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SV\Client\S\Simat\2018\Q3'18\FS\To SET\"/>
    </mc:Choice>
  </mc:AlternateContent>
  <bookViews>
    <workbookView xWindow="0" yWindow="0" windowWidth="20490" windowHeight="7620"/>
  </bookViews>
  <sheets>
    <sheet name="สินทรัพย์" sheetId="1" r:id="rId1"/>
    <sheet name="หนี้สิน" sheetId="2" r:id="rId2"/>
    <sheet name="ผู้ถือหุ้น" sheetId="3" r:id="rId3"/>
    <sheet name="3 เดือน 2561" sheetId="4" r:id="rId4"/>
    <sheet name="9 เดือน 2561" sheetId="5" r:id="rId5"/>
    <sheet name="เปลี่ยนแปลง" sheetId="6" r:id="rId6"/>
    <sheet name="เปลี่ยนแปลง (2)" sheetId="7" r:id="rId7"/>
    <sheet name="CFT1" sheetId="8" r:id="rId8"/>
    <sheet name="CFT2" sheetId="9" r:id="rId9"/>
    <sheet name="CFT3" sheetId="10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</externalReferences>
  <definedNames>
    <definedName name="\">#REF!</definedName>
    <definedName name="\_JUNK">#N/A</definedName>
    <definedName name="\0">#N/A</definedName>
    <definedName name="\a">'[2]FF-4'!#REF!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[3]MCMD95!$Q$121</definedName>
    <definedName name="\ra">#REF!</definedName>
    <definedName name="\s">#N/A</definedName>
    <definedName name="\sasa">#REF!</definedName>
    <definedName name="\ssss">#REF!</definedName>
    <definedName name="\uuu">#REF!</definedName>
    <definedName name="\wa">#REF!</definedName>
    <definedName name="\Y">#REF!</definedName>
    <definedName name="\Z">#REF!</definedName>
    <definedName name="\zaliza">#REF!</definedName>
    <definedName name="_____K2" hidden="1">#REF!</definedName>
    <definedName name="____K2" hidden="1">#REF!</definedName>
    <definedName name="___a21420">#REF!</definedName>
    <definedName name="___a21430">#REF!</definedName>
    <definedName name="___A222">#REF!</definedName>
    <definedName name="___a22220">#REF!</definedName>
    <definedName name="___a2224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#REF!</definedName>
    <definedName name="___ACT3">#REF!</definedName>
    <definedName name="___ADJ1">#REF!</definedName>
    <definedName name="___ADJ2">#REF!</definedName>
    <definedName name="___aje1">#REF!</definedName>
    <definedName name="___arf2001">#REF!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e1">#REF!</definedName>
    <definedName name="___H3" hidden="1">{#N/A,#N/A,FALSE,"Sheet1"}</definedName>
    <definedName name="___IA1">#REF!</definedName>
    <definedName name="___K1">#REF!</definedName>
    <definedName name="___K2" hidden="1">#REF!</definedName>
    <definedName name="___K4">#REF!</definedName>
    <definedName name="___KA1" hidden="1">{#N/A,#N/A,FALSE,"Sheet1"}</definedName>
    <definedName name="___LD1">#N/A</definedName>
    <definedName name="___LD2">#N/A</definedName>
    <definedName name="___MAN1">#REF!</definedName>
    <definedName name="___N1">#REF!</definedName>
    <definedName name="___N4" hidden="1">{#N/A,#N/A,FALSE,"Sheet1"}</definedName>
    <definedName name="___o2">#REF!</definedName>
    <definedName name="___OCT334">'[4]FF-3'!$A$1:$IV$8</definedName>
    <definedName name="___Pbs1">#REF!</definedName>
    <definedName name="___Pbs2">#REF!</definedName>
    <definedName name="___PG2">#N/A</definedName>
    <definedName name="___Pyt98">#REF!</definedName>
    <definedName name="___qer13">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2">#REF!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VAR1">#REF!</definedName>
    <definedName name="___VAR2">#REF!</definedName>
    <definedName name="___VAR3">#REF!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[0]!___weg33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23Graph_APIS" hidden="1">[5]D!$B$7:$B$18</definedName>
    <definedName name="__123Graph_BPIS" hidden="1">[5]D!$C$7:$C$18</definedName>
    <definedName name="__123Graph_CPIS" hidden="1">[5]D!$D$7:$D$18</definedName>
    <definedName name="__123Graph_DPIS" hidden="1">[5]D!$E$7:$E$18</definedName>
    <definedName name="__123Graph_XPIS" hidden="1">[5]D!$A$7:$A$18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T1">#REF!</definedName>
    <definedName name="__ACT2">#REF!</definedName>
    <definedName name="__ACT3">#REF!</definedName>
    <definedName name="__ADJ1">#REF!</definedName>
    <definedName name="__ADJ2">#REF!</definedName>
    <definedName name="__AIR12">"$#REF!.#REF!$#REF!"</definedName>
    <definedName name="__aje1">#REF!</definedName>
    <definedName name="__AP110">[6]BPR!$F$11</definedName>
    <definedName name="__arf2001">#REF!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e1">#REF!</definedName>
    <definedName name="__H3" hidden="1">{#N/A,#N/A,FALSE,"Sheet1"}</definedName>
    <definedName name="__hp11">[7]AFA!#REF!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[8]FORMC94!$A$6:$M$38</definedName>
    <definedName name="__K4">#REF!</definedName>
    <definedName name="__KA1" hidden="1">{#N/A,#N/A,FALSE,"Sheet1"}</definedName>
    <definedName name="__LD1">#N/A</definedName>
    <definedName name="__LD2">#N/A</definedName>
    <definedName name="__MAN1">#REF!</definedName>
    <definedName name="__N1">#REF!</definedName>
    <definedName name="__N4" hidden="1">{#N/A,#N/A,FALSE,"Sheet1"}</definedName>
    <definedName name="__o2">#REF!</definedName>
    <definedName name="__OCT334">[9]FF_3!$A$1:$IV$8</definedName>
    <definedName name="__Pbs1">#REF!</definedName>
    <definedName name="__Pbs2">#REF!</definedName>
    <definedName name="__PG2">#N/A</definedName>
    <definedName name="__Pyt98">#REF!</definedName>
    <definedName name="__qer13">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2">#REF!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VAR1">#REF!</definedName>
    <definedName name="__VAR2">#REF!</definedName>
    <definedName name="__VAR3">#REF!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[0]!__weg33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__123Graph_ACHART_5" hidden="1">#REF!</definedName>
    <definedName name="_1__123Graph_ATEILM_RKTE" hidden="1">[5]D!$B$27:$B$31</definedName>
    <definedName name="_1Excel_BuiltIn_Print_Area_1_1">'[10]C 1'!$A$1:$H$177,'[10]C 1'!$A$1:$M$67,'[10]C 1'!$A$1:$M$67,'[10]C 1'!$A$1:$M$67,'[10]C 1'!$A$1:$M$67,'[10]C 1'!$A$1:$M$67,'[10]C 1'!$A$1:$M$67,'[10]C 1'!$A$1:$M$67</definedName>
    <definedName name="_1Excel_BuiltIn_Print_Area_26_1">#REF!</definedName>
    <definedName name="_2__123Graph_ACHART_5" hidden="1">#REF!</definedName>
    <definedName name="_2__123Graph_ATEILM_RKTE2" hidden="1">[5]D!$B$27:$B$31</definedName>
    <definedName name="_2__123Graph_BCHART_5" hidden="1">#REF!</definedName>
    <definedName name="_2Excel_BuiltIn_Print_Area_1_1_1">#REF!</definedName>
    <definedName name="_3__123Graph_XCHART_5" hidden="1">#REF!</definedName>
    <definedName name="_3__123Graph_XTEILM_RKTE2" hidden="1">[5]D!$A$27:$A$31</definedName>
    <definedName name="_3Excel_BuiltIn_Print_Area_26_1">#REF!</definedName>
    <definedName name="_4__123Graph_BCHART_5" hidden="1">#REF!</definedName>
    <definedName name="_6__123Graph_XCHART_5" hidden="1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[11]FF_4!#REF!</definedName>
    <definedName name="_a_11">"'file://Mindy//Jhb2_gen_mal_3/AabsData/DATA/Bee Sing/KIL334/YE00/Ideal Reno/awpIR.xls'#$FF_4.$#REF!$#REF!"</definedName>
    <definedName name="_a_12">[12]FF_4!#REF!</definedName>
    <definedName name="_a_13">[13]FF_4!#REF!</definedName>
    <definedName name="_a_14">[12]FF_4!#REF!</definedName>
    <definedName name="_a_15">[12]FF_4!#REF!</definedName>
    <definedName name="_a_19">[14]FF_4!#REF!</definedName>
    <definedName name="_a_20">[13]FF_4!#REF!</definedName>
    <definedName name="_a_21">[13]FF_4!#REF!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[13]FF_4!#REF!</definedName>
    <definedName name="_a_43">[13]FF_4!#REF!</definedName>
    <definedName name="_a_47">[13]FF_4!#REF!</definedName>
    <definedName name="_a_49">[14]FF_4!#REF!</definedName>
    <definedName name="_a_65">[14]FF_4!#REF!</definedName>
    <definedName name="_a_66">[13]FF_4!#REF!</definedName>
    <definedName name="_a_8">[11]FF_4!#REF!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IR12">#REF!</definedName>
    <definedName name="_aje1">#REF!</definedName>
    <definedName name="_AP110">[15]BPR!$F$11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RA">'[16]CRA-Detail'!#REF!</definedName>
    <definedName name="_Dist_Values" hidden="1">#REF!</definedName>
    <definedName name="_e1">#REF!</definedName>
    <definedName name="_Fill" hidden="1">#REF!</definedName>
    <definedName name="_xlnm._FilterDatabase" localSheetId="4" hidden="1">'9 เดือน 2561'!$A$2:$M$9</definedName>
    <definedName name="_fsa1">[17]FSA!$B$1:$K$46</definedName>
    <definedName name="_fsa2">[17]FSA!$A$47:$K$73</definedName>
    <definedName name="_fsa3">[18]FSA!$A$74:$K$114</definedName>
    <definedName name="_fsa4">[18]FSA!$A$116:$K$161</definedName>
    <definedName name="_H3" hidden="1">{#N/A,#N/A,FALSE,"Sheet1"}</definedName>
    <definedName name="_hp11">[7]AFA!#REF!</definedName>
    <definedName name="_hp2">[19]AFA!#REF!</definedName>
    <definedName name="_IA1">#REF!</definedName>
    <definedName name="_iw1">[20]FS!#REF!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[8]FORMC94!$A$6:$M$38</definedName>
    <definedName name="_K4">#REF!</definedName>
    <definedName name="_KA1" hidden="1">{#N/A,#N/A,FALSE,"Sheet1"}</definedName>
    <definedName name="_Key1" hidden="1">[21]JAN!#REF!</definedName>
    <definedName name="_Key2" hidden="1">[21]JAN!#REF!</definedName>
    <definedName name="_LD1">#N/A</definedName>
    <definedName name="_LD2">#N/A</definedName>
    <definedName name="_M1">'[22]FF-1'!#REF!</definedName>
    <definedName name="_MAN1">#REF!</definedName>
    <definedName name="_MatInverse_In" hidden="1">#REF!</definedName>
    <definedName name="_MatInverse_Out" hidden="1">#REF!</definedName>
    <definedName name="_N1">#REF!</definedName>
    <definedName name="_N2">'[23]CA Sheet'!$R$36</definedName>
    <definedName name="_N4" hidden="1">{#N/A,#N/A,FALSE,"Sheet1"}</definedName>
    <definedName name="_no1">[24]Info!#REF!</definedName>
    <definedName name="_o2">#REF!</definedName>
    <definedName name="_OCT334">[25]FF_3!$A$1:$IV$8</definedName>
    <definedName name="_Order1" hidden="1">255</definedName>
    <definedName name="_Order2" hidden="1">255</definedName>
    <definedName name="_Pbs1">#REF!</definedName>
    <definedName name="_Pbs2">#REF!</definedName>
    <definedName name="_PG2">#N/A</definedName>
    <definedName name="_Pnl10">'[26]Pnl-10'!$A$1:$I$31</definedName>
    <definedName name="_Pnl20">'[26]20'!$A$1:$K$87</definedName>
    <definedName name="_Pnl30">'[26]30'!$A$1:$L$52</definedName>
    <definedName name="_Pnl70">'[26]70'!$A$1:$K$34</definedName>
    <definedName name="_Pyt98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[27]LOOSECHKLIST!$I$1069</definedName>
    <definedName name="_SB2">[27]LOOSECHKLIST!$A$888:$IV$888</definedName>
    <definedName name="_SB3">[27]LOOSECHKLIST!$A$828:$IV$828</definedName>
    <definedName name="_SB4">[27]LOOSECHKLIST!$A$395:$IV$395</definedName>
    <definedName name="_Sort" hidden="1">[21]JAN!#REF!</definedName>
    <definedName name="_SS2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VAR1">#REF!</definedName>
    <definedName name="_VAR2">#REF!</definedName>
    <definedName name="_VAR3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a">[28]B!$C$7</definedName>
    <definedName name="A_02">#REF!</definedName>
    <definedName name="a_1">[29]B!$C$7</definedName>
    <definedName name="a_10">[30]B!$C$7</definedName>
    <definedName name="a_11">[29]B!$C$7</definedName>
    <definedName name="a_12">[29]B!$C$7</definedName>
    <definedName name="a_13">[29]B!$C$7</definedName>
    <definedName name="a_14">[29]B!$C$7</definedName>
    <definedName name="a_15">[29]B!$C$7</definedName>
    <definedName name="a_16">[29]B!$C$7</definedName>
    <definedName name="a_17">[29]B!$C$7</definedName>
    <definedName name="a_18">[29]B!$C$7</definedName>
    <definedName name="a_19">[29]B!$C$7</definedName>
    <definedName name="A_1b">#REF!</definedName>
    <definedName name="a_20">[29]B!$C$7</definedName>
    <definedName name="a_20_1">[29]B!$C$7</definedName>
    <definedName name="a_21">[30]B!$C$7</definedName>
    <definedName name="a_21_72">[29]B!$C$7</definedName>
    <definedName name="a_22">[30]B!$C$7</definedName>
    <definedName name="a_23">[29]B!$C$7</definedName>
    <definedName name="a_24">[29]B!$C$7</definedName>
    <definedName name="a_25">[29]B!$C$7</definedName>
    <definedName name="a_26">[29]B!$C$7</definedName>
    <definedName name="a_27">[29]B!$C$7</definedName>
    <definedName name="a_28">[29]B!$C$7</definedName>
    <definedName name="a_29">[29]B!$C$7</definedName>
    <definedName name="a_3">[31]B!$C$7</definedName>
    <definedName name="a_30">[29]B!$C$7</definedName>
    <definedName name="a_31">[29]B!$C$7</definedName>
    <definedName name="a_32">[29]B!$C$7</definedName>
    <definedName name="a_34">[29]B!$C$7</definedName>
    <definedName name="a_36">[29]B!$C$7</definedName>
    <definedName name="a_37">[29]B!$C$7</definedName>
    <definedName name="a_37_1">[29]B!$C$7</definedName>
    <definedName name="a_39">[29]B!$C$7</definedName>
    <definedName name="a_4">[29]B!$C$7</definedName>
    <definedName name="a_5">[29]B!$C$7</definedName>
    <definedName name="a_7">[30]B!$C$7</definedName>
    <definedName name="a_79">[29]B!$C$7</definedName>
    <definedName name="a_8">[29]B!$C$7</definedName>
    <definedName name="A_DescriptionList">'[32]Interim --&gt; Top'!$E$3:$E$111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A" hidden="1">{#N/A,#N/A,FALSE,"Sheet1"}</definedName>
    <definedName name="A2PRJE" hidden="1">{#N/A,#N/A,FALSE,"Sheet1"}</definedName>
    <definedName name="AA">[33]FF_4!#REF!</definedName>
    <definedName name="AA_1">[34]FF_4!#REF!</definedName>
    <definedName name="AA_10">[35]FF_4!#REF!</definedName>
    <definedName name="AA_1a">[26]AA!$A$1:$K$22</definedName>
    <definedName name="AA_25">"'file://LIEH/JobOnHand/IndexFurniture 06/DATA/Bee Sing/KIL334/YE00/Ideal Reno/awpIR.xls'#$FF_4.$#REF!$#REF!"</definedName>
    <definedName name="AA_5">[35]FF_4!#REF!</definedName>
    <definedName name="AA_72">"'file://MINDY/JobOnHand/IndexFurniture 06/DATA/Bee Sing/KIL334/YE00/Ideal Reno/awpIR.xls'#$FF_4.$#REF!$#REF!"</definedName>
    <definedName name="AA_8">[34]FF_4!#REF!</definedName>
    <definedName name="aaa">#REF!</definedName>
    <definedName name="aaaa">#REF!</definedName>
    <definedName name="AAAAAAA">#REF!</definedName>
    <definedName name="AAAAAAAAA">#REF!</definedName>
    <definedName name="aaaaaaaaaa">#REF!</definedName>
    <definedName name="aaaaaaaaaaaa">'[36]tax-ss'!$B$51</definedName>
    <definedName name="AAAAAAAAAAAAA" hidden="1">{#N/A,#N/A,FALSE,"Sheet1"}</definedName>
    <definedName name="AAClaim">#REF!</definedName>
    <definedName name="AAClaim1">'[37]CA Sheet'!$R$36</definedName>
    <definedName name="aafaf">#N/A</definedName>
    <definedName name="aawa">#REF!</definedName>
    <definedName name="AB">#REF!</definedName>
    <definedName name="abc">'[38]1 LeadSchedule'!#REF!</definedName>
    <definedName name="Acc_Depreciation">#REF!</definedName>
    <definedName name="Acc_Limit">'[39]0100'!$K$14:$K$106</definedName>
    <definedName name="Acc_Names">'[39]0100'!$A$14:$A$106</definedName>
    <definedName name="Acc_Numbers">'[39]0100'!$C$14:$C$106</definedName>
    <definedName name="Acct.code">[40]U!#REF!</definedName>
    <definedName name="accTrend7.9">#REF!</definedName>
    <definedName name="ACT">#REF!</definedName>
    <definedName name="adc">#REF!</definedName>
    <definedName name="Add_Less">'[38]1 LeadSchedule'!#REF!</definedName>
    <definedName name="ADJ">#REF!</definedName>
    <definedName name="adjnes">'[41]0100'!$C$14:$C$106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'[42]CA Sheet'!$R$36</definedName>
    <definedName name="adv">#REF!</definedName>
    <definedName name="adwdWQ">#REF!</definedName>
    <definedName name="ae">#REF!</definedName>
    <definedName name="AEGFQEWG">#N/A</definedName>
    <definedName name="aer">#REF!</definedName>
    <definedName name="af">#REF!</definedName>
    <definedName name="afadfdasf">#REF!</definedName>
    <definedName name="afadfqwf">'[43]CA Sheet'!$Q$36</definedName>
    <definedName name="afadsfaad">'[44]CA Sheet'!$R$36</definedName>
    <definedName name="afaefa">[45]SPARES!#REF!</definedName>
    <definedName name="afaf">#REF!</definedName>
    <definedName name="afafa">#N/A</definedName>
    <definedName name="afafgg">#N/A</definedName>
    <definedName name="afafqwf">[46]CA!$Q$112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'[47]U2.2'!#REF!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egew">[48]CA!$Q$112</definedName>
    <definedName name="agagaseg">#REF!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[49]gl!#REF!</definedName>
    <definedName name="analysisde2">[49]gl!#REF!</definedName>
    <definedName name="anmTrend5.9">'[50]cc 196 (SYS) (2)'!#REF!</definedName>
    <definedName name="AP_110">[26]AP110!$A$1:$F$50</definedName>
    <definedName name="AP110_72">[15]BPR!$F$11</definedName>
    <definedName name="appendix1">[49]gl!#REF!</definedName>
    <definedName name="appendix2_1">[49]gl!#REF!</definedName>
    <definedName name="appendix2_2">[49]gl!#REF!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'[51]Appx B'!#REF!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'[52]ABR P&amp;L'!#REF!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gtwegeg">#N/A</definedName>
    <definedName name="asfadfad">#REF!</definedName>
    <definedName name="asfafa">#REF!</definedName>
    <definedName name="asfafgeag">'[53]CA Sheet'!$Q$36</definedName>
    <definedName name="asfagfeq">#N/A</definedName>
    <definedName name="asfasfca">'[53]CA Sheet'!$R$36</definedName>
    <definedName name="asfasgfe">'[43]CA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s">#REF!</definedName>
    <definedName name="asvbvadv">[54]B!$B$3</definedName>
    <definedName name="asvsa">[55]CA!$Q$112</definedName>
    <definedName name="atgeseh">#REF!</definedName>
    <definedName name="audit">'[56]F-5'!$A$3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stco">[57]details!$C$189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[58]FF_4!#REF!</definedName>
    <definedName name="aw_12_1">[58]FF_4!#REF!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[59]FF_4!#REF!</definedName>
    <definedName name="aw_14_1">[60]FF_4!#REF!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[60]FF_4!#REF!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[58]FF_4!#REF!</definedName>
    <definedName name="aw_24">[58]FF_4!#REF!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[58]FF_4!#REF!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[61]FF_4!#REF!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[58]FF_4!#REF!</definedName>
    <definedName name="aw_33">[58]FF_4!#REF!</definedName>
    <definedName name="aw_33_1">"'file://MINDY/JobOnHand/Assurance/RedFox_06/DATA/Bee Sing/KIL334/YE00/Ideal Reno/awpIR.xls'#$FF_4.$#REF!$#REF!"</definedName>
    <definedName name="aw_34">[58]FF_4!#REF!</definedName>
    <definedName name="aw_34_1">"'file:///A:/DATA/Bee Sing/KIL334/YE00/Ideal Reno/awpIR.xls'#$FF_4.$#REF!$#REF!"</definedName>
    <definedName name="aw_35">[62]FF_4!#REF!</definedName>
    <definedName name="aw_35_1">"'file://NIL-YXRA5HG0HP5/Company/Company/Assurance/Dosca_04/DATA/Bee Sing/KIL334/YE00/Ideal Reno/awpIR.xls'#$FF_4.$#REF!$#REF!"</definedName>
    <definedName name="aw_36">[58]FF_4!#REF!</definedName>
    <definedName name="aw_37">[61]FF_4!#REF!</definedName>
    <definedName name="aw_37_1">"'file://Lieh/jobonhand/My Jobs/Royaparcel_06/DATA/Bee Sing/KIL334/YE00/Ideal Reno/awpIR.xls'#$FF_4.$#REF!$#REF!"</definedName>
    <definedName name="aw_38">[62]FF_4!#REF!</definedName>
    <definedName name="aw_39">[63]FF_4!#REF!</definedName>
    <definedName name="aw_4">[64]FF_4!#REF!</definedName>
    <definedName name="aw_40">[58]FF_4!#REF!</definedName>
    <definedName name="aw_41">[65]FF_4!#REF!</definedName>
    <definedName name="aw_42">[58]FF_4!#REF!</definedName>
    <definedName name="aw_43">[65]FF_4!#REF!</definedName>
    <definedName name="aw_44">[65]FF_4!#REF!</definedName>
    <definedName name="aw_45">[58]FF_4!#REF!</definedName>
    <definedName name="aw_46">[65]FF_4!#REF!</definedName>
    <definedName name="aw_47">[66]FF_4!#REF!</definedName>
    <definedName name="aw_49">[67]FF_4!#REF!</definedName>
    <definedName name="aw_5">[60]FF_4!#REF!</definedName>
    <definedName name="aw_50">[67]FF_4!#REF!</definedName>
    <definedName name="aw_52">[58]FF_4!#REF!</definedName>
    <definedName name="aw_53">[58]FF_4!#REF!</definedName>
    <definedName name="aw_54">[62]FF_4!#REF!</definedName>
    <definedName name="aw_56">[62]FF_4!#REF!</definedName>
    <definedName name="aw_6">[60]FF_4!#REF!</definedName>
    <definedName name="aw_6_1">[60]FF_4!#REF!</definedName>
    <definedName name="aw_60">[58]FF_4!#REF!</definedName>
    <definedName name="aw_61">[58]FF_4!#REF!</definedName>
    <definedName name="aw_65">[68]FF_4!#REF!</definedName>
    <definedName name="aw_67">[58]FF_4!#REF!</definedName>
    <definedName name="aw_68">[58]FF_4!#REF!</definedName>
    <definedName name="aw_7">[69]FF_4!#REF!</definedName>
    <definedName name="aw_70">[58]FF_4!#REF!</definedName>
    <definedName name="aw_71">[58]FF_4!#REF!</definedName>
    <definedName name="aw_72">"'file://JB2/Company/Assurance/QuanCheng_05/DATA/Bee Sing/KIL334/YE00/Ideal Reno/awpIR.xls'#$FF_4.$#REF!$#REF!"</definedName>
    <definedName name="aw_79">[70]FF_4!#REF!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'[71]FF-6'!$A$5:$K$9</definedName>
    <definedName name="awtaqg">#N/A</definedName>
    <definedName name="b">[30]B!$D$7</definedName>
    <definedName name="B_02">#REF!</definedName>
    <definedName name="B_03">#REF!</definedName>
    <definedName name="B_05">#REF!</definedName>
    <definedName name="B_08">#REF!</definedName>
    <definedName name="b_1">[29]B!$D$7</definedName>
    <definedName name="b_10">[30]B!$D$7</definedName>
    <definedName name="b_11">[29]B!$D$7</definedName>
    <definedName name="b_12">[29]B!$D$7</definedName>
    <definedName name="b_13">[29]B!$D$7</definedName>
    <definedName name="b_14">[29]B!$D$7</definedName>
    <definedName name="b_15">[29]B!$D$7</definedName>
    <definedName name="b_16">[29]B!$D$7</definedName>
    <definedName name="b_17">[29]B!$D$7</definedName>
    <definedName name="b_18">[29]B!$D$7</definedName>
    <definedName name="b_19">[29]B!$D$7</definedName>
    <definedName name="b_20">[29]B!$D$7</definedName>
    <definedName name="b_20_1">[29]B!$D$7</definedName>
    <definedName name="b_21">[30]B!$D$7</definedName>
    <definedName name="b_21_72">[29]B!$D$7</definedName>
    <definedName name="b_22">[30]B!$D$7</definedName>
    <definedName name="b_23">[29]B!$D$7</definedName>
    <definedName name="b_24">[29]B!$D$7</definedName>
    <definedName name="b_25">[29]B!$D$7</definedName>
    <definedName name="b_26">[29]B!$D$7</definedName>
    <definedName name="b_27">[29]B!$D$7</definedName>
    <definedName name="b_28">[29]B!$D$7</definedName>
    <definedName name="b_29">[29]B!$D$7</definedName>
    <definedName name="B_2a">#REF!</definedName>
    <definedName name="B_2b">'[26]B-10'!$A$1:$K$56</definedName>
    <definedName name="b_3">[31]B!$D$7</definedName>
    <definedName name="b_30">[29]B!$D$7</definedName>
    <definedName name="b_31">[29]B!$D$7</definedName>
    <definedName name="b_32">[29]B!$D$7</definedName>
    <definedName name="b_34">[29]B!$D$7</definedName>
    <definedName name="b_36">[29]B!$D$7</definedName>
    <definedName name="b_37">[29]B!$D$7</definedName>
    <definedName name="b_37_1">[29]B!$D$7</definedName>
    <definedName name="b_39">[29]B!$D$7</definedName>
    <definedName name="b_4">[29]B!$D$7</definedName>
    <definedName name="b_5">[29]B!$D$7</definedName>
    <definedName name="b_7">[30]B!$D$7</definedName>
    <definedName name="b_79">[29]B!$D$7</definedName>
    <definedName name="b_8">[29]B!$D$7</definedName>
    <definedName name="B_S">[72]BS!$A$1:$AD$150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[73]B_Sheet!$A$1</definedName>
    <definedName name="BALLRM">#REF!</definedName>
    <definedName name="Bank">#REF!</definedName>
    <definedName name="BANT95">'[74]Cum.91-93'!$AQ$238:$AQ$432</definedName>
    <definedName name="BANTING">'[74]Cum.91-93'!$AQ$460:$AQ$673</definedName>
    <definedName name="bas">'[41]0100'!$O$14:$R$67</definedName>
    <definedName name="Basis_end">#REF!</definedName>
    <definedName name="Basis_start">#REF!</definedName>
    <definedName name="BB">#REF!</definedName>
    <definedName name="BB_1a">#REF!</definedName>
    <definedName name="BB_2a">'[26]BB-1'!$A$1:$I$62</definedName>
    <definedName name="BB_3">#REF!</definedName>
    <definedName name="BBB">'[75]5 Analysis'!#REF!</definedName>
    <definedName name="BC">#REF!</definedName>
    <definedName name="BCClaim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fd">'[41]0100'!$F$14:$G$106</definedName>
    <definedName name="bkon">'[36]tax-ss'!$Q$7:$Q$37</definedName>
    <definedName name="BldgContractor">#REF!</definedName>
    <definedName name="BOH">#REF!</definedName>
    <definedName name="BPR_01">#REF!</definedName>
    <definedName name="BPR_Bloom">'[76]BPR-Bloom'!$A$1:$P$451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01">#REF!</definedName>
    <definedName name="C_1a">#REF!</definedName>
    <definedName name="C_2a">'[26]C-5'!$A$1:$J$37</definedName>
    <definedName name="C_3a">'[26]C-6'!$A$1:$K$46</definedName>
    <definedName name="C_4">#REF!</definedName>
    <definedName name="C_5a">#REF!</definedName>
    <definedName name="C_6a">'[26]C-6'!$A$1:$K$47</definedName>
    <definedName name="C_6a1">'[26]C-6a'!$A$1:$L$46</definedName>
    <definedName name="CAJ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Totals">#REF!</definedName>
    <definedName name="CATotals1">#REF!</definedName>
    <definedName name="cc">#REF!</definedName>
    <definedName name="CC_1a">[26]CC!$A$1:$J$41</definedName>
    <definedName name="CC_3">#REF!</definedName>
    <definedName name="ccc">[77]FORMC94!$A$6:$M$38</definedName>
    <definedName name="ccc_1">[78]FORMC94!$A$6:$M$38</definedName>
    <definedName name="ccc_10">[79]FORMC94!$A$6:$M$38</definedName>
    <definedName name="ccc_25">[79]FORMC94!$A$6:$M$38</definedName>
    <definedName name="ccc_5">[79]FORMC94!$A$6:$M$38</definedName>
    <definedName name="ccc_8">[78]FORMC94!$A$6:$M$38</definedName>
    <definedName name="cccc">#REF!</definedName>
    <definedName name="cccccccc">'[36]tax-ss'!$G$7:$G$37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'[36]tax-ss'!$K$7:$K$37</definedName>
    <definedName name="cccccuuuu">'[36]tax-ss'!$L$7:$L$37</definedName>
    <definedName name="CDB">#REF!</definedName>
    <definedName name="cddddddddddd">'[36]tax-ss'!$N$7:$N$37</definedName>
    <definedName name="cdsioa">'[36]tax-ss'!$N$7:$N$37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low">#REF!</definedName>
    <definedName name="CFWORKING">#REF!</definedName>
    <definedName name="Charge">'[80]FF-1'!#REF!</definedName>
    <definedName name="Chargeabl">'[81]FF-1'!#REF!</definedName>
    <definedName name="Chargeable">'[82]FF-1'!#REF!</definedName>
    <definedName name="CHECK">#REF!</definedName>
    <definedName name="CI">#REF!</definedName>
    <definedName name="Cis.Comm">[57]details!$C$138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[24]Info!$D$1</definedName>
    <definedName name="Co_name">#REF!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'[39]0100'!$D$109:$E$109</definedName>
    <definedName name="Col_Type">'[39]0100'!$D$110:$E$110</definedName>
    <definedName name="ColmNo">[83]Weights!$B$5:$K$5</definedName>
    <definedName name="COMMITMENTS">#N/A</definedName>
    <definedName name="Companyname">'[84]F-3'!$A$1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CIERGE">#REF!</definedName>
    <definedName name="CONSOL_BS">#REF!</definedName>
    <definedName name="CONSOL_JNL">#N/A</definedName>
    <definedName name="CONSOL_P_L">#REF!</definedName>
    <definedName name="CONTINGENCY">#N/A</definedName>
    <definedName name="CONTROL">#N/A</definedName>
    <definedName name="CONVENTN">#REF!</definedName>
    <definedName name="CORRIDOR">#REF!</definedName>
    <definedName name="cost">'[85]addl cost'!$A$3:$M$37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R">[86]APCODE!$A$3:$B$65536</definedName>
    <definedName name="crate">[87]Rates!$B$4</definedName>
    <definedName name="CREDITOR">#REF!</definedName>
    <definedName name="CREDITORS">#REF!</definedName>
    <definedName name="CresitorAccruals">#REF!</definedName>
    <definedName name="_xlnm.Criteria">#REF!</definedName>
    <definedName name="CROK">[86]APCODE!$B$3:$C$602</definedName>
    <definedName name="CS">#REF!</definedName>
    <definedName name="csC">'[36]tax-ss'!$J$7:$J$37</definedName>
    <definedName name="csscc">'[36]tax-ss'!$C$7:$C$37</definedName>
    <definedName name="CTTotals">#REF!</definedName>
    <definedName name="CTTotals1">#REF!</definedName>
    <definedName name="cty_code">[87]Rates!$B$6</definedName>
    <definedName name="cu">'[36]tax-ss'!$M$7:$M$37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[88]Index!$M$6</definedName>
    <definedName name="current">'[56]F-5'!$B$7</definedName>
    <definedName name="current_ya">2001</definedName>
    <definedName name="CurrentYA">'[89]Company Info'!$B$6</definedName>
    <definedName name="CurrYA">'[90]G-35-3'!#REF!</definedName>
    <definedName name="Customize">[91]!Customize</definedName>
    <definedName name="CVCV" hidden="1">{#VALUE!,#N/A,FALSE,0}</definedName>
    <definedName name="CVT">#REF!</definedName>
    <definedName name="cyear">[24]Info!$D$8</definedName>
    <definedName name="czu">'[36]tax-ss'!$H$7:$H$37</definedName>
    <definedName name="D">'[91]IBA &lt;O3&gt;'!$E$24:$E$25</definedName>
    <definedName name="da">"TOA Paint (Malaysia) Sdn Bhd"</definedName>
    <definedName name="dagdsgds">#REF!</definedName>
    <definedName name="DASH">'[92]Cost centre expenditure'!$B$16</definedName>
    <definedName name="Data">[93]BPR!$F$11</definedName>
    <definedName name="Data_10">[94]BPR!$F$11</definedName>
    <definedName name="Data_11">[93]BPR!$F$11</definedName>
    <definedName name="Data_12">[93]BPR!$F$11</definedName>
    <definedName name="Data_13">[95]BPR!$F$11</definedName>
    <definedName name="Data_14">[93]BPR!$F$11</definedName>
    <definedName name="Data_15">[93]BPR!$F$11</definedName>
    <definedName name="Data_19">[96]BPR!$F$11</definedName>
    <definedName name="Data_20">[95]BPR!$F$11</definedName>
    <definedName name="Data_21">[95]BPR!$F$11</definedName>
    <definedName name="Data_22">[95]BPR!$F$11</definedName>
    <definedName name="Data_23">[95]BPR!$F$11</definedName>
    <definedName name="Data_23_1">[95]BPR!$F$11</definedName>
    <definedName name="Data_25">[95]BPR!$F$11</definedName>
    <definedName name="Data_29">[95]BPR!$F$11</definedName>
    <definedName name="Data_43">[95]BPR!$F$11</definedName>
    <definedName name="Data_47">[95]BPR!$F$11</definedName>
    <definedName name="Data_66">[95]BPR!$F$11</definedName>
    <definedName name="Data_72">[96]BPR!$F$11</definedName>
    <definedName name="Data_8">[94]BPR!$F$11</definedName>
    <definedName name="Data_9">[93]BPR!$F$11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e">[97]ตั๋วเงินรับ!$F$1</definedName>
    <definedName name="dAWDAWDA">#REF!</definedName>
    <definedName name="dd">#N/A</definedName>
    <definedName name="DDD">#REF!</definedName>
    <definedName name="dddd">#N/A</definedName>
    <definedName name="ddddd" hidden="1">{#N/A,#N/A,FALSE,"Sheet1"}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PN">"$#REF!.$H$15"</definedName>
    <definedName name="DEPN_72">"$#REF!.$H$16"</definedName>
    <definedName name="Depr">#REF!</definedName>
    <definedName name="Derty">#REF!</definedName>
    <definedName name="Detail10">#REF!</definedName>
    <definedName name="Detail20">#REF!</definedName>
    <definedName name="dfd">'[98]FF-3'!$A$9:$K$11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'[99]CA Sheet'!$R$36</definedName>
    <definedName name="dfdsfgfg">'[100]CA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'[91]Customize Your Loan Manager'!$G$21</definedName>
    <definedName name="dfsdfes">'[99]CA Sheet'!$R$36</definedName>
    <definedName name="dfsdgfd">#REF!</definedName>
    <definedName name="dfsfd">'[101]CA Sheet'!$R$36</definedName>
    <definedName name="dfsfdf">#REF!</definedName>
    <definedName name="dfsff">#REF!</definedName>
    <definedName name="DFWDFW">#REF!</definedName>
    <definedName name="dg">#REF!</definedName>
    <definedName name="DGASG">#N/A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[87]Rates!$B$2</definedName>
    <definedName name="display_area_2">#REF!</definedName>
    <definedName name="DisposalTotals">#REF!</definedName>
    <definedName name="DisposalTotals1">#REF!</definedName>
    <definedName name="div_code">[87]Rates!$B$7</definedName>
    <definedName name="djdjt">#REF!</definedName>
    <definedName name="djfhjdhje">#REF!</definedName>
    <definedName name="djfjherhjr">#REF!</definedName>
    <definedName name="DKK">'[102]ADJ - RATE'!$B$4</definedName>
    <definedName name="DM2_">'[74]Cum.91-93'!$AI$460:$AI$673</definedName>
    <definedName name="DM95_">'[74]Cum.91-93'!$AI$238:$AI$432</definedName>
    <definedName name="docs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qewedqewd">'[47]U2.2'!#REF!</definedName>
    <definedName name="DR">#REF!</definedName>
    <definedName name="DRIVER">#REF!</definedName>
    <definedName name="ds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#N/A</definedName>
    <definedName name="dthtdht">#REF!</definedName>
    <definedName name="dvvsv">#REF!</definedName>
    <definedName name="dwfq">#REF!</definedName>
    <definedName name="dwqdq">'[47]U2.2'!#REF!</definedName>
    <definedName name="e">#REF!</definedName>
    <definedName name="E_I2">"$#REF!.$O$197"</definedName>
    <definedName name="E_I2_72">"$#REF!.$O$198"</definedName>
    <definedName name="ea">#REF!</definedName>
    <definedName name="edgewrqgr">#REF!</definedName>
    <definedName name="Edit_Area">'[39]0100'!$D$14:$E$106</definedName>
    <definedName name="Edit_Comp_1">'[39]0100'!$F$14:$G$106</definedName>
    <definedName name="Edit_Comp_2">'[39]0100'!$H$14:$I$106</definedName>
    <definedName name="Edit_Title_C1">'[39]0100'!$F$11:$F$11</definedName>
    <definedName name="Edit_Title_C2">'[39]0100'!$H$11:$H$11</definedName>
    <definedName name="Edit_Title_EA">'[39]0100'!$D$11:$D$11</definedName>
    <definedName name="EdRes">#REF!</definedName>
    <definedName name="ee">"'file://Nil-yxra5hg0hp5/company/Assurance/Premium Tyre Retreading05/DATA/Bee Sing/KIL334/YE00/Ideal Reno/awpIR.xls'#$FF_4.$#REF!$#REF!"</definedName>
    <definedName name="ee_49">[103]FF_4!#REF!</definedName>
    <definedName name="ee_65">[103]FF_4!#REF!</definedName>
    <definedName name="ee_72">"'file://Nil-yxra5hg0hp5/company/Assurance/Premium Tyre Retreading05/DATA/Bee Sing/KIL334/YE00/Ideal Reno/awpIR.xls'#$FF_4.$#REF!$#REF!"</definedName>
    <definedName name="eee">#N/A</definedName>
    <definedName name="eeee">[104]FORMC94!$A$6:$M$38</definedName>
    <definedName name="eeeeeeee">'[36]tax-ss'!$M$7:$M$37</definedName>
    <definedName name="eerfr">#REF!</definedName>
    <definedName name="eewgte">'[105]Gain Loss Calculation'!$X$3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'[43]CA Sheet'!$R$36</definedName>
    <definedName name="efewgeg">#N/A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ewqgewqg">[106]B!$B$3</definedName>
    <definedName name="egfeqgegeg" hidden="1">#REF!</definedName>
    <definedName name="egfesge">#REF!</definedName>
    <definedName name="egfrgrewg">'[43]CA Sheet'!$Q$36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ethuer">'[44]CA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rqewr">'[47]U2.2'!#REF!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'[47]U2.2'!#REF!</definedName>
    <definedName name="ergtwrq">#REF!</definedName>
    <definedName name="ergwq">#REF!</definedName>
    <definedName name="erherhh">#REF!</definedName>
    <definedName name="erhjtejnjmn">#REF!</definedName>
    <definedName name="erhnethet">'[47]U2.2'!#REF!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'[44]CA Sheet'!$Q$36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ntrjnty">'[107]CA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VOL">[3]MCMD95!$U$130:$AO$151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'[108]1131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">[109]FORMC94!$A$6:$M$38</definedName>
    <definedName name="exera_1">[110]FORMC94!$A$6:$M$38</definedName>
    <definedName name="exera_1_1">[110]FORMC94!$A$6:$M$38</definedName>
    <definedName name="exera_10">[111]FORMC94!$A$6:$M$38</definedName>
    <definedName name="exera_10_1">[111]FORMC94!$A$6:$M$38</definedName>
    <definedName name="exera_10_72">[8]FORMC94!$A$6:$M$38</definedName>
    <definedName name="exera_11">[8]FORMC94!$A$6:$M$38</definedName>
    <definedName name="exera_12">[8]FORMC94!$A$6:$M$38</definedName>
    <definedName name="exera_12_1">[8]FORMC94!$A$6:$M$38</definedName>
    <definedName name="exera_13">[8]FORMC94!$A$6:$M$38</definedName>
    <definedName name="exera_13_1">[8]FORMC94!$A$6:$M$38</definedName>
    <definedName name="exera_13_72">[112]FORMC94!$A$6:$M$38</definedName>
    <definedName name="exera_14">[113]FORMC94!$A$6:$M$38</definedName>
    <definedName name="exera_14_1">[112]FORMC94!$A$6:$M$38</definedName>
    <definedName name="exera_15">[112]FORMC94!$A$6:$M$38</definedName>
    <definedName name="exera_15_1">[112]FORMC94!$A$6:$M$38</definedName>
    <definedName name="exera_16">[8]FORMC94!$A$6:$M$38</definedName>
    <definedName name="exera_16_1">[8]FORMC94!$A$6:$M$38</definedName>
    <definedName name="exera_16_72">[114]FORMC94!$A$6:$M$38</definedName>
    <definedName name="exera_17">[8]FORMC94!$A$6:$M$38</definedName>
    <definedName name="exera_17_1">[8]FORMC94!$A$6:$M$38</definedName>
    <definedName name="exera_18">[8]FORMC94!$A$6:$M$38</definedName>
    <definedName name="exera_18_1">[8]FORMC94!$A$6:$M$38</definedName>
    <definedName name="exera_19">[8]FORMC94!$A$6:$M$38</definedName>
    <definedName name="exera_19_72">[114]FORMC94!$A$6:$M$38</definedName>
    <definedName name="exera_2">[112]FORMC94!$A$6:$M$38</definedName>
    <definedName name="exera_20">[8]FORMC94!$A$6:$M$38</definedName>
    <definedName name="exera_20_1">[8]FORMC94!$A$6:$M$38</definedName>
    <definedName name="exera_21">[8]FORMC94!$A$6:$M$38</definedName>
    <definedName name="exera_22">[8]FORMC94!$A$6:$M$38</definedName>
    <definedName name="exera_22_72">[115]FORMC94!$A$6:$M$38</definedName>
    <definedName name="exera_23">[8]FORMC94!$A$6:$M$38</definedName>
    <definedName name="exera_24">[8]FORMC94!$A$6:$M$38</definedName>
    <definedName name="exera_25">[8]FORMC94!$A$6:$M$38</definedName>
    <definedName name="exera_25_1">[8]FORMC94!$A$6:$M$38</definedName>
    <definedName name="exera_25_72">[116]FORMC94!$A$6:$M$38</definedName>
    <definedName name="exera_26">[8]FORMC94!$A$6:$M$38</definedName>
    <definedName name="exera_26_1">[117]FORMC94!$A$6:$M$38</definedName>
    <definedName name="exera_27">[8]FORMC94!$A$6:$M$38</definedName>
    <definedName name="exera_28">[8]FORMC94!$A$6:$M$38</definedName>
    <definedName name="exera_28_72">[118]FORMC94!$A$6:$M$38</definedName>
    <definedName name="exera_29">[8]FORMC94!$A$6:$M$38</definedName>
    <definedName name="exera_29_1">[8]FORMC94!$A$6:$M$38</definedName>
    <definedName name="exera_3">[110]FORMC94!$A$6:$M$38</definedName>
    <definedName name="exera_3_1">[110]FORMC94!$A$6:$M$38</definedName>
    <definedName name="exera_30">[119]FORMC94!$A$6:$M$38</definedName>
    <definedName name="exera_30_1">[8]FORMC94!$A$6:$M$38</definedName>
    <definedName name="exera_31">[104]FORMC94!$A$6:$M$38</definedName>
    <definedName name="exera_31_1">[104]FORMC94!$A$6:$M$38</definedName>
    <definedName name="exera_32">[8]FORMC94!$A$6:$M$38</definedName>
    <definedName name="exera_33">[8]FORMC94!$A$6:$M$38</definedName>
    <definedName name="exera_33_1">[118]FORMC94!$A$6:$M$38</definedName>
    <definedName name="exera_34">[8]FORMC94!$A$6:$M$38</definedName>
    <definedName name="exera_34_1">[8]FORMC94!$A$6:$M$38</definedName>
    <definedName name="exera_35">[120]FORMC94!$A$6:$M$38</definedName>
    <definedName name="exera_35_1">[121]FORMC94!$A$6:$M$38</definedName>
    <definedName name="exera_36">[8]FORMC94!$A$6:$M$38</definedName>
    <definedName name="exera_37">[119]FORMC94!$A$6:$M$38</definedName>
    <definedName name="exera_37_1">[104]FORMC94!$A$6:$M$38</definedName>
    <definedName name="exera_38">[120]FORMC94!$A$6:$M$38</definedName>
    <definedName name="exera_39">[122]FORMC94!$A$6:$M$38</definedName>
    <definedName name="exera_4">[123]FORMC94!$A$6:$M$38</definedName>
    <definedName name="exera_40">[8]FORMC94!$A$6:$M$38</definedName>
    <definedName name="exera_41">[124]FORMC94!$A$6:$M$38</definedName>
    <definedName name="exera_42">[8]FORMC94!$A$6:$M$38</definedName>
    <definedName name="exera_43">[124]FORMC94!$A$6:$M$38</definedName>
    <definedName name="exera_44">[124]FORMC94!$A$6:$M$38</definedName>
    <definedName name="exera_45">[8]FORMC94!$A$6:$M$38</definedName>
    <definedName name="exera_46">[124]FORMC94!$A$6:$M$38</definedName>
    <definedName name="exera_47">[116]FORMC94!$A$6:$M$38</definedName>
    <definedName name="exera_49">[125]FORMC94!$A$6:$M$38</definedName>
    <definedName name="exera_5">[112]FORMC94!$A$6:$M$38</definedName>
    <definedName name="exera_50">[125]FORMC94!$A$6:$M$38</definedName>
    <definedName name="exera_52">[8]FORMC94!$A$6:$M$38</definedName>
    <definedName name="exera_53">[8]FORMC94!$A$6:$M$38</definedName>
    <definedName name="exera_54">[120]FORMC94!$A$6:$M$38</definedName>
    <definedName name="exera_56">[120]FORMC94!$A$6:$M$38</definedName>
    <definedName name="exera_6">[112]FORMC94!$A$6:$M$38</definedName>
    <definedName name="exera_6_1">[112]FORMC94!$A$6:$M$38</definedName>
    <definedName name="exera_60">[8]FORMC94!$A$6:$M$38</definedName>
    <definedName name="exera_61">[8]FORMC94!$A$6:$M$38</definedName>
    <definedName name="exera_67">[8]FORMC94!$A$6:$M$38</definedName>
    <definedName name="exera_68">[8]FORMC94!$A$6:$M$38</definedName>
    <definedName name="exera_7">[126]FORMC94!$A$6:$M$38</definedName>
    <definedName name="exera_70">[8]FORMC94!$A$6:$M$38</definedName>
    <definedName name="exera_71">[8]FORMC94!$A$6:$M$38</definedName>
    <definedName name="exera_72">[112]FORMC94!$A$6:$M$38</definedName>
    <definedName name="exera_79">[127]FORMC94!$A$6:$M$38</definedName>
    <definedName name="exera_8">[8]FORMC94!$A$6:$M$38</definedName>
    <definedName name="exera_8_1">[8]FORMC94!$A$6:$M$38</definedName>
    <definedName name="exera_9">[128]FORMC94!$A$6:$M$38</definedName>
    <definedName name="exera_9_1">[128]FORMC94!$A$6:$M$38</definedName>
    <definedName name="exera_9_72">[8]FORMC94!$A$6:$M$38</definedName>
    <definedName name="EXGAIN">"$#REF!.$I$33"</definedName>
    <definedName name="EXGAIN_72">"$#REF!.$I$36"</definedName>
    <definedName name="EXP">'[74]Dec 94'!$C$13:$AT$180</definedName>
    <definedName name="Exp_COS">#REF!</definedName>
    <definedName name="Exp_Samp">#REF!</definedName>
    <definedName name="EXPBOR">'[74]Dec 94'!$D$1:$AT$12</definedName>
    <definedName name="EXPORT1">#N/A</definedName>
    <definedName name="EXPORT2">#N/A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'[26]F-1l2'!$A$1:$J$68</definedName>
    <definedName name="F_12Top">#REF!</definedName>
    <definedName name="F_21">'[26]F-21'!$A$1:$F$22</definedName>
    <definedName name="F_21a">#REF!</definedName>
    <definedName name="F_3">#REF!</definedName>
    <definedName name="F_3a">#REF!</definedName>
    <definedName name="F_45">#REF!</definedName>
    <definedName name="f_49">[129]AFA!#REF!</definedName>
    <definedName name="F_4a">'[26]F-4'!$B$1:$L$74</definedName>
    <definedName name="F_4New">#REF!</definedName>
    <definedName name="F_4sup">#REF!</definedName>
    <definedName name="F_5new">#REF!</definedName>
    <definedName name="f_65">[129]AFA!#REF!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[130]E!#REF!</definedName>
    <definedName name="F_8B24">'[130]B- 1'!#REF!</definedName>
    <definedName name="F_8BB21">'[131]M-2'!#REF!</definedName>
    <definedName name="F_8BB22">'[131]M-2'!#REF!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'[26]F-9c'!$A$1:$J$52</definedName>
    <definedName name="F_RPT">#REF!</definedName>
    <definedName name="FA">[93]BPR!$F$11</definedName>
    <definedName name="FA_10">[94]BPR!$F$11</definedName>
    <definedName name="FA_11">[93]BPR!$F$11</definedName>
    <definedName name="FA_12">[93]BPR!$F$11</definedName>
    <definedName name="FA_13">[95]BPR!$F$11</definedName>
    <definedName name="FA_14">[93]BPR!$F$11</definedName>
    <definedName name="FA_15">[93]BPR!$F$11</definedName>
    <definedName name="FA_19">[96]BPR!$F$11</definedName>
    <definedName name="FA_20">[95]BPR!$F$11</definedName>
    <definedName name="FA_21">[95]BPR!$F$11</definedName>
    <definedName name="FA_22">[95]BPR!$F$11</definedName>
    <definedName name="FA_23">[95]BPR!$F$11</definedName>
    <definedName name="FA_23_1">[95]BPR!$F$11</definedName>
    <definedName name="FA_25">[95]BPR!$F$11</definedName>
    <definedName name="FA_29">[95]BPR!$F$11</definedName>
    <definedName name="FA_43">[95]BPR!$F$11</definedName>
    <definedName name="FA_47">[95]BPR!$F$11</definedName>
    <definedName name="FA_66">[95]BPR!$F$11</definedName>
    <definedName name="FA_72">[96]BPR!$F$11</definedName>
    <definedName name="FA_8">[94]BPR!$F$11</definedName>
    <definedName name="FA_9">[93]BPR!$F$11</definedName>
    <definedName name="FA_COMP">#REF!</definedName>
    <definedName name="faa">'[41]0100'!$I$3:$I$3</definedName>
    <definedName name="FACE">#REF!</definedName>
    <definedName name="FACEQUIP">#REF!</definedName>
    <definedName name="FACF_F">#REF!</definedName>
    <definedName name="fact_mach_eqm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[46]CA!$Q$112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">#REF!</definedName>
    <definedName name="fdfdf">'[44]CA Sheet'!$R$36</definedName>
    <definedName name="fdfdz">#REF!</definedName>
    <definedName name="fdg">#REF!</definedName>
    <definedName name="fdgdrhtd">#REF!</definedName>
    <definedName name="fdgfd">'[53]CA Sheet'!$R$36</definedName>
    <definedName name="fdgfds">'[44]CA Sheet'!$R$36</definedName>
    <definedName name="fdgfdsgfds">'[42]CA Sheet'!$R$36</definedName>
    <definedName name="fdggdsf">[132]CBO0497!$B$12:$R$178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'[44]CA Sheet'!$R$36</definedName>
    <definedName name="fdsfd">#REF!</definedName>
    <definedName name="fe">[133]FORMC94!$A$6:$M$38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[26]FF!$A$1:$K$23</definedName>
    <definedName name="FF_2">#REF!</definedName>
    <definedName name="FF_2a">'[26]FF-2'!$A$1:$I$29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>#REF!</definedName>
    <definedName name="fffds">#REF!</definedName>
    <definedName name="FFfs">#N/A</definedName>
    <definedName name="ffng">#REF!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ePrint">[91]!FinePrint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xboro">'[82]FF-1'!#REF!</definedName>
    <definedName name="FPL">#REF!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">'[41]0100'!$I$9:$I$9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'[99]CA Sheet'!$R$36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00cri">[87]Rates!$R$31</definedName>
    <definedName name="FY00exch">[87]Rates!$I$4</definedName>
    <definedName name="FY00findex">[87]Rates!$I$3</definedName>
    <definedName name="FY00usindex">[87]Rates!$C$12</definedName>
    <definedName name="FY01cri">[87]Rates!$R$51</definedName>
    <definedName name="FY01exch">[87]Rates!$J$4</definedName>
    <definedName name="FY01findex">[87]Rates!$J$3</definedName>
    <definedName name="FY01usindex">[87]Rates!$E$12</definedName>
    <definedName name="FYHJJHKLJ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sg">'[134]CA Sheet'!$R$36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'[42]CA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ds">'[99]CA Sheet'!$R$36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G" hidden="1">{#N/A,#N/A,FALSE,"Sheet1"}</definedName>
    <definedName name="gj">'[98]FF-3'!$A$9:$K$11</definedName>
    <definedName name="gj___6">[135]FF_3!$A$9:$K$11</definedName>
    <definedName name="gj___8">[135]FF_3!$A$9:$K$11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P">#REF!</definedName>
    <definedName name="Gsc">'[23]CA Sheet'!$R$36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egwege">[55]CA!$Q$112</definedName>
    <definedName name="gwrgwrg">#REF!</definedName>
    <definedName name="gz">'[41]0100'!$O$85:$P$102</definedName>
    <definedName name="h">[136]เงินกู้ธนชาติ!$G$2</definedName>
    <definedName name="h_49">'[137]61 HR'!#REF!</definedName>
    <definedName name="h_65">'[137]61 HR'!#REF!</definedName>
    <definedName name="h_72">"'file://Mindy//Jhb2_gen_mal_3/AabsData/DATA/CLIENT/Tan358/Ye01/31.12.01/09-AWPs/Tan358-awp.xls'#$'61 HR'.$#REF!$#REF!"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_Amount">'[39]0100'!$I$9:$I$9</definedName>
    <definedName name="Head_Company">'[39]0100'!$A$3:$A$3</definedName>
    <definedName name="Head_Country">'[39]0100'!$A$2:$A$2</definedName>
    <definedName name="Head_Period">'[39]0100'!$A$8:$A$8</definedName>
    <definedName name="Head_Schedule_No">'[39]0100'!$I$2:$I$2</definedName>
    <definedName name="Head_Title">'[39]0100'!$A$5:$A$5</definedName>
    <definedName name="Head_Valid">'[39]0100'!$A$9:$A$9</definedName>
    <definedName name="Head_Version">'[39]0100'!$I$3:$I$3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[138]SAME!#REF!</definedName>
    <definedName name="HighTech">[57]details!$C$173</definedName>
    <definedName name="HIP" hidden="1">{#N/A,#N/A,FALSE,"Sheet1"}</definedName>
    <definedName name="hjhjhj">#REF!</definedName>
    <definedName name="hjjd">'[36]tax-ss'!$T$7:$T$37</definedName>
    <definedName name="HK">#REF!</definedName>
    <definedName name="hkghkghk">#REF!</definedName>
    <definedName name="hlhlhlu">#REF!</definedName>
    <definedName name="hlhujlhlu">#REF!</definedName>
    <definedName name="HOP" hidden="1">{#N/A,#N/A,FALSE,"Sheet1"}</definedName>
    <definedName name="HP">#REF!</definedName>
    <definedName name="hp11_1">[139]AFA!#REF!</definedName>
    <definedName name="hp11_10">[140]AFA!#REF!</definedName>
    <definedName name="hp11_25">"'file://LIEH/JobOnHand/IndexFurniture 06/WeltaxcompPY.xls'#$AFA.$#REF!$#REF!"</definedName>
    <definedName name="hp11_5">[140]AFA!#REF!</definedName>
    <definedName name="hp11_72">"'file://MINDY/JobOnHand/IndexFurniture 06/WeltaxcompPY.xls'#$AFA.$#REF!$#REF!"</definedName>
    <definedName name="hp11_8">[139]AFA!#REF!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[141]AFA!#REF!</definedName>
    <definedName name="hp2_12_1">[141]AFA!#REF!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[142]AFA!#REF!</definedName>
    <definedName name="hp2_14_1">[19]AFA!#REF!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[19]AFA!#REF!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[141]AFA!#REF!</definedName>
    <definedName name="hp2_24">[141]AFA!#REF!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[141]AFA!#REF!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[143]AFA!#REF!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[141]AFA!#REF!</definedName>
    <definedName name="hp2_33">[141]AFA!#REF!</definedName>
    <definedName name="hp2_33_1">"'file://MINDY/JobOnHand/Assurance/RedFox_06/WeltaxcompPY.xls'#$AFA.$#REF!$#REF!"</definedName>
    <definedName name="hp2_34">[141]AFA!#REF!</definedName>
    <definedName name="hp2_34_1">"'file:///A:/WeltaxcompPY.xls'#$AFA.$#REF!$#REF!"</definedName>
    <definedName name="hp2_35">[144]AFA!#REF!</definedName>
    <definedName name="hp2_35_1">"'file://NIL-YXRA5HG0HP5/Company/Company/Assurance/Dosca_04/WeltaxcompPY.xls'#$AFA.$#REF!$#REF!"</definedName>
    <definedName name="hp2_36">[141]AFA!#REF!</definedName>
    <definedName name="hp2_37">[143]AFA!#REF!</definedName>
    <definedName name="hp2_37_1">"'file://Lieh/jobonhand/My Jobs/Royaparcel_06/WeltaxcompPY.xls'#$AFA.$#REF!$#REF!"</definedName>
    <definedName name="hp2_38">[144]AFA!#REF!</definedName>
    <definedName name="hp2_39">[145]AFA!#REF!</definedName>
    <definedName name="hp2_4">[146]AFA!#REF!</definedName>
    <definedName name="hp2_40">[141]AFA!#REF!</definedName>
    <definedName name="hp2_41">[147]AFA!#REF!</definedName>
    <definedName name="hp2_42">[141]AFA!#REF!</definedName>
    <definedName name="hp2_43">[147]AFA!#REF!</definedName>
    <definedName name="hp2_44">[147]AFA!#REF!</definedName>
    <definedName name="hp2_45">[141]AFA!#REF!</definedName>
    <definedName name="hp2_46">[147]AFA!#REF!</definedName>
    <definedName name="hp2_47">[148]AFA!#REF!</definedName>
    <definedName name="hp2_49">[149]AFA!#REF!</definedName>
    <definedName name="hp2_5">[19]AFA!#REF!</definedName>
    <definedName name="hp2_50">[149]AFA!#REF!</definedName>
    <definedName name="hp2_52">[141]AFA!#REF!</definedName>
    <definedName name="hp2_53">[141]AFA!#REF!</definedName>
    <definedName name="hp2_54">[144]AFA!#REF!</definedName>
    <definedName name="hp2_56">[144]AFA!#REF!</definedName>
    <definedName name="hp2_6">[19]AFA!#REF!</definedName>
    <definedName name="hp2_6_1">[19]AFA!#REF!</definedName>
    <definedName name="hp2_60">[141]AFA!#REF!</definedName>
    <definedName name="hp2_61">[141]AFA!#REF!</definedName>
    <definedName name="hp2_65">[150]AFA!#REF!</definedName>
    <definedName name="hp2_67">[141]AFA!#REF!</definedName>
    <definedName name="hp2_68">[141]AFA!#REF!</definedName>
    <definedName name="hp2_7">[151]AFA!#REF!</definedName>
    <definedName name="hp2_70">[141]AFA!#REF!</definedName>
    <definedName name="hp2_71">[141]AFA!#REF!</definedName>
    <definedName name="hp2_72">"'file://JB2/Company/Assurance/QuanCheng_05/WeltaxcompPY.xls'#$AFA.$#REF!$#REF!"</definedName>
    <definedName name="hp2_79">[152]AFA!#REF!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[153]AFA!#REF!</definedName>
    <definedName name="hpp_72">"'file://JB003/Assurance/SoonYeMarketing\'05/WeltaxcompPY.xls'#$AFA.$#REF!$#REF!"</definedName>
    <definedName name="hr">'[41]0100'!$T$24:$U$26</definedName>
    <definedName name="hsgsg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>#REF!</definedName>
    <definedName name="htrrewqhr">#REF!</definedName>
    <definedName name="HupLeeHing">[57]details!$C$165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49">'[137]65 FINANCE'!#REF!</definedName>
    <definedName name="i_65">'[137]65 FINANCE'!#REF!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ncome_statement">#REF!</definedName>
    <definedName name="index">[87]Rates!$E$12</definedName>
    <definedName name="indYavg">#REF!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Service">'[154]U4-Recruitment'!#REF!</definedName>
    <definedName name="INT">#REF!</definedName>
    <definedName name="Intellectronics">[57]details!$C$117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podsf">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'[74]Cum.91-93'!$AG$460:$AG$673</definedName>
    <definedName name="JAKAR95">'[74]Cum.91-93'!$AG$238:$AG$432</definedName>
    <definedName name="jakcnl">'[155]tax-ss'!$P$7:$P$37</definedName>
    <definedName name="Jan">#REF!</definedName>
    <definedName name="Jas" hidden="1">{"'Feb 99'!$A$1:$G$30"}</definedName>
    <definedName name="jb">'[36]tax-ss'!$P$7:$P$37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[57]details!$C$157</definedName>
    <definedName name="jfjfjyfj">#REF!</definedName>
    <definedName name="jftjfj">#REF!</definedName>
    <definedName name="jg">'[98]FF-3'!$A$1:$IV$8</definedName>
    <definedName name="jgj">'[30]FF-2 (1)'!$A$1:$IV$9</definedName>
    <definedName name="jh">'[36]tax-ss'!$O$7:$O$37</definedName>
    <definedName name="jhbjjln">'[156]tax-ss'!$Q$7:$Q$37</definedName>
    <definedName name="jik">'[36]tax-ss'!$B$51</definedName>
    <definedName name="jj">[135]FF_3!$A$9:$K$11</definedName>
    <definedName name="jj___0">[157]FF_3!$A$9:$K$11</definedName>
    <definedName name="jj___12">[135]FF_3!$A$9:$K$11</definedName>
    <definedName name="jj___14">[135]FF_3!$A$9:$K$11</definedName>
    <definedName name="jj___3">[135]FF_3!$A$9:$K$11</definedName>
    <definedName name="jj___5">[135]FF_3!$A$9:$K$11</definedName>
    <definedName name="jj___6">[135]FF_3!$A$9:$K$11</definedName>
    <definedName name="jj___8">[135]FF_3!$A$9:$K$11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SDK">'[91]IBA &lt;O3&gt;'!$S$31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V06_01">#REF!</definedName>
    <definedName name="jvsk">#REF!</definedName>
    <definedName name="jx">'[36]tax-ss'!$H$7:$H$37</definedName>
    <definedName name="jyjet">#REF!</definedName>
    <definedName name="jyjj">#REF!</definedName>
    <definedName name="jyjk7">#REF!</definedName>
    <definedName name="jyjyjyj">#REF!</definedName>
    <definedName name="K">{#N/A,#N/A,FALSE,"Sheet1"}</definedName>
    <definedName name="K.D.Howa">[57]details!$C$125</definedName>
    <definedName name="k2.2">"'file:///A:/WeltaxcompPY.xls'#$AFA.$#REF!$#REF!"</definedName>
    <definedName name="k2.2_49">[141]AFA!#REF!</definedName>
    <definedName name="k2.2_65">[141]AFA!#REF!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ESB95">'[74]Cum.91-93'!$AH$238:$AH$432</definedName>
    <definedName name="KESBAN">'[74]Cum.91-93'!$AH$460:$AH$673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ICK" hidden="1">{#N/A,#N/A,FALSE,"Sheet1"}</definedName>
    <definedName name="kiyklyillyur">#REF!</definedName>
    <definedName name="kjkj">#REF!</definedName>
    <definedName name="kk">[141]AFA!#REF!</definedName>
    <definedName name="kkk">'[158]FF-21(a)'!#REF!</definedName>
    <definedName name="kkkk">#REF!</definedName>
    <definedName name="kkzc" hidden="1">{#N/A,#N/A,FALSE,"Sheet1"}</definedName>
    <definedName name="KLP" hidden="1">{#N/A,#N/A,FALSE,"Sheet1"}</definedName>
    <definedName name="kmghkfjd">#REF!</definedName>
    <definedName name="KOS_PENGILANGAN">'[159]3 P&amp;L '!#REF!</definedName>
    <definedName name="ktkrywyw">#REF!</definedName>
    <definedName name="ktukmtukm">#REF!</definedName>
    <definedName name="kutktuk">#REF!</definedName>
    <definedName name="l">#N/A</definedName>
    <definedName name="L_1a">[26]L!$B$1:$J$24</definedName>
    <definedName name="LA">'[160]FF-4'!#REF!</definedName>
    <definedName name="LABUAN">'[74]Cum.91-93'!$AE$460:$AE$673</definedName>
    <definedName name="LABUAN95">'[74]Cum.91-93'!$AE$238:$AE$432</definedName>
    <definedName name="Lain">#REF!</definedName>
    <definedName name="LAIN_LAIN_PENDAPATAN">'[159]3 P&amp;L '!#REF!</definedName>
    <definedName name="last">#REF!</definedName>
    <definedName name="LASTCOLUMNCELL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yen">#REF!</definedName>
    <definedName name="ll">"$#REF!.$A$1:$M$73"</definedName>
    <definedName name="ll_72">"$#REF!.$A$1:$M$74"</definedName>
    <definedName name="lll">'[36]tax-ss'!$B$50</definedName>
    <definedName name="Loan">[136]เงินกู้ธนชาติ!$B$4</definedName>
    <definedName name="Loan1">'[136]เงินกู้ MGC'!$B$4</definedName>
    <definedName name="LOC">#REF!</definedName>
    <definedName name="loc_cur">[87]Rates!$B$5</definedName>
    <definedName name="Long">[136]เงินกู้ธนชาติ!$F$15</definedName>
    <definedName name="Long1">'[136]เงินกู้ MGC'!$F$15</definedName>
    <definedName name="LOP" hidden="1">{#N/A,#N/A,FALSE,"Sheet1"}</definedName>
    <definedName name="ltultuklt">#REF!</definedName>
    <definedName name="LUCK" hidden="1">{#N/A,#N/A,FALSE,"Sheet1"}</definedName>
    <definedName name="luglkguu">#REF!</definedName>
    <definedName name="m">#REF!</definedName>
    <definedName name="M_2">#REF!</definedName>
    <definedName name="MA">[161]STart!$Q$7:$Q$1300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[106]B!$A$1</definedName>
    <definedName name="MACROS">[162]C!$A$1:$G$53</definedName>
    <definedName name="mai">#REF!</definedName>
    <definedName name="MAN">#REF!</definedName>
    <definedName name="Manager_Initials">#REF!</definedName>
    <definedName name="maple">#REF!</definedName>
    <definedName name="Mar">#REF!</definedName>
    <definedName name="Mark_Up">#REF!</definedName>
    <definedName name="May">#REF!</definedName>
    <definedName name="MB">[161]STart!$R$7:$R$1300</definedName>
    <definedName name="MC">[163]STart!$R$7:$R$1300</definedName>
    <definedName name="mctrend">#REF!</definedName>
    <definedName name="mdsmf">[164]cashflowcomp!$C$1:$J$67</definedName>
    <definedName name="Mduration">#REF!</definedName>
    <definedName name="memo1">#REF!</definedName>
    <definedName name="memo2">#REF!</definedName>
    <definedName name="meng">[165]FSA!$A$1</definedName>
    <definedName name="meng_72">[166]FSA!$A$1</definedName>
    <definedName name="mg">#REF!</definedName>
    <definedName name="min" hidden="1">{"'Feb 99'!$A$1:$G$30"}</definedName>
    <definedName name="mjmjm">#REF!</definedName>
    <definedName name="ML">#REF!</definedName>
    <definedName name="mm">[30]FSA!$A$2</definedName>
    <definedName name="MM_02">#REF!</definedName>
    <definedName name="MM_1a">'[26]M MM'!$A$1:$K$35</definedName>
    <definedName name="mnfmfgm">#REF!</definedName>
    <definedName name="monthcode">[167]U!#REF!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'[168]CA Sheet'!$B$44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>#REF!</definedName>
    <definedName name="n3a">#REF!</definedName>
    <definedName name="NA">[161]STart!$T$7:$T$1300</definedName>
    <definedName name="Nada">[91]!Nada</definedName>
    <definedName name="NalcoBPR">#REF!</definedName>
    <definedName name="Name">[165]FSA!$A$1</definedName>
    <definedName name="Name_10">[169]FSA!$A$1</definedName>
    <definedName name="Name_11">[165]FSA!$A$1</definedName>
    <definedName name="Name_12">[165]FSA!$A$1</definedName>
    <definedName name="Name_13">[170]FSA!$A$1</definedName>
    <definedName name="Name_14">[165]FSA!$A$1</definedName>
    <definedName name="Name_15">[165]FSA!$A$1</definedName>
    <definedName name="Name_19">[166]FSA!$A$1</definedName>
    <definedName name="Name_20">[170]FSA!$A$1</definedName>
    <definedName name="Name_21">[170]FSA!$A$1</definedName>
    <definedName name="Name_22">[170]FSA!$A$1</definedName>
    <definedName name="Name_23">[170]FSA!$A$1</definedName>
    <definedName name="Name_23_1">[170]FSA!$A$1</definedName>
    <definedName name="Name_25">[170]FSA!$A$1</definedName>
    <definedName name="Name_29">[170]FSA!$A$1</definedName>
    <definedName name="Name_43">[170]FSA!$A$1</definedName>
    <definedName name="Name_47">[170]FSA!$A$1</definedName>
    <definedName name="Name_66">[170]FSA!$A$1</definedName>
    <definedName name="Name_72">[166]FSA!$A$1</definedName>
    <definedName name="Name_8">[169]FSA!$A$1</definedName>
    <definedName name="Name_9">[165]FSA!$A$1</definedName>
    <definedName name="NameRef">#REF!</definedName>
    <definedName name="NameRef1">#REF!</definedName>
    <definedName name="NB">[161]STart!$U$7:$U$1300</definedName>
    <definedName name="NBV">#REF!</definedName>
    <definedName name="NCVR">#REF!</definedName>
    <definedName name="NCVR1">[171]O3!$I$172</definedName>
    <definedName name="NCVR2">[171]O4!$I$31</definedName>
    <definedName name="nesadj">'[41]0100'!$A$14:$A$106</definedName>
    <definedName name="NESMAL\FUNDS">[172]B!$B$3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'[173]Entity Data'!$H$8</definedName>
    <definedName name="Nexustel">[57]details!$C$197</definedName>
    <definedName name="nfgf">#REF!</definedName>
    <definedName name="ngjgj">#REF!</definedName>
    <definedName name="NN">'[91]IBA &lt;O3&gt;'!$Q$7:$Q$10</definedName>
    <definedName name="NOMO">#REF!</definedName>
    <definedName name="note">#REF!</definedName>
    <definedName name="NOTE2">#REF!</definedName>
    <definedName name="noteAUDITED">'[52]ABR P&amp;L'!$A$1:$R$53</definedName>
    <definedName name="NOTES">#N/A</definedName>
    <definedName name="Notes_BanksOD">[73]Notes!$W$263</definedName>
    <definedName name="Notes_Debtors">[73]Notes!#REF!</definedName>
    <definedName name="Notes_exp">[73]Notes!#REF!</definedName>
    <definedName name="Notes_Profit_and_loss">[73]Notes!#REF!</definedName>
    <definedName name="notes2To4">#REF!</definedName>
    <definedName name="Nov">#REF!</definedName>
    <definedName name="NS">#REF!</definedName>
    <definedName name="num">#REF!</definedName>
    <definedName name="NUM_DOCS">#REF!</definedName>
    <definedName name="Number">#REF!</definedName>
    <definedName name="Number1">#REF!</definedName>
    <definedName name="NUMCHECK">AND(ISNUMBER(#REF!),ISNUMBER(#REF!),ISNUMBER(#REF!),ISNUMBER(#REF!))</definedName>
    <definedName name="NUMENTRIES">'[91]Loan Amortization Table'!#REF!</definedName>
    <definedName name="OA">'[91]IBA &lt;O3&gt;'!$Q$31</definedName>
    <definedName name="Oct">#REF!</definedName>
    <definedName name="OCT_10">[174]FF_3!$A$9:$K$11</definedName>
    <definedName name="OCT_11">[9]FF_3!$A$9:$K$11</definedName>
    <definedName name="OCT_12">[9]FF_3!$A$9:$K$11</definedName>
    <definedName name="OCT_13">[4]FF_3!$A$9:$K$11</definedName>
    <definedName name="OCT_14">[9]FF_3!$A$9:$K$11</definedName>
    <definedName name="OCT_15">[9]FF_3!$A$9:$K$11</definedName>
    <definedName name="OCT_19">[25]FF_3!$A$9:$K$11</definedName>
    <definedName name="OCT_20">[4]FF_3!$A$9:$K$11</definedName>
    <definedName name="OCT_21">[4]FF_3!$A$9:$K$11</definedName>
    <definedName name="OCT_22">[4]FF_3!$A$9:$K$11</definedName>
    <definedName name="OCT_23">[4]FF_3!$A$9:$K$11</definedName>
    <definedName name="OCT_23_1">[4]FF_3!$A$9:$K$11</definedName>
    <definedName name="OCT_25">[4]FF_3!$A$9:$K$11</definedName>
    <definedName name="OCT_29">[4]FF_3!$A$9:$K$11</definedName>
    <definedName name="OCT_43">[4]FF_3!$A$9:$K$11</definedName>
    <definedName name="OCT_47">[4]FF_3!$A$9:$K$11</definedName>
    <definedName name="OCT_66">[4]FF_3!$A$9:$K$11</definedName>
    <definedName name="OCT_72">[25]FF_3!$A$9:$K$11</definedName>
    <definedName name="OCT_8">[174]FF_3!$A$9:$K$11</definedName>
    <definedName name="OCT_9">[9]FF_3!$A$9:$K$11</definedName>
    <definedName name="OCT334___8">[135]FF_3!$A$1:$IV$8</definedName>
    <definedName name="OCT334_10">[174]FF_3!$A$1:$IV$8</definedName>
    <definedName name="OCT334_11">[9]FF_3!$A$1:$IV$8</definedName>
    <definedName name="OCT334_12">[9]FF_3!$A$1:$IV$8</definedName>
    <definedName name="OCT334_13">[4]FF_3!$A$1:$IV$8</definedName>
    <definedName name="OCT334_14">[9]FF_3!$A$1:$IV$8</definedName>
    <definedName name="OCT334_15">[9]FF_3!$A$1:$IV$8</definedName>
    <definedName name="OCT334_19">[25]FF_3!$A$1:$IV$8</definedName>
    <definedName name="OCT334_20">[4]FF_3!$A$1:$IV$8</definedName>
    <definedName name="OCT334_21">[4]FF_3!$A$1:$IV$8</definedName>
    <definedName name="OCT334_22">[4]FF_3!$A$1:$IV$8</definedName>
    <definedName name="OCT334_23">[4]FF_3!$A$1:$IV$8</definedName>
    <definedName name="OCT334_23_1">[4]FF_3!$A$1:$IV$8</definedName>
    <definedName name="OCT334_25">[4]FF_3!$A$1:$IV$8</definedName>
    <definedName name="OCT334_29">[4]FF_3!$A$1:$IV$8</definedName>
    <definedName name="OCT334_43">[4]FF_3!$A$1:$IV$8</definedName>
    <definedName name="OCT334_47">[4]FF_3!$A$1:$IV$8</definedName>
    <definedName name="OCT334_66">[4]FF_3!$A$1:$IV$8</definedName>
    <definedName name="OCT334_72">[25]FF_3!$A$1:$IV$8</definedName>
    <definedName name="OCT334_8">[174]FF_3!$A$1:$IV$8</definedName>
    <definedName name="OCT334_9">[9]FF_3!$A$1:$IV$8</definedName>
    <definedName name="Octun">#REF!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[175]cashflowcomp!$C$1:$J$67</definedName>
    <definedName name="OK">#REF!</definedName>
    <definedName name="one">'[80]FF-1'!#REF!</definedName>
    <definedName name="ones">'[176]FF-1'!#REF!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thcred">[0]!Visible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[177]สุทธิภาษี!$E$5:$AA$57</definedName>
    <definedName name="P_L">'[74]Dec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'[74]Cum.91-93'!$AJ$460:$AJ$673</definedName>
    <definedName name="P9B95">'[74]Cum.91-93'!$AJ$238:$AJ$432</definedName>
    <definedName name="pa">'[178]FF-2'!$A$1:$K$88</definedName>
    <definedName name="PAGE1">#N/A</definedName>
    <definedName name="PAGE2">#N/A</definedName>
    <definedName name="PAGE4">[179]D!$A$1:$K$86</definedName>
    <definedName name="parner">#REF!</definedName>
    <definedName name="pars">#REF!</definedName>
    <definedName name="PART">'[74]Cum.91-93'!$C$238:$E$398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yables">[180]TB!$J$45</definedName>
    <definedName name="Payroll_Samp">#REF!</definedName>
    <definedName name="PayrollDatabase">[181]PAYROLL!$B$6:$K$44</definedName>
    <definedName name="PayrollDatabase1">[182]PAYROLL!$B$6:$K$44</definedName>
    <definedName name="PBT">[183]acs!#REF!</definedName>
    <definedName name="Pelco">[57]details!$C$92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'[159]3 P&amp;L '!#REF!</definedName>
    <definedName name="PERBELANJAAN_PENGURUSAN">'[159]3 P&amp;L '!#REF!</definedName>
    <definedName name="Period">"ACT"</definedName>
    <definedName name="Period_Month">12</definedName>
    <definedName name="Period_Year">1997</definedName>
    <definedName name="PeriodsInYear">[184]Sheet1!$G$6</definedName>
    <definedName name="PERYR">#REF!</definedName>
    <definedName name="PhpYavg">#REF!</definedName>
    <definedName name="pin">'[36]tax-ss'!$O$7:$O$37</definedName>
    <definedName name="PL">'[91]IBA &lt;O3&gt;'!$K$31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'[52]PLmth '!#REF!</definedName>
    <definedName name="PLstmen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'[26]10'!$A$1:$J$20</definedName>
    <definedName name="PNL20_1">#REF!</definedName>
    <definedName name="PNL20_2">#REF!</definedName>
    <definedName name="Pnl30_a">'[26]30a'!$A$1:$L$171</definedName>
    <definedName name="Pnl30note">'[26]30-Note'!$A$1:$L$97</definedName>
    <definedName name="PO_Samp">#REF!</definedName>
    <definedName name="PO_Samp02">#REF!</definedName>
    <definedName name="PP">[185]BPR!$F$11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man">'[186]10'!#REF!</definedName>
    <definedName name="PrepytFD">#REF!</definedName>
    <definedName name="previous">'[56]F-5'!$C$7</definedName>
    <definedName name="_xlnm.Print_Area" localSheetId="3">'3 เดือน 2561'!$A$1:$M$81</definedName>
    <definedName name="_xlnm.Print_Area" localSheetId="4">'9 เดือน 2561'!$A$1:$M$81</definedName>
    <definedName name="_xlnm.Print_Area" localSheetId="7">'CFT1'!$A$1:$L$43</definedName>
    <definedName name="_xlnm.Print_Area" localSheetId="8">'CFT2'!$A$1:$L$37</definedName>
    <definedName name="_xlnm.Print_Area" localSheetId="9">'CFT3'!$A$1:$L$60</definedName>
    <definedName name="_xlnm.Print_Area" localSheetId="5">เปลี่ยนแปลง!$A$1:$AA$38</definedName>
    <definedName name="_xlnm.Print_Area" localSheetId="6">'เปลี่ยนแปลง (2)'!$A$1:$U$38</definedName>
    <definedName name="_xlnm.Print_Area" localSheetId="2">ผู้ถือหุ้น!$A$1:$M$40</definedName>
    <definedName name="_xlnm.Print_Area" localSheetId="0">สินทรัพย์!$A$1:$M$43</definedName>
    <definedName name="_xlnm.Print_Area" localSheetId="1">หนี้สิน!$A$1:$M$39</definedName>
    <definedName name="_xlnm.Print_Area">#REF!</definedName>
    <definedName name="Print_Area_MI">#REF!</definedName>
    <definedName name="Print_Area_MI_1">'[29]FF_2 _1_'!$A$10:$K$16</definedName>
    <definedName name="Print_Area_MI_10">'[30]FF_2 _1_'!$A$10:$K$16</definedName>
    <definedName name="Print_Area_MI_11">'[29]FF_2 _1_'!$A$10:$K$16</definedName>
    <definedName name="Print_Area_MI_12">'[29]FF_2 _1_'!$A$10:$K$16</definedName>
    <definedName name="Print_Area_MI_13">'[29]FF_2 _1_'!$A$10:$K$16</definedName>
    <definedName name="Print_Area_MI_14">'[29]FF_2 _1_'!$A$10:$K$16</definedName>
    <definedName name="Print_Area_MI_15">'[29]FF_2 _1_'!$A$10:$K$16</definedName>
    <definedName name="Print_Area_MI_16">'[29]FF_2 _1_'!$A$10:$K$16</definedName>
    <definedName name="Print_Area_MI_17">'[29]FF_2 _1_'!$A$10:$K$16</definedName>
    <definedName name="Print_Area_MI_18">'[29]FF_2 _1_'!$A$10:$K$16</definedName>
    <definedName name="Print_Area_MI_19">'[29]FF_2 _1_'!$A$10:$K$16</definedName>
    <definedName name="Print_Area_MI_20">'[29]FF_2 _1_'!$A$10:$K$16</definedName>
    <definedName name="Print_Area_MI_20_1">'[29]FF_2 _1_'!$A$10:$K$16</definedName>
    <definedName name="Print_Area_MI_21">'[30]FF_2 _1_'!$A$10:$K$16</definedName>
    <definedName name="Print_Area_MI_21_72">'[29]FF_2 _1_'!$A$10:$K$16</definedName>
    <definedName name="Print_Area_MI_22">'[30]FF_2 _1_'!$A$10:$K$16</definedName>
    <definedName name="Print_Area_MI_23">'[29]FF_2 _1_'!$A$10:$K$16</definedName>
    <definedName name="Print_Area_MI_24">'[29]FF_2 _1_'!$A$10:$K$16</definedName>
    <definedName name="Print_Area_MI_25">'[29]FF_2 _1_'!$A$10:$K$16</definedName>
    <definedName name="Print_Area_MI_26">'[29]FF_2 _1_'!$A$10:$K$16</definedName>
    <definedName name="Print_Area_MI_27">'[29]FF_2 _1_'!$A$10:$K$16</definedName>
    <definedName name="Print_Area_MI_28">'[29]FF_2 _1_'!$A$10:$K$16</definedName>
    <definedName name="Print_Area_MI_29">'[29]FF_2 _1_'!$A$10:$K$16</definedName>
    <definedName name="Print_Area_MI_3">'[31]FF_2 _1_'!$A$10:$K$16</definedName>
    <definedName name="Print_Area_MI_30">'[29]FF_2 _1_'!$A$10:$K$16</definedName>
    <definedName name="Print_Area_MI_31">'[29]FF_2 _1_'!$A$10:$K$16</definedName>
    <definedName name="Print_Area_MI_32">'[29]FF_2 _1_'!$A$10:$K$16</definedName>
    <definedName name="Print_Area_MI_34">'[29]FF_2 _1_'!$A$10:$K$16</definedName>
    <definedName name="Print_Area_MI_36">'[29]FF_2 _1_'!$A$10:$K$16</definedName>
    <definedName name="Print_Area_MI_37">'[29]FF_2 _1_'!$A$10:$K$16</definedName>
    <definedName name="Print_Area_MI_37_1">'[29]FF_2 _1_'!$A$10:$K$16</definedName>
    <definedName name="Print_Area_MI_39">'[29]FF_2 _1_'!$A$10:$K$16</definedName>
    <definedName name="Print_Area_MI_4">'[29]FF_2 _1_'!$A$10:$K$16</definedName>
    <definedName name="Print_Area_MI_5">'[29]FF_2 _1_'!$A$10:$K$16</definedName>
    <definedName name="Print_Area_MI_7">'[30]FF_2 _1_'!$A$10:$K$16</definedName>
    <definedName name="Print_Area_MI_72">'[30]FF_2 _1_'!$A$10:$K$16</definedName>
    <definedName name="Print_Area_MI_79">'[29]FF_2 _1_'!$A$10:$K$16</definedName>
    <definedName name="Print_Area_MI_8">'[29]FF_2 _1_'!$A$10:$K$16</definedName>
    <definedName name="_xlnm.Print_Titles" localSheetId="9">'CFT3'!$1:$4</definedName>
    <definedName name="_xlnm.Print_Titles" localSheetId="2">ผู้ถือหุ้น!$1:$10</definedName>
    <definedName name="_xlnm.Print_Titles" localSheetId="0">สินทรัพย์!$1:$10</definedName>
    <definedName name="_xlnm.Print_Titles" localSheetId="1">หนี้สิน!$1:$10</definedName>
    <definedName name="_xlnm.Print_Titles">#REF!</definedName>
    <definedName name="Print_Titles_MI">'[187]ADVANCE-STAFF'!$A$1:$IV$6</definedName>
    <definedName name="Print_Titles_MI_1">'[29]FF_2 _1_'!$A$1:$IV$9</definedName>
    <definedName name="Print_Titles_MI_10">'[30]FF_2 _1_'!$A$1:$IV$9</definedName>
    <definedName name="Print_Titles_MI_11">'[29]FF_2 _1_'!$A$1:$IV$9</definedName>
    <definedName name="Print_Titles_MI_12">'[29]FF_2 _1_'!$A$1:$IV$9</definedName>
    <definedName name="Print_Titles_MI_13">'[29]FF_2 _1_'!$A$1:$IV$9</definedName>
    <definedName name="Print_Titles_MI_14">'[29]FF_2 _1_'!$A$1:$IV$9</definedName>
    <definedName name="Print_Titles_MI_15">'[29]FF_2 _1_'!$A$1:$IV$9</definedName>
    <definedName name="Print_Titles_MI_16">'[29]FF_2 _1_'!$A$1:$IV$9</definedName>
    <definedName name="Print_Titles_MI_17">'[29]FF_2 _1_'!$A$1:$IV$9</definedName>
    <definedName name="Print_Titles_MI_18">'[29]FF_2 _1_'!$A$1:$IV$9</definedName>
    <definedName name="Print_Titles_MI_19">'[29]FF_2 _1_'!$A$1:$IV$9</definedName>
    <definedName name="Print_Titles_MI_20">'[29]FF_2 _1_'!$A$1:$IV$9</definedName>
    <definedName name="Print_Titles_MI_20_1">'[29]FF_2 _1_'!$A$1:$IV$9</definedName>
    <definedName name="Print_Titles_MI_21">'[30]FF_2 _1_'!$A$1:$IV$9</definedName>
    <definedName name="Print_Titles_MI_21_72">'[29]FF_2 _1_'!$A$1:$IV$9</definedName>
    <definedName name="Print_Titles_MI_22">'[30]FF_2 _1_'!$A$1:$IV$9</definedName>
    <definedName name="Print_Titles_MI_23">'[29]FF_2 _1_'!$A$1:$IV$9</definedName>
    <definedName name="Print_Titles_MI_24">'[29]FF_2 _1_'!$A$1:$IV$9</definedName>
    <definedName name="Print_Titles_MI_25">'[29]FF_2 _1_'!$A$1:$IV$9</definedName>
    <definedName name="Print_Titles_MI_26">'[29]FF_2 _1_'!$A$1:$IV$9</definedName>
    <definedName name="Print_Titles_MI_27">'[29]FF_2 _1_'!$A$1:$IV$9</definedName>
    <definedName name="Print_Titles_MI_28">'[29]FF_2 _1_'!$A$1:$IV$9</definedName>
    <definedName name="Print_Titles_MI_29">'[29]FF_2 _1_'!$A$1:$IV$9</definedName>
    <definedName name="Print_Titles_MI_3">'[31]FF_2 _1_'!$A$1:$IV$9</definedName>
    <definedName name="Print_Titles_MI_30">'[29]FF_2 _1_'!$A$1:$IV$9</definedName>
    <definedName name="Print_Titles_MI_31">'[29]FF_2 _1_'!$A$1:$IV$9</definedName>
    <definedName name="Print_Titles_MI_32">'[29]FF_2 _1_'!$A$1:$IV$9</definedName>
    <definedName name="Print_Titles_MI_34">'[29]FF_2 _1_'!$A$1:$IV$9</definedName>
    <definedName name="Print_Titles_MI_36">'[29]FF_2 _1_'!$A$1:$IV$9</definedName>
    <definedName name="Print_Titles_MI_37">'[29]FF_2 _1_'!$A$1:$IV$9</definedName>
    <definedName name="Print_Titles_MI_37_1">'[29]FF_2 _1_'!$A$1:$IV$9</definedName>
    <definedName name="Print_Titles_MI_39">'[29]FF_2 _1_'!$A$1:$IV$9</definedName>
    <definedName name="Print_Titles_MI_4">'[29]FF_2 _1_'!$A$1:$IV$9</definedName>
    <definedName name="Print_Titles_MI_5">'[29]FF_2 _1_'!$A$1:$IV$9</definedName>
    <definedName name="Print_Titles_MI_7">'[30]FF_2 _1_'!$A$1:$IV$9</definedName>
    <definedName name="Print_Titles_MI_72">'[30]FF_2 _1_'!$A$1:$IV$9</definedName>
    <definedName name="Print_Titles_MI_79">'[29]FF_2 _1_'!$A$1:$IV$9</definedName>
    <definedName name="Print_Titles_MI_8">'[29]FF_2 _1_'!$A$1:$IV$9</definedName>
    <definedName name="PRINT1">#REF!</definedName>
    <definedName name="Print2">#REF!</definedName>
    <definedName name="Printacbal">#N/A</definedName>
    <definedName name="PrintArea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'[73]P&amp;L'!$A$1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'[47]U2.2'!#REF!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[132]CBO0497!$A$1:$IV$11</definedName>
    <definedName name="qgqegeg">"Reinhausen Asia-Pacific Sdn Bhd"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eqefrew">'[47]U2.2'!#REF!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'[42]CA Sheet'!$Q$36</definedName>
    <definedName name="qwrfqwreqr">#REF!</definedName>
    <definedName name="qwrq2r2">#REF!</definedName>
    <definedName name="qwrqrqr">'[47]U2.2'!#REF!</definedName>
    <definedName name="qwrqrqwr">'[47]U2.2'!#REF!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[188]Sheet3!$A$1:$B$748</definedName>
    <definedName name="RateAA">#REF!</definedName>
    <definedName name="RateAA1">#REF!</definedName>
    <definedName name="RateIA">#REF!</definedName>
    <definedName name="RateIA1">#REF!</definedName>
    <definedName name="RatioP">[83]Weights!$B$3:$K$3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Disposal">#REF!</definedName>
    <definedName name="REDisposal1">#REF!</definedName>
    <definedName name="re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[181]Reimbursements!$A$3:$N$42</definedName>
    <definedName name="ReimDatabase1">[182]Reimbursements!$A$3:$N$42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DATE">#N/A</definedName>
    <definedName name="rerer">#REF!</definedName>
    <definedName name="rert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[189]M!#REF!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'[36]tax-ss'!$T$7:$T$37</definedName>
    <definedName name="rrrrrrrrrrrrrrrrr">#REF!</definedName>
    <definedName name="rrrt\">#REF!</definedName>
    <definedName name="rrtt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fafwq">[46]CA!$Q$112</definedName>
    <definedName name="safeffe">#N/A</definedName>
    <definedName name="saft">#REF!</definedName>
    <definedName name="sagfadfvad">#REF!</definedName>
    <definedName name="sagshrh">#REF!</definedName>
    <definedName name="SaleCyc">#REF!</definedName>
    <definedName name="Sales_Proceeds">#REF!</definedName>
    <definedName name="Sales_Samp01">#REF!</definedName>
    <definedName name="Sales_Samp02">#REF!</definedName>
    <definedName name="sas">'[41]0100'!$A$2:$A$2</definedName>
    <definedName name="sasfqwdqw">#REF!</definedName>
    <definedName name="sc">'[36]tax-ss'!$L$7:$L$37</definedName>
    <definedName name="sch">#REF!</definedName>
    <definedName name="SchDebts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d">#REF!</definedName>
    <definedName name="sdfasgfa">#N/A</definedName>
    <definedName name="sdfsdfse">#REF!</definedName>
    <definedName name="sdgds">#REF!</definedName>
    <definedName name="sdgdsg">#REF!</definedName>
    <definedName name="sdgdsgds">#REF!</definedName>
    <definedName name="sdgdsgsd">'[47]U2.2'!#REF!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#N/A</definedName>
    <definedName name="sfdsgfdsg">#REF!</definedName>
    <definedName name="sfewf">#REF!</definedName>
    <definedName name="sffa">'[190]Gain Loss Calculation'!$X$3</definedName>
    <definedName name="sfgethetye">#REF!</definedName>
    <definedName name="SFgf">[54]B!$B$3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'[47]U2.2'!#REF!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#N/A</definedName>
    <definedName name="sgwsegwr">#N/A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shdrh">#REF!</definedName>
    <definedName name="shshresh">#REF!</definedName>
    <definedName name="shshsrh">#REF!</definedName>
    <definedName name="shwshrwhrewh">#N/A</definedName>
    <definedName name="shyrsrherh">#REF!</definedName>
    <definedName name="sjas">#REF!</definedName>
    <definedName name="sp">[191]Rates!$C$12</definedName>
    <definedName name="Spec">'[192]P&amp;L'!#REF!</definedName>
    <definedName name="sq">'[41]0100'!$I$2:$I$2</definedName>
    <definedName name="srgetgwe">#REF!</definedName>
    <definedName name="SS">#REF!</definedName>
    <definedName name="SSC">[57]details!$C$106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aetet">#REF!</definedName>
    <definedName name="StartBP">#REF!</definedName>
    <definedName name="STATACC">#REF!</definedName>
    <definedName name="SUBSCRIPTION">"$#REF!.$BD$548"</definedName>
    <definedName name="SUBSCRIPTION_72">"$#REF!.$BD$549"</definedName>
    <definedName name="suc">'[36]tax-ss'!$I$7:$I$37</definedName>
    <definedName name="sucx">'[36]tax-ss'!$C$7:$C$37</definedName>
    <definedName name="Summary">#REF!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[30]B!$C$7</definedName>
    <definedName name="t2g42" hidden="1">{#N/A,#N/A,FALSE,"Sheet1"}</definedName>
    <definedName name="t2gg43g">#N/A</definedName>
    <definedName name="TA">'[91]IBA &lt;O3&gt;'!$R$31</definedName>
    <definedName name="TABadj">#REF!</definedName>
    <definedName name="TABbs">#REF!</definedName>
    <definedName name="TABLE2">[193]B!$A$1:$I$74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'[91]IBA &lt;O3&gt;'!$O$31</definedName>
    <definedName name="TB_Manual_JEs">#REF!</definedName>
    <definedName name="te">#REF!</definedName>
    <definedName name="TEHTRHTR">#REF!</definedName>
    <definedName name="tejnyrjytkt">#REF!</definedName>
    <definedName name="Terhutang_kepada_sykt._berkaitan">#REF!</definedName>
    <definedName name="test">'[194]Gain Loss Calculation'!$L$3</definedName>
    <definedName name="test1">'[194]Gain Loss Calculation'!#REF!</definedName>
    <definedName name="test2">'[194]Gain Loss Calculation'!$AJ$3</definedName>
    <definedName name="test3">'[194]Gain Loss Calculation'!$BR$3</definedName>
    <definedName name="test4">#REF!</definedName>
    <definedName name="Text">[195]N!#REF!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'[173]Entity Data'!$G$8</definedName>
    <definedName name="thjryjhrt">#REF!</definedName>
    <definedName name="THM">[165]FSA!$A$1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">'[196]5 Analysis'!#REF!</definedName>
    <definedName name="Titl">'[197]5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49">[14]FF_4!#REF!</definedName>
    <definedName name="tong_65">[14]FF_4!#REF!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[14]FF_4!#REF!</definedName>
    <definedName name="tong1_65">[14]FF_4!#REF!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'[198]FF-2'!#REF!</definedName>
    <definedName name="total">#REF!</definedName>
    <definedName name="TotalCA">'[90]G-35-3'!#REF!</definedName>
    <definedName name="TotalIBA">#REF!</definedName>
    <definedName name="TOTALS">#REF!</definedName>
    <definedName name="TPM" hidden="1">{#N/A,#N/A,FALSE,"Sheet1"}</definedName>
    <definedName name="Trade_Debtors_Breakdown">[73]TBal!$A$3</definedName>
    <definedName name="TRF">'[199]1120'!$D$15:$D$67</definedName>
    <definedName name="trhtrh">#REF!</definedName>
    <definedName name="trhtrht">#REF!</definedName>
    <definedName name="trhtrhtr">#REF!</definedName>
    <definedName name="Trial_balance">[73]TBal!$M$162</definedName>
    <definedName name="trialbal1">[49]gl!#REF!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TTT">#REF!</definedName>
    <definedName name="tukk">#REF!</definedName>
    <definedName name="tukrajrwa">#REF!</definedName>
    <definedName name="twetwrty">#REF!</definedName>
    <definedName name="twgg4">#N/A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'[168]CA Sheet'!$A$7:$A$27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'[26]U-2'!$A$1:$J$59</definedName>
    <definedName name="U_2b">'[26]U-2'!$A$1:$J$71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#N/A</definedName>
    <definedName name="uj">[30]FSA!$A$1</definedName>
    <definedName name="ukkk">#REF!</definedName>
    <definedName name="ukru4">#REF!</definedName>
    <definedName name="uktujrywj">#REF!</definedName>
    <definedName name="Upkeep">#REF!</definedName>
    <definedName name="usdYavg">#REF!</definedName>
    <definedName name="utituit">#REF!</definedName>
    <definedName name="ux">'[36]tax-ss'!$G$7:$G$37</definedName>
    <definedName name="V" hidden="1">{#N/A,#N/A,FALSE,"Sheet1"}</definedName>
    <definedName name="va">#REF!,#REF!</definedName>
    <definedName name="vaa">'[41]0100'!$A$8:$A$8</definedName>
    <definedName name="vaava">#N/A</definedName>
    <definedName name="val">#REF!,#REF!</definedName>
    <definedName name="valei">#REF!,#REF!</definedName>
    <definedName name="valid">#REF!,#REF!</definedName>
    <definedName name="Valid_Show">[0]!Visible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r">#REF!</definedName>
    <definedName name="Var_1">#REF!</definedName>
    <definedName name="Var_2">#REF!</definedName>
    <definedName name="Var_3">#REF!</definedName>
    <definedName name="vas">'[41]0100'!$D$14:$D$14</definedName>
    <definedName name="vdsabvdsabv">#REF!</definedName>
    <definedName name="Vendor_Summary">#REF!</definedName>
    <definedName name="viiuuiiu" hidden="1">#REF!</definedName>
    <definedName name="vjksv">#REF!</definedName>
    <definedName name="vjkz">'[36]tax-ss'!$R$7:$R$37</definedName>
    <definedName name="VKL" hidden="1">{#N/A,#N/A,FALSE,"Sheet1"}</definedName>
    <definedName name="VRP" hidden="1">{"'Feb 99'!$A$1:$G$30"}</definedName>
    <definedName name="vs">'[41]0100'!$T$20:$Y$21</definedName>
    <definedName name="vvli">#REF!,#REF!</definedName>
    <definedName name="w">#REF!</definedName>
    <definedName name="wa">'[41]0100'!$A$5:$A$5</definedName>
    <definedName name="wafasfs">'[200]K4. F&amp;F'!$Q$112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'[41]0100'!$A$113:$G$113</definedName>
    <definedName name="weedwqdwq">#REF!</definedName>
    <definedName name="weege">'[201](O3) CA Sheet'!$R$7:$R$31</definedName>
    <definedName name="wegewgegwe">#N/A</definedName>
    <definedName name="wegtrwgre">'[44]CA Sheet'!$Q$36</definedName>
    <definedName name="wegtwgwrh">#REF!</definedName>
    <definedName name="wegwgweg">[46]CA!$Q$112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[83]Weights!$A$10:$K$39</definedName>
    <definedName name="wgrewgg">'[47]U2.2'!#REF!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hidden="1">{#N/A,#N/A,FALSE,"Sheet1"}</definedName>
    <definedName name="wps">'[202]FF-6'!$A$5:$K$9</definedName>
    <definedName name="wps___6">[203]FF_6!$A$5:$K$9</definedName>
    <definedName name="wps___8">[203]FF_6!$A$5:$K$9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'[41]0100'!$K$14:$K$106</definedName>
    <definedName name="wr3wr3v">#REF!</definedName>
    <definedName name="wregwrgr">#REF!</definedName>
    <definedName name="wrgrehteh">'[47]U2.2'!#REF!</definedName>
    <definedName name="wrgwrgtw">'[47]U2.2'!#REF!</definedName>
    <definedName name="wrhgrwhnr">#REF!</definedName>
    <definedName name="wrhreher">#REF!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[8]FORMC94!$A$6:$M$38</definedName>
    <definedName name="Wsalary_1">[121]FORMC94!$A$6:$M$38</definedName>
    <definedName name="Wsalary_1_1">[121]FORMC94!$A$6:$M$38</definedName>
    <definedName name="Wsalary_10">[8]FORMC94!$A$6:$M$38</definedName>
    <definedName name="Wsalary_11">[8]FORMC94!$A$6:$M$38</definedName>
    <definedName name="Wsalary_12">[8]FORMC94!$A$6:$M$38</definedName>
    <definedName name="Wsalary_13">[121]FORMC94!$A$6:$M$38</definedName>
    <definedName name="Wsalary_13_1">[121]FORMC94!$A$6:$M$38</definedName>
    <definedName name="Wsalary_14">[121]FORMC94!$A$6:$M$38</definedName>
    <definedName name="Wsalary_14_1">[121]FORMC94!$A$6:$M$38</definedName>
    <definedName name="Wsalary_15">[121]FORMC94!$A$6:$M$38</definedName>
    <definedName name="Wsalary_15_1">[121]FORMC94!$A$6:$M$38</definedName>
    <definedName name="Wsalary_16">[121]FORMC94!$A$6:$M$38</definedName>
    <definedName name="Wsalary_16_1">[121]FORMC94!$A$6:$M$38</definedName>
    <definedName name="Wsalary_16_72">[8]FORMC94!$A$6:$M$38</definedName>
    <definedName name="Wsalary_17">[121]FORMC94!$A$6:$M$38</definedName>
    <definedName name="Wsalary_17_1">[121]FORMC94!$A$6:$M$38</definedName>
    <definedName name="Wsalary_18">[121]FORMC94!$A$6:$M$38</definedName>
    <definedName name="Wsalary_18_1">[121]FORMC94!$A$6:$M$38</definedName>
    <definedName name="Wsalary_19">[121]FORMC94!$A$6:$M$38</definedName>
    <definedName name="Wsalary_19_72">[8]FORMC94!$A$6:$M$38</definedName>
    <definedName name="Wsalary_2">[121]FORMC94!$A$6:$M$38</definedName>
    <definedName name="Wsalary_20">[121]FORMC94!$A$6:$M$38</definedName>
    <definedName name="Wsalary_20_1">[121]FORMC94!$A$6:$M$38</definedName>
    <definedName name="Wsalary_21">[121]FORMC94!$A$6:$M$38</definedName>
    <definedName name="Wsalary_22">[8]FORMC94!$A$6:$M$38</definedName>
    <definedName name="Wsalary_23">[121]FORMC94!$A$6:$M$38</definedName>
    <definedName name="Wsalary_24">[8]FORMC94!$A$6:$M$38</definedName>
    <definedName name="Wsalary_25">[8]FORMC94!$A$6:$M$38</definedName>
    <definedName name="Wsalary_25_1">[8]FORMC94!$A$6:$M$38</definedName>
    <definedName name="Wsalary_26">[8]FORMC94!$A$6:$M$38</definedName>
    <definedName name="Wsalary_27">[8]FORMC94!$A$6:$M$38</definedName>
    <definedName name="Wsalary_28">[8]FORMC94!$A$6:$M$38</definedName>
    <definedName name="Wsalary_29">[8]FORMC94!$A$6:$M$38</definedName>
    <definedName name="Wsalary_3">[8]FORMC94!$A$6:$M$38</definedName>
    <definedName name="Wsalary_30">[8]FORMC94!$A$6:$M$38</definedName>
    <definedName name="Wsalary_31">[121]FORMC94!$A$6:$M$38</definedName>
    <definedName name="Wsalary_32">[8]FORMC94!$A$6:$M$38</definedName>
    <definedName name="Wsalary_33">[8]FORMC94!$A$6:$M$38</definedName>
    <definedName name="Wsalary_34">[8]FORMC94!$A$6:$M$38</definedName>
    <definedName name="Wsalary_37">[8]FORMC94!$A$6:$M$38</definedName>
    <definedName name="Wsalary_37_1">[121]FORMC94!$A$6:$M$38</definedName>
    <definedName name="Wsalary_39">[8]FORMC94!$A$6:$M$38</definedName>
    <definedName name="Wsalary_5">[121]FORMC94!$A$6:$M$38</definedName>
    <definedName name="Wsalary_6">[121]FORMC94!$A$6:$M$38</definedName>
    <definedName name="Wsalary_7">[8]FORMC94!$A$6:$M$38</definedName>
    <definedName name="Wsalary_8">[8]FORMC94!$A$6:$M$38</definedName>
    <definedName name="Wsalary_9">[8]FORMC94!$A$6:$M$38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[46]CA!$Q$112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wwwwwwwwwwwwwwwwwwwwwwwwwwwwwwwwwwwwwwwwwwwwwwwwwwwwwwwwwwwwwwwwwwwwwwwwwwwwwwwwwwwwwwwwwwwwwwwwwwwwwwwww">#REF!</definedName>
    <definedName name="x" hidden="1">{#N/A,#N/A,FALSE,"Sheet1"}</definedName>
    <definedName name="xbdsb">#REF!</definedName>
    <definedName name="xuus">'[36]tax-ss'!$J$7:$J$37</definedName>
    <definedName name="xx">#REF!</definedName>
    <definedName name="xxxxxxxx">'[91]IBA &lt;O3&gt;'!$L$31</definedName>
    <definedName name="xxxxxxxxxxxxxxxx">'[91]IBA &lt;O3&gt;'!$M$31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[57]details!$C$181</definedName>
    <definedName name="Ye">[165]FSA!$A$2</definedName>
    <definedName name="Ye_10">[169]FSA!$A$2</definedName>
    <definedName name="Ye_11">[165]FSA!$A$2</definedName>
    <definedName name="Ye_12">[165]FSA!$A$2</definedName>
    <definedName name="Ye_13">[170]FSA!$A$2</definedName>
    <definedName name="Ye_14">[165]FSA!$A$2</definedName>
    <definedName name="Ye_15">[165]FSA!$A$2</definedName>
    <definedName name="Ye_19">[166]FSA!$A$2</definedName>
    <definedName name="Ye_20">[170]FSA!$A$2</definedName>
    <definedName name="Ye_21">[170]FSA!$A$2</definedName>
    <definedName name="Ye_22">[170]FSA!$A$2</definedName>
    <definedName name="Ye_23">[170]FSA!$A$2</definedName>
    <definedName name="Ye_23_1">[170]FSA!$A$2</definedName>
    <definedName name="Ye_25">[170]FSA!$A$2</definedName>
    <definedName name="Ye_29">[170]FSA!$A$2</definedName>
    <definedName name="Ye_43">[170]FSA!$A$2</definedName>
    <definedName name="Ye_47">[170]FSA!$A$2</definedName>
    <definedName name="Ye_66">[170]FSA!$A$2</definedName>
    <definedName name="Ye_72">[166]FSA!$A$2</definedName>
    <definedName name="Ye_8">[169]FSA!$A$2</definedName>
    <definedName name="Ye_9">[165]FSA!$A$2</definedName>
    <definedName name="Year_of_assessment_1979">'[204]6A CA'!#REF!</definedName>
    <definedName name="Year_of_assessment_1985">'[204]6A CA'!#REF!</definedName>
    <definedName name="Year_of_assessment_1986">'[204]6A CA'!#REF!</definedName>
    <definedName name="Year_of_assessment_1987">'[204]6A CA'!#REF!</definedName>
    <definedName name="Year_of_assessment_1989">'[204]6A CA'!#REF!</definedName>
    <definedName name="Year_of_assessment_1991">'[204]6A CA'!#REF!</definedName>
    <definedName name="Year_of_assessment_1992">#REF!</definedName>
    <definedName name="Year_of_assessment_1993">#REF!</definedName>
    <definedName name="Year_of_assessment_1995">'[204]6A CA'!#REF!</definedName>
    <definedName name="Year_of_assessment_1996">'[204]6A CA'!#REF!</definedName>
    <definedName name="Yearend">'[84]F-3'!$A$2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'[82]FF-1'!#REF!</definedName>
    <definedName name="yrjj">#REF!</definedName>
    <definedName name="yrjytjyt">#REF!</definedName>
    <definedName name="yrprd">"year"</definedName>
    <definedName name="YTD">'[205]p&amp;L'!#REF!</definedName>
    <definedName name="YTD_DEPRN">[85]accumdeprn!$A$3:$M$36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[206]FORMC94!$A$6:$M$38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'[36]tax-ss'!$I$7:$I$37</definedName>
    <definedName name="Zone">"02"</definedName>
    <definedName name="zx">#REF!</definedName>
    <definedName name="ก" hidden="1">#REF!</definedName>
    <definedName name="รายการ">'[207]งบกำไรฯ_48(1)'!$AB$6:$AB$33</definedName>
    <definedName name="ส">[163]STart!$Q$7:$Q$1300</definedName>
    <definedName name="ๆ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" i="10" l="1"/>
  <c r="A4" i="9"/>
  <c r="S32" i="7"/>
  <c r="Q32" i="7"/>
  <c r="O32" i="7"/>
  <c r="K32" i="7"/>
  <c r="I32" i="7"/>
  <c r="I25" i="7" s="1"/>
  <c r="U25" i="7" s="1"/>
  <c r="G32" i="7"/>
  <c r="A32" i="7"/>
  <c r="U30" i="7"/>
  <c r="U29" i="7"/>
  <c r="U28" i="7"/>
  <c r="U27" i="7"/>
  <c r="O26" i="7"/>
  <c r="K26" i="7"/>
  <c r="U26" i="7" s="1"/>
  <c r="G25" i="7"/>
  <c r="U23" i="7"/>
  <c r="A21" i="7"/>
  <c r="A4" i="7"/>
  <c r="Y34" i="6"/>
  <c r="U34" i="6"/>
  <c r="S34" i="6"/>
  <c r="S33" i="6" s="1"/>
  <c r="W33" i="6" s="1"/>
  <c r="AA33" i="6" s="1"/>
  <c r="Q34" i="6"/>
  <c r="O34" i="6"/>
  <c r="K34" i="6"/>
  <c r="K28" i="6" s="1"/>
  <c r="W28" i="6" s="1"/>
  <c r="AA28" i="6" s="1"/>
  <c r="I34" i="6"/>
  <c r="U33" i="6"/>
  <c r="W32" i="6"/>
  <c r="W31" i="6"/>
  <c r="AA31" i="6" s="1"/>
  <c r="O31" i="6"/>
  <c r="W30" i="6"/>
  <c r="AA30" i="6" s="1"/>
  <c r="AA29" i="6"/>
  <c r="W29" i="6"/>
  <c r="Q28" i="6"/>
  <c r="I27" i="6"/>
  <c r="W25" i="6"/>
  <c r="I56" i="5"/>
  <c r="G56" i="5"/>
  <c r="M51" i="5"/>
  <c r="K51" i="5"/>
  <c r="I51" i="5"/>
  <c r="G51" i="5"/>
  <c r="A46" i="5"/>
  <c r="A45" i="5"/>
  <c r="I38" i="5"/>
  <c r="G31" i="5"/>
  <c r="E21" i="5"/>
  <c r="E20" i="5"/>
  <c r="E19" i="5"/>
  <c r="E18" i="5"/>
  <c r="M14" i="5"/>
  <c r="M22" i="5" s="1"/>
  <c r="M24" i="5" s="1"/>
  <c r="K14" i="5"/>
  <c r="K22" i="5" s="1"/>
  <c r="K24" i="5" s="1"/>
  <c r="I14" i="5"/>
  <c r="I22" i="5" s="1"/>
  <c r="I24" i="5" s="1"/>
  <c r="I33" i="5" s="1"/>
  <c r="G14" i="5"/>
  <c r="G22" i="5" s="1"/>
  <c r="G24" i="5" s="1"/>
  <c r="G38" i="5" s="1"/>
  <c r="E13" i="5"/>
  <c r="E12" i="5"/>
  <c r="M56" i="4"/>
  <c r="K56" i="4"/>
  <c r="I56" i="4"/>
  <c r="G56" i="4"/>
  <c r="A46" i="4"/>
  <c r="M38" i="4"/>
  <c r="K38" i="4"/>
  <c r="I38" i="4"/>
  <c r="G38" i="4"/>
  <c r="M31" i="4"/>
  <c r="I31" i="4"/>
  <c r="G31" i="4"/>
  <c r="M14" i="4"/>
  <c r="M22" i="4" s="1"/>
  <c r="M24" i="4" s="1"/>
  <c r="M33" i="4" s="1"/>
  <c r="K14" i="4"/>
  <c r="K22" i="4" s="1"/>
  <c r="K24" i="4" s="1"/>
  <c r="K33" i="4" s="1"/>
  <c r="I14" i="4"/>
  <c r="I22" i="4" s="1"/>
  <c r="I24" i="4" s="1"/>
  <c r="I33" i="4" s="1"/>
  <c r="G14" i="4"/>
  <c r="G22" i="4" s="1"/>
  <c r="G24" i="4" s="1"/>
  <c r="M32" i="3"/>
  <c r="M34" i="3" s="1"/>
  <c r="K32" i="3"/>
  <c r="K34" i="3" s="1"/>
  <c r="I32" i="3"/>
  <c r="I34" i="3" s="1"/>
  <c r="G19" i="3"/>
  <c r="G34" i="6" s="1"/>
  <c r="G27" i="6" s="1"/>
  <c r="W27" i="6" s="1"/>
  <c r="AA27" i="6" s="1"/>
  <c r="K15" i="3"/>
  <c r="G15" i="3"/>
  <c r="K7" i="3"/>
  <c r="G7" i="3"/>
  <c r="A4" i="3"/>
  <c r="M31" i="2"/>
  <c r="M32" i="2" s="1"/>
  <c r="K31" i="2"/>
  <c r="K32" i="2" s="1"/>
  <c r="I31" i="2"/>
  <c r="I32" i="2" s="1"/>
  <c r="G31" i="2"/>
  <c r="G32" i="2" s="1"/>
  <c r="M24" i="2"/>
  <c r="K24" i="2"/>
  <c r="I24" i="2"/>
  <c r="G24" i="2"/>
  <c r="G7" i="2"/>
  <c r="A4" i="2"/>
  <c r="M36" i="1"/>
  <c r="M37" i="1" s="1"/>
  <c r="K36" i="1"/>
  <c r="K37" i="1" s="1"/>
  <c r="I36" i="1"/>
  <c r="I37" i="1" s="1"/>
  <c r="G34" i="1"/>
  <c r="G36" i="1" s="1"/>
  <c r="G37" i="1" s="1"/>
  <c r="M18" i="1"/>
  <c r="K18" i="1"/>
  <c r="I18" i="1"/>
  <c r="G18" i="1"/>
  <c r="K7" i="1"/>
  <c r="K7" i="2" s="1"/>
  <c r="K36" i="5" l="1"/>
  <c r="K38" i="5" s="1"/>
  <c r="K54" i="5" s="1"/>
  <c r="K56" i="5" s="1"/>
  <c r="K33" i="5"/>
  <c r="Q31" i="7" s="1"/>
  <c r="U31" i="7" s="1"/>
  <c r="W36" i="6"/>
  <c r="I35" i="3"/>
  <c r="M36" i="5"/>
  <c r="M38" i="5" s="1"/>
  <c r="M54" i="5" s="1"/>
  <c r="M56" i="5" s="1"/>
  <c r="M33" i="5"/>
  <c r="K35" i="3"/>
  <c r="M35" i="3"/>
  <c r="U32" i="7"/>
  <c r="G32" i="3"/>
  <c r="AA25" i="6"/>
  <c r="W34" i="6" l="1"/>
  <c r="AA34" i="6" s="1"/>
  <c r="G34" i="3"/>
  <c r="AA36" i="6" l="1"/>
  <c r="G35" i="3"/>
</calcChain>
</file>

<file path=xl/comments1.xml><?xml version="1.0" encoding="utf-8"?>
<comments xmlns="http://schemas.openxmlformats.org/spreadsheetml/2006/main">
  <authors>
    <author>asus</author>
  </authors>
  <commentList>
    <comment ref="K20" authorId="0" shapeId="0">
      <text>
        <r>
          <rPr>
            <b/>
            <sz val="9"/>
            <color indexed="81"/>
            <rFont val="Tahoma"/>
            <family val="2"/>
          </rPr>
          <t>asus: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G21" authorId="0" shapeId="0">
      <text>
        <r>
          <rPr>
            <b/>
            <sz val="9"/>
            <color indexed="81"/>
            <rFont val="Tahoma"/>
            <family val="2"/>
          </rPr>
          <t>asus:</t>
        </r>
        <r>
          <rPr>
            <sz val="9"/>
            <color indexed="81"/>
            <rFont val="Tahoma"/>
            <family val="2"/>
          </rPr>
          <t xml:space="preserve">
-1</t>
        </r>
      </text>
    </comment>
  </commentList>
</comments>
</file>

<file path=xl/comments2.xml><?xml version="1.0" encoding="utf-8"?>
<comments xmlns="http://schemas.openxmlformats.org/spreadsheetml/2006/main">
  <authors>
    <author>asus</author>
  </authors>
  <commentList>
    <comment ref="F13" authorId="0" shapeId="0">
      <text>
        <r>
          <rPr>
            <b/>
            <sz val="9"/>
            <color indexed="81"/>
            <rFont val="Tahoma"/>
            <family val="2"/>
          </rPr>
          <t>asus:</t>
        </r>
        <r>
          <rPr>
            <sz val="9"/>
            <color indexed="81"/>
            <rFont val="Tahoma"/>
            <family val="2"/>
          </rPr>
          <t xml:space="preserve">
-1
</t>
        </r>
      </text>
    </comment>
  </commentList>
</comments>
</file>

<file path=xl/comments3.xml><?xml version="1.0" encoding="utf-8"?>
<comments xmlns="http://schemas.openxmlformats.org/spreadsheetml/2006/main">
  <authors>
    <author>asus</author>
  </authors>
  <commentList>
    <comment ref="F32" authorId="0" shapeId="0">
      <text>
        <r>
          <rPr>
            <b/>
            <sz val="9"/>
            <color indexed="81"/>
            <rFont val="Tahoma"/>
            <family val="2"/>
          </rPr>
          <t>asus:</t>
        </r>
        <r>
          <rPr>
            <sz val="9"/>
            <color indexed="81"/>
            <rFont val="Tahoma"/>
            <family val="2"/>
          </rPr>
          <t xml:space="preserve">
-3
</t>
        </r>
      </text>
    </comment>
  </commentList>
</comments>
</file>

<file path=xl/sharedStrings.xml><?xml version="1.0" encoding="utf-8"?>
<sst xmlns="http://schemas.openxmlformats.org/spreadsheetml/2006/main" count="475" uniqueCount="264">
  <si>
    <t>บริษัท ไซแมท เทคโนโลยี จำกัด (มหาชน) และบริษัทย่อย</t>
  </si>
  <si>
    <t>งบแสดงฐานะการเงิน</t>
  </si>
  <si>
    <t>ณ วันที่ 30 กันยายน 2561</t>
  </si>
  <si>
    <t>หน่วย: พันบาท</t>
  </si>
  <si>
    <t>งบการเงินรวม</t>
  </si>
  <si>
    <t>งบการเงินเฉพาะกิจการ</t>
  </si>
  <si>
    <t>30 กันยายน 2561</t>
  </si>
  <si>
    <t>31 ธันวาคม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</si>
  <si>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</si>
  <si>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</si>
  <si>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</si>
  <si>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</si>
  <si>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</si>
  <si>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</si>
  <si>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</si>
  <si>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</si>
  <si>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6,7</t>
  </si>
  <si>
    <t>เงินให้กู้ยืมระยะสั้นแก่บริษัทอื่น</t>
  </si>
  <si>
    <t>เงินให้กู้ยืมระยะสั้นแก่บริษัทที่เกี่ยวข้องกัน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</si>
  <si>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</si>
  <si>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</si>
  <si>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</si>
  <si>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</si>
  <si>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9,15</t>
  </si>
  <si>
    <t>เงินลงทุนในบริษัทร่วม</t>
  </si>
  <si>
    <t>เงินลงทุนในบริษัทย่อย - สุทธิ</t>
  </si>
  <si>
    <t>4,10</t>
  </si>
  <si>
    <t>อสังหาริมทรัพย์เพื่อการลงทุน - สุทธิ</t>
  </si>
  <si>
    <t>อาคารและอุปกรณ์ - สุทธิ</t>
  </si>
  <si>
    <t>อุปกรณ์และโปรแกรมคอมพิวเตอร์ - สุทธิ</t>
  </si>
  <si>
    <t>เพื่อให้เช่า - สุทธิ</t>
  </si>
  <si>
    <t>ต้นทุนพัฒนาโปรแกรมคอมพิวเตอร์</t>
  </si>
  <si>
    <t>ที่มีไว้เพื่อจำหน่าย</t>
  </si>
  <si>
    <t>อุปกรณ์โครงข่ายเส้นใยแก้วนำแสง - สุทธิ</t>
  </si>
  <si>
    <t>ค่าความนิยม</t>
  </si>
  <si>
    <t>สินทรัพย์ภาษีเงินได้รอตัดบัญชี</t>
  </si>
  <si>
    <t>เงินมัดจำ</t>
  </si>
  <si>
    <t>เงินจ่ายล่วงหน้าค่าบำรุงรักษางานโครงการ</t>
  </si>
  <si>
    <t>เงินจ่ายล่วงหน้าค่าสินทรัพย์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</si>
  <si>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</si>
  <si>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</si>
  <si>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</si>
  <si>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_______________________________ กรรมการ</t>
  </si>
  <si>
    <t xml:space="preserve">   (                                                            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</si>
  <si>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</si>
  <si>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</si>
  <si>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</si>
  <si>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</si>
  <si>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</si>
  <si>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7,16</t>
  </si>
  <si>
    <t>ส่วนของหนี้สินตามสัญญาเช่าการเงินและสัญญาเช่าซื้อ</t>
  </si>
  <si>
    <t>ที่ถึงกำหนดชำระภายใน 1 ปี</t>
  </si>
  <si>
    <t>ส่วนของเงินกู้ยืมระยะยาวที่ครบกำหนด</t>
  </si>
  <si>
    <t>จ่ายชำระภายใน 1 ปี</t>
  </si>
  <si>
    <t>เงินกู้ยืมระยะสั้นจากบริษัทและบุคคลอื่น</t>
  </si>
  <si>
    <t>เงินกู้ยืมระยะสั้นจากบริษัทที่เกี่ยวข้องกันและกรรมการ</t>
  </si>
  <si>
    <t>เงินกู้ยืมระยะสั้น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</si>
  <si>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</si>
  <si>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</si>
  <si>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</si>
  <si>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หนี้สินตามสัญญาเช่าการเงินและสัญญาเช่าซื้อ - สุทธิ</t>
  </si>
  <si>
    <t>เงินกู้ยืมระยะยาวจากสถาบันการเงิน - สุทธิ</t>
  </si>
  <si>
    <t>หนี้สินภาษีเงินได้รอตัดบัญชี</t>
  </si>
  <si>
    <t>ประมาณการหนี้สินไม่หมุนเวียนสำหรับ</t>
  </si>
  <si>
    <t>ผลประโยชน์พนักงาน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</si>
  <si>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</si>
  <si>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</si>
  <si>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</si>
  <si>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</si>
  <si>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</si>
  <si>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</si>
  <si>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หุ้นสามัญ 816,618,970  หุ้น มูลค่าหุ้นละ 1 บาท</t>
  </si>
  <si>
    <t xml:space="preserve">          (31 ธันวาคม 2560 : หุ้นสามัญ 516,550,596 หุ้น มูลค่าหุ้นละ 1 บาท)</t>
  </si>
  <si>
    <t>ทุนที่ชำระแล้ว</t>
  </si>
  <si>
    <t>หุ้นสามัญ 394,138,985 หุ้น มูลค่าหุ้นละ 1 บาท</t>
  </si>
  <si>
    <t>หุ้นสามัญ 524,309,103 หุ้น มูลค่าหุ้นละ 1 บาท</t>
  </si>
  <si>
    <t xml:space="preserve">          (31 ธันวาคม 2560 : หุ้นสามัญ 436,924,252 หุ้น มูลค่าหุ้นละ 1 บาท)</t>
  </si>
  <si>
    <t>ส่วนเกินมูลค่าหุ้น</t>
  </si>
  <si>
    <t>สำรองเพื่อการจ่ายโดยใช้หุ้นเป็นเกณฑ์</t>
  </si>
  <si>
    <t>การจองซื้อหุ้นสามัญ</t>
  </si>
  <si>
    <t>ส่วนลดทุนจากการเปลี่ยนแปลงสัดส่วน</t>
  </si>
  <si>
    <t>เงินลงทุนในบริษัทย่อย</t>
  </si>
  <si>
    <t>กำไรสะสม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</si>
  <si>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</si>
  <si>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</si>
  <si>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</si>
  <si>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องค์ประกอบอื่นของส่วนของผู้ถือหุ้น</t>
  </si>
  <si>
    <t>ผลต่างจากการแปลงค่างบการเงิน</t>
  </si>
  <si>
    <t>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</si>
  <si>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</si>
  <si>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</si>
  <si>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</si>
  <si>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"ยังไม่ได้ตรวจสอบ สอบทานแล้ว"</t>
  </si>
  <si>
    <t>งบกำไรขาดทุนและกำไรขาดทุนเบ็ดเสร็จอื่น</t>
  </si>
  <si>
    <t>สำหรับงวดสามเดือนสิ้นสุดวันที่ 30 กันยายน 2561</t>
  </si>
  <si>
    <t>2561</t>
  </si>
  <si>
    <t>2560</t>
  </si>
  <si>
    <t>รายได้จากการขายและการให้บริการ</t>
  </si>
  <si>
    <t>ต้นทุนขายและบริการ</t>
  </si>
  <si>
    <t>กำไรขั้นต้น</t>
  </si>
  <si>
    <t>กำไรจากอัตราแลกเปลี่ยน - สุทธิ</t>
  </si>
  <si>
    <t>รายได้อื่น</t>
  </si>
  <si>
    <t>กำไรจากการขายเงินลงทุน</t>
  </si>
  <si>
    <t>ค่าใช้จ่ายในการขาย</t>
  </si>
  <si>
    <t>ค่าใช้จ่ายในการบริหาร</t>
  </si>
  <si>
    <t>ต้นทุนทางการเงิน</t>
  </si>
  <si>
    <t>ส่วนได้เสียในกำไร(ขาดทุน)สุทธิของบริษัทร่วม</t>
  </si>
  <si>
    <t>กำไร(ขาดทุน)ก่อนภาษีเงินได้</t>
  </si>
  <si>
    <t>รายได้(ค่าใช้จ่าย)ภาษีเงินได้</t>
  </si>
  <si>
    <t>กำไร(ขาดทุน)สุทธิสำหรับงวด</t>
  </si>
  <si>
    <t>กำไร(ขาดทุน)เบ็ดเสร็จอื่น</t>
  </si>
  <si>
    <t>รายการที่อาจจะถูกจัดประเภทรายการใหม่เข้าไปไว้ในกำไรหรือขาดทุนภายหลัง</t>
  </si>
  <si>
    <t>กำไร(ขาดทุน)จากการประมาณการตามหลักการ</t>
  </si>
  <si>
    <t>คณิตศาสตร์ประกันภัย - สุทธิจากภาษีเงินได้</t>
  </si>
  <si>
    <t>ผลต่างของอัตราแลกเปลี่ยนจากการแปลงค่างบการเงิน</t>
  </si>
  <si>
    <t>ส่วนเกินทุนจากการตีราคาสินทรัพย์</t>
  </si>
  <si>
    <t>กำไร(ขาดทุน)เบ็ดเสร็จอื่นสำหรับงวด</t>
  </si>
  <si>
    <t>กำไร(ขาดทุน)เบ็ดเสร็จรวมสำหรับงวด</t>
  </si>
  <si>
    <t>การแบ่งปันกำไร(ขาดทุน) 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</si>
  <si>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</si>
  <si>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</si>
  <si>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     (                                                             )</t>
  </si>
  <si>
    <t xml:space="preserve">  (                                                              )</t>
  </si>
  <si>
    <t>การแบ่งปันกำไร(ขาดทุน)เบ็ดเสร็จรวม :</t>
  </si>
  <si>
    <t>กำไร(ขาดทุน)ต่อหุ้น :</t>
  </si>
  <si>
    <t>กำไร(ขาดทุน)ต่อหุ้นขั้นพื้นฐาน (บาท)</t>
  </si>
  <si>
    <t>กำไร(ขาดทุน)ต่อหุ้นปรับลด (บาท)</t>
  </si>
  <si>
    <t xml:space="preserve">                         </t>
  </si>
  <si>
    <t xml:space="preserve">    (                                                              )</t>
  </si>
  <si>
    <t>สำหรับงวดเก้าเดือนสิ้นสุดวันที่ 30 กันยายน 2561</t>
  </si>
  <si>
    <t>ส่วนได้เสียในกำไรสุทธิของบริษัทร่วม</t>
  </si>
  <si>
    <t>ขาดทุนเบ็ดเสร็จอื่น</t>
  </si>
  <si>
    <t>ขาดทุนเบ็ดเสร็จอื่นสำหรับงวด</t>
  </si>
  <si>
    <t>งบแสดงการเปลี่ยนแปลงส่วนของผู้ถือหุ้น</t>
  </si>
  <si>
    <t>ส่วนลดจากการ</t>
  </si>
  <si>
    <t>องค์ประกอบอื่นของ</t>
  </si>
  <si>
    <t>สำรองเพื่อ</t>
  </si>
  <si>
    <t>เปลี่ยนแปลง</t>
  </si>
  <si>
    <t>ส่วนได้เสียที่</t>
  </si>
  <si>
    <t>ทุนเรือนหุ้นที่ออก</t>
  </si>
  <si>
    <t>ส่วนเกิน</t>
  </si>
  <si>
    <t>การจ่ายที่ใช้</t>
  </si>
  <si>
    <t>การจองซื้อ</t>
  </si>
  <si>
    <t>สัดส่วนเงินลงทุน</t>
  </si>
  <si>
    <t>สำรอง</t>
  </si>
  <si>
    <t>ยังไม่ได้</t>
  </si>
  <si>
    <t>ผลต่างจากการ</t>
  </si>
  <si>
    <t>รวมส่วนของ</t>
  </si>
  <si>
    <t>ไม่มีอำนาจ</t>
  </si>
  <si>
    <t>และชำระแล้ว</t>
  </si>
  <si>
    <t>มูลค่าหุ้น</t>
  </si>
  <si>
    <t>หุ้นเป็นเกณฑ์</t>
  </si>
  <si>
    <t>หุ้นสามัญ</t>
  </si>
  <si>
    <t>ในบริษัทย่อย</t>
  </si>
  <si>
    <t>ตามกฎหมาย</t>
  </si>
  <si>
    <t>จัดสรร</t>
  </si>
  <si>
    <t>แปลงค่างบการเงิน</t>
  </si>
  <si>
    <t>บริษัทใหญ่</t>
  </si>
  <si>
    <t>ควบคุม</t>
  </si>
  <si>
    <t>รวม</t>
  </si>
  <si>
    <t>ยอดคงเหลือ ณ วันที่ 31 ธันวาคม 2559 (ก่อนปรับปรุง)</t>
  </si>
  <si>
    <t>ผลกระทบของรายการปรับปรุงทางบัญชี</t>
  </si>
  <si>
    <t>ยอดคงเหลือ ณ วันที่ 31 ธันวาคม 2559</t>
  </si>
  <si>
    <t>การเปลี่ยนแปลงในส่วนของผู้ถือหุ้นสำหรับงวด :</t>
  </si>
  <si>
    <t>เพิ่มหุ้นสามัญ</t>
  </si>
  <si>
    <t>สำรองเพื่อการจ่ายที่ใช้หุ้นเป็นเกณฑ์</t>
  </si>
  <si>
    <t>ยอดคงเหลือ ณ วันที่ 30 กันยายน 2560</t>
  </si>
  <si>
    <t>ยอดคงเหลือ ณ วันที่ 31 ธันวาคม 2560</t>
  </si>
  <si>
    <t>เพิ่มทุนหุ้นสามัญ</t>
  </si>
  <si>
    <t>การจองซื้อหุ้นสามัญโดยใช้สิทธิใบสำคัญแสดงสิทธิ</t>
  </si>
  <si>
    <t>หุ้นปันผล</t>
  </si>
  <si>
    <t>การซื้อกิจการบริษัทย่อย</t>
  </si>
  <si>
    <t>โอนไปกำไรสะสม</t>
  </si>
  <si>
    <t>ยอดคงเหลือ ณ วันที่ 30 กันยายน 2561</t>
  </si>
  <si>
    <t xml:space="preserve">     (                                                                )</t>
  </si>
  <si>
    <t>ขาดทุนเบ็ดเสร็จรวมสำหรับงวด</t>
  </si>
  <si>
    <t>เงินปันผลจ่าย</t>
  </si>
  <si>
    <t>(                                                                )</t>
  </si>
  <si>
    <t>งบกระแสเงินสด</t>
  </si>
  <si>
    <t>กระแสเงินสดจากกิจกรรมดำเนินงาน :</t>
  </si>
  <si>
    <t>ปรับปรุงกำไร(ขาดทุน)ก่อนภาษีเงินได้เป็นเงินสดรับ</t>
  </si>
  <si>
    <t>(จ่าย) จากกิจกรรมดำเนินงาน:</t>
  </si>
  <si>
    <t>ค่าเสื่อมราคาและค่าตัดจำหน่าย</t>
  </si>
  <si>
    <t>ค่าตัดจำหน่ายอสังหาริมทรัพย์เพื่อการลงทุน</t>
  </si>
  <si>
    <t>กลับรายการค่าเผื่อการลดมูลค่าสินค้าคงเหลือ</t>
  </si>
  <si>
    <t>ค่าเผื่อการลดมูลค่าสินค้าคงเหลือ (กลับรายการ)</t>
  </si>
  <si>
    <t>(กำไร)ขาดทุนจากอัตราแลกเปลี่ยนเงินตราต่างประเทศ</t>
  </si>
  <si>
    <t xml:space="preserve">     ที่ยังไม่เกิดขึ้นจริง</t>
  </si>
  <si>
    <t>ขาดทุน(กำไร)จากการจำหน่ายอุปกรณ์</t>
  </si>
  <si>
    <t>กำไรจากการจำหน่ายเงินลงทุนในบริษัทย่อย</t>
  </si>
  <si>
    <t>ค่าเผื่อหนี้สงสัยจะสูญ (กลับรายการ)</t>
  </si>
  <si>
    <t>ค่าเผื่อผลขาดทุนจากสินค้าเสื่อมสภาพ</t>
  </si>
  <si>
    <t xml:space="preserve">     หรือมูลค่าลดลง</t>
  </si>
  <si>
    <t>กลับรายการค่าเผื่อการด้อยค่าของเงินลงทุนในบริษัทย่อย</t>
  </si>
  <si>
    <t>หนี้สินผลประโยชน์พนักงาน</t>
  </si>
  <si>
    <t>สำรองการจ่ายที่ใช้หุ้นเป็นเกณฑ์</t>
  </si>
  <si>
    <t>รายได้เงินปันผล</t>
  </si>
  <si>
    <t>ดอกเบี้ยจ่าย</t>
  </si>
  <si>
    <t>รายได้ดอกเบี้ย</t>
  </si>
  <si>
    <t>ตัดจำหน่ายภาษีเงินได้จ่ายล่วงหน้า</t>
  </si>
  <si>
    <t>เงินสดได้มาจาก(ใช้ไปใน)การดำเนินงานก่อนการเปลี่ยนแปลงใน</t>
  </si>
  <si>
    <t>สินทรัพย์และหนี้สินดำเนินงาน</t>
  </si>
  <si>
    <t>สินทรัพย์ดำเนินงานลดลง (เพิ่มขึ้น) :</t>
  </si>
  <si>
    <t>ลูกหนี้การค้าและลูกหนี้หมุนเวียนอื่น</t>
  </si>
  <si>
    <t>สินค้าคงเหลือ</t>
  </si>
  <si>
    <t xml:space="preserve"> (                                                             )</t>
  </si>
  <si>
    <t xml:space="preserve"> (                                                              )</t>
  </si>
  <si>
    <t>งบกระแสเงินสด (ต่อ)</t>
  </si>
  <si>
    <t>หนี้สินดำเนินงานเพิ่มขึ้น (ลดลง):</t>
  </si>
  <si>
    <t>เงินสดรับ(จ่าย)จากการดำเนินงาน</t>
  </si>
  <si>
    <t>จ่ายดอกเบี้ย</t>
  </si>
  <si>
    <t>รับดอกเบี้ย</t>
  </si>
  <si>
    <t>จ่ายภาษีเงินได้</t>
  </si>
  <si>
    <t>รับคืนภาษีเงินได้</t>
  </si>
  <si>
    <t>เงินสดสุทธิใช้ไปในกิจกรรมดำเนินงาน</t>
  </si>
  <si>
    <t>กระแสเงินสดจากกิจกรรมการลงทุน :</t>
  </si>
  <si>
    <t>รับเงินปันผล</t>
  </si>
  <si>
    <t>เงินลงทุนในบริษัทย่อยเพิ่มขึ้น-สุทธิ</t>
  </si>
  <si>
    <t>รับดอกเบี้ยรับ</t>
  </si>
  <si>
    <t>เงินให้กู้ยืมแก่บริษัทที่เกี่ยวข้องกันเพิ่มขึ้น</t>
  </si>
  <si>
    <t>เงินให้กู้ยืมแก่บริษัทที่เกี่ยวข้องกันลดลง</t>
  </si>
  <si>
    <t>เงินให้กู้ยืมแก่บริษัทอื่นเพิ่มขึ้น</t>
  </si>
  <si>
    <t>เงินให้กู้ยืมแก่บริษัทอื่นลดลง</t>
  </si>
  <si>
    <t>เงินฝากธนาคารที่มีข้อจำกัดในการใช้ลดลง(เพิ่มขึ้น)</t>
  </si>
  <si>
    <t>เงินสดจ่ายระบบโครงข่ายเส้นใยแก้วนำแสง</t>
  </si>
  <si>
    <t>เงินสดรับจากการจำหน่ายอุปกรณ์</t>
  </si>
  <si>
    <t>เงินสดรับจากการจำหน่ายเงินลงทุนในบริษัทย่อย-สุทธิ</t>
  </si>
  <si>
    <t>เงินสดจ่ายซื้ออุปกรณ์และโปรแกรมคอมพิวเตอร์</t>
  </si>
  <si>
    <t>เงินสดสุทธิใช้ไปในกิจกรรมการลงทุน</t>
  </si>
  <si>
    <t>กระแสเงินสดจากกิจกรรมจัดหาเงิน :</t>
  </si>
  <si>
    <t>เงินสดรับจากการเพิ่มทุน</t>
  </si>
  <si>
    <t>เงินสดรับจากการจองซื้อหุ้นสามัญ</t>
  </si>
  <si>
    <t>จ่ายคืนเงินกู้ยืมจากบริษัทที่เกี่ยวข้องกันและกรรมการ</t>
  </si>
  <si>
    <t>รับเงินกู้ยืมจากบริษัทที่เกี่ยวข้องกันและกรรมการ</t>
  </si>
  <si>
    <t>เงินสดจ่ายค่าใช้จ่ายจากการออกหุ้น</t>
  </si>
  <si>
    <t xml:space="preserve">     จากสถาบันการเงินเพิ่มขึ้น(ลดลง)-สุทธิ</t>
  </si>
  <si>
    <t>รับเงินกู้ยืมระยะสั้นจากบริษัทและบุคคลอื่น</t>
  </si>
  <si>
    <t>จ่ายเงินกู้ยืมระยะสั้นจากบริษัทและบุคคลอื่น</t>
  </si>
  <si>
    <t>รับเงินกู้ยืมระยะยาวจากสถาบันการเงิน</t>
  </si>
  <si>
    <t>จ่ายเงินกู้ยืมระยะยาวจากสถาบันการเงิน</t>
  </si>
  <si>
    <t>รับเงินกู้ยืมระยะสั้นจากสถาบันการเงิน</t>
  </si>
  <si>
    <t>จ่ายเงินกู้ยืมระยะสั้นจากสถาบันการเงิน</t>
  </si>
  <si>
    <t>จ่ายเงินกู้ยืมจากสถาบันการเงิน</t>
  </si>
  <si>
    <t>จ่ายชำระหนี้สินตามสัญญาเช่าการเงิน</t>
  </si>
  <si>
    <t>เงินปันผลจ่ายจากบริษัทย่อย</t>
  </si>
  <si>
    <t>จ่ายเงินล่วงหน้ากิจการที่เกี่ยวข้องกันและกรรมการ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</si>
  <si>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</si>
  <si>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เงินสดและรายการเทียบเท่าเงินสดเพิ่มขึ้น(ลดลง)-สุทธิ</t>
  </si>
  <si>
    <t>ผลกระทบของการเปลี่ยนแปลงในอัตราแลกเปลี่ยน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</si>
  <si>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</si>
  <si>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</si>
  <si>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Per Lead</t>
  </si>
  <si>
    <t>Diff</t>
  </si>
  <si>
    <t>รายการที่ไม่เกี่ยวข้องกับเงินสด :</t>
  </si>
  <si>
    <t xml:space="preserve">    บริษัทได้โอนสินค้ามาเป็นอุปกรณ์ จำนวน 15.66 ล้านบาท </t>
  </si>
  <si>
    <t xml:space="preserve">    บริษัทได้ทำสัญญาเช่าทางการเงินเพื่อชำระเจ้าหนี้ค่าสินทรัพย์จำนวน 19.73 ล้านบาท ซึ่งจ่ายชำระเป็นงวดๆ ภายใต้สัญญาเช่าทางการเงิน</t>
  </si>
  <si>
    <t>จำนวน 19.73 ล้านบาท</t>
  </si>
  <si>
    <t>บริษัทย่อยของกิจการได้ซื้อเครื่องจักรซึ่งมีราคาต้นทุนรวม 6.16 ล้านบาทซึ่งจะจ่ายชำระเป็นงวดๆ ภายใต้สัญญาเช่าซื้อจำนวน 6.16 ล้านบาท</t>
  </si>
  <si>
    <t>สำหรับงวดเก้าเดือนสิ้นสุดวันที่ 30 กันยายน 2560</t>
  </si>
  <si>
    <t>บริษัทได้โอนสินค้ามาเป็นอุปกรณ์ จำนวน 36  ล้านบาท</t>
  </si>
  <si>
    <t>เจ้าหนี้ระบบโครงข่ายเส้นใยแก้วนำแสงคงค้าง จำนวน 9.29 ล้านบาท</t>
  </si>
  <si>
    <t>บริษัทได้ทำสัญญาเช่าทางการเงินเพื่อชำระเจ้าหนี้ค่าสินทรัพย์จำนวน 11.54 ล้านบาท ซึ่งจะจ่ายชำระเป็นงวดๆ ภายใต้สัญญาเช่าทางการเงิน</t>
  </si>
  <si>
    <t>จำนวน 9.74 ล้านบาท และหักกลบลบหนี้เงินรับจากการขายสินทรัพย์จำนวน 1.80 ล้านบาท</t>
  </si>
  <si>
    <t>บริษัทย่อยของกิจการได้ซื้อเครื่องจักรซึ่งมีราคาต้นทุนรวม 9.98 ล้านบาทซึ่งจะจ่ายชำระเป็นงวดๆ ภายใต้สัญญาเช่าซื้อจำนวน 9.98 ล้านบาท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</si>
</sst>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_-;\-* #,##0.00_-;_-* &quot;-&quot;??_-;_-@_-"/>
    <numFmt numFmtId="164" formatCode="#,##0;\(#,##0\)"/>
    <numFmt numFmtId="165" formatCode="_-* #,##0_-;\-* #,##0_-;_-* &quot;-&quot;??_-;_-@_-"/>
    <numFmt numFmtId="166" formatCode="_(* #,##0_);_(* \(#,##0\);_(* &quot;-&quot;??_);_(@_)"/>
    <numFmt numFmtId="167" formatCode="_(* #,##0_);_(* \(#,##0\);_(* &quot;-&quot;_);_(@_)"/>
    <numFmt numFmtId="168" formatCode="_-* #,##0.000_-;\-* #,##0.000_-;_-* &quot;-&quot;??_-;_-@_-"/>
    <numFmt numFmtId="169" formatCode="_(* #,##0.00_);_(* \(#,##0.00\);_(* &quot;-&quot;_);_(@_)"/>
    <numFmt numFmtId="170" formatCode="_(* #,##0.00_);_(* \(#,##0.00\);_(* &quot;-&quot;??_);_(@_)"/>
  </numFmts>
  <fonts count="18" x14ac:knownFonts="1">
    <font>
      <sz val="12"/>
      <name val="Times New Roman"/>
    </font>
    <font>
      <sz val="14"/>
      <name val="Angsana New"/>
      <family val="1"/>
    </font>
    <font>
      <b/>
      <sz val="15"/>
      <name val="Angsana New"/>
      <family val="1"/>
    </font>
    <font>
      <b/>
      <sz val="14"/>
      <name val="Angsana New"/>
      <family val="1"/>
    </font>
    <font>
      <sz val="12"/>
      <name val="Times New Roman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sz val="10"/>
      <name val="Arial"/>
      <family val="2"/>
    </font>
    <font>
      <b/>
      <i/>
      <sz val="14"/>
      <name val="Angsana New"/>
      <family val="1"/>
    </font>
    <font>
      <sz val="14"/>
      <color theme="0"/>
      <name val="Angsana New"/>
      <family val="1"/>
    </font>
    <font>
      <b/>
      <sz val="15"/>
      <color theme="0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5"/>
      <name val="Angsana New"/>
      <family val="1"/>
    </font>
    <font>
      <b/>
      <i/>
      <u/>
      <sz val="14"/>
      <name val="Angsana New"/>
      <family val="1"/>
    </font>
    <font>
      <b/>
      <sz val="14"/>
      <color theme="0"/>
      <name val="Angsana New"/>
      <family val="1"/>
    </font>
    <font>
      <sz val="14"/>
      <color theme="1"/>
      <name val="Angsana New"/>
      <family val="1"/>
    </font>
    <font>
      <sz val="14"/>
      <color rgb="FF7030A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6">
    <xf numFmtId="0" fontId="0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7" fillId="0" borderId="0"/>
    <xf numFmtId="0" fontId="4" fillId="0" borderId="0"/>
  </cellStyleXfs>
  <cellXfs count="262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164" fontId="1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164" fontId="2" fillId="0" borderId="0" xfId="3" applyNumberFormat="1" applyFont="1" applyFill="1" applyAlignment="1">
      <alignment vertical="center"/>
    </xf>
    <xf numFmtId="164" fontId="3" fillId="0" borderId="0" xfId="3" applyNumberFormat="1" applyFont="1" applyFill="1" applyAlignment="1">
      <alignment vertical="center"/>
    </xf>
    <xf numFmtId="164" fontId="3" fillId="0" borderId="0" xfId="3" applyNumberFormat="1" applyFont="1" applyFill="1" applyBorder="1" applyAlignment="1">
      <alignment vertical="center"/>
    </xf>
    <xf numFmtId="164" fontId="5" fillId="0" borderId="0" xfId="0" applyNumberFormat="1" applyFont="1" applyFill="1" applyAlignment="1">
      <alignment horizontal="centerContinuous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Continuous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15" fontId="1" fillId="0" borderId="0" xfId="0" quotePrefix="1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quotePrefix="1" applyFont="1" applyFill="1" applyBorder="1" applyAlignment="1">
      <alignment horizontal="center" vertical="center" wrapText="1"/>
    </xf>
    <xf numFmtId="15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1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Continuous" vertical="center"/>
    </xf>
    <xf numFmtId="0" fontId="1" fillId="0" borderId="0" xfId="1" applyNumberFormat="1" applyFont="1" applyFill="1" applyBorder="1" applyAlignment="1">
      <alignment horizontal="center"/>
    </xf>
    <xf numFmtId="43" fontId="1" fillId="0" borderId="0" xfId="1" applyFont="1" applyFill="1" applyBorder="1" applyAlignment="1">
      <alignment vertical="center"/>
    </xf>
    <xf numFmtId="0" fontId="1" fillId="0" borderId="0" xfId="0" applyFont="1" applyFill="1" applyAlignment="1">
      <alignment horizontal="centerContinuous" vertical="center"/>
    </xf>
    <xf numFmtId="0" fontId="1" fillId="0" borderId="0" xfId="0" applyFont="1" applyFill="1" applyBorder="1" applyAlignment="1">
      <alignment horizontal="centerContinuous" vertical="center"/>
    </xf>
    <xf numFmtId="164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165" fontId="1" fillId="0" borderId="0" xfId="1" applyNumberFormat="1" applyFont="1" applyFill="1" applyAlignment="1">
      <alignment horizontal="right" vertical="center"/>
    </xf>
    <xf numFmtId="166" fontId="1" fillId="0" borderId="0" xfId="1" applyNumberFormat="1" applyFont="1" applyFill="1" applyAlignment="1">
      <alignment horizontal="right" vertical="center"/>
    </xf>
    <xf numFmtId="165" fontId="1" fillId="0" borderId="0" xfId="1" applyNumberFormat="1" applyFont="1" applyFill="1" applyBorder="1" applyAlignment="1">
      <alignment horizontal="right" vertical="center"/>
    </xf>
    <xf numFmtId="165" fontId="6" fillId="0" borderId="0" xfId="0" applyNumberFormat="1" applyFont="1" applyFill="1" applyBorder="1" applyAlignment="1">
      <alignment vertical="center"/>
    </xf>
    <xf numFmtId="165" fontId="1" fillId="0" borderId="2" xfId="1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vertical="center"/>
    </xf>
    <xf numFmtId="165" fontId="1" fillId="0" borderId="3" xfId="1" applyNumberFormat="1" applyFont="1" applyFill="1" applyBorder="1" applyAlignment="1">
      <alignment horizontal="right" vertical="center"/>
    </xf>
    <xf numFmtId="165" fontId="1" fillId="0" borderId="0" xfId="0" applyNumberFormat="1" applyFont="1" applyFill="1" applyAlignment="1">
      <alignment horizontal="center" vertical="center"/>
    </xf>
    <xf numFmtId="165" fontId="1" fillId="0" borderId="0" xfId="0" applyNumberFormat="1" applyFont="1" applyFill="1" applyBorder="1" applyAlignment="1">
      <alignment horizontal="center" vertical="center"/>
    </xf>
    <xf numFmtId="43" fontId="1" fillId="0" borderId="0" xfId="1" applyFont="1" applyFill="1" applyAlignment="1">
      <alignment vertical="center"/>
    </xf>
    <xf numFmtId="164" fontId="2" fillId="0" borderId="0" xfId="0" applyNumberFormat="1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164" fontId="1" fillId="0" borderId="0" xfId="0" applyNumberFormat="1" applyFont="1" applyFill="1" applyAlignment="1">
      <alignment horizontal="centerContinuous" vertical="center"/>
    </xf>
    <xf numFmtId="165" fontId="1" fillId="0" borderId="0" xfId="1" applyNumberFormat="1" applyFont="1" applyFill="1" applyAlignment="1">
      <alignment vertical="center"/>
    </xf>
    <xf numFmtId="0" fontId="1" fillId="0" borderId="0" xfId="1" applyNumberFormat="1" applyFont="1" applyFill="1" applyAlignment="1">
      <alignment horizontal="center" vertical="center"/>
    </xf>
    <xf numFmtId="165" fontId="1" fillId="0" borderId="0" xfId="1" applyNumberFormat="1" applyFont="1" applyFill="1" applyAlignment="1">
      <alignment horizontal="center" vertical="center"/>
    </xf>
    <xf numFmtId="165" fontId="1" fillId="0" borderId="2" xfId="1" applyNumberFormat="1" applyFont="1" applyFill="1" applyBorder="1" applyAlignment="1">
      <alignment vertical="center"/>
    </xf>
    <xf numFmtId="165" fontId="1" fillId="0" borderId="0" xfId="1" applyNumberFormat="1" applyFont="1" applyFill="1" applyBorder="1" applyAlignment="1">
      <alignment vertical="center"/>
    </xf>
    <xf numFmtId="43" fontId="1" fillId="0" borderId="0" xfId="1" applyFont="1" applyFill="1" applyBorder="1" applyAlignment="1">
      <alignment horizontal="left" vertical="center"/>
    </xf>
    <xf numFmtId="0" fontId="1" fillId="0" borderId="0" xfId="0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left" vertical="center"/>
    </xf>
    <xf numFmtId="164" fontId="1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" fillId="0" borderId="0" xfId="0" quotePrefix="1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 indent="2"/>
    </xf>
    <xf numFmtId="165" fontId="1" fillId="0" borderId="4" xfId="1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167" fontId="1" fillId="0" borderId="0" xfId="1" applyNumberFormat="1" applyFont="1" applyFill="1" applyBorder="1" applyAlignment="1">
      <alignment horizontal="right" vertical="center"/>
    </xf>
    <xf numFmtId="168" fontId="1" fillId="0" borderId="0" xfId="1" applyNumberFormat="1" applyFont="1" applyFill="1" applyBorder="1" applyAlignment="1">
      <alignment vertical="center"/>
    </xf>
    <xf numFmtId="166" fontId="1" fillId="0" borderId="0" xfId="1" applyNumberFormat="1" applyFont="1" applyFill="1" applyBorder="1" applyAlignment="1">
      <alignment vertical="center"/>
    </xf>
    <xf numFmtId="167" fontId="1" fillId="0" borderId="0" xfId="0" applyNumberFormat="1" applyFont="1" applyFill="1" applyBorder="1" applyAlignment="1">
      <alignment vertical="center"/>
    </xf>
    <xf numFmtId="167" fontId="1" fillId="0" borderId="1" xfId="1" applyNumberFormat="1" applyFont="1" applyFill="1" applyBorder="1" applyAlignment="1">
      <alignment horizontal="right" vertical="center"/>
    </xf>
    <xf numFmtId="165" fontId="1" fillId="0" borderId="1" xfId="1" applyNumberFormat="1" applyFont="1" applyFill="1" applyBorder="1" applyAlignment="1">
      <alignment horizontal="right" vertical="center"/>
    </xf>
    <xf numFmtId="43" fontId="1" fillId="0" borderId="0" xfId="1" applyFont="1" applyFill="1" applyBorder="1" applyAlignment="1">
      <alignment horizontal="right" vertical="center"/>
    </xf>
    <xf numFmtId="165" fontId="1" fillId="0" borderId="0" xfId="0" applyNumberFormat="1" applyFont="1" applyFill="1" applyAlignment="1">
      <alignment vertical="center"/>
    </xf>
    <xf numFmtId="164" fontId="1" fillId="0" borderId="0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Border="1" applyAlignment="1">
      <alignment vertical="center"/>
    </xf>
    <xf numFmtId="0" fontId="1" fillId="0" borderId="0" xfId="4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left"/>
    </xf>
    <xf numFmtId="0" fontId="1" fillId="0" borderId="0" xfId="0" applyFont="1" applyFill="1" applyBorder="1" applyAlignment="1"/>
    <xf numFmtId="164" fontId="2" fillId="0" borderId="0" xfId="3" applyNumberFormat="1" applyFont="1" applyFill="1" applyAlignment="1">
      <alignment horizontal="left"/>
    </xf>
    <xf numFmtId="164" fontId="2" fillId="0" borderId="0" xfId="3" applyNumberFormat="1" applyFont="1" applyFill="1" applyAlignment="1">
      <alignment horizontal="left"/>
    </xf>
    <xf numFmtId="164" fontId="1" fillId="0" borderId="0" xfId="3" applyNumberFormat="1" applyFont="1" applyFill="1" applyAlignment="1">
      <alignment horizontal="right"/>
    </xf>
    <xf numFmtId="164" fontId="1" fillId="0" borderId="0" xfId="3" applyNumberFormat="1" applyFont="1" applyFill="1" applyAlignment="1">
      <alignment horizontal="center"/>
    </xf>
    <xf numFmtId="164" fontId="1" fillId="0" borderId="0" xfId="3" applyNumberFormat="1" applyFont="1" applyFill="1" applyAlignment="1">
      <alignment horizontal="left" vertical="center"/>
    </xf>
    <xf numFmtId="0" fontId="1" fillId="0" borderId="1" xfId="0" quotePrefix="1" applyFont="1" applyFill="1" applyBorder="1" applyAlignment="1">
      <alignment horizontal="center" vertical="center"/>
    </xf>
    <xf numFmtId="0" fontId="1" fillId="0" borderId="0" xfId="0" quotePrefix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166" fontId="1" fillId="0" borderId="1" xfId="1" applyNumberFormat="1" applyFont="1" applyFill="1" applyBorder="1" applyAlignment="1">
      <alignment vertical="center"/>
    </xf>
    <xf numFmtId="166" fontId="1" fillId="0" borderId="0" xfId="0" applyNumberFormat="1" applyFont="1" applyFill="1" applyAlignment="1">
      <alignment vertical="center"/>
    </xf>
    <xf numFmtId="166" fontId="1" fillId="0" borderId="2" xfId="1" applyNumberFormat="1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166" fontId="1" fillId="0" borderId="0" xfId="0" applyNumberFormat="1" applyFont="1" applyFill="1" applyBorder="1" applyAlignment="1">
      <alignment vertical="center"/>
    </xf>
    <xf numFmtId="166" fontId="1" fillId="0" borderId="3" xfId="1" applyNumberFormat="1" applyFont="1" applyFill="1" applyBorder="1" applyAlignment="1">
      <alignment vertical="center"/>
    </xf>
    <xf numFmtId="169" fontId="1" fillId="0" borderId="0" xfId="1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/>
    <xf numFmtId="164" fontId="2" fillId="0" borderId="0" xfId="3" applyNumberFormat="1" applyFont="1" applyFill="1" applyAlignment="1"/>
    <xf numFmtId="0" fontId="1" fillId="0" borderId="1" xfId="0" applyFont="1" applyFill="1" applyBorder="1" applyAlignment="1">
      <alignment horizontal="center" wrapText="1"/>
    </xf>
    <xf numFmtId="166" fontId="1" fillId="0" borderId="0" xfId="0" applyNumberFormat="1" applyFont="1" applyFill="1" applyAlignment="1">
      <alignment horizontal="center" vertical="center"/>
    </xf>
    <xf numFmtId="168" fontId="1" fillId="0" borderId="4" xfId="1" applyNumberFormat="1" applyFont="1" applyFill="1" applyBorder="1" applyAlignment="1">
      <alignment vertical="center"/>
    </xf>
    <xf numFmtId="170" fontId="1" fillId="0" borderId="4" xfId="1" applyNumberFormat="1" applyFont="1" applyFill="1" applyBorder="1" applyAlignment="1">
      <alignment vertical="center"/>
    </xf>
    <xf numFmtId="43" fontId="1" fillId="0" borderId="0" xfId="1" applyNumberFormat="1" applyFont="1" applyFill="1" applyBorder="1" applyAlignment="1">
      <alignment vertical="center"/>
    </xf>
    <xf numFmtId="168" fontId="1" fillId="0" borderId="4" xfId="1" applyNumberFormat="1" applyFont="1" applyFill="1" applyBorder="1" applyAlignment="1">
      <alignment horizontal="right" vertical="center"/>
    </xf>
    <xf numFmtId="170" fontId="1" fillId="0" borderId="0" xfId="0" applyNumberFormat="1" applyFont="1" applyFill="1" applyAlignment="1">
      <alignment vertical="center"/>
    </xf>
    <xf numFmtId="170" fontId="1" fillId="0" borderId="0" xfId="1" applyNumberFormat="1" applyFont="1" applyFill="1" applyBorder="1" applyAlignment="1">
      <alignment vertical="center"/>
    </xf>
    <xf numFmtId="169" fontId="1" fillId="0" borderId="4" xfId="1" applyNumberFormat="1" applyFont="1" applyFill="1" applyBorder="1" applyAlignment="1">
      <alignment horizontal="right" vertical="center"/>
    </xf>
    <xf numFmtId="10" fontId="1" fillId="0" borderId="0" xfId="2" applyNumberFormat="1" applyFont="1" applyFill="1" applyBorder="1" applyAlignment="1">
      <alignment vertical="center"/>
    </xf>
    <xf numFmtId="164" fontId="9" fillId="0" borderId="0" xfId="0" applyNumberFormat="1" applyFont="1" applyFill="1" applyBorder="1" applyAlignment="1">
      <alignment horizontal="right" vertical="center"/>
    </xf>
    <xf numFmtId="164" fontId="10" fillId="0" borderId="0" xfId="0" applyNumberFormat="1" applyFont="1" applyFill="1" applyBorder="1" applyAlignment="1">
      <alignment horizontal="left"/>
    </xf>
    <xf numFmtId="0" fontId="1" fillId="0" borderId="0" xfId="0" applyFont="1" applyFill="1" applyAlignment="1"/>
    <xf numFmtId="164" fontId="10" fillId="0" borderId="0" xfId="3" applyNumberFormat="1" applyFont="1" applyFill="1" applyBorder="1" applyAlignment="1">
      <alignment horizontal="left"/>
    </xf>
    <xf numFmtId="164" fontId="9" fillId="0" borderId="0" xfId="3" applyNumberFormat="1" applyFont="1" applyFill="1" applyBorder="1" applyAlignment="1">
      <alignment horizontal="right"/>
    </xf>
    <xf numFmtId="164" fontId="9" fillId="0" borderId="0" xfId="3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quotePrefix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vertical="center"/>
    </xf>
    <xf numFmtId="165" fontId="9" fillId="0" borderId="0" xfId="1" applyNumberFormat="1" applyFont="1" applyFill="1" applyBorder="1" applyAlignment="1">
      <alignment vertical="center"/>
    </xf>
    <xf numFmtId="166" fontId="9" fillId="0" borderId="0" xfId="1" applyNumberFormat="1" applyFont="1" applyFill="1" applyBorder="1" applyAlignment="1">
      <alignment vertical="center"/>
    </xf>
    <xf numFmtId="169" fontId="9" fillId="0" borderId="0" xfId="1" applyNumberFormat="1" applyFont="1" applyFill="1" applyBorder="1" applyAlignment="1">
      <alignment horizontal="right" vertical="center"/>
    </xf>
    <xf numFmtId="166" fontId="1" fillId="0" borderId="0" xfId="0" applyNumberFormat="1" applyFont="1" applyFill="1" applyAlignment="1">
      <alignment horizontal="left" vertical="center"/>
    </xf>
    <xf numFmtId="164" fontId="10" fillId="0" borderId="0" xfId="0" applyNumberFormat="1" applyFont="1" applyFill="1" applyBorder="1" applyAlignment="1"/>
    <xf numFmtId="164" fontId="10" fillId="0" borderId="0" xfId="3" applyNumberFormat="1" applyFont="1" applyFill="1" applyBorder="1" applyAlignment="1"/>
    <xf numFmtId="165" fontId="1" fillId="0" borderId="3" xfId="1" applyNumberFormat="1" applyFont="1" applyFill="1" applyBorder="1" applyAlignment="1">
      <alignment vertical="center"/>
    </xf>
    <xf numFmtId="43" fontId="1" fillId="0" borderId="4" xfId="1" applyFont="1" applyFill="1" applyBorder="1" applyAlignment="1">
      <alignment horizontal="right" vertical="center"/>
    </xf>
    <xf numFmtId="170" fontId="9" fillId="0" borderId="0" xfId="1" applyNumberFormat="1" applyFont="1" applyFill="1" applyBorder="1" applyAlignment="1">
      <alignment vertical="center"/>
    </xf>
    <xf numFmtId="43" fontId="1" fillId="0" borderId="3" xfId="1" applyFont="1" applyFill="1" applyBorder="1" applyAlignment="1">
      <alignment vertical="center"/>
    </xf>
    <xf numFmtId="170" fontId="1" fillId="0" borderId="3" xfId="1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1" fillId="0" borderId="0" xfId="5" applyFont="1" applyFill="1" applyAlignment="1">
      <alignment vertical="top"/>
    </xf>
    <xf numFmtId="0" fontId="1" fillId="0" borderId="0" xfId="5" applyFont="1" applyFill="1" applyBorder="1" applyAlignment="1">
      <alignment vertical="top"/>
    </xf>
    <xf numFmtId="0" fontId="1" fillId="0" borderId="0" xfId="5" applyFont="1" applyFill="1" applyBorder="1" applyAlignment="1">
      <alignment horizontal="center" vertical="top"/>
    </xf>
    <xf numFmtId="0" fontId="1" fillId="2" borderId="0" xfId="5" applyFont="1" applyFill="1" applyAlignment="1">
      <alignment vertical="top"/>
    </xf>
    <xf numFmtId="0" fontId="1" fillId="0" borderId="0" xfId="5" applyFont="1" applyFill="1" applyAlignment="1">
      <alignment horizontal="center" vertical="top"/>
    </xf>
    <xf numFmtId="0" fontId="2" fillId="0" borderId="0" xfId="5" applyFont="1" applyFill="1" applyAlignment="1">
      <alignment horizontal="left" vertical="center"/>
    </xf>
    <xf numFmtId="0" fontId="2" fillId="2" borderId="0" xfId="5" applyFont="1" applyFill="1" applyAlignment="1">
      <alignment horizontal="left" vertical="center"/>
    </xf>
    <xf numFmtId="0" fontId="13" fillId="0" borderId="0" xfId="5" applyFont="1" applyFill="1" applyBorder="1" applyAlignment="1">
      <alignment vertical="center"/>
    </xf>
    <xf numFmtId="167" fontId="13" fillId="0" borderId="0" xfId="5" applyNumberFormat="1" applyFont="1" applyFill="1" applyAlignment="1">
      <alignment vertical="center"/>
    </xf>
    <xf numFmtId="0" fontId="13" fillId="0" borderId="0" xfId="5" applyFont="1" applyFill="1" applyAlignment="1">
      <alignment vertical="center"/>
    </xf>
    <xf numFmtId="0" fontId="3" fillId="0" borderId="0" xfId="5" applyFont="1" applyFill="1" applyAlignment="1">
      <alignment horizontal="left" vertical="center"/>
    </xf>
    <xf numFmtId="0" fontId="3" fillId="2" borderId="0" xfId="5" applyFont="1" applyFill="1" applyAlignment="1">
      <alignment horizontal="left" vertical="center"/>
    </xf>
    <xf numFmtId="164" fontId="1" fillId="0" borderId="0" xfId="3" applyNumberFormat="1" applyFont="1" applyFill="1" applyAlignment="1">
      <alignment horizontal="center"/>
    </xf>
    <xf numFmtId="0" fontId="1" fillId="0" borderId="0" xfId="5" applyFont="1" applyFill="1" applyBorder="1" applyAlignment="1">
      <alignment vertical="center"/>
    </xf>
    <xf numFmtId="0" fontId="1" fillId="0" borderId="0" xfId="5" applyFont="1" applyFill="1" applyAlignment="1">
      <alignment horizontal="left"/>
    </xf>
    <xf numFmtId="0" fontId="1" fillId="0" borderId="0" xfId="5" applyFont="1" applyFill="1" applyBorder="1" applyAlignment="1">
      <alignment horizontal="left"/>
    </xf>
    <xf numFmtId="0" fontId="1" fillId="0" borderId="0" xfId="5" applyFont="1" applyFill="1" applyBorder="1" applyAlignment="1">
      <alignment horizontal="center"/>
    </xf>
    <xf numFmtId="0" fontId="1" fillId="0" borderId="1" xfId="5" applyFont="1" applyFill="1" applyBorder="1" applyAlignment="1">
      <alignment horizontal="center" wrapText="1"/>
    </xf>
    <xf numFmtId="0" fontId="1" fillId="0" borderId="0" xfId="5" applyFont="1" applyFill="1" applyBorder="1" applyAlignment="1"/>
    <xf numFmtId="164" fontId="5" fillId="0" borderId="0" xfId="5" applyNumberFormat="1" applyFont="1" applyFill="1" applyAlignment="1">
      <alignment horizontal="left" vertical="center"/>
    </xf>
    <xf numFmtId="164" fontId="5" fillId="0" borderId="0" xfId="5" applyNumberFormat="1" applyFont="1" applyFill="1" applyBorder="1" applyAlignment="1">
      <alignment horizontal="left" vertical="center"/>
    </xf>
    <xf numFmtId="164" fontId="5" fillId="0" borderId="0" xfId="5" applyNumberFormat="1" applyFont="1" applyFill="1" applyBorder="1" applyAlignment="1">
      <alignment horizontal="center" vertical="center"/>
    </xf>
    <xf numFmtId="164" fontId="1" fillId="0" borderId="1" xfId="5" applyNumberFormat="1" applyFont="1" applyFill="1" applyBorder="1" applyAlignment="1">
      <alignment horizontal="center" vertical="center"/>
    </xf>
    <xf numFmtId="164" fontId="1" fillId="0" borderId="2" xfId="5" applyNumberFormat="1" applyFont="1" applyFill="1" applyBorder="1" applyAlignment="1">
      <alignment horizontal="center" vertical="center"/>
    </xf>
    <xf numFmtId="164" fontId="1" fillId="0" borderId="2" xfId="5" applyNumberFormat="1" applyFont="1" applyFill="1" applyBorder="1" applyAlignment="1">
      <alignment vertical="center"/>
    </xf>
    <xf numFmtId="164" fontId="1" fillId="0" borderId="2" xfId="5" applyNumberFormat="1" applyFont="1" applyFill="1" applyBorder="1" applyAlignment="1">
      <alignment horizontal="center" vertical="center"/>
    </xf>
    <xf numFmtId="164" fontId="1" fillId="0" borderId="0" xfId="5" applyNumberFormat="1" applyFont="1" applyFill="1" applyBorder="1" applyAlignment="1">
      <alignment horizontal="centerContinuous" vertical="center"/>
    </xf>
    <xf numFmtId="0" fontId="1" fillId="2" borderId="0" xfId="5" applyFont="1" applyFill="1" applyBorder="1" applyAlignment="1">
      <alignment horizontal="center" vertical="center"/>
    </xf>
    <xf numFmtId="164" fontId="1" fillId="0" borderId="0" xfId="5" applyNumberFormat="1" applyFont="1" applyFill="1" applyBorder="1" applyAlignment="1">
      <alignment horizontal="center" vertical="center"/>
    </xf>
    <xf numFmtId="0" fontId="1" fillId="0" borderId="0" xfId="5" applyFont="1" applyFill="1" applyBorder="1" applyAlignment="1">
      <alignment horizontal="center" vertical="center"/>
    </xf>
    <xf numFmtId="0" fontId="1" fillId="0" borderId="0" xfId="5" applyFont="1" applyFill="1" applyBorder="1" applyAlignment="1">
      <alignment horizontal="center" vertical="center" wrapText="1"/>
    </xf>
    <xf numFmtId="0" fontId="1" fillId="0" borderId="0" xfId="5" applyFont="1" applyFill="1" applyBorder="1" applyAlignment="1">
      <alignment horizontal="centerContinuous" vertical="center"/>
    </xf>
    <xf numFmtId="0" fontId="1" fillId="0" borderId="1" xfId="5" applyFont="1" applyFill="1" applyBorder="1" applyAlignment="1">
      <alignment horizontal="center" vertical="center"/>
    </xf>
    <xf numFmtId="0" fontId="1" fillId="0" borderId="0" xfId="5" applyFont="1" applyFill="1" applyAlignment="1">
      <alignment vertical="center"/>
    </xf>
    <xf numFmtId="0" fontId="1" fillId="0" borderId="0" xfId="5" applyFont="1" applyFill="1" applyAlignment="1">
      <alignment horizontal="center" vertical="center"/>
    </xf>
    <xf numFmtId="1" fontId="1" fillId="0" borderId="0" xfId="1" applyNumberFormat="1" applyFont="1" applyFill="1" applyBorder="1" applyAlignment="1">
      <alignment horizontal="center" vertical="center"/>
    </xf>
    <xf numFmtId="0" fontId="1" fillId="0" borderId="1" xfId="5" applyFont="1" applyFill="1" applyBorder="1" applyAlignment="1">
      <alignment horizontal="center" vertical="center"/>
    </xf>
    <xf numFmtId="0" fontId="1" fillId="2" borderId="1" xfId="5" applyFont="1" applyFill="1" applyBorder="1" applyAlignment="1">
      <alignment horizontal="center" vertical="center"/>
    </xf>
    <xf numFmtId="1" fontId="1" fillId="0" borderId="1" xfId="1" applyNumberFormat="1" applyFont="1" applyFill="1" applyBorder="1" applyAlignment="1">
      <alignment horizontal="center" vertical="center"/>
    </xf>
    <xf numFmtId="0" fontId="1" fillId="0" borderId="0" xfId="5" applyFont="1" applyFill="1" applyAlignment="1"/>
    <xf numFmtId="0" fontId="1" fillId="2" borderId="0" xfId="5" applyFont="1" applyFill="1" applyBorder="1" applyAlignment="1">
      <alignment horizontal="center"/>
    </xf>
    <xf numFmtId="1" fontId="1" fillId="0" borderId="0" xfId="1" applyNumberFormat="1" applyFont="1" applyFill="1" applyBorder="1" applyAlignment="1">
      <alignment horizontal="center"/>
    </xf>
    <xf numFmtId="0" fontId="3" fillId="0" borderId="0" xfId="5" applyFont="1" applyFill="1" applyAlignment="1"/>
    <xf numFmtId="166" fontId="1" fillId="0" borderId="0" xfId="1" applyNumberFormat="1" applyFont="1" applyFill="1" applyBorder="1" applyAlignment="1"/>
    <xf numFmtId="166" fontId="1" fillId="2" borderId="0" xfId="1" applyNumberFormat="1" applyFont="1" applyFill="1" applyBorder="1" applyAlignment="1"/>
    <xf numFmtId="0" fontId="3" fillId="0" borderId="0" xfId="5" applyFont="1" applyFill="1" applyBorder="1" applyAlignment="1"/>
    <xf numFmtId="0" fontId="1" fillId="2" borderId="0" xfId="5" applyFont="1" applyFill="1" applyAlignment="1"/>
    <xf numFmtId="166" fontId="1" fillId="0" borderId="0" xfId="5" applyNumberFormat="1" applyFont="1" applyFill="1" applyBorder="1" applyAlignment="1"/>
    <xf numFmtId="166" fontId="1" fillId="2" borderId="0" xfId="1" applyNumberFormat="1" applyFont="1" applyFill="1" applyBorder="1" applyAlignment="1">
      <alignment vertical="center"/>
    </xf>
    <xf numFmtId="0" fontId="3" fillId="0" borderId="0" xfId="5" applyFont="1" applyFill="1" applyBorder="1" applyAlignment="1">
      <alignment horizontal="center"/>
    </xf>
    <xf numFmtId="0" fontId="14" fillId="0" borderId="0" xfId="5" applyFont="1" applyFill="1" applyBorder="1" applyAlignment="1">
      <alignment horizontal="center"/>
    </xf>
    <xf numFmtId="43" fontId="1" fillId="0" borderId="0" xfId="1" applyFont="1" applyFill="1" applyBorder="1" applyAlignment="1"/>
    <xf numFmtId="166" fontId="1" fillId="0" borderId="3" xfId="1" applyNumberFormat="1" applyFont="1" applyFill="1" applyBorder="1" applyAlignment="1"/>
    <xf numFmtId="166" fontId="1" fillId="2" borderId="3" xfId="1" applyNumberFormat="1" applyFont="1" applyFill="1" applyBorder="1" applyAlignment="1"/>
    <xf numFmtId="166" fontId="8" fillId="0" borderId="0" xfId="5" applyNumberFormat="1" applyFont="1" applyFill="1" applyBorder="1" applyAlignment="1"/>
    <xf numFmtId="0" fontId="1" fillId="0" borderId="0" xfId="5" applyFont="1" applyFill="1" applyAlignment="1">
      <alignment horizontal="centerContinuous" vertical="center"/>
    </xf>
    <xf numFmtId="167" fontId="1" fillId="0" borderId="0" xfId="5" applyNumberFormat="1" applyFont="1" applyFill="1" applyAlignment="1">
      <alignment vertical="center"/>
    </xf>
    <xf numFmtId="43" fontId="1" fillId="0" borderId="0" xfId="5" applyNumberFormat="1" applyFont="1" applyFill="1" applyBorder="1" applyAlignment="1">
      <alignment vertical="center"/>
    </xf>
    <xf numFmtId="0" fontId="1" fillId="2" borderId="0" xfId="5" applyFont="1" applyFill="1" applyAlignment="1">
      <alignment horizontal="left"/>
    </xf>
    <xf numFmtId="0" fontId="1" fillId="2" borderId="0" xfId="5" applyFont="1" applyFill="1" applyBorder="1" applyAlignment="1"/>
    <xf numFmtId="0" fontId="1" fillId="2" borderId="0" xfId="5" applyFont="1" applyFill="1" applyBorder="1" applyAlignment="1">
      <alignment horizontal="left"/>
    </xf>
    <xf numFmtId="166" fontId="9" fillId="0" borderId="0" xfId="1" applyNumberFormat="1" applyFont="1" applyFill="1" applyBorder="1" applyAlignment="1"/>
    <xf numFmtId="0" fontId="15" fillId="0" borderId="0" xfId="5" applyFont="1" applyFill="1" applyBorder="1" applyAlignment="1"/>
    <xf numFmtId="0" fontId="1" fillId="0" borderId="0" xfId="5" applyFont="1" applyFill="1" applyAlignment="1">
      <alignment horizontal="center"/>
    </xf>
    <xf numFmtId="165" fontId="1" fillId="0" borderId="0" xfId="1" applyNumberFormat="1" applyFont="1" applyFill="1" applyBorder="1" applyAlignment="1">
      <alignment horizontal="center"/>
    </xf>
    <xf numFmtId="165" fontId="1" fillId="0" borderId="0" xfId="1" applyNumberFormat="1" applyFont="1" applyFill="1" applyBorder="1" applyAlignment="1"/>
    <xf numFmtId="164" fontId="1" fillId="0" borderId="0" xfId="5" applyNumberFormat="1" applyFont="1" applyFill="1" applyAlignment="1">
      <alignment horizontal="center"/>
    </xf>
    <xf numFmtId="164" fontId="1" fillId="0" borderId="0" xfId="5" applyNumberFormat="1" applyFont="1" applyFill="1" applyAlignment="1"/>
    <xf numFmtId="167" fontId="1" fillId="0" borderId="0" xfId="5" applyNumberFormat="1" applyFont="1" applyFill="1" applyAlignment="1"/>
    <xf numFmtId="167" fontId="1" fillId="0" borderId="0" xfId="5" applyNumberFormat="1" applyFont="1" applyFill="1" applyBorder="1" applyAlignment="1"/>
    <xf numFmtId="0" fontId="1" fillId="0" borderId="0" xfId="5" applyFont="1" applyFill="1" applyBorder="1" applyAlignment="1">
      <alignment wrapText="1"/>
    </xf>
    <xf numFmtId="43" fontId="1" fillId="0" borderId="0" xfId="1" applyFont="1" applyFill="1" applyBorder="1" applyAlignment="1">
      <alignment horizontal="center"/>
    </xf>
    <xf numFmtId="166" fontId="1" fillId="2" borderId="0" xfId="1" applyNumberFormat="1" applyFont="1" applyFill="1" applyBorder="1" applyAlignment="1">
      <alignment horizontal="right"/>
    </xf>
    <xf numFmtId="166" fontId="1" fillId="0" borderId="0" xfId="1" applyNumberFormat="1" applyFont="1" applyFill="1" applyBorder="1" applyAlignment="1">
      <alignment horizontal="right"/>
    </xf>
    <xf numFmtId="0" fontId="1" fillId="2" borderId="0" xfId="5" applyFont="1" applyFill="1" applyBorder="1" applyAlignment="1">
      <alignment vertical="center"/>
    </xf>
    <xf numFmtId="167" fontId="1" fillId="0" borderId="0" xfId="5" applyNumberFormat="1" applyFont="1" applyFill="1" applyBorder="1" applyAlignment="1">
      <alignment vertical="center"/>
    </xf>
    <xf numFmtId="0" fontId="1" fillId="2" borderId="0" xfId="5" applyFont="1" applyFill="1" applyAlignment="1">
      <alignment vertical="center"/>
    </xf>
    <xf numFmtId="0" fontId="1" fillId="2" borderId="1" xfId="5" applyFont="1" applyFill="1" applyBorder="1" applyAlignment="1">
      <alignment horizontal="center"/>
    </xf>
    <xf numFmtId="0" fontId="5" fillId="0" borderId="0" xfId="5" applyFont="1" applyFill="1" applyAlignment="1">
      <alignment vertical="center"/>
    </xf>
    <xf numFmtId="0" fontId="1" fillId="0" borderId="0" xfId="5" applyFont="1" applyFill="1" applyAlignment="1">
      <alignment horizontal="right" vertical="center"/>
    </xf>
    <xf numFmtId="166" fontId="1" fillId="0" borderId="0" xfId="1" applyNumberFormat="1" applyFont="1" applyFill="1" applyBorder="1" applyAlignment="1">
      <alignment horizontal="right" vertical="center"/>
    </xf>
    <xf numFmtId="166" fontId="1" fillId="0" borderId="1" xfId="1" applyNumberFormat="1" applyFont="1" applyFill="1" applyBorder="1" applyAlignment="1">
      <alignment horizontal="right" vertical="center"/>
    </xf>
    <xf numFmtId="166" fontId="1" fillId="2" borderId="1" xfId="1" applyNumberFormat="1" applyFont="1" applyFill="1" applyBorder="1" applyAlignment="1">
      <alignment vertical="center"/>
    </xf>
    <xf numFmtId="0" fontId="3" fillId="0" borderId="0" xfId="5" applyFont="1" applyFill="1" applyAlignment="1">
      <alignment vertical="center"/>
    </xf>
    <xf numFmtId="0" fontId="1" fillId="0" borderId="0" xfId="5" quotePrefix="1" applyFont="1" applyFill="1" applyBorder="1" applyAlignment="1">
      <alignment horizontal="center"/>
    </xf>
    <xf numFmtId="166" fontId="1" fillId="0" borderId="3" xfId="1" applyNumberFormat="1" applyFont="1" applyFill="1" applyBorder="1" applyAlignment="1">
      <alignment horizontal="right" vertical="center"/>
    </xf>
    <xf numFmtId="165" fontId="1" fillId="2" borderId="0" xfId="1" applyNumberFormat="1" applyFont="1" applyFill="1" applyBorder="1" applyAlignment="1">
      <alignment vertical="center"/>
    </xf>
    <xf numFmtId="166" fontId="1" fillId="2" borderId="0" xfId="1" applyNumberFormat="1" applyFont="1" applyFill="1" applyBorder="1" applyAlignment="1">
      <alignment horizontal="right" vertical="center"/>
    </xf>
    <xf numFmtId="165" fontId="1" fillId="2" borderId="3" xfId="1" applyNumberFormat="1" applyFont="1" applyFill="1" applyBorder="1" applyAlignment="1">
      <alignment vertical="center"/>
    </xf>
    <xf numFmtId="0" fontId="1" fillId="0" borderId="0" xfId="5" applyFont="1" applyFill="1" applyAlignment="1">
      <alignment horizontal="left" vertical="center"/>
    </xf>
    <xf numFmtId="165" fontId="1" fillId="0" borderId="0" xfId="1" applyNumberFormat="1" applyFont="1" applyFill="1" applyBorder="1" applyAlignment="1">
      <alignment horizontal="center" vertical="center"/>
    </xf>
    <xf numFmtId="165" fontId="9" fillId="0" borderId="0" xfId="1" applyNumberFormat="1" applyFont="1" applyFill="1" applyBorder="1" applyAlignment="1">
      <alignment horizontal="center" vertical="center"/>
    </xf>
    <xf numFmtId="0" fontId="9" fillId="0" borderId="0" xfId="5" applyFont="1" applyFill="1" applyAlignment="1">
      <alignment vertical="center"/>
    </xf>
    <xf numFmtId="164" fontId="1" fillId="0" borderId="0" xfId="5" applyNumberFormat="1" applyFont="1" applyFill="1" applyAlignment="1">
      <alignment vertical="center"/>
    </xf>
    <xf numFmtId="164" fontId="1" fillId="0" borderId="0" xfId="5" applyNumberFormat="1" applyFont="1" applyFill="1" applyAlignment="1">
      <alignment horizontal="center" vertical="center"/>
    </xf>
    <xf numFmtId="166" fontId="1" fillId="2" borderId="0" xfId="5" applyNumberFormat="1" applyFont="1" applyFill="1" applyAlignment="1">
      <alignment vertical="center"/>
    </xf>
    <xf numFmtId="0" fontId="1" fillId="2" borderId="0" xfId="5" applyFont="1" applyFill="1" applyBorder="1" applyAlignment="1">
      <alignment horizontal="centerContinuous" vertical="center"/>
    </xf>
    <xf numFmtId="0" fontId="1" fillId="0" borderId="0" xfId="5" applyFont="1" applyFill="1" applyBorder="1" applyAlignment="1">
      <alignment horizontal="right" vertical="center"/>
    </xf>
    <xf numFmtId="0" fontId="3" fillId="0" borderId="0" xfId="5" applyFont="1" applyFill="1" applyBorder="1" applyAlignment="1">
      <alignment horizontal="left" vertical="center"/>
    </xf>
    <xf numFmtId="43" fontId="3" fillId="0" borderId="0" xfId="1" applyFont="1" applyFill="1" applyBorder="1" applyAlignment="1">
      <alignment horizontal="left" vertical="center"/>
    </xf>
    <xf numFmtId="43" fontId="3" fillId="2" borderId="0" xfId="1" applyFont="1" applyFill="1" applyBorder="1" applyAlignment="1">
      <alignment horizontal="left" vertical="center"/>
    </xf>
    <xf numFmtId="0" fontId="1" fillId="0" borderId="0" xfId="4" applyFont="1" applyFill="1" applyAlignment="1">
      <alignment horizontal="left" vertical="center"/>
    </xf>
    <xf numFmtId="0" fontId="1" fillId="0" borderId="0" xfId="4" applyFont="1" applyFill="1" applyAlignment="1">
      <alignment vertical="center"/>
    </xf>
    <xf numFmtId="0" fontId="1" fillId="0" borderId="0" xfId="4" applyFont="1" applyFill="1" applyBorder="1" applyAlignment="1">
      <alignment vertical="center"/>
    </xf>
    <xf numFmtId="0" fontId="2" fillId="0" borderId="0" xfId="4" applyFont="1" applyFill="1" applyAlignment="1">
      <alignment horizontal="left" vertical="center"/>
    </xf>
    <xf numFmtId="0" fontId="13" fillId="0" borderId="0" xfId="4" applyFont="1" applyFill="1" applyBorder="1" applyAlignment="1">
      <alignment vertical="center"/>
    </xf>
    <xf numFmtId="164" fontId="3" fillId="0" borderId="0" xfId="3" applyNumberFormat="1" applyFont="1" applyFill="1" applyAlignment="1">
      <alignment horizontal="left"/>
    </xf>
    <xf numFmtId="0" fontId="1" fillId="0" borderId="1" xfId="4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0" xfId="4" applyFont="1" applyFill="1" applyAlignment="1">
      <alignment horizontal="left" vertical="center"/>
    </xf>
    <xf numFmtId="0" fontId="1" fillId="0" borderId="0" xfId="4" applyFont="1" applyFill="1" applyAlignment="1">
      <alignment horizontal="right" vertical="center"/>
    </xf>
    <xf numFmtId="166" fontId="1" fillId="0" borderId="0" xfId="1" applyNumberFormat="1" applyFont="1" applyFill="1" applyAlignment="1">
      <alignment vertical="center"/>
    </xf>
    <xf numFmtId="0" fontId="1" fillId="0" borderId="0" xfId="4" applyFont="1" applyFill="1" applyBorder="1" applyAlignment="1">
      <alignment horizontal="left" vertical="center"/>
    </xf>
    <xf numFmtId="0" fontId="1" fillId="0" borderId="0" xfId="4" applyFont="1" applyFill="1" applyAlignment="1">
      <alignment horizontal="left" vertical="center" indent="1"/>
    </xf>
    <xf numFmtId="166" fontId="1" fillId="0" borderId="0" xfId="4" applyNumberFormat="1" applyFont="1" applyFill="1" applyAlignment="1">
      <alignment vertical="center"/>
    </xf>
    <xf numFmtId="166" fontId="1" fillId="0" borderId="0" xfId="1" quotePrefix="1" applyNumberFormat="1" applyFont="1" applyFill="1" applyAlignment="1">
      <alignment horizontal="right" vertical="center"/>
    </xf>
    <xf numFmtId="0" fontId="1" fillId="0" borderId="0" xfId="4" applyFont="1" applyFill="1" applyAlignment="1">
      <alignment horizontal="left" vertical="center" indent="2"/>
    </xf>
    <xf numFmtId="0" fontId="2" fillId="0" borderId="0" xfId="4" applyFont="1" applyFill="1" applyAlignment="1">
      <alignment horizontal="left" vertical="center"/>
    </xf>
    <xf numFmtId="164" fontId="1" fillId="0" borderId="0" xfId="3" applyNumberFormat="1" applyFont="1" applyFill="1" applyAlignment="1">
      <alignment vertical="center"/>
    </xf>
    <xf numFmtId="165" fontId="1" fillId="0" borderId="0" xfId="4" applyNumberFormat="1" applyFont="1" applyFill="1" applyBorder="1" applyAlignment="1">
      <alignment vertical="center"/>
    </xf>
    <xf numFmtId="0" fontId="3" fillId="0" borderId="0" xfId="4" applyFont="1" applyFill="1" applyAlignment="1">
      <alignment vertical="center"/>
    </xf>
    <xf numFmtId="0" fontId="1" fillId="0" borderId="0" xfId="4" applyFont="1" applyFill="1" applyBorder="1" applyAlignment="1">
      <alignment horizontal="center" vertical="center"/>
    </xf>
    <xf numFmtId="165" fontId="1" fillId="0" borderId="0" xfId="1" applyNumberFormat="1" applyFont="1" applyFill="1" applyAlignment="1">
      <alignment horizontal="left" vertical="center" indent="2"/>
    </xf>
    <xf numFmtId="166" fontId="1" fillId="0" borderId="2" xfId="1" applyNumberFormat="1" applyFont="1" applyFill="1" applyBorder="1" applyAlignment="1">
      <alignment horizontal="right" vertical="center"/>
    </xf>
    <xf numFmtId="166" fontId="1" fillId="0" borderId="0" xfId="4" applyNumberFormat="1" applyFont="1" applyFill="1" applyBorder="1" applyAlignment="1">
      <alignment vertical="center"/>
    </xf>
    <xf numFmtId="0" fontId="9" fillId="0" borderId="0" xfId="4" applyFont="1" applyFill="1" applyAlignment="1">
      <alignment vertical="center"/>
    </xf>
    <xf numFmtId="166" fontId="9" fillId="0" borderId="0" xfId="1" applyNumberFormat="1" applyFont="1" applyFill="1" applyBorder="1" applyAlignment="1">
      <alignment horizontal="right" vertical="center"/>
    </xf>
    <xf numFmtId="0" fontId="9" fillId="0" borderId="0" xfId="4" applyFont="1" applyFill="1" applyBorder="1" applyAlignment="1">
      <alignment vertical="center"/>
    </xf>
    <xf numFmtId="43" fontId="1" fillId="0" borderId="0" xfId="4" applyNumberFormat="1" applyFont="1" applyFill="1" applyBorder="1" applyAlignment="1">
      <alignment vertical="center"/>
    </xf>
    <xf numFmtId="0" fontId="16" fillId="0" borderId="0" xfId="4" applyFont="1" applyFill="1" applyAlignment="1">
      <alignment vertical="center"/>
    </xf>
    <xf numFmtId="0" fontId="16" fillId="0" borderId="0" xfId="4" applyFont="1" applyFill="1" applyAlignment="1">
      <alignment horizontal="left" vertical="center"/>
    </xf>
    <xf numFmtId="166" fontId="16" fillId="0" borderId="0" xfId="4" applyNumberFormat="1" applyFont="1" applyFill="1" applyAlignment="1">
      <alignment vertical="center"/>
    </xf>
    <xf numFmtId="164" fontId="16" fillId="0" borderId="0" xfId="0" applyNumberFormat="1" applyFont="1" applyFill="1" applyAlignment="1">
      <alignment horizontal="right" vertical="center"/>
    </xf>
    <xf numFmtId="0" fontId="16" fillId="0" borderId="0" xfId="0" applyFont="1" applyFill="1" applyAlignment="1">
      <alignment horizontal="right" vertical="center"/>
    </xf>
    <xf numFmtId="0" fontId="17" fillId="0" borderId="0" xfId="4" applyFont="1" applyFill="1" applyAlignment="1">
      <alignment vertical="center"/>
    </xf>
    <xf numFmtId="0" fontId="1" fillId="0" borderId="0" xfId="0" applyFont="1" applyFill="1" applyAlignment="1">
      <alignment horizontal="left" indent="1"/>
    </xf>
    <xf numFmtId="0" fontId="1" fillId="3" borderId="0" xfId="0" applyFont="1" applyFill="1" applyAlignment="1">
      <alignment horizontal="left" indent="1"/>
    </xf>
    <xf numFmtId="0" fontId="1" fillId="3" borderId="0" xfId="4" applyFont="1" applyFill="1" applyAlignment="1">
      <alignment vertical="center"/>
    </xf>
    <xf numFmtId="0" fontId="1" fillId="3" borderId="0" xfId="4" applyFont="1" applyFill="1" applyAlignment="1">
      <alignment horizontal="left" vertical="center"/>
    </xf>
    <xf numFmtId="0" fontId="8" fillId="0" borderId="0" xfId="4" applyFont="1" applyFill="1" applyBorder="1" applyAlignment="1">
      <alignment vertical="center"/>
    </xf>
    <xf numFmtId="166" fontId="8" fillId="0" borderId="0" xfId="1" applyNumberFormat="1" applyFont="1" applyFill="1" applyBorder="1" applyAlignment="1">
      <alignment horizontal="right" vertical="center"/>
    </xf>
  </cellXfs>
  <cellStyles count="6">
    <cellStyle name="Comma" xfId="1" builtinId="3"/>
    <cellStyle name="Normal" xfId="0" builtinId="0"/>
    <cellStyle name="Normal 2" xfId="5"/>
    <cellStyle name="Normal_fs " xfId="3"/>
    <cellStyle name="Normal_FS Sahamitr YE 03 Update" xfId="4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07.xml"/><Relationship Id="rId21" Type="http://schemas.openxmlformats.org/officeDocument/2006/relationships/externalLink" Target="externalLinks/externalLink11.xml"/><Relationship Id="rId42" Type="http://schemas.openxmlformats.org/officeDocument/2006/relationships/externalLink" Target="externalLinks/externalLink32.xml"/><Relationship Id="rId63" Type="http://schemas.openxmlformats.org/officeDocument/2006/relationships/externalLink" Target="externalLinks/externalLink53.xml"/><Relationship Id="rId84" Type="http://schemas.openxmlformats.org/officeDocument/2006/relationships/externalLink" Target="externalLinks/externalLink74.xml"/><Relationship Id="rId138" Type="http://schemas.openxmlformats.org/officeDocument/2006/relationships/externalLink" Target="externalLinks/externalLink128.xml"/><Relationship Id="rId159" Type="http://schemas.openxmlformats.org/officeDocument/2006/relationships/externalLink" Target="externalLinks/externalLink149.xml"/><Relationship Id="rId170" Type="http://schemas.openxmlformats.org/officeDocument/2006/relationships/externalLink" Target="externalLinks/externalLink160.xml"/><Relationship Id="rId191" Type="http://schemas.openxmlformats.org/officeDocument/2006/relationships/externalLink" Target="externalLinks/externalLink181.xml"/><Relationship Id="rId205" Type="http://schemas.openxmlformats.org/officeDocument/2006/relationships/externalLink" Target="externalLinks/externalLink195.xml"/><Relationship Id="rId107" Type="http://schemas.openxmlformats.org/officeDocument/2006/relationships/externalLink" Target="externalLinks/externalLink97.xml"/><Relationship Id="rId11" Type="http://schemas.openxmlformats.org/officeDocument/2006/relationships/externalLink" Target="externalLinks/externalLink1.xml"/><Relationship Id="rId32" Type="http://schemas.openxmlformats.org/officeDocument/2006/relationships/externalLink" Target="externalLinks/externalLink22.xml"/><Relationship Id="rId53" Type="http://schemas.openxmlformats.org/officeDocument/2006/relationships/externalLink" Target="externalLinks/externalLink43.xml"/><Relationship Id="rId74" Type="http://schemas.openxmlformats.org/officeDocument/2006/relationships/externalLink" Target="externalLinks/externalLink64.xml"/><Relationship Id="rId128" Type="http://schemas.openxmlformats.org/officeDocument/2006/relationships/externalLink" Target="externalLinks/externalLink118.xml"/><Relationship Id="rId149" Type="http://schemas.openxmlformats.org/officeDocument/2006/relationships/externalLink" Target="externalLinks/externalLink139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0.xml"/><Relationship Id="rId95" Type="http://schemas.openxmlformats.org/officeDocument/2006/relationships/externalLink" Target="externalLinks/externalLink85.xml"/><Relationship Id="rId160" Type="http://schemas.openxmlformats.org/officeDocument/2006/relationships/externalLink" Target="externalLinks/externalLink150.xml"/><Relationship Id="rId165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1.xml"/><Relationship Id="rId186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06.xml"/><Relationship Id="rId211" Type="http://schemas.openxmlformats.org/officeDocument/2006/relationships/externalLink" Target="externalLinks/externalLink201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3.xml"/><Relationship Id="rId48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4.xml"/><Relationship Id="rId69" Type="http://schemas.openxmlformats.org/officeDocument/2006/relationships/externalLink" Target="externalLinks/externalLink59.xml"/><Relationship Id="rId113" Type="http://schemas.openxmlformats.org/officeDocument/2006/relationships/externalLink" Target="externalLinks/externalLink103.xml"/><Relationship Id="rId118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4.xml"/><Relationship Id="rId139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0.xml"/><Relationship Id="rId85" Type="http://schemas.openxmlformats.org/officeDocument/2006/relationships/externalLink" Target="externalLinks/externalLink75.xml"/><Relationship Id="rId150" Type="http://schemas.openxmlformats.org/officeDocument/2006/relationships/externalLink" Target="externalLinks/externalLink140.xml"/><Relationship Id="rId155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1.xml"/><Relationship Id="rId176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2.xml"/><Relationship Id="rId197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196.xml"/><Relationship Id="rId201" Type="http://schemas.openxmlformats.org/officeDocument/2006/relationships/externalLink" Target="externalLinks/externalLink191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3.xml"/><Relationship Id="rId38" Type="http://schemas.openxmlformats.org/officeDocument/2006/relationships/externalLink" Target="externalLinks/externalLink28.xml"/><Relationship Id="rId59" Type="http://schemas.openxmlformats.org/officeDocument/2006/relationships/externalLink" Target="externalLinks/externalLink49.xml"/><Relationship Id="rId103" Type="http://schemas.openxmlformats.org/officeDocument/2006/relationships/externalLink" Target="externalLinks/externalLink93.xml"/><Relationship Id="rId108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4.xml"/><Relationship Id="rId129" Type="http://schemas.openxmlformats.org/officeDocument/2006/relationships/externalLink" Target="externalLinks/externalLink119.xml"/><Relationship Id="rId54" Type="http://schemas.openxmlformats.org/officeDocument/2006/relationships/externalLink" Target="externalLinks/externalLink44.xml"/><Relationship Id="rId70" Type="http://schemas.openxmlformats.org/officeDocument/2006/relationships/externalLink" Target="externalLinks/externalLink60.xml"/><Relationship Id="rId75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1.xml"/><Relationship Id="rId96" Type="http://schemas.openxmlformats.org/officeDocument/2006/relationships/externalLink" Target="externalLinks/externalLink86.xml"/><Relationship Id="rId140" Type="http://schemas.openxmlformats.org/officeDocument/2006/relationships/externalLink" Target="externalLinks/externalLink130.xml"/><Relationship Id="rId145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1.xml"/><Relationship Id="rId166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2.xml"/><Relationship Id="rId187" Type="http://schemas.openxmlformats.org/officeDocument/2006/relationships/externalLink" Target="externalLinks/externalLink177.xml"/><Relationship Id="rId217" Type="http://schemas.openxmlformats.org/officeDocument/2006/relationships/externalLink" Target="externalLinks/externalLink20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12" Type="http://schemas.openxmlformats.org/officeDocument/2006/relationships/externalLink" Target="externalLinks/externalLink202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49" Type="http://schemas.openxmlformats.org/officeDocument/2006/relationships/externalLink" Target="externalLinks/externalLink39.xml"/><Relationship Id="rId114" Type="http://schemas.openxmlformats.org/officeDocument/2006/relationships/externalLink" Target="externalLinks/externalLink104.xml"/><Relationship Id="rId119" Type="http://schemas.openxmlformats.org/officeDocument/2006/relationships/externalLink" Target="externalLinks/externalLink109.xml"/><Relationship Id="rId44" Type="http://schemas.openxmlformats.org/officeDocument/2006/relationships/externalLink" Target="externalLinks/externalLink34.xml"/><Relationship Id="rId60" Type="http://schemas.openxmlformats.org/officeDocument/2006/relationships/externalLink" Target="externalLinks/externalLink50.xml"/><Relationship Id="rId65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1.xml"/><Relationship Id="rId86" Type="http://schemas.openxmlformats.org/officeDocument/2006/relationships/externalLink" Target="externalLinks/externalLink76.xml"/><Relationship Id="rId130" Type="http://schemas.openxmlformats.org/officeDocument/2006/relationships/externalLink" Target="externalLinks/externalLink120.xml"/><Relationship Id="rId135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1.xml"/><Relationship Id="rId156" Type="http://schemas.openxmlformats.org/officeDocument/2006/relationships/externalLink" Target="externalLinks/externalLink146.xml"/><Relationship Id="rId177" Type="http://schemas.openxmlformats.org/officeDocument/2006/relationships/externalLink" Target="externalLinks/externalLink167.xml"/><Relationship Id="rId198" Type="http://schemas.openxmlformats.org/officeDocument/2006/relationships/externalLink" Target="externalLinks/externalLink188.xml"/><Relationship Id="rId172" Type="http://schemas.openxmlformats.org/officeDocument/2006/relationships/externalLink" Target="externalLinks/externalLink162.xml"/><Relationship Id="rId193" Type="http://schemas.openxmlformats.org/officeDocument/2006/relationships/externalLink" Target="externalLinks/externalLink183.xml"/><Relationship Id="rId202" Type="http://schemas.openxmlformats.org/officeDocument/2006/relationships/externalLink" Target="externalLinks/externalLink192.xml"/><Relationship Id="rId207" Type="http://schemas.openxmlformats.org/officeDocument/2006/relationships/externalLink" Target="externalLinks/externalLink197.xml"/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39" Type="http://schemas.openxmlformats.org/officeDocument/2006/relationships/externalLink" Target="externalLinks/externalLink29.xml"/><Relationship Id="rId109" Type="http://schemas.openxmlformats.org/officeDocument/2006/relationships/externalLink" Target="externalLinks/externalLink99.xml"/><Relationship Id="rId34" Type="http://schemas.openxmlformats.org/officeDocument/2006/relationships/externalLink" Target="externalLinks/externalLink24.xml"/><Relationship Id="rId50" Type="http://schemas.openxmlformats.org/officeDocument/2006/relationships/externalLink" Target="externalLinks/externalLink40.xml"/><Relationship Id="rId55" Type="http://schemas.openxmlformats.org/officeDocument/2006/relationships/externalLink" Target="externalLinks/externalLink45.xml"/><Relationship Id="rId76" Type="http://schemas.openxmlformats.org/officeDocument/2006/relationships/externalLink" Target="externalLinks/externalLink66.xml"/><Relationship Id="rId97" Type="http://schemas.openxmlformats.org/officeDocument/2006/relationships/externalLink" Target="externalLinks/externalLink87.xml"/><Relationship Id="rId104" Type="http://schemas.openxmlformats.org/officeDocument/2006/relationships/externalLink" Target="externalLinks/externalLink94.xml"/><Relationship Id="rId120" Type="http://schemas.openxmlformats.org/officeDocument/2006/relationships/externalLink" Target="externalLinks/externalLink110.xml"/><Relationship Id="rId125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1.xml"/><Relationship Id="rId146" Type="http://schemas.openxmlformats.org/officeDocument/2006/relationships/externalLink" Target="externalLinks/externalLink136.xml"/><Relationship Id="rId167" Type="http://schemas.openxmlformats.org/officeDocument/2006/relationships/externalLink" Target="externalLinks/externalLink157.xml"/><Relationship Id="rId188" Type="http://schemas.openxmlformats.org/officeDocument/2006/relationships/externalLink" Target="externalLinks/externalLink178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1.xml"/><Relationship Id="rId92" Type="http://schemas.openxmlformats.org/officeDocument/2006/relationships/externalLink" Target="externalLinks/externalLink82.xml"/><Relationship Id="rId162" Type="http://schemas.openxmlformats.org/officeDocument/2006/relationships/externalLink" Target="externalLinks/externalLink152.xml"/><Relationship Id="rId183" Type="http://schemas.openxmlformats.org/officeDocument/2006/relationships/externalLink" Target="externalLinks/externalLink173.xml"/><Relationship Id="rId213" Type="http://schemas.openxmlformats.org/officeDocument/2006/relationships/externalLink" Target="externalLinks/externalLink203.xml"/><Relationship Id="rId218" Type="http://schemas.openxmlformats.org/officeDocument/2006/relationships/theme" Target="theme/theme1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9.xml"/><Relationship Id="rId24" Type="http://schemas.openxmlformats.org/officeDocument/2006/relationships/externalLink" Target="externalLinks/externalLink14.xml"/><Relationship Id="rId40" Type="http://schemas.openxmlformats.org/officeDocument/2006/relationships/externalLink" Target="externalLinks/externalLink30.xml"/><Relationship Id="rId45" Type="http://schemas.openxmlformats.org/officeDocument/2006/relationships/externalLink" Target="externalLinks/externalLink35.xml"/><Relationship Id="rId66" Type="http://schemas.openxmlformats.org/officeDocument/2006/relationships/externalLink" Target="externalLinks/externalLink56.xml"/><Relationship Id="rId87" Type="http://schemas.openxmlformats.org/officeDocument/2006/relationships/externalLink" Target="externalLinks/externalLink77.xml"/><Relationship Id="rId110" Type="http://schemas.openxmlformats.org/officeDocument/2006/relationships/externalLink" Target="externalLinks/externalLink100.xml"/><Relationship Id="rId115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1.xml"/><Relationship Id="rId136" Type="http://schemas.openxmlformats.org/officeDocument/2006/relationships/externalLink" Target="externalLinks/externalLink126.xml"/><Relationship Id="rId157" Type="http://schemas.openxmlformats.org/officeDocument/2006/relationships/externalLink" Target="externalLinks/externalLink147.xml"/><Relationship Id="rId178" Type="http://schemas.openxmlformats.org/officeDocument/2006/relationships/externalLink" Target="externalLinks/externalLink168.xml"/><Relationship Id="rId61" Type="http://schemas.openxmlformats.org/officeDocument/2006/relationships/externalLink" Target="externalLinks/externalLink51.xml"/><Relationship Id="rId82" Type="http://schemas.openxmlformats.org/officeDocument/2006/relationships/externalLink" Target="externalLinks/externalLink72.xml"/><Relationship Id="rId152" Type="http://schemas.openxmlformats.org/officeDocument/2006/relationships/externalLink" Target="externalLinks/externalLink142.xml"/><Relationship Id="rId173" Type="http://schemas.openxmlformats.org/officeDocument/2006/relationships/externalLink" Target="externalLinks/externalLink163.xml"/><Relationship Id="rId194" Type="http://schemas.openxmlformats.org/officeDocument/2006/relationships/externalLink" Target="externalLinks/externalLink184.xml"/><Relationship Id="rId199" Type="http://schemas.openxmlformats.org/officeDocument/2006/relationships/externalLink" Target="externalLinks/externalLink189.xml"/><Relationship Id="rId203" Type="http://schemas.openxmlformats.org/officeDocument/2006/relationships/externalLink" Target="externalLinks/externalLink193.xml"/><Relationship Id="rId208" Type="http://schemas.openxmlformats.org/officeDocument/2006/relationships/externalLink" Target="externalLinks/externalLink198.xml"/><Relationship Id="rId19" Type="http://schemas.openxmlformats.org/officeDocument/2006/relationships/externalLink" Target="externalLinks/externalLink9.xml"/><Relationship Id="rId14" Type="http://schemas.openxmlformats.org/officeDocument/2006/relationships/externalLink" Target="externalLinks/externalLink4.xml"/><Relationship Id="rId30" Type="http://schemas.openxmlformats.org/officeDocument/2006/relationships/externalLink" Target="externalLinks/externalLink20.xml"/><Relationship Id="rId35" Type="http://schemas.openxmlformats.org/officeDocument/2006/relationships/externalLink" Target="externalLinks/externalLink25.xml"/><Relationship Id="rId56" Type="http://schemas.openxmlformats.org/officeDocument/2006/relationships/externalLink" Target="externalLinks/externalLink46.xml"/><Relationship Id="rId77" Type="http://schemas.openxmlformats.org/officeDocument/2006/relationships/externalLink" Target="externalLinks/externalLink67.xml"/><Relationship Id="rId100" Type="http://schemas.openxmlformats.org/officeDocument/2006/relationships/externalLink" Target="externalLinks/externalLink90.xml"/><Relationship Id="rId105" Type="http://schemas.openxmlformats.org/officeDocument/2006/relationships/externalLink" Target="externalLinks/externalLink95.xml"/><Relationship Id="rId126" Type="http://schemas.openxmlformats.org/officeDocument/2006/relationships/externalLink" Target="externalLinks/externalLink116.xml"/><Relationship Id="rId147" Type="http://schemas.openxmlformats.org/officeDocument/2006/relationships/externalLink" Target="externalLinks/externalLink137.xml"/><Relationship Id="rId168" Type="http://schemas.openxmlformats.org/officeDocument/2006/relationships/externalLink" Target="externalLinks/externalLink158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1.xml"/><Relationship Id="rId72" Type="http://schemas.openxmlformats.org/officeDocument/2006/relationships/externalLink" Target="externalLinks/externalLink62.xml"/><Relationship Id="rId93" Type="http://schemas.openxmlformats.org/officeDocument/2006/relationships/externalLink" Target="externalLinks/externalLink83.xml"/><Relationship Id="rId98" Type="http://schemas.openxmlformats.org/officeDocument/2006/relationships/externalLink" Target="externalLinks/externalLink88.xml"/><Relationship Id="rId121" Type="http://schemas.openxmlformats.org/officeDocument/2006/relationships/externalLink" Target="externalLinks/externalLink111.xml"/><Relationship Id="rId142" Type="http://schemas.openxmlformats.org/officeDocument/2006/relationships/externalLink" Target="externalLinks/externalLink132.xml"/><Relationship Id="rId163" Type="http://schemas.openxmlformats.org/officeDocument/2006/relationships/externalLink" Target="externalLinks/externalLink153.xml"/><Relationship Id="rId184" Type="http://schemas.openxmlformats.org/officeDocument/2006/relationships/externalLink" Target="externalLinks/externalLink174.xml"/><Relationship Id="rId189" Type="http://schemas.openxmlformats.org/officeDocument/2006/relationships/externalLink" Target="externalLinks/externalLink179.xml"/><Relationship Id="rId219" Type="http://schemas.openxmlformats.org/officeDocument/2006/relationships/styles" Target="styles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4.xml"/><Relationship Id="rId25" Type="http://schemas.openxmlformats.org/officeDocument/2006/relationships/externalLink" Target="externalLinks/externalLink15.xml"/><Relationship Id="rId46" Type="http://schemas.openxmlformats.org/officeDocument/2006/relationships/externalLink" Target="externalLinks/externalLink36.xml"/><Relationship Id="rId67" Type="http://schemas.openxmlformats.org/officeDocument/2006/relationships/externalLink" Target="externalLinks/externalLink57.xml"/><Relationship Id="rId116" Type="http://schemas.openxmlformats.org/officeDocument/2006/relationships/externalLink" Target="externalLinks/externalLink106.xml"/><Relationship Id="rId137" Type="http://schemas.openxmlformats.org/officeDocument/2006/relationships/externalLink" Target="externalLinks/externalLink127.xml"/><Relationship Id="rId158" Type="http://schemas.openxmlformats.org/officeDocument/2006/relationships/externalLink" Target="externalLinks/externalLink148.xml"/><Relationship Id="rId20" Type="http://schemas.openxmlformats.org/officeDocument/2006/relationships/externalLink" Target="externalLinks/externalLink10.xml"/><Relationship Id="rId41" Type="http://schemas.openxmlformats.org/officeDocument/2006/relationships/externalLink" Target="externalLinks/externalLink31.xml"/><Relationship Id="rId62" Type="http://schemas.openxmlformats.org/officeDocument/2006/relationships/externalLink" Target="externalLinks/externalLink52.xml"/><Relationship Id="rId83" Type="http://schemas.openxmlformats.org/officeDocument/2006/relationships/externalLink" Target="externalLinks/externalLink73.xml"/><Relationship Id="rId88" Type="http://schemas.openxmlformats.org/officeDocument/2006/relationships/externalLink" Target="externalLinks/externalLink78.xml"/><Relationship Id="rId111" Type="http://schemas.openxmlformats.org/officeDocument/2006/relationships/externalLink" Target="externalLinks/externalLink101.xml"/><Relationship Id="rId132" Type="http://schemas.openxmlformats.org/officeDocument/2006/relationships/externalLink" Target="externalLinks/externalLink122.xml"/><Relationship Id="rId153" Type="http://schemas.openxmlformats.org/officeDocument/2006/relationships/externalLink" Target="externalLinks/externalLink143.xml"/><Relationship Id="rId174" Type="http://schemas.openxmlformats.org/officeDocument/2006/relationships/externalLink" Target="externalLinks/externalLink164.xml"/><Relationship Id="rId179" Type="http://schemas.openxmlformats.org/officeDocument/2006/relationships/externalLink" Target="externalLinks/externalLink169.xml"/><Relationship Id="rId195" Type="http://schemas.openxmlformats.org/officeDocument/2006/relationships/externalLink" Target="externalLinks/externalLink185.xml"/><Relationship Id="rId209" Type="http://schemas.openxmlformats.org/officeDocument/2006/relationships/externalLink" Target="externalLinks/externalLink199.xml"/><Relationship Id="rId190" Type="http://schemas.openxmlformats.org/officeDocument/2006/relationships/externalLink" Target="externalLinks/externalLink180.xml"/><Relationship Id="rId204" Type="http://schemas.openxmlformats.org/officeDocument/2006/relationships/externalLink" Target="externalLinks/externalLink194.xml"/><Relationship Id="rId220" Type="http://schemas.openxmlformats.org/officeDocument/2006/relationships/sharedStrings" Target="sharedStrings.xml"/><Relationship Id="rId15" Type="http://schemas.openxmlformats.org/officeDocument/2006/relationships/externalLink" Target="externalLinks/externalLink5.xml"/><Relationship Id="rId36" Type="http://schemas.openxmlformats.org/officeDocument/2006/relationships/externalLink" Target="externalLinks/externalLink26.xml"/><Relationship Id="rId57" Type="http://schemas.openxmlformats.org/officeDocument/2006/relationships/externalLink" Target="externalLinks/externalLink47.xml"/><Relationship Id="rId106" Type="http://schemas.openxmlformats.org/officeDocument/2006/relationships/externalLink" Target="externalLinks/externalLink96.xml"/><Relationship Id="rId127" Type="http://schemas.openxmlformats.org/officeDocument/2006/relationships/externalLink" Target="externalLinks/externalLink117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21.xml"/><Relationship Id="rId52" Type="http://schemas.openxmlformats.org/officeDocument/2006/relationships/externalLink" Target="externalLinks/externalLink42.xml"/><Relationship Id="rId73" Type="http://schemas.openxmlformats.org/officeDocument/2006/relationships/externalLink" Target="externalLinks/externalLink63.xml"/><Relationship Id="rId78" Type="http://schemas.openxmlformats.org/officeDocument/2006/relationships/externalLink" Target="externalLinks/externalLink68.xml"/><Relationship Id="rId94" Type="http://schemas.openxmlformats.org/officeDocument/2006/relationships/externalLink" Target="externalLinks/externalLink84.xml"/><Relationship Id="rId99" Type="http://schemas.openxmlformats.org/officeDocument/2006/relationships/externalLink" Target="externalLinks/externalLink89.xml"/><Relationship Id="rId101" Type="http://schemas.openxmlformats.org/officeDocument/2006/relationships/externalLink" Target="externalLinks/externalLink91.xml"/><Relationship Id="rId122" Type="http://schemas.openxmlformats.org/officeDocument/2006/relationships/externalLink" Target="externalLinks/externalLink112.xml"/><Relationship Id="rId143" Type="http://schemas.openxmlformats.org/officeDocument/2006/relationships/externalLink" Target="externalLinks/externalLink133.xml"/><Relationship Id="rId148" Type="http://schemas.openxmlformats.org/officeDocument/2006/relationships/externalLink" Target="externalLinks/externalLink138.xml"/><Relationship Id="rId164" Type="http://schemas.openxmlformats.org/officeDocument/2006/relationships/externalLink" Target="externalLinks/externalLink154.xml"/><Relationship Id="rId169" Type="http://schemas.openxmlformats.org/officeDocument/2006/relationships/externalLink" Target="externalLinks/externalLink159.xml"/><Relationship Id="rId185" Type="http://schemas.openxmlformats.org/officeDocument/2006/relationships/externalLink" Target="externalLinks/externalLink17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80" Type="http://schemas.openxmlformats.org/officeDocument/2006/relationships/externalLink" Target="externalLinks/externalLink170.xml"/><Relationship Id="rId210" Type="http://schemas.openxmlformats.org/officeDocument/2006/relationships/externalLink" Target="externalLinks/externalLink200.xml"/><Relationship Id="rId215" Type="http://schemas.openxmlformats.org/officeDocument/2006/relationships/externalLink" Target="externalLinks/externalLink205.xml"/><Relationship Id="rId26" Type="http://schemas.openxmlformats.org/officeDocument/2006/relationships/externalLink" Target="externalLinks/externalLink16.xml"/><Relationship Id="rId47" Type="http://schemas.openxmlformats.org/officeDocument/2006/relationships/externalLink" Target="externalLinks/externalLink37.xml"/><Relationship Id="rId68" Type="http://schemas.openxmlformats.org/officeDocument/2006/relationships/externalLink" Target="externalLinks/externalLink58.xml"/><Relationship Id="rId89" Type="http://schemas.openxmlformats.org/officeDocument/2006/relationships/externalLink" Target="externalLinks/externalLink79.xml"/><Relationship Id="rId112" Type="http://schemas.openxmlformats.org/officeDocument/2006/relationships/externalLink" Target="externalLinks/externalLink102.xml"/><Relationship Id="rId133" Type="http://schemas.openxmlformats.org/officeDocument/2006/relationships/externalLink" Target="externalLinks/externalLink123.xml"/><Relationship Id="rId154" Type="http://schemas.openxmlformats.org/officeDocument/2006/relationships/externalLink" Target="externalLinks/externalLink144.xml"/><Relationship Id="rId175" Type="http://schemas.openxmlformats.org/officeDocument/2006/relationships/externalLink" Target="externalLinks/externalLink165.xml"/><Relationship Id="rId196" Type="http://schemas.openxmlformats.org/officeDocument/2006/relationships/externalLink" Target="externalLinks/externalLink186.xml"/><Relationship Id="rId200" Type="http://schemas.openxmlformats.org/officeDocument/2006/relationships/externalLink" Target="externalLinks/externalLink190.xml"/><Relationship Id="rId16" Type="http://schemas.openxmlformats.org/officeDocument/2006/relationships/externalLink" Target="externalLinks/externalLink6.xml"/><Relationship Id="rId221" Type="http://schemas.openxmlformats.org/officeDocument/2006/relationships/calcChain" Target="calcChain.xml"/><Relationship Id="rId37" Type="http://schemas.openxmlformats.org/officeDocument/2006/relationships/externalLink" Target="externalLinks/externalLink27.xml"/><Relationship Id="rId58" Type="http://schemas.openxmlformats.org/officeDocument/2006/relationships/externalLink" Target="externalLinks/externalLink48.xml"/><Relationship Id="rId79" Type="http://schemas.openxmlformats.org/officeDocument/2006/relationships/externalLink" Target="externalLinks/externalLink69.xml"/><Relationship Id="rId102" Type="http://schemas.openxmlformats.org/officeDocument/2006/relationships/externalLink" Target="externalLinks/externalLink92.xml"/><Relationship Id="rId123" Type="http://schemas.openxmlformats.org/officeDocument/2006/relationships/externalLink" Target="externalLinks/externalLink113.xml"/><Relationship Id="rId144" Type="http://schemas.openxmlformats.org/officeDocument/2006/relationships/externalLink" Target="externalLinks/externalLink13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27</xdr:col>
      <xdr:colOff>0</xdr:colOff>
      <xdr:row>39</xdr:row>
      <xdr:rowOff>0</xdr:rowOff>
    </xdr:from>
    <xdr:to>
      <xdr:col>27</xdr:col>
      <xdr:colOff>76200</xdr:colOff>
      <xdr:row>39</xdr:row>
      <xdr:rowOff>45720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1300-0000CCA90200}"/>
            </a:ext>
          </a:extLst>
        </xdr:cNvPr>
        <xdr:cNvSpPr txBox="1">
          <a:spLocks noChangeArrowheads="1"/>
        </xdr:cNvSpPr>
      </xdr:nvSpPr>
      <xdr:spPr bwMode="auto">
        <a:xfrm>
          <a:off x="11401425" y="8829675"/>
          <a:ext cx="76200" cy="457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27</xdr:col>
      <xdr:colOff>0</xdr:colOff>
      <xdr:row>38</xdr:row>
      <xdr:rowOff>0</xdr:rowOff>
    </xdr:from>
    <xdr:to>
      <xdr:col>27</xdr:col>
      <xdr:colOff>76200</xdr:colOff>
      <xdr:row>38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1300-0000CDA90200}"/>
            </a:ext>
          </a:extLst>
        </xdr:cNvPr>
        <xdr:cNvSpPr txBox="1">
          <a:spLocks noChangeArrowheads="1"/>
        </xdr:cNvSpPr>
      </xdr:nvSpPr>
      <xdr:spPr bwMode="auto">
        <a:xfrm>
          <a:off x="11401425" y="8562975"/>
          <a:ext cx="762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27</xdr:col>
      <xdr:colOff>0</xdr:colOff>
      <xdr:row>37</xdr:row>
      <xdr:rowOff>0</xdr:rowOff>
    </xdr:from>
    <xdr:to>
      <xdr:col>27</xdr:col>
      <xdr:colOff>76200</xdr:colOff>
      <xdr:row>37</xdr:row>
      <xdr:rowOff>38100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00000000-0008-0000-1300-0000CEA90200}"/>
            </a:ext>
          </a:extLst>
        </xdr:cNvPr>
        <xdr:cNvSpPr txBox="1">
          <a:spLocks noChangeArrowheads="1"/>
        </xdr:cNvSpPr>
      </xdr:nvSpPr>
      <xdr:spPr bwMode="auto">
        <a:xfrm>
          <a:off x="11401425" y="8296275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27</xdr:col>
      <xdr:colOff>0</xdr:colOff>
      <xdr:row>17</xdr:row>
      <xdr:rowOff>0</xdr:rowOff>
    </xdr:from>
    <xdr:to>
      <xdr:col>27</xdr:col>
      <xdr:colOff>76200</xdr:colOff>
      <xdr:row>17</xdr:row>
      <xdr:rowOff>38100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00000000-0008-0000-1300-0000D0A90200}"/>
            </a:ext>
          </a:extLst>
        </xdr:cNvPr>
        <xdr:cNvSpPr txBox="1">
          <a:spLocks noChangeArrowheads="1"/>
        </xdr:cNvSpPr>
      </xdr:nvSpPr>
      <xdr:spPr bwMode="auto">
        <a:xfrm>
          <a:off x="11401425" y="4133850"/>
          <a:ext cx="7620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FS%20Excell\FS_ST%20Q3'1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ATA\Bee%20Sing\KIL334\YE00\Ideal%20Reno\awpI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%20file\Sap\Awps\SAP%20Urus%20Harta%20Sdn%20Bhd\cya_URUSHART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StandardDoc/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Application%20Data/Microsoft/Excel/StandardDoc/Nst334_Awp1_without%20adj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DATA\Bee%20Sing\KIL334\YE00\Ideal%20Reno\awpIR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microsoft.com/office/2006/relationships/xlExternalLinkPath/xlPathMissing" Target="Loan%20Manager1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dtm/My%20Documents/Job/TRU-Group'03/TUC/DETAILAC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Administrator\Desktop\Documents%20and%20Settings\Piano\Desktop\CM_2552\Detail%20FS\3.Dec,%201130-1133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/BAfile/AUD2/Nit344/Ye99/AWPs/Nit344_AWPs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dtm/My%20Documents/Job/TRU-Group'03/TUC/A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AA%20&amp;%20VR/Client/S/SIMAT/2011/Q2_11/Simat%20Tech/FS/CLIENTS/Audit%20files/Cheng%20Siew%20Ming/2001/Anakku/Weltex%20Knitwear%20Ind.%20Sdn.%20Bhd/09-AWPs/DATA/AUDIT%20RESOURCES/Brown%20Covers/MASB%20Format%20-%20Brown%20Covers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/Pom%20pack/Documents%20and%20Settings/User/Local%20Settings/Temporary%20Internet%20Files/OLK9C/Documents%20and%20Settings/i1002801/My%20Documents/My%20Received%20Files/Lec0349_S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/Pom%20pack/Documents%20and%20Settings/User/Local%20Settings/Temporary%20Internet%20Files/OLK9C/DOCUME~1/i1000085/LOCALS~1/Temp/ZGTemp/Lec0349_S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Client%20Sch)\BNMWS2001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LCM_LT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Desktop\NewStuff\SGStuff\MISDec\REPORTS\Budget2000\REPORTS\Budget2000\StaffDbaseCatchaSdnBhd-June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AA%20&amp;%20VR/Client/S/SIMAT/2011/Q2_11/Simat%20Tech/FS/DATA/CLIENT/Carta%20Bintang%20SJ%20Sec/SJ%20Sec/PM%20work-99%20final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Eve049/YE00-Final/Back%20up/WINDOWS/Desktop/DATA/dsfurniture/dsawps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/Pom%20pack/Documents%20and%20Settings/User/Local%20Settings/Temporary%20Internet%20Files/OLK9C/Re_Package/PackagePL4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XXXXXXX"/>
      <sheetName val="Asset"/>
      <sheetName val="Liability"/>
      <sheetName val="3-month"/>
      <sheetName val="9 month"/>
      <sheetName val="Equity"/>
      <sheetName val="3 month "/>
      <sheetName val="9 month "/>
      <sheetName val="Change"/>
      <sheetName val="Change (2)"/>
      <sheetName val="CFE1 "/>
      <sheetName val="CFE2"/>
      <sheetName val="CFE3"/>
      <sheetName val="สินทรัพย์"/>
      <sheetName val="หนี้สิน"/>
      <sheetName val="ผู้ถือหุ้น"/>
      <sheetName val="3 เดือน 2561"/>
      <sheetName val="9 เดือน 2561"/>
      <sheetName val="เปลี่ยนแปลง"/>
      <sheetName val="เปลี่ยนแปลง (2)"/>
      <sheetName val="CFT1"/>
      <sheetName val="CFT2"/>
      <sheetName val="CFT3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E420No Up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-3"/>
      <sheetName val="N2-1F"/>
      <sheetName val="10"/>
      <sheetName val="FF-6"/>
      <sheetName val="0000"/>
      <sheetName val="CBO0497"/>
      <sheetName val="CA Sheet"/>
      <sheetName val="FF_3"/>
      <sheetName val="B"/>
      <sheetName val="Interim --&gt; Top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Entity Data"/>
      <sheetName val="MCMD95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GL621108"/>
      <sheetName val="GL721108"/>
      <sheetName val="GL711109"/>
      <sheetName val="SCB 1 - Current"/>
      <sheetName val="SCB 2 - Curren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งบกำไรฯ_48(1)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>
            <v>0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>
            <v>0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 1"/>
    </sheetNames>
    <sheetDataSet>
      <sheetData sheetId="0"/>
      <sheetData sheetId="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FF_21_a_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FSA (Attach)"/>
      <sheetName val="FSA"/>
      <sheetName val="BPR."/>
      <sheetName val="FORMC94"/>
      <sheetName val="CBO0497"/>
    </sheetNames>
    <sheetDataSet>
      <sheetData sheetId="0"/>
      <sheetData sheetId="1"/>
      <sheetData sheetId="2">
        <row r="1">
          <cell r="B1" t="str">
            <v>Company: SAP Urus Harta Sdn Bhd</v>
          </cell>
        </row>
        <row r="2">
          <cell r="B2" t="str">
            <v>Financial Statement Analysis Schedule</v>
          </cell>
        </row>
        <row r="3">
          <cell r="B3" t="str">
            <v>A: 31.12.2000</v>
          </cell>
        </row>
        <row r="5">
          <cell r="B5" t="str">
            <v>TE: RM38,500,      PAJE: RM5,500,      PRJE: RM79,000</v>
          </cell>
        </row>
        <row r="6">
          <cell r="B6" t="str">
            <v xml:space="preserve">Financial Statement Analysis </v>
          </cell>
          <cell r="D6" t="str">
            <v>Audited</v>
          </cell>
          <cell r="E6" t="str">
            <v>Unadjusted</v>
          </cell>
          <cell r="F6" t="str">
            <v>Adjusted</v>
          </cell>
          <cell r="H6" t="str">
            <v>Risk Reduction Through RCDs</v>
          </cell>
          <cell r="I6" t="str">
            <v xml:space="preserve">Financial Statement Analysis </v>
          </cell>
        </row>
        <row r="7">
          <cell r="B7" t="str">
            <v xml:space="preserve">  Captions</v>
          </cell>
          <cell r="D7" t="str">
            <v>31.12.99</v>
          </cell>
          <cell r="E7" t="str">
            <v>31.12.2000</v>
          </cell>
          <cell r="F7" t="str">
            <v>31.12.2000</v>
          </cell>
          <cell r="H7" t="str">
            <v>RCD</v>
          </cell>
          <cell r="I7" t="str">
            <v>BPR Hypotheses</v>
          </cell>
          <cell r="J7" t="str">
            <v>Attachment</v>
          </cell>
          <cell r="K7" t="str">
            <v>Note</v>
          </cell>
        </row>
        <row r="9">
          <cell r="B9" t="str">
            <v>CASH</v>
          </cell>
        </row>
        <row r="10">
          <cell r="B10" t="str">
            <v>Petty cash</v>
          </cell>
          <cell r="D10">
            <v>3500</v>
          </cell>
          <cell r="E10">
            <v>2500</v>
          </cell>
          <cell r="F10">
            <v>2500</v>
          </cell>
          <cell r="J10" t="str">
            <v>Immaterial</v>
          </cell>
        </row>
        <row r="11">
          <cell r="B11" t="str">
            <v>MBB Selayang</v>
          </cell>
          <cell r="D11">
            <v>64959</v>
          </cell>
          <cell r="E11">
            <v>39019</v>
          </cell>
          <cell r="F11">
            <v>39019</v>
          </cell>
          <cell r="J11" t="str">
            <v>A - 1</v>
          </cell>
        </row>
        <row r="12">
          <cell r="B12" t="str">
            <v>PBB Selayang</v>
          </cell>
          <cell r="D12">
            <v>103424</v>
          </cell>
          <cell r="E12">
            <v>-89577</v>
          </cell>
          <cell r="F12">
            <v>37291</v>
          </cell>
          <cell r="K12" t="str">
            <v>Note (a)</v>
          </cell>
        </row>
        <row r="13">
          <cell r="D13">
            <v>171883</v>
          </cell>
          <cell r="E13">
            <v>-48058</v>
          </cell>
          <cell r="F13">
            <v>78810</v>
          </cell>
          <cell r="G13">
            <v>78810</v>
          </cell>
        </row>
        <row r="14">
          <cell r="B14" t="str">
            <v>TRADE DEBTORS</v>
          </cell>
        </row>
        <row r="15">
          <cell r="B15" t="str">
            <v>Trade debtors</v>
          </cell>
          <cell r="D15">
            <v>4539294</v>
          </cell>
          <cell r="E15">
            <v>4600835</v>
          </cell>
          <cell r="F15">
            <v>4600835</v>
          </cell>
          <cell r="I15" t="str">
            <v>BPR-Debtors Turnover</v>
          </cell>
        </row>
        <row r="16">
          <cell r="B16" t="str">
            <v>Prov. For doubtful debts</v>
          </cell>
          <cell r="D16">
            <v>-3618301</v>
          </cell>
          <cell r="E16">
            <v>-3618301</v>
          </cell>
          <cell r="F16">
            <v>-3955331</v>
          </cell>
        </row>
        <row r="17">
          <cell r="D17">
            <v>920993</v>
          </cell>
          <cell r="E17">
            <v>982534</v>
          </cell>
          <cell r="F17">
            <v>645504</v>
          </cell>
          <cell r="G17">
            <v>645504</v>
          </cell>
        </row>
        <row r="19">
          <cell r="B19" t="str">
            <v>OTHER DEBTORS</v>
          </cell>
        </row>
        <row r="20">
          <cell r="B20" t="str">
            <v>Staff loan &amp; advances</v>
          </cell>
          <cell r="D20">
            <v>0</v>
          </cell>
          <cell r="E20">
            <v>79308</v>
          </cell>
          <cell r="F20">
            <v>79308</v>
          </cell>
          <cell r="K20" t="str">
            <v>(b)</v>
          </cell>
        </row>
        <row r="21">
          <cell r="B21" t="str">
            <v>Deposits</v>
          </cell>
          <cell r="D21">
            <v>74590</v>
          </cell>
          <cell r="E21">
            <v>74590</v>
          </cell>
          <cell r="F21">
            <v>74590</v>
          </cell>
          <cell r="K21" t="str">
            <v>(c)</v>
          </cell>
        </row>
        <row r="22">
          <cell r="B22" t="str">
            <v>Reimbursement</v>
          </cell>
          <cell r="D22">
            <v>0</v>
          </cell>
          <cell r="E22">
            <v>-18220</v>
          </cell>
          <cell r="F22">
            <v>-18220</v>
          </cell>
          <cell r="J22" t="str">
            <v>Immaterial</v>
          </cell>
        </row>
        <row r="23">
          <cell r="B23" t="str">
            <v>Prepayment</v>
          </cell>
          <cell r="D23">
            <v>20756</v>
          </cell>
          <cell r="E23">
            <v>6206</v>
          </cell>
          <cell r="F23">
            <v>6206</v>
          </cell>
          <cell r="J23" t="str">
            <v>Immaterial</v>
          </cell>
        </row>
        <row r="24">
          <cell r="B24" t="str">
            <v>Suspense</v>
          </cell>
          <cell r="D24">
            <v>0</v>
          </cell>
          <cell r="E24">
            <v>-366</v>
          </cell>
          <cell r="F24">
            <v>-366</v>
          </cell>
          <cell r="J24" t="str">
            <v>Immaterial</v>
          </cell>
        </row>
        <row r="25">
          <cell r="B25" t="str">
            <v>Other debtors</v>
          </cell>
          <cell r="D25">
            <v>95346</v>
          </cell>
          <cell r="E25">
            <v>141518</v>
          </cell>
          <cell r="F25">
            <v>141518</v>
          </cell>
          <cell r="G25">
            <v>141518</v>
          </cell>
        </row>
        <row r="27">
          <cell r="B27" t="str">
            <v>TAXATION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J27" t="str">
            <v>FF</v>
          </cell>
        </row>
        <row r="29">
          <cell r="B29" t="str">
            <v>PROPERTY MAINTENANCE</v>
          </cell>
        </row>
        <row r="30">
          <cell r="B30" t="str">
            <v>Income</v>
          </cell>
          <cell r="D30">
            <v>0</v>
          </cell>
          <cell r="E30">
            <v>-2278494</v>
          </cell>
          <cell r="F30">
            <v>0</v>
          </cell>
          <cell r="K30" t="str">
            <v>(d)</v>
          </cell>
        </row>
        <row r="31">
          <cell r="B31" t="str">
            <v>Reimbursement</v>
          </cell>
          <cell r="D31">
            <v>0</v>
          </cell>
          <cell r="E31">
            <v>1965126</v>
          </cell>
          <cell r="F31">
            <v>0</v>
          </cell>
          <cell r="K31" t="str">
            <v>(d)</v>
          </cell>
        </row>
        <row r="32">
          <cell r="D32">
            <v>0</v>
          </cell>
          <cell r="E32">
            <v>-313368</v>
          </cell>
          <cell r="F32">
            <v>0</v>
          </cell>
          <cell r="G32">
            <v>0</v>
          </cell>
        </row>
        <row r="34">
          <cell r="B34" t="str">
            <v>INTERCOMPANY BALANCES</v>
          </cell>
        </row>
        <row r="35">
          <cell r="B35" t="str">
            <v>Amount due from Ultimate Holding Company</v>
          </cell>
          <cell r="D35">
            <v>3948320</v>
          </cell>
          <cell r="E35">
            <v>5110358</v>
          </cell>
          <cell r="F35">
            <v>0</v>
          </cell>
          <cell r="K35" t="str">
            <v>(e)</v>
          </cell>
        </row>
        <row r="36">
          <cell r="B36" t="str">
            <v>Amount due from related companies</v>
          </cell>
          <cell r="D36">
            <v>1674170</v>
          </cell>
          <cell r="E36">
            <v>1966072</v>
          </cell>
          <cell r="F36">
            <v>0</v>
          </cell>
        </row>
        <row r="37">
          <cell r="B37" t="str">
            <v>Amount due from subsidiary</v>
          </cell>
          <cell r="D37">
            <v>6448</v>
          </cell>
          <cell r="E37">
            <v>6448</v>
          </cell>
          <cell r="F37">
            <v>0</v>
          </cell>
        </row>
        <row r="38">
          <cell r="D38">
            <v>5628938</v>
          </cell>
          <cell r="E38">
            <v>7082878</v>
          </cell>
          <cell r="F38">
            <v>0</v>
          </cell>
        </row>
        <row r="41">
          <cell r="B41" t="str">
            <v>INVESTMENT</v>
          </cell>
          <cell r="D41">
            <v>51000</v>
          </cell>
          <cell r="E41">
            <v>51000</v>
          </cell>
          <cell r="F41">
            <v>0</v>
          </cell>
          <cell r="K41" t="str">
            <v>(f)</v>
          </cell>
        </row>
        <row r="43">
          <cell r="B43" t="str">
            <v>FIXED ASSETS</v>
          </cell>
          <cell r="D43">
            <v>0</v>
          </cell>
          <cell r="E43">
            <v>0</v>
          </cell>
          <cell r="F43">
            <v>0</v>
          </cell>
          <cell r="J43" t="str">
            <v>U</v>
          </cell>
          <cell r="K43" t="str">
            <v>(g)</v>
          </cell>
        </row>
        <row r="45">
          <cell r="B45" t="str">
            <v>TOTAL ASSETS</v>
          </cell>
          <cell r="D45">
            <v>6868160</v>
          </cell>
          <cell r="E45">
            <v>7896504</v>
          </cell>
          <cell r="F45">
            <v>865832</v>
          </cell>
        </row>
        <row r="46">
          <cell r="D46">
            <v>6868160</v>
          </cell>
          <cell r="E46">
            <v>7896504</v>
          </cell>
          <cell r="F46">
            <v>865832</v>
          </cell>
        </row>
        <row r="47">
          <cell r="B47" t="str">
            <v xml:space="preserve">Financial Statement Analysis </v>
          </cell>
          <cell r="D47" t="str">
            <v>Audited</v>
          </cell>
          <cell r="E47" t="str">
            <v>Unadjusted</v>
          </cell>
          <cell r="F47" t="str">
            <v>Adjusted</v>
          </cell>
          <cell r="H47" t="str">
            <v>Risk Reduction Through RCDs</v>
          </cell>
          <cell r="I47" t="str">
            <v xml:space="preserve">Financial Statement Analysis </v>
          </cell>
        </row>
        <row r="48">
          <cell r="B48" t="str">
            <v xml:space="preserve">  Captions</v>
          </cell>
          <cell r="D48" t="str">
            <v>31.12.99</v>
          </cell>
          <cell r="E48" t="str">
            <v>31.12.00</v>
          </cell>
          <cell r="F48" t="str">
            <v>31.12.00</v>
          </cell>
          <cell r="H48" t="str">
            <v>RCD</v>
          </cell>
          <cell r="I48" t="str">
            <v>BPR Hypotheses</v>
          </cell>
          <cell r="J48" t="str">
            <v>Attachment</v>
          </cell>
          <cell r="K48" t="str">
            <v>Note</v>
          </cell>
        </row>
        <row r="50">
          <cell r="B50" t="str">
            <v>TRADE CREDITORS</v>
          </cell>
          <cell r="D50">
            <v>0</v>
          </cell>
          <cell r="E50">
            <v>0</v>
          </cell>
          <cell r="F50">
            <v>0</v>
          </cell>
          <cell r="K50" t="str">
            <v>(h)</v>
          </cell>
        </row>
        <row r="52">
          <cell r="B52" t="str">
            <v>OTHER CREDITORS</v>
          </cell>
          <cell r="J52" t="str">
            <v>CC</v>
          </cell>
        </row>
        <row r="53">
          <cell r="B53" t="str">
            <v>Sundry creditors</v>
          </cell>
          <cell r="D53">
            <v>309074</v>
          </cell>
          <cell r="E53">
            <v>34226</v>
          </cell>
          <cell r="F53">
            <v>161094</v>
          </cell>
          <cell r="K53" t="str">
            <v>(a)</v>
          </cell>
        </row>
        <row r="54">
          <cell r="B54" t="str">
            <v>Provisions for directors fee</v>
          </cell>
          <cell r="D54">
            <v>42000</v>
          </cell>
          <cell r="E54">
            <v>49000</v>
          </cell>
          <cell r="F54">
            <v>49000</v>
          </cell>
          <cell r="K54" t="str">
            <v>('i)</v>
          </cell>
        </row>
        <row r="55">
          <cell r="B55" t="str">
            <v>Provisions for taxation</v>
          </cell>
          <cell r="D55">
            <v>-339</v>
          </cell>
          <cell r="E55">
            <v>-3404</v>
          </cell>
          <cell r="F55">
            <v>-3404</v>
          </cell>
        </row>
        <row r="56">
          <cell r="B56" t="str">
            <v>Provisions for bonus</v>
          </cell>
          <cell r="D56">
            <v>0</v>
          </cell>
          <cell r="E56">
            <v>78457</v>
          </cell>
          <cell r="F56">
            <v>78457</v>
          </cell>
          <cell r="K56" t="str">
            <v>(b)</v>
          </cell>
        </row>
        <row r="57">
          <cell r="B57" t="str">
            <v>Provisions for salary</v>
          </cell>
          <cell r="D57">
            <v>0</v>
          </cell>
          <cell r="E57">
            <v>35949</v>
          </cell>
          <cell r="F57">
            <v>35949</v>
          </cell>
        </row>
        <row r="58">
          <cell r="B58" t="str">
            <v>Yayasan Selangor</v>
          </cell>
          <cell r="D58">
            <v>-13662</v>
          </cell>
          <cell r="E58">
            <v>-13662</v>
          </cell>
          <cell r="F58">
            <v>-13662</v>
          </cell>
        </row>
        <row r="59">
          <cell r="B59" t="str">
            <v>Accruals</v>
          </cell>
          <cell r="D59">
            <v>513549</v>
          </cell>
          <cell r="E59">
            <v>894170</v>
          </cell>
          <cell r="F59">
            <v>894170</v>
          </cell>
          <cell r="K59" t="str">
            <v>(j)</v>
          </cell>
        </row>
        <row r="60">
          <cell r="D60">
            <v>850622</v>
          </cell>
          <cell r="E60">
            <v>1074736</v>
          </cell>
          <cell r="F60">
            <v>1201604</v>
          </cell>
          <cell r="G60">
            <v>1201604</v>
          </cell>
        </row>
        <row r="62">
          <cell r="B62" t="str">
            <v xml:space="preserve">AMOUNT DUE TO HOLDING CO. </v>
          </cell>
          <cell r="D62">
            <v>0</v>
          </cell>
          <cell r="E62">
            <v>0</v>
          </cell>
          <cell r="F62">
            <v>0</v>
          </cell>
          <cell r="K62" t="str">
            <v>(e)</v>
          </cell>
        </row>
        <row r="64">
          <cell r="B64" t="str">
            <v>DEFERRED TAXATION</v>
          </cell>
          <cell r="D64">
            <v>0</v>
          </cell>
          <cell r="E64">
            <v>0</v>
          </cell>
          <cell r="F64">
            <v>0</v>
          </cell>
          <cell r="J64" t="str">
            <v>FF</v>
          </cell>
        </row>
        <row r="66">
          <cell r="B66" t="str">
            <v>SHARE CAPITAL</v>
          </cell>
          <cell r="D66">
            <v>0</v>
          </cell>
          <cell r="E66">
            <v>0</v>
          </cell>
          <cell r="F66">
            <v>0</v>
          </cell>
          <cell r="J66" t="str">
            <v>SS</v>
          </cell>
        </row>
        <row r="68">
          <cell r="B68" t="str">
            <v>ACCUMULATED PROFITS B/F</v>
          </cell>
          <cell r="D68">
            <v>0</v>
          </cell>
          <cell r="E68">
            <v>0</v>
          </cell>
          <cell r="F68">
            <v>0</v>
          </cell>
        </row>
        <row r="69">
          <cell r="B69" t="str">
            <v>PROFIT/(LOSS) FOR THE YEAR</v>
          </cell>
          <cell r="D69">
            <v>0</v>
          </cell>
          <cell r="E69">
            <v>0</v>
          </cell>
          <cell r="F69">
            <v>0</v>
          </cell>
        </row>
        <row r="71">
          <cell r="B71" t="str">
            <v>TOTAL LIABILITIES AND EQUITIES</v>
          </cell>
          <cell r="D71">
            <v>850622</v>
          </cell>
          <cell r="E71">
            <v>1074736</v>
          </cell>
          <cell r="F71">
            <v>1201604</v>
          </cell>
        </row>
        <row r="73">
          <cell r="C73" t="str">
            <v xml:space="preserve">Check </v>
          </cell>
          <cell r="D73">
            <v>-6017538</v>
          </cell>
          <cell r="E73">
            <v>-6821768</v>
          </cell>
          <cell r="F73">
            <v>335772</v>
          </cell>
        </row>
      </sheetData>
      <sheetData sheetId="3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</sheetNames>
    <sheetDataSet>
      <sheetData sheetId="0" refreshError="1"/>
      <sheetData sheetId="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FS"/>
      <sheetName val="CA"/>
      <sheetName val="D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Entity Data"/>
      <sheetName val="FF-4"/>
      <sheetName val="FF-2"/>
      <sheetName val="3 P&amp;L "/>
      <sheetName val="Sheet3"/>
      <sheetName val="J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  <sheetName val="A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>
            <v>0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>
            <v>0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</sheetNames>
    <sheetDataSet>
      <sheetData sheetId="0" refreshError="1"/>
      <sheetData sheetId="1" refreshError="1">
        <row r="7">
          <cell r="C7" t="str">
            <v>31.12.99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 refreshError="1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</sheetNames>
    <sheetDataSet>
      <sheetData sheetId="0" refreshError="1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>
            <v>0</v>
          </cell>
        </row>
        <row r="16">
          <cell r="A16" t="str">
            <v>REBATES</v>
          </cell>
          <cell r="C16">
            <v>3002</v>
          </cell>
          <cell r="G16">
            <v>0</v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C20">
            <v>3035</v>
          </cell>
          <cell r="G20">
            <v>0</v>
          </cell>
        </row>
        <row r="21">
          <cell r="A21" t="str">
            <v>TEMPORARY PRICE PROMOTIONS</v>
          </cell>
          <cell r="C21">
            <v>3040</v>
          </cell>
          <cell r="G21">
            <v>0</v>
          </cell>
        </row>
        <row r="22">
          <cell r="A22" t="str">
            <v>DISCOUNT TO CUSTOMERS</v>
          </cell>
          <cell r="C22">
            <v>3045</v>
          </cell>
          <cell r="G22">
            <v>0</v>
          </cell>
        </row>
        <row r="23">
          <cell r="A23" t="str">
            <v>COST OF GOODS SOLD (OWN MANUFACTURE)</v>
          </cell>
          <cell r="C23">
            <v>3075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G24">
            <v>0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G27">
            <v>0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G29">
            <v>0</v>
          </cell>
        </row>
        <row r="30">
          <cell r="A30" t="str">
            <v>NET ROYALTIES/TECHNICAL ASSISTANCE</v>
          </cell>
          <cell r="C30">
            <v>3130</v>
          </cell>
          <cell r="G30">
            <v>0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G32">
            <v>0</v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C37">
            <v>3205</v>
          </cell>
          <cell r="G37">
            <v>0</v>
          </cell>
        </row>
        <row r="38">
          <cell r="A38" t="str">
            <v>OTHER PROMOTIONS</v>
          </cell>
          <cell r="C38">
            <v>3210</v>
          </cell>
          <cell r="G38">
            <v>0</v>
          </cell>
        </row>
        <row r="39">
          <cell r="A39" t="str">
            <v>MARKET RESEARCH</v>
          </cell>
          <cell r="C39">
            <v>3215</v>
          </cell>
          <cell r="G39">
            <v>0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G45">
            <v>0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G47">
            <v>0</v>
          </cell>
        </row>
        <row r="48">
          <cell r="A48" t="str">
            <v>BAD GOODS (INCL. INVENTORY DIFF.)</v>
          </cell>
          <cell r="C48">
            <v>3261</v>
          </cell>
          <cell r="G48">
            <v>0</v>
          </cell>
        </row>
        <row r="49">
          <cell r="A49" t="str">
            <v>OPERATIONAL INTEREST</v>
          </cell>
          <cell r="C49">
            <v>3265</v>
          </cell>
          <cell r="G49">
            <v>0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C55">
            <v>3305</v>
          </cell>
          <cell r="G55">
            <v>0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G57">
            <v>0</v>
          </cell>
        </row>
        <row r="58">
          <cell r="A58" t="str">
            <v>OTHER GENERAL EXPENSES</v>
          </cell>
          <cell r="C58">
            <v>3315</v>
          </cell>
          <cell r="G58">
            <v>0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G60">
            <v>0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C74">
            <v>3395</v>
          </cell>
          <cell r="G74">
            <v>0</v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C78" t="str">
            <v>3470</v>
          </cell>
          <cell r="G78">
            <v>0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G81">
            <v>0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G86">
            <v>0</v>
          </cell>
        </row>
        <row r="87">
          <cell r="A87" t="str">
            <v>TAX DIFFERENCE</v>
          </cell>
          <cell r="C87">
            <v>3506</v>
          </cell>
          <cell r="G87">
            <v>0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U2_2"/>
      <sheetName val="CA Sheet"/>
      <sheetName val="SPARES"/>
      <sheetName val="Appx B"/>
      <sheetName val="Atth CC"/>
      <sheetName val="CA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</sheetNames>
    <sheetDataSet>
      <sheetData sheetId="0"/>
      <sheetData sheetId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>
            <v>0</v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>
            <v>0</v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>
            <v>0</v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 refreshError="1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FA"/>
      <sheetName val="gl"/>
      <sheetName val="5 Analysis"/>
      <sheetName val="FF-2"/>
      <sheetName val="FSA"/>
      <sheetName val="I"/>
      <sheetName val="Sheet1"/>
      <sheetName val="details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>
            <v>0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>
            <v>0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>
            <v>0</v>
          </cell>
          <cell r="AA138">
            <v>0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>
        <row r="1">
          <cell r="A1" t="str">
            <v>BALANCE SHEET</v>
          </cell>
        </row>
      </sheetData>
      <sheetData sheetId="13"/>
      <sheetData sheetId="14" refreshError="1">
        <row r="263">
          <cell r="W263">
            <v>10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PAYROLL"/>
      <sheetName val="Reimbursements"/>
      <sheetName val="OPI"/>
      <sheetName val="BPR"/>
      <sheetName val="FF-1"/>
      <sheetName val="Lease"/>
      <sheetName val="A-1"/>
      <sheetName val="Alternative Procedures"/>
      <sheetName val="Accounts"/>
      <sheetName val="Excess Calc"/>
      <sheetName val="A3|1"/>
      <sheetName val="Appx B"/>
      <sheetName val="B"/>
      <sheetName val="P12.4"/>
      <sheetName val="FF-3"/>
      <sheetName val="10"/>
      <sheetName val="6446"/>
      <sheetName val="PM Setting"/>
      <sheetName val="P&amp;L"/>
      <sheetName val="Sheet3"/>
      <sheetName val="K101"/>
      <sheetName val="_x0000__x0003__x0000_"/>
      <sheetName val="Thuc thanh"/>
      <sheetName val="Menu"/>
      <sheetName val="F-5"/>
      <sheetName val="ABACUS-SCH1"/>
      <sheetName val="3 Analysis"/>
      <sheetName val="tax-ss"/>
      <sheetName val="FF-6"/>
      <sheetName val="MFA"/>
      <sheetName val="4 Analysis"/>
      <sheetName val="U_dis"/>
      <sheetName val="BS"/>
      <sheetName val="A8-1-3"/>
      <sheetName val="Capital Allowance"/>
      <sheetName val="B_Sheet"/>
      <sheetName val="Notes"/>
      <sheetName val="TBal"/>
      <sheetName val="Significant Processes"/>
      <sheetName val="B-3"/>
      <sheetName val="lead "/>
      <sheetName val="PLOSS"/>
      <sheetName val="FF-4"/>
      <sheetName val=" IB-PL-YTD"/>
      <sheetName val="PSI"/>
      <sheetName val="O5"/>
      <sheetName val="O7"/>
      <sheetName val="sap"/>
      <sheetName val="Test of Beginning"/>
      <sheetName val="?_x0003_?"/>
      <sheetName val="G-35-3"/>
      <sheetName val="Standing Data"/>
      <sheetName val="Alternative Procedure"/>
      <sheetName val="O2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Excess_Calc"/>
      <sheetName val="Alternative_Procedures"/>
      <sheetName val="P12_4"/>
      <sheetName val="Appx_B"/>
      <sheetName val="PM_Setting"/>
      <sheetName val="4_Analysis"/>
      <sheetName val=""/>
      <sheetName val="Thuc_thanh"/>
      <sheetName val="Cum_91-93"/>
      <sheetName val="Dec_94"/>
      <sheetName val="Capital_Allowance"/>
      <sheetName val="??"/>
      <sheetName val="3_Analysis"/>
      <sheetName val="acs"/>
      <sheetName val="Repayment"/>
      <sheetName val="BS(Deloittes)"/>
      <sheetName val="LookUp"/>
      <sheetName val="Cat_Act Type"/>
      <sheetName val="FF-2"/>
      <sheetName val="10-20"/>
      <sheetName val="Dept"/>
      <sheetName val="Master"/>
      <sheetName val="FFE"/>
      <sheetName val="TB"/>
      <sheetName val="details"/>
      <sheetName val="PCSB S.O.W"/>
      <sheetName val="Sheet1"/>
      <sheetName val="U-50"/>
      <sheetName val="U-13-2(disc)"/>
      <sheetName val="JobDetails"/>
      <sheetName val="BS-M"/>
      <sheetName val="C101"/>
      <sheetName val="U102-U104 Detail"/>
      <sheetName val="U1101"/>
      <sheetName val="QENQEDec2006"/>
      <sheetName val="_x0003__x0000_"/>
      <sheetName val="RATE"/>
      <sheetName val="LEAD"/>
      <sheetName val="A760"/>
      <sheetName val="Bal Sheet"/>
      <sheetName val="KH-Q1,Q2,01"/>
      <sheetName val="Assumptions"/>
      <sheetName val="_x0003_?"/>
      <sheetName val="CORRECTION"/>
      <sheetName val="NOMENCLATURE"/>
      <sheetName val="FADISP-FY2002(B)"/>
      <sheetName val="0000"/>
      <sheetName val="U501-Realised Forex"/>
      <sheetName val="TB-00"/>
      <sheetName val="TB-01"/>
      <sheetName val="TB-02"/>
      <sheetName val="TB-03"/>
      <sheetName val="bldg-cost"/>
      <sheetName val="O1"/>
      <sheetName val="Expenses"/>
      <sheetName val="cashflowcomp"/>
      <sheetName val="___Contents1"/>
      <sheetName val="1_LeadSchedule1"/>
      <sheetName val="2_Sec1081"/>
      <sheetName val="3_P&amp;L_-_4_Op_Exp1"/>
      <sheetName val="3A_Turnover_3B_COS1"/>
      <sheetName val="5_Analysis1"/>
      <sheetName val="___Directors1"/>
      <sheetName val="OTHER_(2)1"/>
      <sheetName val="A5-1_CPL1"/>
      <sheetName val="A5-2_CBS1"/>
      <sheetName val="A5-3_Inter_bal1"/>
      <sheetName val="A5-4_Inter_trans1"/>
      <sheetName val="A5-5_RPT1"/>
      <sheetName val="A5-6_Notes1"/>
      <sheetName val="A5-7_FC_&amp;_sale_prop1"/>
      <sheetName val="CA_Sheet1"/>
      <sheetName val="Alternative_Procedures1"/>
      <sheetName val="Excess_Calc1"/>
      <sheetName val="Thuc_thanh1"/>
      <sheetName val="Appx_B1"/>
      <sheetName val="Capital_Allowance1"/>
      <sheetName val="P12_41"/>
      <sheetName val="Significant_Processes"/>
      <sheetName val="PM_Setting1"/>
      <sheetName val="4_Analysis1"/>
      <sheetName val="3_Analysis1"/>
      <sheetName val="lead_"/>
      <sheetName val="_IB-PL-YTD"/>
      <sheetName val="Cum_91-931"/>
      <sheetName val="Dec_941"/>
      <sheetName val="Alternative_Procedure"/>
      <sheetName val="Test_of_Beginning"/>
      <sheetName val="Standing_Data"/>
      <sheetName val="Cat_Act_Type"/>
      <sheetName val="tables"/>
      <sheetName val="CA-8"/>
      <sheetName val="K4-1"/>
      <sheetName val="03ELITEBA"/>
      <sheetName val="03ELITENO"/>
      <sheetName val="105070202"/>
      <sheetName val="Tax Comp"/>
      <sheetName val="CA"/>
      <sheetName val="HP Repayment"/>
      <sheetName val="Chemlist"/>
      <sheetName val="Basis of Selection"/>
      <sheetName val="Rental"/>
      <sheetName val="Salaries"/>
      <sheetName val="Outil"/>
      <sheetName val="1570 NB"/>
      <sheetName val="FA"/>
      <sheetName val="UB1"/>
      <sheetName val="Variables"/>
      <sheetName val="#REF!"/>
      <sheetName val="CIPA"/>
      <sheetName val="FF-11"/>
      <sheetName val="Movement"/>
      <sheetName val="Control"/>
      <sheetName val="_x005f_x0000__x005f_x0003__x005f_x0000_"/>
      <sheetName val="Significant Accounts"/>
      <sheetName val="A3"/>
      <sheetName val="BlSheet"/>
      <sheetName val="master_BB"/>
      <sheetName val="Bandwidth Requirement"/>
      <sheetName val="Lookups"/>
      <sheetName val="VoIP Inputs"/>
      <sheetName val="Country level inputs"/>
      <sheetName val="U2 Sales"/>
      <sheetName val="_x0003_"/>
      <sheetName val="C1-Cash"/>
      <sheetName val="6544(New)"/>
      <sheetName val="6442(New)"/>
      <sheetName val="A"/>
      <sheetName val="List"/>
      <sheetName val="H R"/>
      <sheetName val="应收票据(关联方)"/>
      <sheetName val="__x0003__"/>
      <sheetName val="__"/>
      <sheetName val="FF-5"/>
      <sheetName val="MMIP(JU)"/>
      <sheetName val="F-1&amp;F-2"/>
      <sheetName val="B_3"/>
      <sheetName val="DTCT"/>
      <sheetName val="YTD-09-05"/>
      <sheetName val="E6-Circularisation"/>
      <sheetName val="Hyperion "/>
      <sheetName val="S2"/>
      <sheetName val="_x0003__"/>
      <sheetName val="Bldg"/>
      <sheetName val="hsbc"/>
      <sheetName val="Note"/>
      <sheetName val="SYS"/>
      <sheetName val="Pricing"/>
      <sheetName val="UB-20"/>
      <sheetName val="F-4l5"/>
      <sheetName val="CA Comp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BPCOR DETAILS"/>
      <sheetName val="BPMKT DETAILS"/>
      <sheetName val="P &amp; L EP"/>
      <sheetName val="P&amp;L JB"/>
      <sheetName val="Interim --&gt; Top"/>
      <sheetName val="K10"/>
      <sheetName val="K10-1 "/>
      <sheetName val="H1-Investments"/>
      <sheetName val="IBA &lt;O3&gt;"/>
      <sheetName val="FSA"/>
      <sheetName val="BIS LIST-NTH 18"/>
      <sheetName val="AFA"/>
      <sheetName val="TAXCOM96"/>
      <sheetName val="A3_1"/>
      <sheetName val="K4. F&amp;F"/>
      <sheetName val="t_b"/>
      <sheetName val="&lt;O1&gt;"/>
      <sheetName val="FF-2 (1)"/>
      <sheetName val="p.2 Disclosure"/>
      <sheetName val="ExcRate"/>
      <sheetName val="TOC"/>
      <sheetName val="Toggle Gen"/>
      <sheetName val="Toggle PR"/>
      <sheetName val="Toggle Trav"/>
      <sheetName val="PL"/>
      <sheetName val="REV_OI"/>
      <sheetName val="REV"/>
      <sheetName val="COS"/>
      <sheetName val="OHD SUMM"/>
      <sheetName val="PR_HC"/>
      <sheetName val="PR"/>
      <sheetName val="PR_COST_C"/>
      <sheetName val="ADMIN"/>
      <sheetName val="TRAV_C"/>
      <sheetName val="OTH OPEX"/>
      <sheetName val="DEP C"/>
      <sheetName val="AMOR C"/>
      <sheetName val="FR"/>
      <sheetName val="CAPEX and INV PLAN"/>
      <sheetName val="CF"/>
      <sheetName val="Legal Entity"/>
      <sheetName val="Div"/>
      <sheetName val="DEPN NBV"/>
      <sheetName val="Interco balance"/>
      <sheetName val="oth rec,oth payables"/>
      <sheetName val="Coeffs"/>
      <sheetName val="___Contents2"/>
      <sheetName val="1_LeadSchedule2"/>
      <sheetName val="2_Sec1082"/>
      <sheetName val="3_P&amp;L_-_4_Op_Exp2"/>
      <sheetName val="3A_Turnover_3B_COS2"/>
      <sheetName val="5_Analysis2"/>
      <sheetName val="___Directors2"/>
      <sheetName val="OTHER_(2)2"/>
      <sheetName val="A5-1_CPL2"/>
      <sheetName val="A5-2_CBS2"/>
      <sheetName val="A5-3_Inter_bal2"/>
      <sheetName val="A5-4_Inter_trans2"/>
      <sheetName val="A5-5_RPT2"/>
      <sheetName val="A5-6_Notes2"/>
      <sheetName val="A5-7_FC_&amp;_sale_prop2"/>
      <sheetName val="CA_Sheet2"/>
      <sheetName val="Alternative_Procedures2"/>
      <sheetName val="Excess_Calc2"/>
      <sheetName val="Appx_B2"/>
      <sheetName val="P12_42"/>
      <sheetName val="PM_Setting2"/>
      <sheetName val="3_Analysis2"/>
      <sheetName val="Thuc_thanh2"/>
      <sheetName val="4_Analysis2"/>
      <sheetName val="_IB-PL-YTD1"/>
      <sheetName val="Cum_91-932"/>
      <sheetName val="Dec_942"/>
      <sheetName val="Capital_Allowance2"/>
      <sheetName val="lead_1"/>
      <sheetName val="Significant_Processes1"/>
      <sheetName val="Test_of_Beginning1"/>
      <sheetName val="Standing_Data1"/>
      <sheetName val="Cat_Act_Type1"/>
      <sheetName val="Alternative_Procedure1"/>
      <sheetName val="PCSB_S_O_W"/>
      <sheetName val="Bal_Sheet"/>
      <sheetName val="U102-U104_Detail"/>
      <sheetName val="U501-Realised_Forex"/>
      <sheetName val="HP_Repayment"/>
      <sheetName val="Basis_of_Selection"/>
      <sheetName val="?"/>
      <sheetName val="Tax_Comp"/>
      <sheetName val="1570_NB"/>
      <sheetName val="Significant_Accounts"/>
      <sheetName val="Bandwidth_Requirement"/>
      <sheetName val="VoIP_Inputs"/>
      <sheetName val="Country_level_inputs"/>
      <sheetName val="U2_Sales"/>
      <sheetName val="H_R"/>
      <sheetName val="?_x005f_x0003_?"/>
      <sheetName val="__x005f_x0003__"/>
      <sheetName val="_x005f_x0003_"/>
      <sheetName val="_x005f_x0003__x005f_x0000_"/>
      <sheetName val="_x005f_x0003_?"/>
      <sheetName val="_x005f_x0003__"/>
      <sheetName val="G1"/>
      <sheetName val="appl"/>
      <sheetName val="Cert"/>
      <sheetName val="Iron"/>
      <sheetName val="kitc"/>
      <sheetName val="Sewr"/>
      <sheetName val="COMPUTATION"/>
      <sheetName val="F-1|F-2"/>
      <sheetName val="Post 99"/>
      <sheetName val="July Posting"/>
      <sheetName val="jul97"/>
      <sheetName val="Pnl-10"/>
      <sheetName val="2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F"/>
      <sheetName val="F-8(FSA)"/>
      <sheetName val="L"/>
      <sheetName val="M MM"/>
      <sheetName val="30a"/>
      <sheetName val="30-Note"/>
      <sheetName val="U-2"/>
      <sheetName val="cover"/>
      <sheetName val="F-3"/>
      <sheetName val="D"/>
      <sheetName val="A-P&amp;L"/>
      <sheetName val="F_3"/>
      <sheetName val="30"/>
      <sheetName val="cc 196 (SYS) (2)"/>
      <sheetName val="PIPELINE"/>
      <sheetName val="FYLE 2006"/>
      <sheetName val="PopCache_Sheet1"/>
      <sheetName val="Post_99"/>
      <sheetName val="July_Posting"/>
      <sheetName val="M_MM"/>
      <sheetName val="Income Statements "/>
      <sheetName val="accumdeprn"/>
      <sheetName val="6A CA"/>
      <sheetName val="Portfolio Basis"/>
      <sheetName val="5340E"/>
      <sheetName val="itc"/>
      <sheetName val="3 P&amp;L "/>
      <sheetName val="Chk"/>
      <sheetName val="AUDIT SCHEDULE"/>
      <sheetName val="Prepayment list"/>
      <sheetName val="addl cost"/>
      <sheetName val="F2-write off"/>
      <sheetName val="C2"/>
      <sheetName val="Macola GL"/>
      <sheetName val="Lists"/>
      <sheetName val="110"/>
      <sheetName val="FF-21(a)"/>
      <sheetName val="E4-3"/>
      <sheetName val="E4-1"/>
      <sheetName val="E4-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3.1"/>
      <sheetName val="E1.1"/>
      <sheetName val="E2.1"/>
      <sheetName val="CA_Comp"/>
      <sheetName val="Company_Info"/>
      <sheetName val="E3_1"/>
      <sheetName val="E1_1"/>
      <sheetName val="E2_1"/>
      <sheetName val="U-3"/>
      <sheetName val="wbs"/>
      <sheetName val="Production"/>
      <sheetName val="LinkToModel"/>
      <sheetName val="Look_Up Tables"/>
      <sheetName val="Inputs"/>
      <sheetName val="Atth CC"/>
      <sheetName val="1A TaxComp (pi)"/>
      <sheetName val="LOOSECHKLIST"/>
      <sheetName val="U2-"/>
      <sheetName val="12"/>
      <sheetName val="EXP"/>
      <sheetName val="Data"/>
      <sheetName val="Controls"/>
      <sheetName val="Print Controls"/>
      <sheetName val="Vessel"/>
      <sheetName val="索引"/>
      <sheetName val="封面"/>
      <sheetName val="数据模板1"/>
      <sheetName val="profitability"/>
      <sheetName val="Defaults"/>
      <sheetName val="MV"/>
      <sheetName val="Notes to Accounts"/>
      <sheetName val="FF_11"/>
      <sheetName val="Revenue  (KL)"/>
      <sheetName val="Journal"/>
      <sheetName val="6542"/>
      <sheetName val="A5|1-BS"/>
      <sheetName val="Income Statement"/>
      <sheetName val="NFS - PD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5 Analysis"/>
      <sheetName val="Cum.91-93"/>
      <sheetName val="Dec 94"/>
      <sheetName val="11922"/>
      <sheetName val="___x005f_x0000__x005f_x0000_"/>
      <sheetName val="___x005f_x0000_"/>
      <sheetName val="__"/>
      <sheetName val="ADJ - RATE"/>
      <sheetName val="Opt exp"/>
      <sheetName val="Sheet2"/>
      <sheetName val="BPR_Bloom"/>
      <sheetName val="BPR1"/>
      <sheetName val="BPR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>
            <v>0</v>
          </cell>
          <cell r="K39">
            <v>0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>
            <v>0</v>
          </cell>
          <cell r="K188">
            <v>0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/>
      <sheetData sheetId="57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FF-21(a)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FF-1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Co inf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inancial Summary"/>
      <sheetName val="F-3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APCODE"/>
      <sheetName val="Rates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ize Your Loan Manager"/>
      <sheetName val="Loan Data"/>
      <sheetName val="Loan Amortization Table"/>
      <sheetName val="Loan Manager1"/>
      <sheetName val="Company Info"/>
      <sheetName val="G-35-3"/>
      <sheetName val="CustomizeYourLoanManager"/>
      <sheetName val="LoanAmortizationTable"/>
      <sheetName val="CA Comp"/>
      <sheetName val="FF-3"/>
      <sheetName val="FF-1"/>
      <sheetName val="Rates"/>
      <sheetName val="FF-2"/>
      <sheetName val="FSA"/>
      <sheetName val="Index"/>
      <sheetName val="details"/>
      <sheetName val="gl"/>
      <sheetName val="Details_ACT"/>
      <sheetName val="F-5"/>
      <sheetName val="5E CA Comp"/>
      <sheetName val="Working"/>
      <sheetName val="U2 Sales"/>
      <sheetName val="Format (2)"/>
      <sheetName val="U6-GP Margin"/>
      <sheetName val="CA Sheet"/>
      <sheetName val="FF-5"/>
      <sheetName val="MMIP(JU)"/>
      <sheetName val="F-1&amp;F-2"/>
      <sheetName val="Consol BS"/>
      <sheetName val="Cost centre expenditure"/>
      <sheetName val="ASSLIST2.XLS"/>
      <sheetName val="Title"/>
      <sheetName val="Equipment List"/>
      <sheetName val="customer"/>
      <sheetName val="Mapping table"/>
      <sheetName val="SUMMARY"/>
      <sheetName val="coeff"/>
      <sheetName val="PA"/>
      <sheetName val="Parameters"/>
      <sheetName val="DATA"/>
      <sheetName val="G_35_3"/>
      <sheetName val="U110"/>
      <sheetName val="CUSTOMERDETAILS"/>
      <sheetName val="meeting"/>
      <sheetName val="DR"/>
      <sheetName val="FG2540"/>
      <sheetName val="Dep"/>
      <sheetName val="DFA"/>
      <sheetName val="User"/>
      <sheetName val="BS"/>
      <sheetName val="COST"/>
      <sheetName val="PL"/>
      <sheetName val="addl cost"/>
      <sheetName val="accumdeprn"/>
      <sheetName val="Sheet3"/>
      <sheetName val="Accounts"/>
      <sheetName val="Annex1"/>
      <sheetName val="BPR-Bloom"/>
      <sheetName val="CA2000"/>
      <sheetName val="BS1&amp;2 (MYR)"/>
      <sheetName val="SC INIPPL"/>
      <sheetName val="SC Plaza"/>
      <sheetName val="IS-NEW (MYR)"/>
      <sheetName val="B"/>
      <sheetName val="Input Table"/>
      <sheetName val="Unit Fixed costs"/>
      <sheetName val="Q2"/>
      <sheetName val="U-10"/>
      <sheetName val="Acc"/>
      <sheetName val="Annx1"/>
      <sheetName val="Interim --&gt; Top"/>
      <sheetName val="E"/>
      <sheetName val="B- 1"/>
      <sheetName val="H1-Investments"/>
      <sheetName val="Sheet1"/>
      <sheetName val="Summary Graph"/>
      <sheetName val="Macros"/>
      <sheetName val="Lock"/>
      <sheetName val="ChgLoan"/>
      <sheetName val="Intl Data Table"/>
      <sheetName val="A3|1"/>
      <sheetName val="Cust"/>
      <sheetName val="Prod"/>
      <sheetName val="Query"/>
      <sheetName val="Tri Bal"/>
      <sheetName val="APCODE"/>
      <sheetName val="ATTCH.1"/>
      <sheetName val="consol"/>
      <sheetName val="Notes"/>
      <sheetName val="Top 10"/>
      <sheetName val="TB"/>
      <sheetName val="ADM"/>
      <sheetName val="TC-M"/>
      <sheetName val="B_S"/>
      <sheetName val="U-not use"/>
      <sheetName val="0100"/>
      <sheetName val="Critieria"/>
      <sheetName val="CA-8"/>
      <sheetName val="Data Sheet"/>
      <sheetName val="AR-Balance Sheet"/>
      <sheetName val="tax-ss"/>
      <sheetName val="Customers"/>
      <sheetName val="CA Comp (Kembara)"/>
      <sheetName val="acs"/>
      <sheetName val="Menu"/>
      <sheetName val="Param"/>
      <sheetName val="Loan%20Manager1"/>
      <sheetName val="Balance Sheet1600"/>
      <sheetName val="CC"/>
      <sheetName val="FF_3"/>
      <sheetName val="InputsGeneral"/>
      <sheetName val="Debt"/>
      <sheetName val="Depreciation"/>
      <sheetName val="cuscode"/>
      <sheetName val="5 Analysis"/>
      <sheetName val="0000"/>
      <sheetName val="Acc1"/>
      <sheetName val="客戶清單customer list"/>
      <sheetName val="DPLA"/>
      <sheetName val="FF_2"/>
      <sheetName val="1"/>
      <sheetName val="Form 21-2 Post311201"/>
      <sheetName val="Form 21-4 Pre311201"/>
      <sheetName val="#REF"/>
      <sheetName val="A3-1"/>
      <sheetName val="Master"/>
      <sheetName val="FF_5"/>
      <sheetName val="MMIP_JU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</sheetNames>
    <definedNames>
      <definedName name="Customize"/>
      <definedName name="FinePrint"/>
      <definedName name="Nada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>
        <row r="7">
          <cell r="Q7">
            <v>0</v>
          </cell>
        </row>
        <row r="8">
          <cell r="Q8">
            <v>0</v>
          </cell>
        </row>
        <row r="9">
          <cell r="Q9">
            <v>0</v>
          </cell>
        </row>
        <row r="10">
          <cell r="Q10">
            <v>0</v>
          </cell>
        </row>
        <row r="24">
          <cell r="E24" t="str">
            <v>Total</v>
          </cell>
        </row>
        <row r="31">
          <cell r="K31">
            <v>0</v>
          </cell>
          <cell r="L31">
            <v>0</v>
          </cell>
          <cell r="M31">
            <v>0</v>
          </cell>
          <cell r="O31">
            <v>0</v>
          </cell>
          <cell r="Q31">
            <v>0</v>
          </cell>
          <cell r="R31">
            <v>0</v>
          </cell>
          <cell r="S31">
            <v>0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Awp"/>
      <sheetName val="Customize Your Loan Manager"/>
      <sheetName val="Loan Amortization Table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Z631 ADJ."/>
      <sheetName val="B300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M-1 Nov"/>
      <sheetName val="CA-8"/>
      <sheetName val="BPR"/>
      <sheetName val="Dep"/>
      <sheetName val="gl"/>
      <sheetName val="Interim --&gt; Top"/>
      <sheetName val="#REF!"/>
      <sheetName val="Setup"/>
      <sheetName val="FF_3"/>
      <sheetName val="ตั๋วเงินรับ"/>
      <sheetName val="PL"/>
      <sheetName val="BS"/>
      <sheetName val="M_Maincomp"/>
      <sheetName val="DEV"/>
      <sheetName val="O17-O24"/>
      <sheetName val="CA Comp"/>
      <sheetName val="tax-ss"/>
      <sheetName val="YA00 CY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A"/>
      <sheetName val="Cost Centers"/>
      <sheetName val=" IB-PL-00-01 SUMMARY"/>
      <sheetName val="DAT"/>
      <sheetName val="M_Maincomp"/>
      <sheetName val="Locations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D190.2"/>
      <sheetName val="Variance"/>
      <sheetName val="A6"/>
      <sheetName val="19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Model-Monthly"/>
      <sheetName val="Bang chiet tinh TBA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By Person"/>
      <sheetName val="table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</sheetNames>
    <sheetDataSet>
      <sheetData sheetId="0" refreshError="1">
        <row r="2">
          <cell r="B2">
            <v>1.9678000000000001E-2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onso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Energy(update)"/>
      <sheetName val="B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CA Sheet"/>
      <sheetName val="Write off"/>
      <sheetName val="FF_2"/>
      <sheetName val="MCMD9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BPR"/>
      <sheetName val="M-2"/>
      <sheetName val="Farm1"/>
      <sheetName val="CA Sheet"/>
      <sheetName val="E"/>
      <sheetName val="B- 1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FORMC94"/>
      <sheetName val="CBS - App1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FF-1"/>
      <sheetName val="AFA"/>
      <sheetName val="U4-Recruitment"/>
      <sheetName val="tax-ss"/>
      <sheetName val="CBO0497"/>
      <sheetName val="FSA"/>
      <sheetName val="FF-3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10-1 Media"/>
      <sheetName val="10-cut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ตั๋วเงินรับ"/>
      <sheetName val="FA-LISTING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FF_2"/>
      <sheetName val="Newspaper"/>
      <sheetName val="IFS"/>
      <sheetName val="UF"/>
      <sheetName val="List"/>
      <sheetName val="part-import"/>
      <sheetName val="part-local"/>
      <sheetName val="MCMD95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FF_3"/>
      <sheetName val="ตั๋วเงินรับ"/>
      <sheetName val="U-3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B"/>
      <sheetName val="FF-2 (1)"/>
      <sheetName val="FSA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SAME"/>
      <sheetName val="AFA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เงินกู้ธนชาติ"/>
      <sheetName val="เงินกู้ MGC"/>
      <sheetName val="CA Sheet"/>
      <sheetName val="Newspaper"/>
      <sheetName val="IFS"/>
      <sheetName val="UF"/>
      <sheetName val="Adj&amp;Rje(Z820) "/>
      <sheetName val="Energy(update)"/>
      <sheetName val="#Lookup"/>
      <sheetName val="F L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TB Q1 2015"/>
      <sheetName val="U-3"/>
      <sheetName val="M_Maincomp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IBA &lt;O3&gt;"/>
      <sheetName val="FF-21(a)"/>
      <sheetName val="3 P_L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FF_3"/>
      <sheetName val="Defer_ร่วม"/>
      <sheetName val="BS&amp;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B7">
            <v>1011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</row>
        <row r="8">
          <cell r="Q8">
            <v>0</v>
          </cell>
          <cell r="R8">
            <v>0</v>
          </cell>
          <cell r="T8">
            <v>0</v>
          </cell>
          <cell r="U8">
            <v>0</v>
          </cell>
        </row>
        <row r="9">
          <cell r="Q9">
            <v>0</v>
          </cell>
          <cell r="R9">
            <v>0</v>
          </cell>
          <cell r="T9">
            <v>0</v>
          </cell>
          <cell r="U9">
            <v>0</v>
          </cell>
        </row>
        <row r="10">
          <cell r="Q10">
            <v>0</v>
          </cell>
          <cell r="R10">
            <v>0</v>
          </cell>
          <cell r="T10">
            <v>0</v>
          </cell>
          <cell r="U10">
            <v>0</v>
          </cell>
        </row>
        <row r="11">
          <cell r="Q11">
            <v>0</v>
          </cell>
          <cell r="R11">
            <v>0</v>
          </cell>
          <cell r="T11">
            <v>0</v>
          </cell>
          <cell r="U11">
            <v>0</v>
          </cell>
        </row>
        <row r="12">
          <cell r="Q12">
            <v>0</v>
          </cell>
          <cell r="R12">
            <v>0</v>
          </cell>
          <cell r="T12">
            <v>0</v>
          </cell>
          <cell r="U12">
            <v>0</v>
          </cell>
        </row>
        <row r="13">
          <cell r="Q13">
            <v>0</v>
          </cell>
          <cell r="R13">
            <v>0</v>
          </cell>
          <cell r="T13">
            <v>0</v>
          </cell>
          <cell r="U13">
            <v>0</v>
          </cell>
        </row>
        <row r="14">
          <cell r="Q14">
            <v>0</v>
          </cell>
          <cell r="R14">
            <v>0</v>
          </cell>
          <cell r="T14">
            <v>0</v>
          </cell>
          <cell r="U14">
            <v>0</v>
          </cell>
        </row>
        <row r="15">
          <cell r="Q15">
            <v>0</v>
          </cell>
          <cell r="R15">
            <v>0</v>
          </cell>
          <cell r="T15">
            <v>0</v>
          </cell>
          <cell r="U15">
            <v>0</v>
          </cell>
        </row>
        <row r="16">
          <cell r="Q16">
            <v>0</v>
          </cell>
          <cell r="R16">
            <v>0</v>
          </cell>
          <cell r="T16">
            <v>0</v>
          </cell>
          <cell r="U16">
            <v>0</v>
          </cell>
        </row>
        <row r="17">
          <cell r="Q17">
            <v>0</v>
          </cell>
          <cell r="R17">
            <v>0</v>
          </cell>
          <cell r="T17">
            <v>0</v>
          </cell>
          <cell r="U17">
            <v>0</v>
          </cell>
        </row>
        <row r="18">
          <cell r="Q18">
            <v>0</v>
          </cell>
          <cell r="R18">
            <v>0</v>
          </cell>
          <cell r="T18">
            <v>0</v>
          </cell>
          <cell r="U18">
            <v>0</v>
          </cell>
        </row>
        <row r="19">
          <cell r="Q19">
            <v>0</v>
          </cell>
          <cell r="R19">
            <v>0</v>
          </cell>
          <cell r="T19">
            <v>0</v>
          </cell>
          <cell r="U19">
            <v>0</v>
          </cell>
        </row>
        <row r="20">
          <cell r="Q20">
            <v>0</v>
          </cell>
          <cell r="R20">
            <v>0</v>
          </cell>
          <cell r="T20">
            <v>0</v>
          </cell>
          <cell r="U20">
            <v>0</v>
          </cell>
        </row>
        <row r="21">
          <cell r="Q21">
            <v>0</v>
          </cell>
          <cell r="R21">
            <v>0</v>
          </cell>
          <cell r="T21">
            <v>0</v>
          </cell>
          <cell r="U21">
            <v>0</v>
          </cell>
        </row>
        <row r="22">
          <cell r="Q22">
            <v>0</v>
          </cell>
          <cell r="R22">
            <v>0</v>
          </cell>
          <cell r="T22">
            <v>0</v>
          </cell>
          <cell r="U22">
            <v>0</v>
          </cell>
        </row>
        <row r="23">
          <cell r="Q23">
            <v>0</v>
          </cell>
          <cell r="R23">
            <v>0</v>
          </cell>
          <cell r="T23">
            <v>0</v>
          </cell>
          <cell r="U23">
            <v>0</v>
          </cell>
        </row>
        <row r="24">
          <cell r="Q24">
            <v>0</v>
          </cell>
          <cell r="R24">
            <v>0</v>
          </cell>
          <cell r="T24">
            <v>0</v>
          </cell>
          <cell r="U24">
            <v>0</v>
          </cell>
        </row>
        <row r="25">
          <cell r="Q25">
            <v>0</v>
          </cell>
          <cell r="R25">
            <v>0</v>
          </cell>
          <cell r="T25">
            <v>0</v>
          </cell>
          <cell r="U25">
            <v>0</v>
          </cell>
        </row>
        <row r="26">
          <cell r="Q26">
            <v>0</v>
          </cell>
          <cell r="R26">
            <v>0</v>
          </cell>
          <cell r="T26">
            <v>0</v>
          </cell>
          <cell r="U26">
            <v>0</v>
          </cell>
        </row>
        <row r="27">
          <cell r="Q27">
            <v>0</v>
          </cell>
          <cell r="R27">
            <v>0</v>
          </cell>
          <cell r="T27">
            <v>0</v>
          </cell>
          <cell r="U27">
            <v>0</v>
          </cell>
        </row>
        <row r="28">
          <cell r="Q28">
            <v>0</v>
          </cell>
          <cell r="R28">
            <v>0</v>
          </cell>
          <cell r="T28">
            <v>0</v>
          </cell>
          <cell r="U28">
            <v>0</v>
          </cell>
        </row>
        <row r="29">
          <cell r="Q29">
            <v>0</v>
          </cell>
          <cell r="R29">
            <v>0</v>
          </cell>
          <cell r="T29">
            <v>0</v>
          </cell>
          <cell r="U29">
            <v>0</v>
          </cell>
        </row>
        <row r="30">
          <cell r="Q30">
            <v>0</v>
          </cell>
          <cell r="R30">
            <v>0</v>
          </cell>
          <cell r="T30">
            <v>0</v>
          </cell>
          <cell r="U30">
            <v>0</v>
          </cell>
        </row>
        <row r="31">
          <cell r="Q31">
            <v>0</v>
          </cell>
          <cell r="R31">
            <v>0</v>
          </cell>
          <cell r="T31">
            <v>0</v>
          </cell>
          <cell r="U31">
            <v>0</v>
          </cell>
        </row>
        <row r="32">
          <cell r="Q32">
            <v>0</v>
          </cell>
          <cell r="R32">
            <v>0</v>
          </cell>
          <cell r="T32">
            <v>0</v>
          </cell>
          <cell r="U32">
            <v>0</v>
          </cell>
        </row>
        <row r="33">
          <cell r="Q33">
            <v>0</v>
          </cell>
          <cell r="R33">
            <v>0</v>
          </cell>
          <cell r="T33">
            <v>0</v>
          </cell>
          <cell r="U33">
            <v>0</v>
          </cell>
        </row>
        <row r="34">
          <cell r="Q34">
            <v>0</v>
          </cell>
          <cell r="R34">
            <v>0</v>
          </cell>
          <cell r="T34">
            <v>0</v>
          </cell>
          <cell r="U34">
            <v>0</v>
          </cell>
        </row>
        <row r="35">
          <cell r="Q35">
            <v>0</v>
          </cell>
          <cell r="R35">
            <v>0</v>
          </cell>
          <cell r="T35">
            <v>0</v>
          </cell>
          <cell r="U35">
            <v>0</v>
          </cell>
        </row>
        <row r="36">
          <cell r="Q36">
            <v>0</v>
          </cell>
          <cell r="R36">
            <v>0</v>
          </cell>
          <cell r="T36">
            <v>0</v>
          </cell>
          <cell r="U36">
            <v>0</v>
          </cell>
        </row>
        <row r="37">
          <cell r="Q37">
            <v>0</v>
          </cell>
          <cell r="R37">
            <v>0</v>
          </cell>
          <cell r="T37">
            <v>0</v>
          </cell>
          <cell r="U37">
            <v>0</v>
          </cell>
        </row>
        <row r="38">
          <cell r="Q38">
            <v>0</v>
          </cell>
          <cell r="R38">
            <v>0</v>
          </cell>
          <cell r="T38">
            <v>0</v>
          </cell>
          <cell r="U38">
            <v>0</v>
          </cell>
        </row>
        <row r="39">
          <cell r="Q39">
            <v>0</v>
          </cell>
          <cell r="R39">
            <v>0</v>
          </cell>
          <cell r="T39">
            <v>0</v>
          </cell>
          <cell r="U39">
            <v>0</v>
          </cell>
        </row>
        <row r="40">
          <cell r="Q40">
            <v>0</v>
          </cell>
          <cell r="R40">
            <v>0</v>
          </cell>
          <cell r="T40">
            <v>0</v>
          </cell>
          <cell r="U40">
            <v>0</v>
          </cell>
        </row>
        <row r="41">
          <cell r="Q41">
            <v>0</v>
          </cell>
          <cell r="R41">
            <v>0</v>
          </cell>
          <cell r="T41">
            <v>0</v>
          </cell>
          <cell r="U41">
            <v>0</v>
          </cell>
        </row>
        <row r="42">
          <cell r="Q42">
            <v>0</v>
          </cell>
          <cell r="R42">
            <v>0</v>
          </cell>
          <cell r="T42">
            <v>0</v>
          </cell>
          <cell r="U42">
            <v>0</v>
          </cell>
        </row>
        <row r="43">
          <cell r="Q43">
            <v>0</v>
          </cell>
          <cell r="R43">
            <v>0</v>
          </cell>
          <cell r="T43">
            <v>0</v>
          </cell>
          <cell r="U43">
            <v>0</v>
          </cell>
        </row>
        <row r="44">
          <cell r="Q44">
            <v>0</v>
          </cell>
          <cell r="R44">
            <v>0</v>
          </cell>
          <cell r="T44">
            <v>0</v>
          </cell>
          <cell r="U44">
            <v>0</v>
          </cell>
        </row>
        <row r="45">
          <cell r="Q45">
            <v>0</v>
          </cell>
          <cell r="R45">
            <v>0</v>
          </cell>
          <cell r="T45">
            <v>0</v>
          </cell>
          <cell r="U45">
            <v>0</v>
          </cell>
        </row>
        <row r="46">
          <cell r="Q46">
            <v>0</v>
          </cell>
          <cell r="R46">
            <v>0</v>
          </cell>
          <cell r="T46">
            <v>0</v>
          </cell>
          <cell r="U46">
            <v>0</v>
          </cell>
        </row>
        <row r="47">
          <cell r="Q47">
            <v>0</v>
          </cell>
          <cell r="R47">
            <v>0</v>
          </cell>
          <cell r="T47">
            <v>0</v>
          </cell>
          <cell r="U47">
            <v>0</v>
          </cell>
        </row>
        <row r="48">
          <cell r="Q48">
            <v>0</v>
          </cell>
          <cell r="R48">
            <v>0</v>
          </cell>
          <cell r="T48">
            <v>0</v>
          </cell>
          <cell r="U48">
            <v>0</v>
          </cell>
        </row>
        <row r="49">
          <cell r="Q49">
            <v>0</v>
          </cell>
          <cell r="R49">
            <v>0</v>
          </cell>
          <cell r="T49">
            <v>0</v>
          </cell>
          <cell r="U49">
            <v>0</v>
          </cell>
        </row>
        <row r="50">
          <cell r="Q50">
            <v>0</v>
          </cell>
          <cell r="R50">
            <v>0</v>
          </cell>
          <cell r="T50">
            <v>0</v>
          </cell>
          <cell r="U50">
            <v>0</v>
          </cell>
        </row>
        <row r="51">
          <cell r="Q51">
            <v>0</v>
          </cell>
          <cell r="R51">
            <v>0</v>
          </cell>
          <cell r="T51">
            <v>0</v>
          </cell>
          <cell r="U51">
            <v>0</v>
          </cell>
        </row>
        <row r="52">
          <cell r="Q52">
            <v>0</v>
          </cell>
          <cell r="R52">
            <v>0</v>
          </cell>
          <cell r="T52">
            <v>0</v>
          </cell>
          <cell r="U52">
            <v>0</v>
          </cell>
        </row>
        <row r="53">
          <cell r="Q53">
            <v>0</v>
          </cell>
          <cell r="R53">
            <v>0</v>
          </cell>
          <cell r="T53">
            <v>0</v>
          </cell>
          <cell r="U53">
            <v>0</v>
          </cell>
        </row>
        <row r="54">
          <cell r="Q54">
            <v>0</v>
          </cell>
          <cell r="R54">
            <v>0</v>
          </cell>
          <cell r="T54">
            <v>0</v>
          </cell>
          <cell r="U54">
            <v>0</v>
          </cell>
        </row>
        <row r="55">
          <cell r="Q55">
            <v>0</v>
          </cell>
          <cell r="R55">
            <v>0</v>
          </cell>
          <cell r="T55">
            <v>0</v>
          </cell>
          <cell r="U55">
            <v>0</v>
          </cell>
        </row>
        <row r="56">
          <cell r="Q56">
            <v>0</v>
          </cell>
          <cell r="R56">
            <v>0</v>
          </cell>
          <cell r="T56">
            <v>0</v>
          </cell>
          <cell r="U56">
            <v>0</v>
          </cell>
        </row>
        <row r="57">
          <cell r="Q57">
            <v>0</v>
          </cell>
          <cell r="R57">
            <v>0</v>
          </cell>
          <cell r="T57">
            <v>0</v>
          </cell>
          <cell r="U57">
            <v>0</v>
          </cell>
        </row>
        <row r="58">
          <cell r="Q58">
            <v>0</v>
          </cell>
          <cell r="R58">
            <v>0</v>
          </cell>
          <cell r="T58">
            <v>0</v>
          </cell>
          <cell r="U58">
            <v>0</v>
          </cell>
        </row>
        <row r="59">
          <cell r="Q59">
            <v>0</v>
          </cell>
          <cell r="R59">
            <v>0</v>
          </cell>
          <cell r="T59">
            <v>0</v>
          </cell>
          <cell r="U59">
            <v>0</v>
          </cell>
        </row>
        <row r="60">
          <cell r="Q60">
            <v>0</v>
          </cell>
          <cell r="R60">
            <v>0</v>
          </cell>
          <cell r="T60">
            <v>0</v>
          </cell>
          <cell r="U60">
            <v>0</v>
          </cell>
        </row>
        <row r="61">
          <cell r="Q61">
            <v>0</v>
          </cell>
          <cell r="R61">
            <v>0</v>
          </cell>
          <cell r="T61">
            <v>0</v>
          </cell>
          <cell r="U61">
            <v>0</v>
          </cell>
        </row>
        <row r="62">
          <cell r="Q62">
            <v>0</v>
          </cell>
          <cell r="R62">
            <v>0</v>
          </cell>
          <cell r="T62">
            <v>0</v>
          </cell>
          <cell r="U62">
            <v>0</v>
          </cell>
        </row>
        <row r="63">
          <cell r="Q63">
            <v>0</v>
          </cell>
          <cell r="R63">
            <v>0</v>
          </cell>
          <cell r="T63">
            <v>0</v>
          </cell>
          <cell r="U63">
            <v>0</v>
          </cell>
        </row>
        <row r="64">
          <cell r="Q64">
            <v>0</v>
          </cell>
          <cell r="R64">
            <v>0</v>
          </cell>
          <cell r="T64">
            <v>0</v>
          </cell>
          <cell r="U64">
            <v>0</v>
          </cell>
        </row>
        <row r="65">
          <cell r="Q65">
            <v>0</v>
          </cell>
          <cell r="R65">
            <v>0</v>
          </cell>
          <cell r="T65">
            <v>0</v>
          </cell>
          <cell r="U65">
            <v>0</v>
          </cell>
        </row>
        <row r="66">
          <cell r="Q66">
            <v>0</v>
          </cell>
          <cell r="R66">
            <v>0</v>
          </cell>
          <cell r="T66">
            <v>0</v>
          </cell>
          <cell r="U66">
            <v>0</v>
          </cell>
        </row>
        <row r="67">
          <cell r="Q67">
            <v>0</v>
          </cell>
          <cell r="R67">
            <v>0</v>
          </cell>
          <cell r="T67">
            <v>0</v>
          </cell>
          <cell r="U67">
            <v>0</v>
          </cell>
        </row>
        <row r="68">
          <cell r="Q68">
            <v>0</v>
          </cell>
          <cell r="R68">
            <v>0</v>
          </cell>
          <cell r="T68">
            <v>0</v>
          </cell>
          <cell r="U68">
            <v>0</v>
          </cell>
        </row>
        <row r="69">
          <cell r="Q69">
            <v>0</v>
          </cell>
          <cell r="R69">
            <v>0</v>
          </cell>
          <cell r="T69">
            <v>0</v>
          </cell>
          <cell r="U69">
            <v>0</v>
          </cell>
        </row>
        <row r="70">
          <cell r="Q70">
            <v>0</v>
          </cell>
          <cell r="R70">
            <v>0</v>
          </cell>
          <cell r="T70">
            <v>0</v>
          </cell>
          <cell r="U70">
            <v>0</v>
          </cell>
        </row>
        <row r="71">
          <cell r="Q71">
            <v>0</v>
          </cell>
          <cell r="R71">
            <v>0</v>
          </cell>
          <cell r="T71">
            <v>0</v>
          </cell>
          <cell r="U71">
            <v>0</v>
          </cell>
        </row>
        <row r="72">
          <cell r="Q72">
            <v>0</v>
          </cell>
          <cell r="R72">
            <v>0</v>
          </cell>
          <cell r="T72">
            <v>0</v>
          </cell>
          <cell r="U72">
            <v>0</v>
          </cell>
        </row>
        <row r="73">
          <cell r="Q73">
            <v>0</v>
          </cell>
          <cell r="R73">
            <v>0</v>
          </cell>
          <cell r="T73">
            <v>0</v>
          </cell>
          <cell r="U73">
            <v>0</v>
          </cell>
        </row>
        <row r="74">
          <cell r="Q74">
            <v>0</v>
          </cell>
          <cell r="R74">
            <v>0</v>
          </cell>
          <cell r="T74">
            <v>0</v>
          </cell>
          <cell r="U74">
            <v>0</v>
          </cell>
        </row>
        <row r="75">
          <cell r="Q75">
            <v>0</v>
          </cell>
          <cell r="R75">
            <v>0</v>
          </cell>
          <cell r="T75">
            <v>0</v>
          </cell>
          <cell r="U75">
            <v>0</v>
          </cell>
        </row>
        <row r="76">
          <cell r="Q76">
            <v>0</v>
          </cell>
          <cell r="R76">
            <v>0</v>
          </cell>
          <cell r="T76">
            <v>0</v>
          </cell>
          <cell r="U76">
            <v>0</v>
          </cell>
        </row>
        <row r="77">
          <cell r="Q77">
            <v>0</v>
          </cell>
          <cell r="R77">
            <v>0</v>
          </cell>
          <cell r="T77">
            <v>0</v>
          </cell>
          <cell r="U77">
            <v>0</v>
          </cell>
        </row>
        <row r="78">
          <cell r="Q78">
            <v>0</v>
          </cell>
          <cell r="R78">
            <v>0</v>
          </cell>
          <cell r="T78">
            <v>0</v>
          </cell>
          <cell r="U78">
            <v>0</v>
          </cell>
        </row>
        <row r="79">
          <cell r="Q79">
            <v>0</v>
          </cell>
          <cell r="R79">
            <v>0</v>
          </cell>
          <cell r="T79">
            <v>0</v>
          </cell>
          <cell r="U79">
            <v>0</v>
          </cell>
        </row>
        <row r="80">
          <cell r="Q80">
            <v>0</v>
          </cell>
          <cell r="R80">
            <v>0</v>
          </cell>
          <cell r="T80">
            <v>0</v>
          </cell>
          <cell r="U80">
            <v>0</v>
          </cell>
        </row>
        <row r="81">
          <cell r="Q81">
            <v>0</v>
          </cell>
          <cell r="R81">
            <v>0</v>
          </cell>
          <cell r="T81">
            <v>0</v>
          </cell>
          <cell r="U81">
            <v>0</v>
          </cell>
        </row>
        <row r="82">
          <cell r="Q82">
            <v>0</v>
          </cell>
          <cell r="R82">
            <v>0</v>
          </cell>
          <cell r="T82">
            <v>0</v>
          </cell>
          <cell r="U82">
            <v>0</v>
          </cell>
        </row>
        <row r="83">
          <cell r="Q83">
            <v>0</v>
          </cell>
          <cell r="R83">
            <v>0</v>
          </cell>
          <cell r="T83">
            <v>0</v>
          </cell>
          <cell r="U83">
            <v>0</v>
          </cell>
        </row>
        <row r="84">
          <cell r="Q84">
            <v>0</v>
          </cell>
          <cell r="R84">
            <v>0</v>
          </cell>
          <cell r="T84">
            <v>0</v>
          </cell>
          <cell r="U84">
            <v>0</v>
          </cell>
        </row>
        <row r="85">
          <cell r="Q85">
            <v>0</v>
          </cell>
          <cell r="R85">
            <v>0</v>
          </cell>
          <cell r="T85">
            <v>0</v>
          </cell>
          <cell r="U85">
            <v>0</v>
          </cell>
        </row>
        <row r="86">
          <cell r="Q86">
            <v>0</v>
          </cell>
          <cell r="R86">
            <v>0</v>
          </cell>
          <cell r="T86">
            <v>0</v>
          </cell>
          <cell r="U86">
            <v>0</v>
          </cell>
        </row>
        <row r="87">
          <cell r="Q87">
            <v>0</v>
          </cell>
          <cell r="R87">
            <v>0</v>
          </cell>
          <cell r="T87">
            <v>0</v>
          </cell>
          <cell r="U87">
            <v>0</v>
          </cell>
        </row>
        <row r="88">
          <cell r="Q88">
            <v>0</v>
          </cell>
          <cell r="R88">
            <v>0</v>
          </cell>
          <cell r="T88">
            <v>0</v>
          </cell>
          <cell r="U88">
            <v>0</v>
          </cell>
        </row>
        <row r="89">
          <cell r="Q89">
            <v>0</v>
          </cell>
          <cell r="R89">
            <v>0</v>
          </cell>
          <cell r="T89">
            <v>0</v>
          </cell>
          <cell r="U89">
            <v>0</v>
          </cell>
        </row>
        <row r="90">
          <cell r="Q90">
            <v>0</v>
          </cell>
          <cell r="R90">
            <v>0</v>
          </cell>
          <cell r="T90">
            <v>0</v>
          </cell>
          <cell r="U90">
            <v>0</v>
          </cell>
        </row>
        <row r="91">
          <cell r="Q91">
            <v>0</v>
          </cell>
          <cell r="R91">
            <v>0</v>
          </cell>
          <cell r="T91">
            <v>0</v>
          </cell>
          <cell r="U91">
            <v>0</v>
          </cell>
        </row>
        <row r="92">
          <cell r="Q92">
            <v>0</v>
          </cell>
          <cell r="R92">
            <v>0</v>
          </cell>
          <cell r="T92">
            <v>0</v>
          </cell>
          <cell r="U92">
            <v>0</v>
          </cell>
        </row>
        <row r="93">
          <cell r="Q93">
            <v>0</v>
          </cell>
          <cell r="R93">
            <v>0</v>
          </cell>
          <cell r="T93">
            <v>0</v>
          </cell>
          <cell r="U93">
            <v>0</v>
          </cell>
        </row>
        <row r="94">
          <cell r="Q94">
            <v>0</v>
          </cell>
          <cell r="R94">
            <v>0</v>
          </cell>
          <cell r="T94">
            <v>0</v>
          </cell>
          <cell r="U94">
            <v>0</v>
          </cell>
        </row>
        <row r="95">
          <cell r="Q95">
            <v>0</v>
          </cell>
          <cell r="R95">
            <v>0</v>
          </cell>
          <cell r="T95">
            <v>0</v>
          </cell>
          <cell r="U95">
            <v>0</v>
          </cell>
        </row>
        <row r="96">
          <cell r="Q96">
            <v>0</v>
          </cell>
          <cell r="R96">
            <v>0</v>
          </cell>
          <cell r="T96">
            <v>0</v>
          </cell>
          <cell r="U96">
            <v>0</v>
          </cell>
        </row>
        <row r="97">
          <cell r="Q97">
            <v>0</v>
          </cell>
          <cell r="R97">
            <v>0</v>
          </cell>
          <cell r="T97">
            <v>0</v>
          </cell>
          <cell r="U97">
            <v>0</v>
          </cell>
        </row>
        <row r="98">
          <cell r="Q98">
            <v>0</v>
          </cell>
          <cell r="R98">
            <v>0</v>
          </cell>
          <cell r="T98">
            <v>0</v>
          </cell>
          <cell r="U98">
            <v>0</v>
          </cell>
        </row>
        <row r="99">
          <cell r="Q99">
            <v>0</v>
          </cell>
          <cell r="R99">
            <v>0</v>
          </cell>
          <cell r="T99">
            <v>0</v>
          </cell>
          <cell r="U99">
            <v>0</v>
          </cell>
        </row>
        <row r="100">
          <cell r="Q100">
            <v>0</v>
          </cell>
          <cell r="R100">
            <v>0</v>
          </cell>
          <cell r="T100">
            <v>0</v>
          </cell>
          <cell r="U100">
            <v>0</v>
          </cell>
        </row>
        <row r="101">
          <cell r="Q101">
            <v>0</v>
          </cell>
          <cell r="R101">
            <v>0</v>
          </cell>
          <cell r="T101">
            <v>0</v>
          </cell>
          <cell r="U101">
            <v>0</v>
          </cell>
        </row>
        <row r="102">
          <cell r="Q102">
            <v>0</v>
          </cell>
          <cell r="R102">
            <v>0</v>
          </cell>
          <cell r="T102">
            <v>0</v>
          </cell>
          <cell r="U102">
            <v>0</v>
          </cell>
        </row>
        <row r="103">
          <cell r="Q103">
            <v>0</v>
          </cell>
          <cell r="R103">
            <v>0</v>
          </cell>
          <cell r="T103">
            <v>0</v>
          </cell>
          <cell r="U103">
            <v>0</v>
          </cell>
        </row>
        <row r="104">
          <cell r="Q104">
            <v>0</v>
          </cell>
          <cell r="R104">
            <v>0</v>
          </cell>
          <cell r="T104">
            <v>0</v>
          </cell>
          <cell r="U104">
            <v>0</v>
          </cell>
        </row>
        <row r="105">
          <cell r="Q105">
            <v>0</v>
          </cell>
          <cell r="R105">
            <v>0</v>
          </cell>
          <cell r="T105">
            <v>0</v>
          </cell>
          <cell r="U105">
            <v>0</v>
          </cell>
        </row>
        <row r="106">
          <cell r="Q106">
            <v>0</v>
          </cell>
          <cell r="R106">
            <v>0</v>
          </cell>
          <cell r="T106">
            <v>0</v>
          </cell>
          <cell r="U106">
            <v>0</v>
          </cell>
        </row>
        <row r="107">
          <cell r="Q107">
            <v>0</v>
          </cell>
          <cell r="R107">
            <v>0</v>
          </cell>
          <cell r="T107">
            <v>0</v>
          </cell>
          <cell r="U107">
            <v>0</v>
          </cell>
        </row>
        <row r="108">
          <cell r="Q108">
            <v>0</v>
          </cell>
          <cell r="R108">
            <v>0</v>
          </cell>
          <cell r="T108">
            <v>0</v>
          </cell>
          <cell r="U108">
            <v>0</v>
          </cell>
        </row>
        <row r="109">
          <cell r="Q109">
            <v>0</v>
          </cell>
          <cell r="R109">
            <v>0</v>
          </cell>
          <cell r="T109">
            <v>0</v>
          </cell>
          <cell r="U109">
            <v>0</v>
          </cell>
        </row>
        <row r="110">
          <cell r="Q110">
            <v>0</v>
          </cell>
          <cell r="R110">
            <v>0</v>
          </cell>
          <cell r="T110">
            <v>0</v>
          </cell>
          <cell r="U110">
            <v>0</v>
          </cell>
        </row>
        <row r="111">
          <cell r="Q111">
            <v>0</v>
          </cell>
          <cell r="R111">
            <v>0</v>
          </cell>
          <cell r="T111">
            <v>0</v>
          </cell>
          <cell r="U111">
            <v>0</v>
          </cell>
        </row>
        <row r="112">
          <cell r="Q112">
            <v>0</v>
          </cell>
          <cell r="R112">
            <v>0</v>
          </cell>
          <cell r="T112">
            <v>0</v>
          </cell>
          <cell r="U112">
            <v>0</v>
          </cell>
        </row>
        <row r="113">
          <cell r="Q113">
            <v>0</v>
          </cell>
          <cell r="R113">
            <v>0</v>
          </cell>
          <cell r="T113">
            <v>0</v>
          </cell>
          <cell r="U113">
            <v>0</v>
          </cell>
        </row>
        <row r="114">
          <cell r="Q114">
            <v>0</v>
          </cell>
          <cell r="R114">
            <v>0</v>
          </cell>
          <cell r="T114">
            <v>0</v>
          </cell>
          <cell r="U114">
            <v>0</v>
          </cell>
        </row>
        <row r="115">
          <cell r="Q115">
            <v>0</v>
          </cell>
          <cell r="R115">
            <v>0</v>
          </cell>
          <cell r="T115">
            <v>0</v>
          </cell>
          <cell r="U115">
            <v>0</v>
          </cell>
        </row>
        <row r="116">
          <cell r="Q116">
            <v>0</v>
          </cell>
          <cell r="R116">
            <v>0</v>
          </cell>
          <cell r="T116">
            <v>0</v>
          </cell>
          <cell r="U116">
            <v>0</v>
          </cell>
        </row>
        <row r="117">
          <cell r="Q117">
            <v>0</v>
          </cell>
          <cell r="R117">
            <v>0</v>
          </cell>
          <cell r="T117">
            <v>0</v>
          </cell>
          <cell r="U117">
            <v>0</v>
          </cell>
        </row>
        <row r="118">
          <cell r="Q118">
            <v>0</v>
          </cell>
          <cell r="R118">
            <v>0</v>
          </cell>
          <cell r="T118">
            <v>0</v>
          </cell>
          <cell r="U118">
            <v>0</v>
          </cell>
        </row>
        <row r="119">
          <cell r="Q119">
            <v>0</v>
          </cell>
          <cell r="R119">
            <v>0</v>
          </cell>
          <cell r="T119">
            <v>0</v>
          </cell>
          <cell r="U119">
            <v>0</v>
          </cell>
        </row>
        <row r="120">
          <cell r="Q120">
            <v>0</v>
          </cell>
          <cell r="R120">
            <v>0</v>
          </cell>
          <cell r="T120">
            <v>0</v>
          </cell>
          <cell r="U120">
            <v>0</v>
          </cell>
        </row>
        <row r="121">
          <cell r="Q121">
            <v>0</v>
          </cell>
          <cell r="R121">
            <v>0</v>
          </cell>
          <cell r="T121">
            <v>0</v>
          </cell>
          <cell r="U121">
            <v>0</v>
          </cell>
        </row>
        <row r="122">
          <cell r="Q122">
            <v>0</v>
          </cell>
          <cell r="R122">
            <v>0</v>
          </cell>
          <cell r="T122">
            <v>0</v>
          </cell>
          <cell r="U122">
            <v>0</v>
          </cell>
        </row>
        <row r="123">
          <cell r="Q123">
            <v>0</v>
          </cell>
          <cell r="R123">
            <v>0</v>
          </cell>
          <cell r="T123">
            <v>0</v>
          </cell>
          <cell r="U123">
            <v>0</v>
          </cell>
        </row>
        <row r="124">
          <cell r="Q124">
            <v>0</v>
          </cell>
          <cell r="R124">
            <v>0</v>
          </cell>
          <cell r="T124">
            <v>0</v>
          </cell>
          <cell r="U124">
            <v>0</v>
          </cell>
        </row>
        <row r="125">
          <cell r="Q125">
            <v>0</v>
          </cell>
          <cell r="R125">
            <v>0</v>
          </cell>
          <cell r="T125">
            <v>0</v>
          </cell>
          <cell r="U125">
            <v>0</v>
          </cell>
        </row>
        <row r="126">
          <cell r="Q126">
            <v>0</v>
          </cell>
          <cell r="R126">
            <v>0</v>
          </cell>
          <cell r="T126">
            <v>0</v>
          </cell>
          <cell r="U126">
            <v>0</v>
          </cell>
        </row>
        <row r="127">
          <cell r="Q127">
            <v>0</v>
          </cell>
          <cell r="R127">
            <v>0</v>
          </cell>
          <cell r="T127">
            <v>0</v>
          </cell>
          <cell r="U127">
            <v>0</v>
          </cell>
        </row>
        <row r="128">
          <cell r="Q128">
            <v>0</v>
          </cell>
          <cell r="R128">
            <v>0</v>
          </cell>
          <cell r="T128">
            <v>0</v>
          </cell>
          <cell r="U128">
            <v>0</v>
          </cell>
        </row>
        <row r="129">
          <cell r="Q129">
            <v>0</v>
          </cell>
          <cell r="R129">
            <v>0</v>
          </cell>
          <cell r="T129">
            <v>0</v>
          </cell>
          <cell r="U129">
            <v>0</v>
          </cell>
        </row>
        <row r="130">
          <cell r="Q130">
            <v>0</v>
          </cell>
          <cell r="R130">
            <v>0</v>
          </cell>
          <cell r="T130">
            <v>0</v>
          </cell>
          <cell r="U130">
            <v>0</v>
          </cell>
        </row>
        <row r="131">
          <cell r="Q131">
            <v>0</v>
          </cell>
          <cell r="R131">
            <v>0</v>
          </cell>
          <cell r="T131">
            <v>0</v>
          </cell>
          <cell r="U131">
            <v>0</v>
          </cell>
        </row>
        <row r="132">
          <cell r="Q132">
            <v>0</v>
          </cell>
          <cell r="R132">
            <v>0</v>
          </cell>
          <cell r="T132">
            <v>0</v>
          </cell>
          <cell r="U132">
            <v>0</v>
          </cell>
        </row>
        <row r="133">
          <cell r="Q133">
            <v>0</v>
          </cell>
          <cell r="R133">
            <v>0</v>
          </cell>
          <cell r="T133">
            <v>0</v>
          </cell>
          <cell r="U133">
            <v>0</v>
          </cell>
        </row>
        <row r="134">
          <cell r="Q134">
            <v>0</v>
          </cell>
          <cell r="R134">
            <v>0</v>
          </cell>
          <cell r="T134">
            <v>0</v>
          </cell>
          <cell r="U134">
            <v>0</v>
          </cell>
        </row>
        <row r="135">
          <cell r="Q135">
            <v>0</v>
          </cell>
          <cell r="R135">
            <v>0</v>
          </cell>
          <cell r="T135">
            <v>0</v>
          </cell>
          <cell r="U135">
            <v>0</v>
          </cell>
        </row>
        <row r="136">
          <cell r="Q136">
            <v>0</v>
          </cell>
          <cell r="R136">
            <v>0</v>
          </cell>
          <cell r="T136">
            <v>0</v>
          </cell>
          <cell r="U136">
            <v>0</v>
          </cell>
        </row>
        <row r="137">
          <cell r="Q137">
            <v>0</v>
          </cell>
          <cell r="R137">
            <v>0</v>
          </cell>
          <cell r="T137">
            <v>0</v>
          </cell>
          <cell r="U137">
            <v>0</v>
          </cell>
        </row>
        <row r="138">
          <cell r="Q138">
            <v>0</v>
          </cell>
          <cell r="R138">
            <v>0</v>
          </cell>
          <cell r="T138">
            <v>0</v>
          </cell>
          <cell r="U138">
            <v>0</v>
          </cell>
        </row>
        <row r="139">
          <cell r="Q139">
            <v>0</v>
          </cell>
          <cell r="R139">
            <v>0</v>
          </cell>
          <cell r="T139">
            <v>0</v>
          </cell>
          <cell r="U139">
            <v>0</v>
          </cell>
        </row>
        <row r="140">
          <cell r="Q140">
            <v>0</v>
          </cell>
          <cell r="R140">
            <v>0</v>
          </cell>
          <cell r="T140">
            <v>0</v>
          </cell>
          <cell r="U140">
            <v>0</v>
          </cell>
        </row>
        <row r="141">
          <cell r="Q141">
            <v>0</v>
          </cell>
          <cell r="R141">
            <v>0</v>
          </cell>
          <cell r="T141">
            <v>0</v>
          </cell>
          <cell r="U141">
            <v>0</v>
          </cell>
        </row>
        <row r="142">
          <cell r="Q142">
            <v>0</v>
          </cell>
          <cell r="R142">
            <v>0</v>
          </cell>
          <cell r="T142">
            <v>0</v>
          </cell>
          <cell r="U142">
            <v>0</v>
          </cell>
        </row>
        <row r="143">
          <cell r="Q143">
            <v>0</v>
          </cell>
          <cell r="R143">
            <v>0</v>
          </cell>
          <cell r="T143">
            <v>0</v>
          </cell>
          <cell r="U143">
            <v>0</v>
          </cell>
        </row>
        <row r="144">
          <cell r="Q144">
            <v>0</v>
          </cell>
          <cell r="R144">
            <v>0</v>
          </cell>
          <cell r="T144">
            <v>0</v>
          </cell>
          <cell r="U144">
            <v>0</v>
          </cell>
        </row>
        <row r="145">
          <cell r="Q145">
            <v>0</v>
          </cell>
          <cell r="R145">
            <v>0</v>
          </cell>
          <cell r="T145">
            <v>0</v>
          </cell>
          <cell r="U145">
            <v>0</v>
          </cell>
        </row>
        <row r="146">
          <cell r="Q146">
            <v>0</v>
          </cell>
          <cell r="R146">
            <v>0</v>
          </cell>
          <cell r="T146">
            <v>0</v>
          </cell>
          <cell r="U146">
            <v>0</v>
          </cell>
        </row>
        <row r="147">
          <cell r="Q147">
            <v>0</v>
          </cell>
          <cell r="R147">
            <v>0</v>
          </cell>
          <cell r="T147">
            <v>0</v>
          </cell>
          <cell r="U147">
            <v>0</v>
          </cell>
        </row>
        <row r="148">
          <cell r="Q148">
            <v>0</v>
          </cell>
          <cell r="R148">
            <v>0</v>
          </cell>
          <cell r="T148">
            <v>0</v>
          </cell>
          <cell r="U148">
            <v>0</v>
          </cell>
        </row>
        <row r="149">
          <cell r="Q149">
            <v>0</v>
          </cell>
          <cell r="R149">
            <v>0</v>
          </cell>
          <cell r="T149">
            <v>0</v>
          </cell>
          <cell r="U149">
            <v>0</v>
          </cell>
        </row>
        <row r="150">
          <cell r="Q150">
            <v>0</v>
          </cell>
          <cell r="R150">
            <v>0</v>
          </cell>
          <cell r="T150">
            <v>0</v>
          </cell>
          <cell r="U150">
            <v>0</v>
          </cell>
        </row>
        <row r="151">
          <cell r="Q151">
            <v>0</v>
          </cell>
          <cell r="R151">
            <v>0</v>
          </cell>
          <cell r="T151">
            <v>0</v>
          </cell>
          <cell r="U151">
            <v>0</v>
          </cell>
        </row>
        <row r="152">
          <cell r="Q152">
            <v>0</v>
          </cell>
          <cell r="R152">
            <v>0</v>
          </cell>
          <cell r="T152">
            <v>0</v>
          </cell>
          <cell r="U152">
            <v>0</v>
          </cell>
        </row>
        <row r="153">
          <cell r="Q153">
            <v>0</v>
          </cell>
          <cell r="R153">
            <v>0</v>
          </cell>
          <cell r="T153">
            <v>0</v>
          </cell>
          <cell r="U153">
            <v>0</v>
          </cell>
        </row>
        <row r="154">
          <cell r="Q154">
            <v>0</v>
          </cell>
          <cell r="R154">
            <v>0</v>
          </cell>
          <cell r="T154">
            <v>0</v>
          </cell>
          <cell r="U154">
            <v>0</v>
          </cell>
        </row>
        <row r="155">
          <cell r="Q155">
            <v>0</v>
          </cell>
          <cell r="R155">
            <v>0</v>
          </cell>
          <cell r="T155">
            <v>0</v>
          </cell>
          <cell r="U155">
            <v>0</v>
          </cell>
        </row>
        <row r="156">
          <cell r="Q156">
            <v>0</v>
          </cell>
          <cell r="R156">
            <v>0</v>
          </cell>
          <cell r="T156">
            <v>0</v>
          </cell>
          <cell r="U156">
            <v>0</v>
          </cell>
        </row>
        <row r="157">
          <cell r="Q157">
            <v>0</v>
          </cell>
          <cell r="R157">
            <v>0</v>
          </cell>
          <cell r="T157">
            <v>0</v>
          </cell>
          <cell r="U157">
            <v>0</v>
          </cell>
        </row>
        <row r="158">
          <cell r="Q158">
            <v>0</v>
          </cell>
          <cell r="R158">
            <v>0</v>
          </cell>
          <cell r="T158">
            <v>0</v>
          </cell>
          <cell r="U158">
            <v>0</v>
          </cell>
        </row>
        <row r="159">
          <cell r="Q159">
            <v>0</v>
          </cell>
          <cell r="R159">
            <v>0</v>
          </cell>
          <cell r="T159">
            <v>0</v>
          </cell>
          <cell r="U159">
            <v>0</v>
          </cell>
        </row>
        <row r="160">
          <cell r="Q160">
            <v>0</v>
          </cell>
          <cell r="R160">
            <v>0</v>
          </cell>
          <cell r="T160">
            <v>0</v>
          </cell>
          <cell r="U160">
            <v>0</v>
          </cell>
        </row>
        <row r="161">
          <cell r="Q161">
            <v>0</v>
          </cell>
          <cell r="R161">
            <v>0</v>
          </cell>
          <cell r="T161">
            <v>0</v>
          </cell>
          <cell r="U161">
            <v>0</v>
          </cell>
        </row>
        <row r="162">
          <cell r="Q162">
            <v>0</v>
          </cell>
          <cell r="R162">
            <v>0</v>
          </cell>
          <cell r="T162">
            <v>0</v>
          </cell>
          <cell r="U162">
            <v>0</v>
          </cell>
        </row>
        <row r="163">
          <cell r="Q163">
            <v>0</v>
          </cell>
          <cell r="R163">
            <v>0</v>
          </cell>
          <cell r="T163">
            <v>0</v>
          </cell>
          <cell r="U163">
            <v>0</v>
          </cell>
        </row>
        <row r="164">
          <cell r="Q164">
            <v>0</v>
          </cell>
          <cell r="R164">
            <v>0</v>
          </cell>
          <cell r="T164">
            <v>0</v>
          </cell>
          <cell r="U164">
            <v>0</v>
          </cell>
        </row>
        <row r="165">
          <cell r="Q165">
            <v>0</v>
          </cell>
          <cell r="R165">
            <v>0</v>
          </cell>
          <cell r="T165">
            <v>0</v>
          </cell>
          <cell r="U165">
            <v>0</v>
          </cell>
        </row>
        <row r="166">
          <cell r="Q166">
            <v>0</v>
          </cell>
          <cell r="R166">
            <v>0</v>
          </cell>
          <cell r="T166">
            <v>0</v>
          </cell>
          <cell r="U166">
            <v>0</v>
          </cell>
        </row>
        <row r="167">
          <cell r="Q167">
            <v>0</v>
          </cell>
          <cell r="R167">
            <v>0</v>
          </cell>
          <cell r="T167">
            <v>0</v>
          </cell>
          <cell r="U167">
            <v>0</v>
          </cell>
        </row>
        <row r="168">
          <cell r="Q168">
            <v>0</v>
          </cell>
          <cell r="R168">
            <v>0</v>
          </cell>
          <cell r="T168">
            <v>0</v>
          </cell>
          <cell r="U168">
            <v>0</v>
          </cell>
        </row>
        <row r="169">
          <cell r="Q169">
            <v>0</v>
          </cell>
          <cell r="R169">
            <v>0</v>
          </cell>
          <cell r="T169">
            <v>0</v>
          </cell>
          <cell r="U169">
            <v>0</v>
          </cell>
        </row>
        <row r="170">
          <cell r="Q170">
            <v>0</v>
          </cell>
          <cell r="R170">
            <v>0</v>
          </cell>
          <cell r="T170">
            <v>0</v>
          </cell>
          <cell r="U170">
            <v>0</v>
          </cell>
        </row>
        <row r="171">
          <cell r="Q171">
            <v>0</v>
          </cell>
          <cell r="R171">
            <v>0</v>
          </cell>
          <cell r="T171">
            <v>0</v>
          </cell>
          <cell r="U171">
            <v>0</v>
          </cell>
        </row>
        <row r="172">
          <cell r="Q172">
            <v>0</v>
          </cell>
          <cell r="R172">
            <v>0</v>
          </cell>
          <cell r="T172">
            <v>0</v>
          </cell>
          <cell r="U172">
            <v>0</v>
          </cell>
        </row>
        <row r="173">
          <cell r="Q173">
            <v>0</v>
          </cell>
          <cell r="R173">
            <v>0</v>
          </cell>
          <cell r="T173">
            <v>0</v>
          </cell>
          <cell r="U173">
            <v>0</v>
          </cell>
        </row>
        <row r="174">
          <cell r="Q174">
            <v>0</v>
          </cell>
          <cell r="R174">
            <v>0</v>
          </cell>
          <cell r="T174">
            <v>0</v>
          </cell>
          <cell r="U174">
            <v>0</v>
          </cell>
        </row>
        <row r="175">
          <cell r="Q175">
            <v>0</v>
          </cell>
          <cell r="R175">
            <v>0</v>
          </cell>
          <cell r="T175">
            <v>0</v>
          </cell>
          <cell r="U175">
            <v>0</v>
          </cell>
        </row>
        <row r="176">
          <cell r="Q176">
            <v>0</v>
          </cell>
          <cell r="R176">
            <v>0</v>
          </cell>
          <cell r="T176">
            <v>0</v>
          </cell>
          <cell r="U176">
            <v>0</v>
          </cell>
        </row>
        <row r="177">
          <cell r="Q177">
            <v>0</v>
          </cell>
          <cell r="R177">
            <v>0</v>
          </cell>
          <cell r="T177">
            <v>0</v>
          </cell>
          <cell r="U177">
            <v>0</v>
          </cell>
        </row>
        <row r="178">
          <cell r="Q178">
            <v>0</v>
          </cell>
          <cell r="R178">
            <v>0</v>
          </cell>
          <cell r="T178">
            <v>0</v>
          </cell>
          <cell r="U178">
            <v>0</v>
          </cell>
        </row>
        <row r="179">
          <cell r="Q179">
            <v>0</v>
          </cell>
          <cell r="R179">
            <v>0</v>
          </cell>
          <cell r="T179">
            <v>0</v>
          </cell>
          <cell r="U179">
            <v>0</v>
          </cell>
        </row>
        <row r="180">
          <cell r="Q180">
            <v>0</v>
          </cell>
          <cell r="R180">
            <v>0</v>
          </cell>
          <cell r="T180">
            <v>0</v>
          </cell>
          <cell r="U180">
            <v>0</v>
          </cell>
        </row>
        <row r="181">
          <cell r="Q181">
            <v>0</v>
          </cell>
          <cell r="R181">
            <v>0</v>
          </cell>
          <cell r="T181">
            <v>0</v>
          </cell>
          <cell r="U181">
            <v>0</v>
          </cell>
        </row>
        <row r="182">
          <cell r="Q182">
            <v>0</v>
          </cell>
          <cell r="R182">
            <v>0</v>
          </cell>
          <cell r="T182">
            <v>0</v>
          </cell>
          <cell r="U182">
            <v>0</v>
          </cell>
        </row>
        <row r="183">
          <cell r="Q183">
            <v>0</v>
          </cell>
          <cell r="R183">
            <v>0</v>
          </cell>
          <cell r="T183">
            <v>0</v>
          </cell>
          <cell r="U183">
            <v>0</v>
          </cell>
        </row>
        <row r="184">
          <cell r="Q184">
            <v>0</v>
          </cell>
          <cell r="R184">
            <v>0</v>
          </cell>
          <cell r="T184">
            <v>0</v>
          </cell>
          <cell r="U184">
            <v>0</v>
          </cell>
        </row>
        <row r="185">
          <cell r="Q185">
            <v>0</v>
          </cell>
          <cell r="R185">
            <v>0</v>
          </cell>
          <cell r="T185">
            <v>0</v>
          </cell>
          <cell r="U185">
            <v>0</v>
          </cell>
        </row>
        <row r="186">
          <cell r="Q186">
            <v>0</v>
          </cell>
          <cell r="R186">
            <v>0</v>
          </cell>
          <cell r="T186">
            <v>0</v>
          </cell>
          <cell r="U186">
            <v>0</v>
          </cell>
        </row>
        <row r="187">
          <cell r="Q187">
            <v>0</v>
          </cell>
          <cell r="R187">
            <v>0</v>
          </cell>
          <cell r="T187">
            <v>0</v>
          </cell>
          <cell r="U187">
            <v>0</v>
          </cell>
        </row>
        <row r="188">
          <cell r="Q188">
            <v>0</v>
          </cell>
          <cell r="R188">
            <v>0</v>
          </cell>
          <cell r="T188">
            <v>0</v>
          </cell>
          <cell r="U188">
            <v>0</v>
          </cell>
        </row>
        <row r="189">
          <cell r="Q189">
            <v>0</v>
          </cell>
          <cell r="R189">
            <v>0</v>
          </cell>
          <cell r="T189">
            <v>0</v>
          </cell>
          <cell r="U189">
            <v>0</v>
          </cell>
        </row>
        <row r="190">
          <cell r="Q190">
            <v>0</v>
          </cell>
          <cell r="R190">
            <v>0</v>
          </cell>
          <cell r="T190">
            <v>0</v>
          </cell>
          <cell r="U190">
            <v>0</v>
          </cell>
        </row>
        <row r="191">
          <cell r="Q191">
            <v>0</v>
          </cell>
          <cell r="R191">
            <v>0</v>
          </cell>
          <cell r="T191">
            <v>0</v>
          </cell>
          <cell r="U191">
            <v>0</v>
          </cell>
        </row>
        <row r="192">
          <cell r="Q192">
            <v>0</v>
          </cell>
          <cell r="R192">
            <v>0</v>
          </cell>
          <cell r="T192">
            <v>0</v>
          </cell>
          <cell r="U192">
            <v>0</v>
          </cell>
        </row>
        <row r="193">
          <cell r="Q193">
            <v>0</v>
          </cell>
          <cell r="R193">
            <v>0</v>
          </cell>
          <cell r="T193">
            <v>0</v>
          </cell>
          <cell r="U193">
            <v>0</v>
          </cell>
        </row>
        <row r="194">
          <cell r="Q194">
            <v>0</v>
          </cell>
          <cell r="R194">
            <v>0</v>
          </cell>
          <cell r="T194">
            <v>0</v>
          </cell>
          <cell r="U194">
            <v>0</v>
          </cell>
        </row>
        <row r="195">
          <cell r="Q195">
            <v>0</v>
          </cell>
          <cell r="R195">
            <v>0</v>
          </cell>
          <cell r="T195">
            <v>0</v>
          </cell>
          <cell r="U195">
            <v>0</v>
          </cell>
        </row>
        <row r="196">
          <cell r="Q196">
            <v>0</v>
          </cell>
          <cell r="R196">
            <v>0</v>
          </cell>
          <cell r="T196">
            <v>0</v>
          </cell>
          <cell r="U196">
            <v>0</v>
          </cell>
        </row>
        <row r="197">
          <cell r="Q197">
            <v>0</v>
          </cell>
          <cell r="R197">
            <v>0</v>
          </cell>
          <cell r="T197">
            <v>0</v>
          </cell>
          <cell r="U197">
            <v>0</v>
          </cell>
        </row>
        <row r="198">
          <cell r="Q198">
            <v>0</v>
          </cell>
          <cell r="R198">
            <v>0</v>
          </cell>
          <cell r="T198">
            <v>0</v>
          </cell>
          <cell r="U198">
            <v>0</v>
          </cell>
        </row>
        <row r="199">
          <cell r="Q199">
            <v>0</v>
          </cell>
          <cell r="R199">
            <v>0</v>
          </cell>
          <cell r="T199">
            <v>0</v>
          </cell>
          <cell r="U199">
            <v>0</v>
          </cell>
        </row>
        <row r="200">
          <cell r="Q200">
            <v>0</v>
          </cell>
          <cell r="R200">
            <v>0</v>
          </cell>
          <cell r="T200">
            <v>0</v>
          </cell>
          <cell r="U200">
            <v>0</v>
          </cell>
        </row>
        <row r="201">
          <cell r="Q201">
            <v>0</v>
          </cell>
          <cell r="R201">
            <v>0</v>
          </cell>
          <cell r="T201">
            <v>0</v>
          </cell>
          <cell r="U201">
            <v>0</v>
          </cell>
        </row>
        <row r="202">
          <cell r="Q202">
            <v>0</v>
          </cell>
          <cell r="R202">
            <v>0</v>
          </cell>
          <cell r="T202">
            <v>0</v>
          </cell>
          <cell r="U202">
            <v>0</v>
          </cell>
        </row>
        <row r="203">
          <cell r="Q203">
            <v>0</v>
          </cell>
          <cell r="R203">
            <v>0</v>
          </cell>
          <cell r="T203">
            <v>0</v>
          </cell>
          <cell r="U203">
            <v>0</v>
          </cell>
        </row>
        <row r="204">
          <cell r="Q204">
            <v>0</v>
          </cell>
          <cell r="R204">
            <v>0</v>
          </cell>
          <cell r="T204">
            <v>0</v>
          </cell>
          <cell r="U204">
            <v>0</v>
          </cell>
        </row>
        <row r="205">
          <cell r="Q205">
            <v>0</v>
          </cell>
          <cell r="R205">
            <v>0</v>
          </cell>
          <cell r="T205">
            <v>0</v>
          </cell>
          <cell r="U205">
            <v>0</v>
          </cell>
        </row>
        <row r="206">
          <cell r="Q206">
            <v>0</v>
          </cell>
          <cell r="R206">
            <v>0</v>
          </cell>
          <cell r="T206">
            <v>0</v>
          </cell>
          <cell r="U206">
            <v>0</v>
          </cell>
        </row>
        <row r="207">
          <cell r="Q207">
            <v>0</v>
          </cell>
          <cell r="R207">
            <v>0</v>
          </cell>
          <cell r="T207">
            <v>0</v>
          </cell>
          <cell r="U207">
            <v>0</v>
          </cell>
        </row>
        <row r="208">
          <cell r="Q208">
            <v>0</v>
          </cell>
          <cell r="R208">
            <v>0</v>
          </cell>
          <cell r="T208">
            <v>0</v>
          </cell>
          <cell r="U208">
            <v>0</v>
          </cell>
        </row>
        <row r="209">
          <cell r="Q209">
            <v>0</v>
          </cell>
          <cell r="R209">
            <v>0</v>
          </cell>
          <cell r="T209">
            <v>0</v>
          </cell>
          <cell r="U209">
            <v>0</v>
          </cell>
        </row>
        <row r="210">
          <cell r="Q210">
            <v>0</v>
          </cell>
          <cell r="R210">
            <v>0</v>
          </cell>
          <cell r="T210">
            <v>0</v>
          </cell>
          <cell r="U210">
            <v>0</v>
          </cell>
        </row>
        <row r="211">
          <cell r="Q211">
            <v>0</v>
          </cell>
          <cell r="R211">
            <v>0</v>
          </cell>
          <cell r="T211">
            <v>0</v>
          </cell>
          <cell r="U211">
            <v>0</v>
          </cell>
        </row>
        <row r="212">
          <cell r="Q212">
            <v>0</v>
          </cell>
          <cell r="R212">
            <v>0</v>
          </cell>
          <cell r="T212">
            <v>0</v>
          </cell>
          <cell r="U212">
            <v>0</v>
          </cell>
        </row>
        <row r="213">
          <cell r="Q213">
            <v>0</v>
          </cell>
          <cell r="R213">
            <v>0</v>
          </cell>
          <cell r="T213">
            <v>0</v>
          </cell>
          <cell r="U213">
            <v>0</v>
          </cell>
        </row>
        <row r="214">
          <cell r="Q214">
            <v>0</v>
          </cell>
          <cell r="R214">
            <v>0</v>
          </cell>
          <cell r="T214">
            <v>0</v>
          </cell>
          <cell r="U214">
            <v>0</v>
          </cell>
        </row>
        <row r="215">
          <cell r="Q215">
            <v>0</v>
          </cell>
          <cell r="R215">
            <v>0</v>
          </cell>
          <cell r="T215">
            <v>0</v>
          </cell>
          <cell r="U215">
            <v>0</v>
          </cell>
        </row>
        <row r="216">
          <cell r="Q216">
            <v>0</v>
          </cell>
          <cell r="R216">
            <v>0</v>
          </cell>
          <cell r="T216">
            <v>0</v>
          </cell>
          <cell r="U216">
            <v>0</v>
          </cell>
        </row>
        <row r="217">
          <cell r="Q217">
            <v>0</v>
          </cell>
          <cell r="R217">
            <v>0</v>
          </cell>
          <cell r="T217">
            <v>0</v>
          </cell>
          <cell r="U217">
            <v>0</v>
          </cell>
        </row>
        <row r="218">
          <cell r="Q218">
            <v>0</v>
          </cell>
          <cell r="R218">
            <v>0</v>
          </cell>
          <cell r="T218">
            <v>0</v>
          </cell>
          <cell r="U218">
            <v>0</v>
          </cell>
        </row>
        <row r="219">
          <cell r="Q219">
            <v>0</v>
          </cell>
          <cell r="R219">
            <v>0</v>
          </cell>
          <cell r="T219">
            <v>0</v>
          </cell>
          <cell r="U219">
            <v>0</v>
          </cell>
        </row>
        <row r="220">
          <cell r="Q220">
            <v>0</v>
          </cell>
          <cell r="R220">
            <v>0</v>
          </cell>
          <cell r="T220">
            <v>0</v>
          </cell>
          <cell r="U220">
            <v>0</v>
          </cell>
        </row>
        <row r="221">
          <cell r="Q221">
            <v>0</v>
          </cell>
          <cell r="R221">
            <v>0</v>
          </cell>
          <cell r="T221">
            <v>0</v>
          </cell>
          <cell r="U221">
            <v>0</v>
          </cell>
        </row>
        <row r="222">
          <cell r="Q222">
            <v>0</v>
          </cell>
          <cell r="R222">
            <v>0</v>
          </cell>
          <cell r="T222">
            <v>0</v>
          </cell>
          <cell r="U222">
            <v>0</v>
          </cell>
        </row>
        <row r="223">
          <cell r="Q223">
            <v>0</v>
          </cell>
          <cell r="R223">
            <v>0</v>
          </cell>
          <cell r="T223">
            <v>0</v>
          </cell>
          <cell r="U223">
            <v>0</v>
          </cell>
        </row>
        <row r="224">
          <cell r="Q224">
            <v>0</v>
          </cell>
          <cell r="R224">
            <v>0</v>
          </cell>
          <cell r="T224">
            <v>0</v>
          </cell>
          <cell r="U224">
            <v>0</v>
          </cell>
        </row>
        <row r="225">
          <cell r="Q225">
            <v>0</v>
          </cell>
          <cell r="R225">
            <v>0</v>
          </cell>
          <cell r="T225">
            <v>0</v>
          </cell>
          <cell r="U225">
            <v>0</v>
          </cell>
        </row>
        <row r="226">
          <cell r="Q226">
            <v>0</v>
          </cell>
          <cell r="R226">
            <v>0</v>
          </cell>
          <cell r="T226">
            <v>0</v>
          </cell>
          <cell r="U226">
            <v>0</v>
          </cell>
        </row>
        <row r="227">
          <cell r="Q227">
            <v>0</v>
          </cell>
          <cell r="R227">
            <v>0</v>
          </cell>
          <cell r="T227">
            <v>0</v>
          </cell>
          <cell r="U227">
            <v>0</v>
          </cell>
        </row>
        <row r="228">
          <cell r="Q228">
            <v>0</v>
          </cell>
          <cell r="R228">
            <v>0</v>
          </cell>
          <cell r="T228">
            <v>0</v>
          </cell>
          <cell r="U228">
            <v>0</v>
          </cell>
        </row>
        <row r="229">
          <cell r="Q229">
            <v>0</v>
          </cell>
          <cell r="R229">
            <v>0</v>
          </cell>
          <cell r="T229">
            <v>0</v>
          </cell>
          <cell r="U229">
            <v>0</v>
          </cell>
        </row>
        <row r="230">
          <cell r="Q230">
            <v>0</v>
          </cell>
          <cell r="R230">
            <v>0</v>
          </cell>
          <cell r="T230">
            <v>0</v>
          </cell>
          <cell r="U230">
            <v>0</v>
          </cell>
        </row>
        <row r="231">
          <cell r="Q231">
            <v>0</v>
          </cell>
          <cell r="R231">
            <v>0</v>
          </cell>
          <cell r="T231">
            <v>0</v>
          </cell>
          <cell r="U231">
            <v>0</v>
          </cell>
        </row>
        <row r="232">
          <cell r="Q232">
            <v>0</v>
          </cell>
          <cell r="R232">
            <v>0</v>
          </cell>
          <cell r="T232">
            <v>0</v>
          </cell>
          <cell r="U232">
            <v>0</v>
          </cell>
        </row>
        <row r="233">
          <cell r="Q233">
            <v>0</v>
          </cell>
          <cell r="R233">
            <v>0</v>
          </cell>
          <cell r="T233">
            <v>0</v>
          </cell>
          <cell r="U233">
            <v>0</v>
          </cell>
        </row>
        <row r="234">
          <cell r="Q234">
            <v>0</v>
          </cell>
          <cell r="R234">
            <v>0</v>
          </cell>
          <cell r="T234">
            <v>0</v>
          </cell>
          <cell r="U234">
            <v>0</v>
          </cell>
        </row>
        <row r="235">
          <cell r="Q235">
            <v>0</v>
          </cell>
          <cell r="R235">
            <v>0</v>
          </cell>
          <cell r="T235">
            <v>0</v>
          </cell>
          <cell r="U235">
            <v>0</v>
          </cell>
        </row>
        <row r="236">
          <cell r="Q236">
            <v>0</v>
          </cell>
          <cell r="R236">
            <v>0</v>
          </cell>
          <cell r="T236">
            <v>0</v>
          </cell>
          <cell r="U236">
            <v>0</v>
          </cell>
        </row>
        <row r="237">
          <cell r="Q237">
            <v>0</v>
          </cell>
          <cell r="R237">
            <v>0</v>
          </cell>
          <cell r="T237">
            <v>0</v>
          </cell>
          <cell r="U237">
            <v>0</v>
          </cell>
        </row>
        <row r="238">
          <cell r="Q238">
            <v>0</v>
          </cell>
          <cell r="R238">
            <v>0</v>
          </cell>
          <cell r="T238">
            <v>0</v>
          </cell>
          <cell r="U238">
            <v>0</v>
          </cell>
        </row>
        <row r="239">
          <cell r="Q239">
            <v>0</v>
          </cell>
          <cell r="R239">
            <v>0</v>
          </cell>
          <cell r="T239">
            <v>0</v>
          </cell>
          <cell r="U239">
            <v>0</v>
          </cell>
        </row>
        <row r="240">
          <cell r="Q240">
            <v>0</v>
          </cell>
          <cell r="R240">
            <v>0</v>
          </cell>
          <cell r="T240">
            <v>0</v>
          </cell>
          <cell r="U240">
            <v>0</v>
          </cell>
        </row>
        <row r="241">
          <cell r="Q241">
            <v>0</v>
          </cell>
          <cell r="R241">
            <v>0</v>
          </cell>
          <cell r="T241">
            <v>0</v>
          </cell>
          <cell r="U241">
            <v>0</v>
          </cell>
        </row>
        <row r="242">
          <cell r="Q242">
            <v>0</v>
          </cell>
          <cell r="R242">
            <v>0</v>
          </cell>
          <cell r="T242">
            <v>0</v>
          </cell>
          <cell r="U242">
            <v>0</v>
          </cell>
        </row>
        <row r="243">
          <cell r="Q243">
            <v>0</v>
          </cell>
          <cell r="R243">
            <v>0</v>
          </cell>
          <cell r="T243">
            <v>0</v>
          </cell>
          <cell r="U243">
            <v>0</v>
          </cell>
        </row>
        <row r="244">
          <cell r="Q244">
            <v>0</v>
          </cell>
          <cell r="R244">
            <v>0</v>
          </cell>
          <cell r="T244">
            <v>0</v>
          </cell>
          <cell r="U244">
            <v>0</v>
          </cell>
        </row>
        <row r="245">
          <cell r="Q245">
            <v>0</v>
          </cell>
          <cell r="R245">
            <v>0</v>
          </cell>
          <cell r="T245">
            <v>0</v>
          </cell>
          <cell r="U245">
            <v>0</v>
          </cell>
        </row>
        <row r="246">
          <cell r="Q246">
            <v>0</v>
          </cell>
          <cell r="R246">
            <v>0</v>
          </cell>
          <cell r="T246">
            <v>0</v>
          </cell>
          <cell r="U246">
            <v>0</v>
          </cell>
        </row>
        <row r="247">
          <cell r="Q247">
            <v>0</v>
          </cell>
          <cell r="R247">
            <v>0</v>
          </cell>
          <cell r="T247">
            <v>0</v>
          </cell>
          <cell r="U247">
            <v>0</v>
          </cell>
        </row>
        <row r="248">
          <cell r="Q248">
            <v>0</v>
          </cell>
          <cell r="R248">
            <v>0</v>
          </cell>
          <cell r="T248">
            <v>0</v>
          </cell>
          <cell r="U248">
            <v>0</v>
          </cell>
        </row>
        <row r="249">
          <cell r="Q249">
            <v>0</v>
          </cell>
          <cell r="R249">
            <v>0</v>
          </cell>
          <cell r="T249">
            <v>0</v>
          </cell>
          <cell r="U249">
            <v>0</v>
          </cell>
        </row>
        <row r="250">
          <cell r="Q250">
            <v>0</v>
          </cell>
          <cell r="R250">
            <v>0</v>
          </cell>
          <cell r="T250">
            <v>0</v>
          </cell>
          <cell r="U250">
            <v>0</v>
          </cell>
        </row>
        <row r="251">
          <cell r="Q251">
            <v>0</v>
          </cell>
          <cell r="R251">
            <v>0</v>
          </cell>
          <cell r="T251">
            <v>0</v>
          </cell>
          <cell r="U251">
            <v>0</v>
          </cell>
        </row>
        <row r="252">
          <cell r="Q252">
            <v>0</v>
          </cell>
          <cell r="R252">
            <v>0</v>
          </cell>
          <cell r="T252">
            <v>0</v>
          </cell>
          <cell r="U252">
            <v>0</v>
          </cell>
        </row>
        <row r="253">
          <cell r="Q253">
            <v>0</v>
          </cell>
          <cell r="R253">
            <v>0</v>
          </cell>
          <cell r="T253">
            <v>0</v>
          </cell>
          <cell r="U253">
            <v>0</v>
          </cell>
        </row>
        <row r="254">
          <cell r="Q254">
            <v>0</v>
          </cell>
          <cell r="R254">
            <v>0</v>
          </cell>
          <cell r="T254">
            <v>0</v>
          </cell>
          <cell r="U254">
            <v>0</v>
          </cell>
        </row>
        <row r="255">
          <cell r="Q255">
            <v>0</v>
          </cell>
          <cell r="R255">
            <v>0</v>
          </cell>
          <cell r="T255">
            <v>0</v>
          </cell>
          <cell r="U255">
            <v>0</v>
          </cell>
        </row>
        <row r="256">
          <cell r="Q256">
            <v>0</v>
          </cell>
          <cell r="R256">
            <v>0</v>
          </cell>
          <cell r="T256">
            <v>0</v>
          </cell>
          <cell r="U256">
            <v>0</v>
          </cell>
        </row>
        <row r="257">
          <cell r="Q257">
            <v>0</v>
          </cell>
          <cell r="R257">
            <v>0</v>
          </cell>
          <cell r="T257">
            <v>0</v>
          </cell>
          <cell r="U257">
            <v>0</v>
          </cell>
        </row>
        <row r="258">
          <cell r="Q258">
            <v>0</v>
          </cell>
          <cell r="R258">
            <v>0</v>
          </cell>
          <cell r="T258">
            <v>0</v>
          </cell>
          <cell r="U258">
            <v>0</v>
          </cell>
        </row>
        <row r="259">
          <cell r="Q259">
            <v>0</v>
          </cell>
          <cell r="R259">
            <v>0</v>
          </cell>
          <cell r="T259">
            <v>0</v>
          </cell>
          <cell r="U259">
            <v>0</v>
          </cell>
        </row>
        <row r="260">
          <cell r="Q260">
            <v>0</v>
          </cell>
          <cell r="R260">
            <v>0</v>
          </cell>
          <cell r="T260">
            <v>0</v>
          </cell>
          <cell r="U260">
            <v>0</v>
          </cell>
        </row>
        <row r="261">
          <cell r="Q261">
            <v>0</v>
          </cell>
          <cell r="R261">
            <v>0</v>
          </cell>
          <cell r="T261">
            <v>0</v>
          </cell>
          <cell r="U261">
            <v>0</v>
          </cell>
        </row>
        <row r="262">
          <cell r="Q262">
            <v>0</v>
          </cell>
          <cell r="R262">
            <v>0</v>
          </cell>
          <cell r="T262">
            <v>0</v>
          </cell>
          <cell r="U262">
            <v>0</v>
          </cell>
        </row>
        <row r="263">
          <cell r="Q263">
            <v>0</v>
          </cell>
          <cell r="R263">
            <v>0</v>
          </cell>
          <cell r="T263">
            <v>0</v>
          </cell>
          <cell r="U263">
            <v>0</v>
          </cell>
        </row>
        <row r="264">
          <cell r="Q264">
            <v>0</v>
          </cell>
          <cell r="R264">
            <v>0</v>
          </cell>
          <cell r="T264">
            <v>0</v>
          </cell>
          <cell r="U264">
            <v>0</v>
          </cell>
        </row>
        <row r="265">
          <cell r="Q265">
            <v>0</v>
          </cell>
          <cell r="R265">
            <v>0</v>
          </cell>
          <cell r="T265">
            <v>0</v>
          </cell>
          <cell r="U265">
            <v>0</v>
          </cell>
        </row>
        <row r="266">
          <cell r="Q266">
            <v>0</v>
          </cell>
          <cell r="R266">
            <v>0</v>
          </cell>
          <cell r="T266">
            <v>0</v>
          </cell>
          <cell r="U266">
            <v>0</v>
          </cell>
        </row>
        <row r="267">
          <cell r="Q267">
            <v>0</v>
          </cell>
          <cell r="R267">
            <v>0</v>
          </cell>
          <cell r="T267">
            <v>0</v>
          </cell>
          <cell r="U267">
            <v>0</v>
          </cell>
        </row>
        <row r="268">
          <cell r="Q268">
            <v>0</v>
          </cell>
          <cell r="R268">
            <v>0</v>
          </cell>
          <cell r="T268">
            <v>0</v>
          </cell>
          <cell r="U268">
            <v>0</v>
          </cell>
        </row>
        <row r="269">
          <cell r="Q269">
            <v>0</v>
          </cell>
          <cell r="R269">
            <v>0</v>
          </cell>
          <cell r="T269">
            <v>0</v>
          </cell>
          <cell r="U269">
            <v>0</v>
          </cell>
        </row>
        <row r="270">
          <cell r="Q270">
            <v>0</v>
          </cell>
          <cell r="R270">
            <v>0</v>
          </cell>
          <cell r="T270">
            <v>0</v>
          </cell>
          <cell r="U270">
            <v>0</v>
          </cell>
        </row>
        <row r="271">
          <cell r="Q271">
            <v>0</v>
          </cell>
          <cell r="R271">
            <v>0</v>
          </cell>
          <cell r="T271">
            <v>0</v>
          </cell>
          <cell r="U271">
            <v>0</v>
          </cell>
        </row>
        <row r="272">
          <cell r="Q272">
            <v>0</v>
          </cell>
          <cell r="R272">
            <v>0</v>
          </cell>
          <cell r="T272">
            <v>0</v>
          </cell>
          <cell r="U272">
            <v>0</v>
          </cell>
        </row>
        <row r="273">
          <cell r="Q273">
            <v>0</v>
          </cell>
          <cell r="R273">
            <v>0</v>
          </cell>
          <cell r="T273">
            <v>0</v>
          </cell>
          <cell r="U273">
            <v>0</v>
          </cell>
        </row>
        <row r="274">
          <cell r="Q274">
            <v>0</v>
          </cell>
          <cell r="R274">
            <v>0</v>
          </cell>
          <cell r="T274">
            <v>0</v>
          </cell>
          <cell r="U274">
            <v>0</v>
          </cell>
        </row>
        <row r="275">
          <cell r="Q275">
            <v>0</v>
          </cell>
          <cell r="R275">
            <v>0</v>
          </cell>
          <cell r="T275">
            <v>0</v>
          </cell>
          <cell r="U275">
            <v>0</v>
          </cell>
        </row>
        <row r="276">
          <cell r="Q276">
            <v>0</v>
          </cell>
          <cell r="R276">
            <v>0</v>
          </cell>
          <cell r="T276">
            <v>0</v>
          </cell>
          <cell r="U276">
            <v>0</v>
          </cell>
        </row>
        <row r="277">
          <cell r="Q277">
            <v>0</v>
          </cell>
          <cell r="R277">
            <v>0</v>
          </cell>
          <cell r="T277">
            <v>0</v>
          </cell>
          <cell r="U277">
            <v>0</v>
          </cell>
        </row>
        <row r="278">
          <cell r="Q278">
            <v>0</v>
          </cell>
          <cell r="R278">
            <v>0</v>
          </cell>
          <cell r="T278">
            <v>0</v>
          </cell>
          <cell r="U278">
            <v>0</v>
          </cell>
        </row>
        <row r="279">
          <cell r="Q279">
            <v>0</v>
          </cell>
          <cell r="R279">
            <v>0</v>
          </cell>
          <cell r="T279">
            <v>0</v>
          </cell>
          <cell r="U279">
            <v>0</v>
          </cell>
        </row>
        <row r="280">
          <cell r="Q280">
            <v>0</v>
          </cell>
          <cell r="R280">
            <v>0</v>
          </cell>
          <cell r="T280">
            <v>0</v>
          </cell>
          <cell r="U280">
            <v>0</v>
          </cell>
        </row>
        <row r="281">
          <cell r="Q281">
            <v>0</v>
          </cell>
          <cell r="R281">
            <v>0</v>
          </cell>
          <cell r="T281">
            <v>0</v>
          </cell>
          <cell r="U281">
            <v>0</v>
          </cell>
        </row>
        <row r="282">
          <cell r="Q282">
            <v>0</v>
          </cell>
          <cell r="R282">
            <v>0</v>
          </cell>
          <cell r="T282">
            <v>0</v>
          </cell>
          <cell r="U282">
            <v>0</v>
          </cell>
        </row>
        <row r="283">
          <cell r="Q283">
            <v>0</v>
          </cell>
          <cell r="R283">
            <v>0</v>
          </cell>
          <cell r="T283">
            <v>0</v>
          </cell>
          <cell r="U283">
            <v>0</v>
          </cell>
        </row>
        <row r="284">
          <cell r="Q284">
            <v>0</v>
          </cell>
          <cell r="R284">
            <v>0</v>
          </cell>
          <cell r="T284">
            <v>0</v>
          </cell>
          <cell r="U284">
            <v>0</v>
          </cell>
        </row>
        <row r="285">
          <cell r="Q285">
            <v>0</v>
          </cell>
          <cell r="R285">
            <v>0</v>
          </cell>
          <cell r="T285">
            <v>0</v>
          </cell>
          <cell r="U285">
            <v>0</v>
          </cell>
        </row>
        <row r="286">
          <cell r="Q286">
            <v>0</v>
          </cell>
          <cell r="R286">
            <v>0</v>
          </cell>
          <cell r="T286">
            <v>0</v>
          </cell>
          <cell r="U286">
            <v>0</v>
          </cell>
        </row>
        <row r="287">
          <cell r="Q287">
            <v>0</v>
          </cell>
          <cell r="R287">
            <v>0</v>
          </cell>
          <cell r="T287">
            <v>0</v>
          </cell>
          <cell r="U287">
            <v>0</v>
          </cell>
        </row>
        <row r="288">
          <cell r="Q288">
            <v>0</v>
          </cell>
          <cell r="R288">
            <v>0</v>
          </cell>
          <cell r="T288">
            <v>0</v>
          </cell>
          <cell r="U288">
            <v>0</v>
          </cell>
        </row>
        <row r="289">
          <cell r="Q289">
            <v>0</v>
          </cell>
          <cell r="R289">
            <v>0</v>
          </cell>
          <cell r="T289">
            <v>0</v>
          </cell>
          <cell r="U289">
            <v>0</v>
          </cell>
        </row>
        <row r="290">
          <cell r="Q290">
            <v>0</v>
          </cell>
          <cell r="R290">
            <v>0</v>
          </cell>
          <cell r="T290">
            <v>0</v>
          </cell>
          <cell r="U290">
            <v>0</v>
          </cell>
        </row>
        <row r="291">
          <cell r="Q291">
            <v>0</v>
          </cell>
          <cell r="R291">
            <v>0</v>
          </cell>
          <cell r="T291">
            <v>0</v>
          </cell>
          <cell r="U291">
            <v>0</v>
          </cell>
        </row>
        <row r="292">
          <cell r="Q292">
            <v>0</v>
          </cell>
          <cell r="R292">
            <v>0</v>
          </cell>
          <cell r="T292">
            <v>0</v>
          </cell>
          <cell r="U292">
            <v>0</v>
          </cell>
        </row>
        <row r="293">
          <cell r="Q293">
            <v>0</v>
          </cell>
          <cell r="R293">
            <v>0</v>
          </cell>
          <cell r="T293">
            <v>0</v>
          </cell>
          <cell r="U293">
            <v>0</v>
          </cell>
        </row>
        <row r="294">
          <cell r="Q294">
            <v>0</v>
          </cell>
          <cell r="R294">
            <v>0</v>
          </cell>
          <cell r="T294">
            <v>0</v>
          </cell>
          <cell r="U294">
            <v>0</v>
          </cell>
        </row>
        <row r="295">
          <cell r="Q295">
            <v>0</v>
          </cell>
          <cell r="R295">
            <v>0</v>
          </cell>
          <cell r="T295">
            <v>0</v>
          </cell>
          <cell r="U295">
            <v>0</v>
          </cell>
        </row>
        <row r="296">
          <cell r="Q296">
            <v>0</v>
          </cell>
          <cell r="R296">
            <v>0</v>
          </cell>
          <cell r="T296">
            <v>0</v>
          </cell>
          <cell r="U296">
            <v>0</v>
          </cell>
        </row>
        <row r="297">
          <cell r="Q297">
            <v>0</v>
          </cell>
          <cell r="R297">
            <v>0</v>
          </cell>
          <cell r="T297">
            <v>0</v>
          </cell>
          <cell r="U297">
            <v>0</v>
          </cell>
        </row>
        <row r="298">
          <cell r="Q298">
            <v>0</v>
          </cell>
          <cell r="R298">
            <v>0</v>
          </cell>
          <cell r="T298">
            <v>0</v>
          </cell>
          <cell r="U298">
            <v>0</v>
          </cell>
        </row>
        <row r="299">
          <cell r="Q299">
            <v>0</v>
          </cell>
          <cell r="R299">
            <v>0</v>
          </cell>
          <cell r="T299">
            <v>0</v>
          </cell>
          <cell r="U299">
            <v>0</v>
          </cell>
        </row>
        <row r="300">
          <cell r="Q300">
            <v>0</v>
          </cell>
          <cell r="R300">
            <v>0</v>
          </cell>
          <cell r="T300">
            <v>0</v>
          </cell>
          <cell r="U300">
            <v>0</v>
          </cell>
        </row>
        <row r="301">
          <cell r="Q301">
            <v>0</v>
          </cell>
          <cell r="R301">
            <v>0</v>
          </cell>
          <cell r="T301">
            <v>0</v>
          </cell>
          <cell r="U301">
            <v>0</v>
          </cell>
        </row>
        <row r="302">
          <cell r="Q302">
            <v>0</v>
          </cell>
          <cell r="R302">
            <v>0</v>
          </cell>
          <cell r="T302">
            <v>0</v>
          </cell>
          <cell r="U302">
            <v>0</v>
          </cell>
        </row>
        <row r="303">
          <cell r="Q303">
            <v>0</v>
          </cell>
          <cell r="R303">
            <v>0</v>
          </cell>
          <cell r="T303">
            <v>0</v>
          </cell>
          <cell r="U303">
            <v>0</v>
          </cell>
        </row>
        <row r="304">
          <cell r="Q304">
            <v>0</v>
          </cell>
          <cell r="R304">
            <v>0</v>
          </cell>
          <cell r="T304">
            <v>0</v>
          </cell>
          <cell r="U304">
            <v>0</v>
          </cell>
        </row>
        <row r="305">
          <cell r="Q305">
            <v>0</v>
          </cell>
          <cell r="R305">
            <v>0</v>
          </cell>
          <cell r="T305">
            <v>0</v>
          </cell>
          <cell r="U305">
            <v>0</v>
          </cell>
        </row>
        <row r="306">
          <cell r="Q306">
            <v>0</v>
          </cell>
          <cell r="R306">
            <v>0</v>
          </cell>
          <cell r="T306">
            <v>0</v>
          </cell>
          <cell r="U306">
            <v>0</v>
          </cell>
        </row>
        <row r="307">
          <cell r="Q307">
            <v>0</v>
          </cell>
          <cell r="R307">
            <v>0</v>
          </cell>
          <cell r="T307">
            <v>0</v>
          </cell>
          <cell r="U307">
            <v>0</v>
          </cell>
        </row>
        <row r="308">
          <cell r="Q308">
            <v>0</v>
          </cell>
          <cell r="R308">
            <v>0</v>
          </cell>
          <cell r="T308">
            <v>0</v>
          </cell>
          <cell r="U308">
            <v>0</v>
          </cell>
        </row>
        <row r="309">
          <cell r="Q309">
            <v>0</v>
          </cell>
          <cell r="R309">
            <v>0</v>
          </cell>
          <cell r="T309">
            <v>0</v>
          </cell>
          <cell r="U309">
            <v>0</v>
          </cell>
        </row>
        <row r="310">
          <cell r="Q310">
            <v>0</v>
          </cell>
          <cell r="R310">
            <v>0</v>
          </cell>
          <cell r="T310">
            <v>0</v>
          </cell>
          <cell r="U310">
            <v>0</v>
          </cell>
        </row>
        <row r="311">
          <cell r="Q311">
            <v>0</v>
          </cell>
          <cell r="R311">
            <v>0</v>
          </cell>
          <cell r="T311">
            <v>0</v>
          </cell>
          <cell r="U311">
            <v>0</v>
          </cell>
        </row>
        <row r="312">
          <cell r="Q312">
            <v>0</v>
          </cell>
          <cell r="R312">
            <v>0</v>
          </cell>
          <cell r="T312">
            <v>0</v>
          </cell>
          <cell r="U312">
            <v>0</v>
          </cell>
        </row>
        <row r="313">
          <cell r="Q313">
            <v>0</v>
          </cell>
          <cell r="R313">
            <v>0</v>
          </cell>
          <cell r="T313">
            <v>0</v>
          </cell>
          <cell r="U313">
            <v>0</v>
          </cell>
        </row>
        <row r="314">
          <cell r="Q314">
            <v>0</v>
          </cell>
          <cell r="R314">
            <v>0</v>
          </cell>
          <cell r="T314">
            <v>0</v>
          </cell>
          <cell r="U314">
            <v>0</v>
          </cell>
        </row>
        <row r="315">
          <cell r="Q315">
            <v>0</v>
          </cell>
          <cell r="R315">
            <v>0</v>
          </cell>
          <cell r="T315">
            <v>0</v>
          </cell>
          <cell r="U315">
            <v>0</v>
          </cell>
        </row>
        <row r="316">
          <cell r="Q316">
            <v>0</v>
          </cell>
          <cell r="R316">
            <v>0</v>
          </cell>
          <cell r="T316">
            <v>0</v>
          </cell>
          <cell r="U316">
            <v>0</v>
          </cell>
        </row>
        <row r="317">
          <cell r="Q317">
            <v>0</v>
          </cell>
          <cell r="R317">
            <v>0</v>
          </cell>
          <cell r="T317">
            <v>0</v>
          </cell>
          <cell r="U317">
            <v>0</v>
          </cell>
        </row>
        <row r="318">
          <cell r="Q318">
            <v>0</v>
          </cell>
          <cell r="R318">
            <v>0</v>
          </cell>
          <cell r="T318">
            <v>0</v>
          </cell>
          <cell r="U318">
            <v>0</v>
          </cell>
        </row>
        <row r="319">
          <cell r="Q319">
            <v>0</v>
          </cell>
          <cell r="R319">
            <v>0</v>
          </cell>
          <cell r="T319">
            <v>0</v>
          </cell>
          <cell r="U319">
            <v>0</v>
          </cell>
        </row>
        <row r="320">
          <cell r="Q320">
            <v>0</v>
          </cell>
          <cell r="R320">
            <v>0</v>
          </cell>
          <cell r="T320">
            <v>0</v>
          </cell>
          <cell r="U320">
            <v>0</v>
          </cell>
        </row>
        <row r="321">
          <cell r="Q321">
            <v>0</v>
          </cell>
          <cell r="R321">
            <v>0</v>
          </cell>
          <cell r="T321">
            <v>0</v>
          </cell>
          <cell r="U321">
            <v>0</v>
          </cell>
        </row>
        <row r="322">
          <cell r="Q322">
            <v>0</v>
          </cell>
          <cell r="R322">
            <v>0</v>
          </cell>
          <cell r="T322">
            <v>0</v>
          </cell>
          <cell r="U322">
            <v>0</v>
          </cell>
        </row>
        <row r="323">
          <cell r="Q323">
            <v>0</v>
          </cell>
          <cell r="R323">
            <v>0</v>
          </cell>
          <cell r="T323">
            <v>0</v>
          </cell>
          <cell r="U323">
            <v>0</v>
          </cell>
        </row>
        <row r="324">
          <cell r="Q324">
            <v>0</v>
          </cell>
          <cell r="R324">
            <v>0</v>
          </cell>
          <cell r="T324">
            <v>0</v>
          </cell>
          <cell r="U324">
            <v>0</v>
          </cell>
        </row>
        <row r="325">
          <cell r="Q325">
            <v>0</v>
          </cell>
          <cell r="R325">
            <v>0</v>
          </cell>
          <cell r="T325">
            <v>350</v>
          </cell>
          <cell r="U325">
            <v>0</v>
          </cell>
        </row>
        <row r="326">
          <cell r="Q326">
            <v>0</v>
          </cell>
          <cell r="R326">
            <v>0</v>
          </cell>
          <cell r="T326">
            <v>0</v>
          </cell>
          <cell r="U326">
            <v>0</v>
          </cell>
        </row>
        <row r="327">
          <cell r="Q327">
            <v>0</v>
          </cell>
          <cell r="R327">
            <v>0</v>
          </cell>
          <cell r="T327">
            <v>0</v>
          </cell>
          <cell r="U327">
            <v>0</v>
          </cell>
        </row>
        <row r="328">
          <cell r="Q328">
            <v>0</v>
          </cell>
          <cell r="R328">
            <v>0</v>
          </cell>
          <cell r="T328">
            <v>0</v>
          </cell>
          <cell r="U328">
            <v>0</v>
          </cell>
        </row>
        <row r="329">
          <cell r="Q329">
            <v>0</v>
          </cell>
          <cell r="R329">
            <v>0</v>
          </cell>
          <cell r="T329">
            <v>0</v>
          </cell>
          <cell r="U329">
            <v>0</v>
          </cell>
        </row>
        <row r="330">
          <cell r="Q330">
            <v>0</v>
          </cell>
          <cell r="R330">
            <v>0</v>
          </cell>
          <cell r="T330">
            <v>0</v>
          </cell>
          <cell r="U330">
            <v>0</v>
          </cell>
        </row>
        <row r="331">
          <cell r="Q331">
            <v>0</v>
          </cell>
          <cell r="R331">
            <v>0</v>
          </cell>
          <cell r="T331">
            <v>0</v>
          </cell>
          <cell r="U331">
            <v>0</v>
          </cell>
        </row>
        <row r="332">
          <cell r="Q332">
            <v>0</v>
          </cell>
          <cell r="R332">
            <v>0</v>
          </cell>
          <cell r="T332">
            <v>0</v>
          </cell>
          <cell r="U332">
            <v>0</v>
          </cell>
        </row>
        <row r="333">
          <cell r="Q333">
            <v>0</v>
          </cell>
          <cell r="R333">
            <v>0</v>
          </cell>
          <cell r="T333">
            <v>0</v>
          </cell>
          <cell r="U333">
            <v>0</v>
          </cell>
        </row>
        <row r="334">
          <cell r="Q334">
            <v>0</v>
          </cell>
          <cell r="R334">
            <v>0</v>
          </cell>
          <cell r="T334">
            <v>350</v>
          </cell>
          <cell r="U334">
            <v>0</v>
          </cell>
        </row>
        <row r="335">
          <cell r="Q335">
            <v>0</v>
          </cell>
          <cell r="R335">
            <v>0</v>
          </cell>
          <cell r="T335">
            <v>0</v>
          </cell>
          <cell r="U335">
            <v>0</v>
          </cell>
        </row>
        <row r="336">
          <cell r="Q336">
            <v>0</v>
          </cell>
          <cell r="R336">
            <v>0</v>
          </cell>
          <cell r="T336">
            <v>50</v>
          </cell>
          <cell r="U336">
            <v>0</v>
          </cell>
        </row>
        <row r="337">
          <cell r="Q337">
            <v>0</v>
          </cell>
          <cell r="R337">
            <v>0</v>
          </cell>
          <cell r="T337">
            <v>0</v>
          </cell>
          <cell r="U337">
            <v>0</v>
          </cell>
        </row>
        <row r="338">
          <cell r="Q338">
            <v>0</v>
          </cell>
          <cell r="R338">
            <v>0</v>
          </cell>
          <cell r="T338">
            <v>0</v>
          </cell>
          <cell r="U338">
            <v>0</v>
          </cell>
        </row>
        <row r="339">
          <cell r="Q339">
            <v>0</v>
          </cell>
          <cell r="R339">
            <v>0</v>
          </cell>
          <cell r="T339">
            <v>0</v>
          </cell>
          <cell r="U339">
            <v>0</v>
          </cell>
        </row>
        <row r="340">
          <cell r="Q340">
            <v>0</v>
          </cell>
          <cell r="R340">
            <v>0</v>
          </cell>
          <cell r="T340">
            <v>0</v>
          </cell>
          <cell r="U340">
            <v>0</v>
          </cell>
        </row>
        <row r="341">
          <cell r="Q341">
            <v>0</v>
          </cell>
          <cell r="R341">
            <v>0</v>
          </cell>
          <cell r="T341">
            <v>0</v>
          </cell>
          <cell r="U341">
            <v>0</v>
          </cell>
        </row>
        <row r="342">
          <cell r="Q342">
            <v>0</v>
          </cell>
          <cell r="R342">
            <v>0</v>
          </cell>
          <cell r="T342">
            <v>0</v>
          </cell>
          <cell r="U342">
            <v>0</v>
          </cell>
        </row>
        <row r="343">
          <cell r="Q343">
            <v>0</v>
          </cell>
          <cell r="R343">
            <v>0</v>
          </cell>
          <cell r="T343">
            <v>0</v>
          </cell>
          <cell r="U343">
            <v>0</v>
          </cell>
        </row>
        <row r="344">
          <cell r="Q344">
            <v>0</v>
          </cell>
          <cell r="R344">
            <v>0</v>
          </cell>
          <cell r="T344">
            <v>0</v>
          </cell>
          <cell r="U344">
            <v>0</v>
          </cell>
        </row>
        <row r="345">
          <cell r="Q345">
            <v>0</v>
          </cell>
          <cell r="R345">
            <v>0</v>
          </cell>
          <cell r="T345">
            <v>50</v>
          </cell>
          <cell r="U345">
            <v>0</v>
          </cell>
        </row>
        <row r="346">
          <cell r="Q346">
            <v>0</v>
          </cell>
          <cell r="R346">
            <v>0</v>
          </cell>
          <cell r="T346">
            <v>0</v>
          </cell>
          <cell r="U346">
            <v>0</v>
          </cell>
        </row>
        <row r="347">
          <cell r="Q347">
            <v>0</v>
          </cell>
          <cell r="R347">
            <v>0</v>
          </cell>
          <cell r="T347">
            <v>0</v>
          </cell>
          <cell r="U347">
            <v>0</v>
          </cell>
        </row>
        <row r="348">
          <cell r="Q348">
            <v>0</v>
          </cell>
          <cell r="R348">
            <v>0</v>
          </cell>
          <cell r="T348">
            <v>0</v>
          </cell>
          <cell r="U348">
            <v>0</v>
          </cell>
        </row>
        <row r="349">
          <cell r="Q349">
            <v>0</v>
          </cell>
          <cell r="R349">
            <v>0</v>
          </cell>
          <cell r="T349">
            <v>0</v>
          </cell>
          <cell r="U349">
            <v>0</v>
          </cell>
        </row>
        <row r="350">
          <cell r="Q350">
            <v>0</v>
          </cell>
          <cell r="R350">
            <v>0</v>
          </cell>
          <cell r="T350">
            <v>0</v>
          </cell>
          <cell r="U350">
            <v>0</v>
          </cell>
        </row>
        <row r="351">
          <cell r="Q351">
            <v>0</v>
          </cell>
          <cell r="R351">
            <v>0</v>
          </cell>
          <cell r="T351">
            <v>0</v>
          </cell>
          <cell r="U351">
            <v>0</v>
          </cell>
        </row>
        <row r="352">
          <cell r="Q352">
            <v>0</v>
          </cell>
          <cell r="R352">
            <v>0</v>
          </cell>
          <cell r="T352">
            <v>0</v>
          </cell>
          <cell r="U352">
            <v>0</v>
          </cell>
        </row>
        <row r="353">
          <cell r="Q353">
            <v>0</v>
          </cell>
          <cell r="R353">
            <v>0</v>
          </cell>
          <cell r="T353">
            <v>0</v>
          </cell>
          <cell r="U353">
            <v>0</v>
          </cell>
        </row>
        <row r="354">
          <cell r="Q354">
            <v>0</v>
          </cell>
          <cell r="R354">
            <v>0</v>
          </cell>
          <cell r="T354">
            <v>0</v>
          </cell>
          <cell r="U354">
            <v>0</v>
          </cell>
        </row>
        <row r="355">
          <cell r="Q355">
            <v>0</v>
          </cell>
          <cell r="R355">
            <v>0</v>
          </cell>
          <cell r="T355">
            <v>0</v>
          </cell>
          <cell r="U355">
            <v>0</v>
          </cell>
        </row>
        <row r="356">
          <cell r="Q356">
            <v>0</v>
          </cell>
          <cell r="R356">
            <v>0</v>
          </cell>
          <cell r="T356">
            <v>0</v>
          </cell>
          <cell r="U356">
            <v>0</v>
          </cell>
        </row>
        <row r="357">
          <cell r="Q357">
            <v>0</v>
          </cell>
          <cell r="R357">
            <v>0</v>
          </cell>
          <cell r="T357">
            <v>0</v>
          </cell>
          <cell r="U357">
            <v>0</v>
          </cell>
        </row>
        <row r="358">
          <cell r="Q358">
            <v>0</v>
          </cell>
          <cell r="R358">
            <v>0</v>
          </cell>
          <cell r="T358">
            <v>0</v>
          </cell>
          <cell r="U358">
            <v>0</v>
          </cell>
        </row>
        <row r="359">
          <cell r="Q359">
            <v>0</v>
          </cell>
          <cell r="R359">
            <v>0</v>
          </cell>
          <cell r="T359">
            <v>0</v>
          </cell>
          <cell r="U359">
            <v>0</v>
          </cell>
        </row>
        <row r="360">
          <cell r="Q360">
            <v>0</v>
          </cell>
          <cell r="R360">
            <v>0</v>
          </cell>
          <cell r="T360">
            <v>0</v>
          </cell>
          <cell r="U360">
            <v>0</v>
          </cell>
        </row>
        <row r="361">
          <cell r="Q361">
            <v>0</v>
          </cell>
          <cell r="R361">
            <v>0</v>
          </cell>
          <cell r="T361">
            <v>0</v>
          </cell>
          <cell r="U361">
            <v>0</v>
          </cell>
        </row>
        <row r="362">
          <cell r="Q362">
            <v>0</v>
          </cell>
          <cell r="R362">
            <v>0</v>
          </cell>
          <cell r="T362">
            <v>0</v>
          </cell>
          <cell r="U362">
            <v>0</v>
          </cell>
        </row>
        <row r="363">
          <cell r="Q363">
            <v>0</v>
          </cell>
          <cell r="R363">
            <v>0</v>
          </cell>
          <cell r="T363">
            <v>0</v>
          </cell>
          <cell r="U363">
            <v>0</v>
          </cell>
        </row>
        <row r="364">
          <cell r="Q364">
            <v>0</v>
          </cell>
          <cell r="R364">
            <v>0</v>
          </cell>
          <cell r="T364">
            <v>0</v>
          </cell>
          <cell r="U364">
            <v>0</v>
          </cell>
        </row>
        <row r="365">
          <cell r="Q365">
            <v>0</v>
          </cell>
          <cell r="R365">
            <v>0</v>
          </cell>
          <cell r="T365">
            <v>0</v>
          </cell>
          <cell r="U365">
            <v>0</v>
          </cell>
        </row>
        <row r="366">
          <cell r="Q366">
            <v>0</v>
          </cell>
          <cell r="R366">
            <v>0</v>
          </cell>
          <cell r="T366">
            <v>0</v>
          </cell>
          <cell r="U366">
            <v>0</v>
          </cell>
        </row>
        <row r="367">
          <cell r="Q367">
            <v>0</v>
          </cell>
          <cell r="R367">
            <v>0</v>
          </cell>
          <cell r="T367">
            <v>0</v>
          </cell>
          <cell r="U367">
            <v>0</v>
          </cell>
        </row>
        <row r="368">
          <cell r="Q368">
            <v>0</v>
          </cell>
          <cell r="R368">
            <v>0</v>
          </cell>
          <cell r="T368">
            <v>0</v>
          </cell>
          <cell r="U368">
            <v>0</v>
          </cell>
        </row>
        <row r="369">
          <cell r="Q369">
            <v>0</v>
          </cell>
          <cell r="R369">
            <v>0</v>
          </cell>
          <cell r="T369">
            <v>0</v>
          </cell>
          <cell r="U369">
            <v>0</v>
          </cell>
        </row>
        <row r="370">
          <cell r="Q370">
            <v>0</v>
          </cell>
          <cell r="R370">
            <v>0</v>
          </cell>
          <cell r="T370">
            <v>0</v>
          </cell>
          <cell r="U370">
            <v>0</v>
          </cell>
        </row>
        <row r="371">
          <cell r="Q371">
            <v>0</v>
          </cell>
          <cell r="R371">
            <v>0</v>
          </cell>
          <cell r="T371">
            <v>0</v>
          </cell>
          <cell r="U371">
            <v>0</v>
          </cell>
        </row>
        <row r="372">
          <cell r="Q372">
            <v>0</v>
          </cell>
          <cell r="R372">
            <v>0</v>
          </cell>
          <cell r="T372">
            <v>0</v>
          </cell>
          <cell r="U372">
            <v>0</v>
          </cell>
        </row>
        <row r="373">
          <cell r="Q373">
            <v>0</v>
          </cell>
          <cell r="R373">
            <v>0</v>
          </cell>
          <cell r="T373">
            <v>0</v>
          </cell>
          <cell r="U373">
            <v>0</v>
          </cell>
        </row>
        <row r="374">
          <cell r="Q374">
            <v>0</v>
          </cell>
          <cell r="R374">
            <v>0</v>
          </cell>
          <cell r="T374">
            <v>0</v>
          </cell>
          <cell r="U374">
            <v>0</v>
          </cell>
        </row>
        <row r="375">
          <cell r="Q375">
            <v>0</v>
          </cell>
          <cell r="R375">
            <v>0</v>
          </cell>
          <cell r="T375">
            <v>0</v>
          </cell>
          <cell r="U375">
            <v>0</v>
          </cell>
        </row>
        <row r="376">
          <cell r="Q376">
            <v>0</v>
          </cell>
          <cell r="R376">
            <v>0</v>
          </cell>
          <cell r="T376">
            <v>0</v>
          </cell>
          <cell r="U376">
            <v>0</v>
          </cell>
        </row>
        <row r="377">
          <cell r="Q377">
            <v>0</v>
          </cell>
          <cell r="R377">
            <v>0</v>
          </cell>
          <cell r="T377">
            <v>0</v>
          </cell>
          <cell r="U377">
            <v>0</v>
          </cell>
        </row>
        <row r="378">
          <cell r="Q378">
            <v>0</v>
          </cell>
          <cell r="R378">
            <v>0</v>
          </cell>
          <cell r="T378">
            <v>0</v>
          </cell>
          <cell r="U378">
            <v>0</v>
          </cell>
        </row>
        <row r="379">
          <cell r="Q379">
            <v>0</v>
          </cell>
          <cell r="R379">
            <v>0</v>
          </cell>
          <cell r="T379">
            <v>0</v>
          </cell>
          <cell r="U379">
            <v>0</v>
          </cell>
        </row>
        <row r="380">
          <cell r="Q380">
            <v>0</v>
          </cell>
          <cell r="R380">
            <v>0</v>
          </cell>
          <cell r="T380">
            <v>0</v>
          </cell>
          <cell r="U380">
            <v>0</v>
          </cell>
        </row>
        <row r="381">
          <cell r="Q381">
            <v>0</v>
          </cell>
          <cell r="R381">
            <v>0</v>
          </cell>
          <cell r="T381">
            <v>0</v>
          </cell>
          <cell r="U381">
            <v>0</v>
          </cell>
        </row>
        <row r="382">
          <cell r="Q382">
            <v>0</v>
          </cell>
          <cell r="R382">
            <v>0</v>
          </cell>
          <cell r="T382">
            <v>0</v>
          </cell>
          <cell r="U382">
            <v>0</v>
          </cell>
        </row>
        <row r="383">
          <cell r="Q383">
            <v>0</v>
          </cell>
          <cell r="R383">
            <v>0</v>
          </cell>
          <cell r="T383">
            <v>0</v>
          </cell>
          <cell r="U383">
            <v>0</v>
          </cell>
        </row>
        <row r="384">
          <cell r="Q384">
            <v>0</v>
          </cell>
          <cell r="R384">
            <v>0</v>
          </cell>
          <cell r="T384">
            <v>0</v>
          </cell>
          <cell r="U384">
            <v>0</v>
          </cell>
        </row>
        <row r="385">
          <cell r="Q385">
            <v>0</v>
          </cell>
          <cell r="R385">
            <v>0</v>
          </cell>
          <cell r="T385">
            <v>0</v>
          </cell>
          <cell r="U385">
            <v>0</v>
          </cell>
        </row>
        <row r="386">
          <cell r="Q386">
            <v>0</v>
          </cell>
          <cell r="R386">
            <v>0</v>
          </cell>
          <cell r="T386">
            <v>0</v>
          </cell>
          <cell r="U386">
            <v>0</v>
          </cell>
        </row>
        <row r="387">
          <cell r="Q387">
            <v>0</v>
          </cell>
          <cell r="R387">
            <v>0</v>
          </cell>
          <cell r="T387">
            <v>0</v>
          </cell>
          <cell r="U387">
            <v>0</v>
          </cell>
        </row>
        <row r="388">
          <cell r="Q388">
            <v>0</v>
          </cell>
          <cell r="R388">
            <v>0</v>
          </cell>
          <cell r="T388">
            <v>0</v>
          </cell>
          <cell r="U388">
            <v>0</v>
          </cell>
        </row>
        <row r="389">
          <cell r="Q389">
            <v>0</v>
          </cell>
          <cell r="R389">
            <v>0</v>
          </cell>
          <cell r="T389">
            <v>0</v>
          </cell>
          <cell r="U389">
            <v>0</v>
          </cell>
        </row>
        <row r="390">
          <cell r="Q390">
            <v>0</v>
          </cell>
          <cell r="R390">
            <v>0</v>
          </cell>
          <cell r="T390">
            <v>0</v>
          </cell>
          <cell r="U390">
            <v>0</v>
          </cell>
        </row>
        <row r="391">
          <cell r="Q391">
            <v>0</v>
          </cell>
          <cell r="R391">
            <v>0</v>
          </cell>
          <cell r="T391">
            <v>0</v>
          </cell>
          <cell r="U391">
            <v>0</v>
          </cell>
        </row>
        <row r="392">
          <cell r="Q392">
            <v>0</v>
          </cell>
          <cell r="R392">
            <v>0</v>
          </cell>
          <cell r="T392">
            <v>0</v>
          </cell>
          <cell r="U392">
            <v>0</v>
          </cell>
        </row>
        <row r="393">
          <cell r="Q393">
            <v>0</v>
          </cell>
          <cell r="R393">
            <v>0</v>
          </cell>
          <cell r="T393">
            <v>0</v>
          </cell>
          <cell r="U393">
            <v>0</v>
          </cell>
        </row>
        <row r="394">
          <cell r="Q394">
            <v>0</v>
          </cell>
          <cell r="R394">
            <v>0</v>
          </cell>
          <cell r="T394">
            <v>0</v>
          </cell>
          <cell r="U394">
            <v>0</v>
          </cell>
        </row>
        <row r="395">
          <cell r="Q395">
            <v>0</v>
          </cell>
          <cell r="R395">
            <v>0</v>
          </cell>
          <cell r="T395">
            <v>0</v>
          </cell>
          <cell r="U395">
            <v>0</v>
          </cell>
        </row>
        <row r="396">
          <cell r="Q396">
            <v>10</v>
          </cell>
          <cell r="R396">
            <v>0</v>
          </cell>
          <cell r="T396">
            <v>0</v>
          </cell>
          <cell r="U396">
            <v>0</v>
          </cell>
        </row>
        <row r="397">
          <cell r="Q397">
            <v>0</v>
          </cell>
          <cell r="R397">
            <v>0</v>
          </cell>
          <cell r="T397">
            <v>0</v>
          </cell>
          <cell r="U397">
            <v>0</v>
          </cell>
        </row>
        <row r="398">
          <cell r="Q398">
            <v>0</v>
          </cell>
          <cell r="R398">
            <v>0</v>
          </cell>
          <cell r="T398">
            <v>0</v>
          </cell>
          <cell r="U398">
            <v>0</v>
          </cell>
        </row>
        <row r="399">
          <cell r="Q399">
            <v>0</v>
          </cell>
          <cell r="R399">
            <v>0</v>
          </cell>
          <cell r="T399">
            <v>0</v>
          </cell>
          <cell r="U399">
            <v>0</v>
          </cell>
        </row>
        <row r="400">
          <cell r="Q400">
            <v>0</v>
          </cell>
          <cell r="R400">
            <v>0</v>
          </cell>
          <cell r="T400">
            <v>0</v>
          </cell>
          <cell r="U400">
            <v>0</v>
          </cell>
        </row>
        <row r="401">
          <cell r="Q401">
            <v>0</v>
          </cell>
          <cell r="R401">
            <v>0</v>
          </cell>
          <cell r="T401">
            <v>0</v>
          </cell>
          <cell r="U401">
            <v>0</v>
          </cell>
        </row>
        <row r="402">
          <cell r="Q402">
            <v>0</v>
          </cell>
          <cell r="R402">
            <v>0</v>
          </cell>
          <cell r="T402">
            <v>0</v>
          </cell>
          <cell r="U402">
            <v>0</v>
          </cell>
        </row>
        <row r="403">
          <cell r="Q403">
            <v>10</v>
          </cell>
          <cell r="R403">
            <v>0</v>
          </cell>
          <cell r="T403">
            <v>0</v>
          </cell>
          <cell r="U403">
            <v>0</v>
          </cell>
        </row>
        <row r="404">
          <cell r="Q404">
            <v>0</v>
          </cell>
          <cell r="R404">
            <v>0</v>
          </cell>
          <cell r="T404">
            <v>0</v>
          </cell>
          <cell r="U404">
            <v>0</v>
          </cell>
        </row>
        <row r="405">
          <cell r="Q405">
            <v>0</v>
          </cell>
          <cell r="R405">
            <v>0</v>
          </cell>
          <cell r="T405">
            <v>0</v>
          </cell>
          <cell r="U405">
            <v>0</v>
          </cell>
        </row>
        <row r="406">
          <cell r="Q406">
            <v>0</v>
          </cell>
          <cell r="R406">
            <v>0</v>
          </cell>
          <cell r="T406">
            <v>0</v>
          </cell>
          <cell r="U406">
            <v>0</v>
          </cell>
        </row>
        <row r="407">
          <cell r="Q407">
            <v>0</v>
          </cell>
          <cell r="R407">
            <v>0</v>
          </cell>
          <cell r="T407">
            <v>0</v>
          </cell>
          <cell r="U407">
            <v>0</v>
          </cell>
        </row>
        <row r="408">
          <cell r="Q408">
            <v>0</v>
          </cell>
          <cell r="R408">
            <v>0</v>
          </cell>
          <cell r="T408">
            <v>0</v>
          </cell>
          <cell r="U408">
            <v>0</v>
          </cell>
        </row>
        <row r="409">
          <cell r="Q409">
            <v>0</v>
          </cell>
          <cell r="R409">
            <v>0</v>
          </cell>
          <cell r="T409">
            <v>0</v>
          </cell>
          <cell r="U409">
            <v>0</v>
          </cell>
        </row>
        <row r="410">
          <cell r="Q410">
            <v>0</v>
          </cell>
          <cell r="R410">
            <v>0</v>
          </cell>
          <cell r="T410">
            <v>0</v>
          </cell>
          <cell r="U410">
            <v>0</v>
          </cell>
        </row>
        <row r="411">
          <cell r="Q411">
            <v>0</v>
          </cell>
          <cell r="R411">
            <v>0</v>
          </cell>
          <cell r="T411">
            <v>0</v>
          </cell>
          <cell r="U411">
            <v>0</v>
          </cell>
        </row>
        <row r="412">
          <cell r="Q412">
            <v>0</v>
          </cell>
          <cell r="R412">
            <v>0</v>
          </cell>
          <cell r="T412">
            <v>0</v>
          </cell>
          <cell r="U412">
            <v>0</v>
          </cell>
        </row>
        <row r="413">
          <cell r="Q413">
            <v>0</v>
          </cell>
          <cell r="R413">
            <v>0</v>
          </cell>
          <cell r="T413">
            <v>0</v>
          </cell>
          <cell r="U413">
            <v>0</v>
          </cell>
        </row>
        <row r="414">
          <cell r="Q414">
            <v>0</v>
          </cell>
          <cell r="R414">
            <v>0</v>
          </cell>
          <cell r="T414">
            <v>0</v>
          </cell>
          <cell r="U414">
            <v>0</v>
          </cell>
        </row>
        <row r="415">
          <cell r="Q415">
            <v>0</v>
          </cell>
          <cell r="R415">
            <v>0</v>
          </cell>
          <cell r="T415">
            <v>0</v>
          </cell>
          <cell r="U415">
            <v>0</v>
          </cell>
        </row>
        <row r="416">
          <cell r="Q416">
            <v>0</v>
          </cell>
          <cell r="R416">
            <v>0</v>
          </cell>
          <cell r="T416">
            <v>0</v>
          </cell>
          <cell r="U416">
            <v>0</v>
          </cell>
        </row>
        <row r="417">
          <cell r="Q417">
            <v>0</v>
          </cell>
          <cell r="R417">
            <v>0</v>
          </cell>
          <cell r="T417">
            <v>0</v>
          </cell>
          <cell r="U417">
            <v>0</v>
          </cell>
        </row>
        <row r="418">
          <cell r="Q418">
            <v>0</v>
          </cell>
          <cell r="R418">
            <v>0</v>
          </cell>
          <cell r="T418">
            <v>0</v>
          </cell>
          <cell r="U418">
            <v>0</v>
          </cell>
        </row>
        <row r="419">
          <cell r="Q419">
            <v>0</v>
          </cell>
          <cell r="R419">
            <v>0</v>
          </cell>
          <cell r="T419">
            <v>0</v>
          </cell>
          <cell r="U419">
            <v>0</v>
          </cell>
        </row>
        <row r="420">
          <cell r="Q420">
            <v>0</v>
          </cell>
          <cell r="R420">
            <v>0</v>
          </cell>
          <cell r="T420">
            <v>0</v>
          </cell>
          <cell r="U420">
            <v>0</v>
          </cell>
        </row>
        <row r="421">
          <cell r="Q421">
            <v>0</v>
          </cell>
          <cell r="R421">
            <v>0</v>
          </cell>
          <cell r="T421">
            <v>0</v>
          </cell>
          <cell r="U421">
            <v>0</v>
          </cell>
        </row>
        <row r="422">
          <cell r="Q422">
            <v>0</v>
          </cell>
          <cell r="R422">
            <v>0</v>
          </cell>
          <cell r="T422">
            <v>0</v>
          </cell>
          <cell r="U422">
            <v>0</v>
          </cell>
        </row>
        <row r="423">
          <cell r="Q423">
            <v>0</v>
          </cell>
          <cell r="R423">
            <v>0</v>
          </cell>
          <cell r="T423">
            <v>0</v>
          </cell>
          <cell r="U423">
            <v>0</v>
          </cell>
        </row>
        <row r="424">
          <cell r="Q424">
            <v>0</v>
          </cell>
          <cell r="R424">
            <v>0</v>
          </cell>
          <cell r="T424">
            <v>0</v>
          </cell>
          <cell r="U424">
            <v>0</v>
          </cell>
        </row>
        <row r="425">
          <cell r="Q425">
            <v>0</v>
          </cell>
          <cell r="R425">
            <v>0</v>
          </cell>
          <cell r="T425">
            <v>0</v>
          </cell>
          <cell r="U425">
            <v>0</v>
          </cell>
        </row>
        <row r="426">
          <cell r="Q426">
            <v>0</v>
          </cell>
          <cell r="R426">
            <v>0</v>
          </cell>
          <cell r="T426">
            <v>0</v>
          </cell>
          <cell r="U426">
            <v>0</v>
          </cell>
        </row>
        <row r="427">
          <cell r="Q427">
            <v>0</v>
          </cell>
          <cell r="R427">
            <v>0</v>
          </cell>
          <cell r="T427">
            <v>0</v>
          </cell>
          <cell r="U427">
            <v>0</v>
          </cell>
        </row>
        <row r="428">
          <cell r="Q428">
            <v>0</v>
          </cell>
          <cell r="R428">
            <v>0</v>
          </cell>
          <cell r="T428">
            <v>0</v>
          </cell>
          <cell r="U428">
            <v>0</v>
          </cell>
        </row>
        <row r="429">
          <cell r="Q429">
            <v>0</v>
          </cell>
          <cell r="R429">
            <v>0</v>
          </cell>
          <cell r="T429">
            <v>0</v>
          </cell>
          <cell r="U429">
            <v>0</v>
          </cell>
        </row>
        <row r="430">
          <cell r="Q430">
            <v>0</v>
          </cell>
          <cell r="R430">
            <v>0</v>
          </cell>
          <cell r="T430">
            <v>0</v>
          </cell>
          <cell r="U430">
            <v>0</v>
          </cell>
        </row>
        <row r="431">
          <cell r="Q431">
            <v>0</v>
          </cell>
          <cell r="R431">
            <v>0</v>
          </cell>
          <cell r="T431">
            <v>0</v>
          </cell>
          <cell r="U431">
            <v>0</v>
          </cell>
        </row>
        <row r="432">
          <cell r="Q432">
            <v>0</v>
          </cell>
          <cell r="R432">
            <v>0</v>
          </cell>
          <cell r="T432">
            <v>0</v>
          </cell>
          <cell r="U432">
            <v>0</v>
          </cell>
        </row>
        <row r="433">
          <cell r="Q433">
            <v>0</v>
          </cell>
          <cell r="R433">
            <v>0</v>
          </cell>
          <cell r="T433">
            <v>0</v>
          </cell>
          <cell r="U433">
            <v>0</v>
          </cell>
        </row>
        <row r="434">
          <cell r="Q434">
            <v>0</v>
          </cell>
          <cell r="R434">
            <v>0</v>
          </cell>
          <cell r="T434">
            <v>0</v>
          </cell>
          <cell r="U434">
            <v>0</v>
          </cell>
        </row>
        <row r="435">
          <cell r="Q435">
            <v>0</v>
          </cell>
          <cell r="R435">
            <v>0</v>
          </cell>
          <cell r="T435">
            <v>0</v>
          </cell>
          <cell r="U435">
            <v>0</v>
          </cell>
        </row>
        <row r="436">
          <cell r="Q436">
            <v>0</v>
          </cell>
          <cell r="R436">
            <v>0</v>
          </cell>
          <cell r="T436">
            <v>0</v>
          </cell>
          <cell r="U436">
            <v>0</v>
          </cell>
        </row>
        <row r="437">
          <cell r="Q437">
            <v>0</v>
          </cell>
          <cell r="R437">
            <v>0</v>
          </cell>
          <cell r="T437">
            <v>0</v>
          </cell>
          <cell r="U437">
            <v>0</v>
          </cell>
        </row>
        <row r="438">
          <cell r="Q438">
            <v>0</v>
          </cell>
          <cell r="R438">
            <v>0</v>
          </cell>
          <cell r="T438">
            <v>0</v>
          </cell>
          <cell r="U438">
            <v>0</v>
          </cell>
        </row>
        <row r="439">
          <cell r="Q439">
            <v>0</v>
          </cell>
          <cell r="R439">
            <v>0</v>
          </cell>
          <cell r="T439">
            <v>0</v>
          </cell>
          <cell r="U439">
            <v>0</v>
          </cell>
        </row>
        <row r="440">
          <cell r="Q440">
            <v>0</v>
          </cell>
          <cell r="R440">
            <v>0</v>
          </cell>
          <cell r="T440">
            <v>0</v>
          </cell>
          <cell r="U440">
            <v>0</v>
          </cell>
        </row>
        <row r="441">
          <cell r="Q441">
            <v>0</v>
          </cell>
          <cell r="R441">
            <v>0</v>
          </cell>
          <cell r="T441">
            <v>0</v>
          </cell>
          <cell r="U441">
            <v>0</v>
          </cell>
        </row>
        <row r="442">
          <cell r="Q442">
            <v>0</v>
          </cell>
          <cell r="R442">
            <v>0</v>
          </cell>
          <cell r="T442">
            <v>0</v>
          </cell>
          <cell r="U442">
            <v>0</v>
          </cell>
        </row>
        <row r="443">
          <cell r="Q443">
            <v>0</v>
          </cell>
          <cell r="R443">
            <v>0</v>
          </cell>
          <cell r="T443">
            <v>0</v>
          </cell>
          <cell r="U443">
            <v>0</v>
          </cell>
        </row>
        <row r="444">
          <cell r="Q444">
            <v>4.2</v>
          </cell>
          <cell r="R444">
            <v>0</v>
          </cell>
          <cell r="T444">
            <v>166.5</v>
          </cell>
          <cell r="U444">
            <v>0</v>
          </cell>
        </row>
        <row r="445">
          <cell r="Q445">
            <v>0</v>
          </cell>
          <cell r="R445">
            <v>0</v>
          </cell>
          <cell r="T445">
            <v>0</v>
          </cell>
          <cell r="U445">
            <v>0</v>
          </cell>
        </row>
        <row r="446">
          <cell r="Q446">
            <v>0</v>
          </cell>
          <cell r="R446">
            <v>0</v>
          </cell>
          <cell r="T446">
            <v>0</v>
          </cell>
          <cell r="U446">
            <v>0</v>
          </cell>
        </row>
        <row r="447">
          <cell r="Q447">
            <v>0</v>
          </cell>
          <cell r="R447">
            <v>0</v>
          </cell>
          <cell r="T447">
            <v>0</v>
          </cell>
          <cell r="U447">
            <v>0</v>
          </cell>
        </row>
        <row r="448">
          <cell r="Q448">
            <v>0</v>
          </cell>
          <cell r="R448">
            <v>0</v>
          </cell>
          <cell r="T448">
            <v>0</v>
          </cell>
          <cell r="U448">
            <v>0</v>
          </cell>
        </row>
        <row r="449">
          <cell r="Q449">
            <v>0</v>
          </cell>
          <cell r="R449">
            <v>0</v>
          </cell>
          <cell r="T449">
            <v>0</v>
          </cell>
          <cell r="U449">
            <v>0</v>
          </cell>
        </row>
        <row r="450">
          <cell r="Q450">
            <v>0</v>
          </cell>
          <cell r="R450">
            <v>0</v>
          </cell>
          <cell r="T450">
            <v>0</v>
          </cell>
          <cell r="U450">
            <v>0</v>
          </cell>
        </row>
        <row r="451">
          <cell r="Q451">
            <v>0</v>
          </cell>
          <cell r="R451">
            <v>0</v>
          </cell>
          <cell r="T451">
            <v>0</v>
          </cell>
          <cell r="U451">
            <v>0</v>
          </cell>
        </row>
        <row r="452">
          <cell r="Q452">
            <v>0</v>
          </cell>
          <cell r="R452">
            <v>0</v>
          </cell>
          <cell r="T452">
            <v>0</v>
          </cell>
          <cell r="U452">
            <v>0</v>
          </cell>
        </row>
        <row r="453">
          <cell r="Q453">
            <v>0</v>
          </cell>
          <cell r="R453">
            <v>0</v>
          </cell>
          <cell r="T453">
            <v>0</v>
          </cell>
          <cell r="U453">
            <v>0</v>
          </cell>
        </row>
        <row r="454">
          <cell r="Q454">
            <v>0</v>
          </cell>
          <cell r="R454">
            <v>0</v>
          </cell>
          <cell r="T454">
            <v>0</v>
          </cell>
          <cell r="U454">
            <v>0</v>
          </cell>
        </row>
        <row r="455">
          <cell r="Q455">
            <v>0</v>
          </cell>
          <cell r="R455">
            <v>0</v>
          </cell>
          <cell r="T455">
            <v>0</v>
          </cell>
          <cell r="U455">
            <v>0</v>
          </cell>
        </row>
        <row r="456">
          <cell r="Q456">
            <v>0</v>
          </cell>
          <cell r="R456">
            <v>0</v>
          </cell>
          <cell r="T456">
            <v>0</v>
          </cell>
          <cell r="U456">
            <v>0</v>
          </cell>
        </row>
        <row r="457">
          <cell r="Q457">
            <v>0</v>
          </cell>
          <cell r="R457">
            <v>0</v>
          </cell>
          <cell r="T457">
            <v>0</v>
          </cell>
          <cell r="U457">
            <v>0</v>
          </cell>
        </row>
        <row r="458">
          <cell r="Q458">
            <v>0</v>
          </cell>
          <cell r="R458">
            <v>0</v>
          </cell>
          <cell r="T458">
            <v>0</v>
          </cell>
          <cell r="U458">
            <v>0</v>
          </cell>
        </row>
        <row r="459">
          <cell r="Q459">
            <v>0</v>
          </cell>
          <cell r="R459">
            <v>0</v>
          </cell>
          <cell r="T459">
            <v>0</v>
          </cell>
          <cell r="U459">
            <v>0</v>
          </cell>
        </row>
        <row r="460">
          <cell r="Q460">
            <v>0</v>
          </cell>
          <cell r="R460">
            <v>0</v>
          </cell>
          <cell r="T460">
            <v>0</v>
          </cell>
          <cell r="U460">
            <v>0</v>
          </cell>
        </row>
        <row r="461">
          <cell r="Q461">
            <v>0</v>
          </cell>
          <cell r="R461">
            <v>0</v>
          </cell>
          <cell r="T461">
            <v>0</v>
          </cell>
          <cell r="U461">
            <v>0</v>
          </cell>
        </row>
        <row r="462">
          <cell r="Q462">
            <v>0</v>
          </cell>
          <cell r="R462">
            <v>0</v>
          </cell>
          <cell r="T462">
            <v>0</v>
          </cell>
          <cell r="U462">
            <v>0</v>
          </cell>
        </row>
        <row r="463">
          <cell r="Q463">
            <v>0</v>
          </cell>
          <cell r="R463">
            <v>0</v>
          </cell>
          <cell r="T463">
            <v>0</v>
          </cell>
          <cell r="U463">
            <v>0</v>
          </cell>
        </row>
        <row r="464">
          <cell r="Q464">
            <v>0</v>
          </cell>
          <cell r="R464">
            <v>0</v>
          </cell>
          <cell r="T464">
            <v>0</v>
          </cell>
          <cell r="U464">
            <v>0</v>
          </cell>
        </row>
        <row r="465">
          <cell r="Q465">
            <v>0</v>
          </cell>
          <cell r="R465">
            <v>0</v>
          </cell>
          <cell r="T465">
            <v>0</v>
          </cell>
          <cell r="U465">
            <v>0</v>
          </cell>
        </row>
        <row r="466">
          <cell r="Q466">
            <v>0</v>
          </cell>
          <cell r="R466">
            <v>0</v>
          </cell>
          <cell r="T466">
            <v>0</v>
          </cell>
          <cell r="U466">
            <v>0</v>
          </cell>
        </row>
        <row r="467">
          <cell r="Q467">
            <v>0</v>
          </cell>
          <cell r="R467">
            <v>0</v>
          </cell>
          <cell r="T467">
            <v>0</v>
          </cell>
          <cell r="U467">
            <v>0</v>
          </cell>
        </row>
        <row r="468">
          <cell r="Q468">
            <v>0</v>
          </cell>
          <cell r="R468">
            <v>0</v>
          </cell>
          <cell r="T468">
            <v>0</v>
          </cell>
          <cell r="U468">
            <v>0</v>
          </cell>
        </row>
        <row r="469">
          <cell r="Q469">
            <v>0</v>
          </cell>
          <cell r="R469">
            <v>0</v>
          </cell>
          <cell r="T469">
            <v>0</v>
          </cell>
          <cell r="U469">
            <v>0</v>
          </cell>
        </row>
        <row r="470">
          <cell r="Q470">
            <v>0</v>
          </cell>
          <cell r="R470">
            <v>0</v>
          </cell>
          <cell r="T470">
            <v>0</v>
          </cell>
          <cell r="U470">
            <v>0</v>
          </cell>
        </row>
        <row r="471">
          <cell r="Q471">
            <v>0</v>
          </cell>
          <cell r="R471">
            <v>0</v>
          </cell>
          <cell r="T471">
            <v>0</v>
          </cell>
          <cell r="U471">
            <v>0</v>
          </cell>
        </row>
        <row r="472">
          <cell r="Q472">
            <v>0</v>
          </cell>
          <cell r="R472">
            <v>0</v>
          </cell>
          <cell r="T472">
            <v>0</v>
          </cell>
          <cell r="U472">
            <v>0</v>
          </cell>
        </row>
        <row r="473">
          <cell r="Q473">
            <v>0</v>
          </cell>
          <cell r="R473">
            <v>0</v>
          </cell>
          <cell r="T473">
            <v>0</v>
          </cell>
          <cell r="U473">
            <v>0</v>
          </cell>
        </row>
        <row r="474">
          <cell r="Q474">
            <v>0</v>
          </cell>
          <cell r="R474">
            <v>0</v>
          </cell>
          <cell r="T474">
            <v>0</v>
          </cell>
          <cell r="U474">
            <v>0</v>
          </cell>
        </row>
        <row r="475">
          <cell r="Q475">
            <v>0</v>
          </cell>
          <cell r="R475">
            <v>0</v>
          </cell>
          <cell r="T475">
            <v>0</v>
          </cell>
          <cell r="U475">
            <v>0</v>
          </cell>
        </row>
        <row r="476">
          <cell r="Q476">
            <v>0</v>
          </cell>
          <cell r="R476">
            <v>0</v>
          </cell>
          <cell r="T476">
            <v>0</v>
          </cell>
          <cell r="U476">
            <v>0</v>
          </cell>
        </row>
        <row r="477">
          <cell r="Q477">
            <v>0</v>
          </cell>
          <cell r="R477">
            <v>0</v>
          </cell>
          <cell r="T477">
            <v>0</v>
          </cell>
          <cell r="U477">
            <v>0</v>
          </cell>
        </row>
        <row r="478">
          <cell r="Q478">
            <v>0</v>
          </cell>
          <cell r="R478">
            <v>0</v>
          </cell>
          <cell r="T478">
            <v>0</v>
          </cell>
          <cell r="U478">
            <v>0</v>
          </cell>
        </row>
        <row r="479">
          <cell r="Q479">
            <v>0</v>
          </cell>
          <cell r="R479">
            <v>0</v>
          </cell>
          <cell r="T479">
            <v>0</v>
          </cell>
          <cell r="U479">
            <v>0</v>
          </cell>
        </row>
        <row r="480">
          <cell r="Q480">
            <v>0</v>
          </cell>
          <cell r="R480">
            <v>0</v>
          </cell>
          <cell r="T480">
            <v>0</v>
          </cell>
          <cell r="U480">
            <v>0</v>
          </cell>
        </row>
        <row r="481">
          <cell r="Q481">
            <v>0</v>
          </cell>
          <cell r="R481">
            <v>0</v>
          </cell>
          <cell r="T481">
            <v>0</v>
          </cell>
          <cell r="U481">
            <v>0</v>
          </cell>
        </row>
        <row r="482">
          <cell r="Q482">
            <v>0</v>
          </cell>
          <cell r="R482">
            <v>0</v>
          </cell>
          <cell r="T482">
            <v>0</v>
          </cell>
          <cell r="U482">
            <v>0</v>
          </cell>
        </row>
        <row r="483">
          <cell r="Q483">
            <v>0</v>
          </cell>
          <cell r="R483">
            <v>0</v>
          </cell>
          <cell r="T483">
            <v>0</v>
          </cell>
          <cell r="U483">
            <v>0</v>
          </cell>
        </row>
        <row r="484">
          <cell r="Q484">
            <v>0</v>
          </cell>
          <cell r="R484">
            <v>0</v>
          </cell>
          <cell r="T484">
            <v>0</v>
          </cell>
          <cell r="U484">
            <v>0</v>
          </cell>
        </row>
        <row r="485">
          <cell r="Q485">
            <v>0</v>
          </cell>
          <cell r="R485">
            <v>0</v>
          </cell>
          <cell r="T485">
            <v>0</v>
          </cell>
          <cell r="U485">
            <v>0</v>
          </cell>
        </row>
        <row r="486">
          <cell r="Q486">
            <v>0</v>
          </cell>
          <cell r="R486">
            <v>0</v>
          </cell>
          <cell r="T486">
            <v>0</v>
          </cell>
          <cell r="U486">
            <v>0</v>
          </cell>
        </row>
        <row r="487">
          <cell r="Q487">
            <v>0</v>
          </cell>
          <cell r="R487">
            <v>0</v>
          </cell>
          <cell r="T487">
            <v>0</v>
          </cell>
          <cell r="U487">
            <v>0</v>
          </cell>
        </row>
        <row r="488">
          <cell r="Q488">
            <v>0</v>
          </cell>
          <cell r="R488">
            <v>0</v>
          </cell>
          <cell r="T488">
            <v>0</v>
          </cell>
          <cell r="U488">
            <v>0</v>
          </cell>
        </row>
        <row r="489">
          <cell r="Q489">
            <v>0</v>
          </cell>
          <cell r="R489">
            <v>0</v>
          </cell>
          <cell r="T489">
            <v>0</v>
          </cell>
          <cell r="U489">
            <v>0</v>
          </cell>
        </row>
        <row r="490">
          <cell r="Q490">
            <v>0</v>
          </cell>
          <cell r="R490">
            <v>0</v>
          </cell>
          <cell r="T490">
            <v>0</v>
          </cell>
          <cell r="U490">
            <v>0</v>
          </cell>
        </row>
        <row r="491">
          <cell r="Q491">
            <v>0</v>
          </cell>
          <cell r="R491">
            <v>0</v>
          </cell>
          <cell r="T491">
            <v>0</v>
          </cell>
          <cell r="U491">
            <v>0</v>
          </cell>
        </row>
        <row r="492">
          <cell r="Q492">
            <v>0</v>
          </cell>
          <cell r="R492">
            <v>0</v>
          </cell>
          <cell r="T492">
            <v>0</v>
          </cell>
          <cell r="U492">
            <v>0</v>
          </cell>
        </row>
        <row r="493">
          <cell r="Q493">
            <v>0</v>
          </cell>
          <cell r="R493">
            <v>0</v>
          </cell>
          <cell r="T493">
            <v>0</v>
          </cell>
          <cell r="U493">
            <v>0</v>
          </cell>
        </row>
        <row r="494">
          <cell r="Q494">
            <v>0</v>
          </cell>
          <cell r="R494">
            <v>0</v>
          </cell>
          <cell r="T494">
            <v>0</v>
          </cell>
          <cell r="U494">
            <v>0</v>
          </cell>
        </row>
        <row r="495">
          <cell r="Q495">
            <v>0</v>
          </cell>
          <cell r="R495">
            <v>0</v>
          </cell>
          <cell r="T495">
            <v>0</v>
          </cell>
          <cell r="U495">
            <v>0</v>
          </cell>
        </row>
        <row r="496">
          <cell r="Q496">
            <v>0</v>
          </cell>
          <cell r="R496">
            <v>0</v>
          </cell>
          <cell r="T496">
            <v>0</v>
          </cell>
          <cell r="U496">
            <v>0</v>
          </cell>
        </row>
        <row r="497">
          <cell r="Q497">
            <v>0</v>
          </cell>
          <cell r="R497">
            <v>0</v>
          </cell>
          <cell r="T497">
            <v>0</v>
          </cell>
          <cell r="U497">
            <v>0</v>
          </cell>
        </row>
        <row r="498">
          <cell r="Q498">
            <v>0</v>
          </cell>
          <cell r="R498">
            <v>0</v>
          </cell>
          <cell r="T498">
            <v>0</v>
          </cell>
          <cell r="U498">
            <v>0</v>
          </cell>
        </row>
        <row r="499">
          <cell r="Q499">
            <v>0</v>
          </cell>
          <cell r="R499">
            <v>0</v>
          </cell>
          <cell r="T499">
            <v>0</v>
          </cell>
          <cell r="U499">
            <v>0</v>
          </cell>
        </row>
        <row r="500">
          <cell r="Q500">
            <v>0</v>
          </cell>
          <cell r="R500">
            <v>0</v>
          </cell>
          <cell r="T500">
            <v>0</v>
          </cell>
          <cell r="U500">
            <v>0</v>
          </cell>
        </row>
        <row r="501">
          <cell r="Q501">
            <v>0</v>
          </cell>
          <cell r="R501">
            <v>0</v>
          </cell>
          <cell r="T501">
            <v>0</v>
          </cell>
          <cell r="U501">
            <v>0</v>
          </cell>
        </row>
        <row r="502">
          <cell r="Q502">
            <v>0</v>
          </cell>
          <cell r="R502">
            <v>0</v>
          </cell>
          <cell r="T502">
            <v>0</v>
          </cell>
          <cell r="U502">
            <v>0</v>
          </cell>
        </row>
        <row r="503">
          <cell r="Q503">
            <v>0</v>
          </cell>
          <cell r="R503">
            <v>0</v>
          </cell>
          <cell r="T503">
            <v>0</v>
          </cell>
          <cell r="U503">
            <v>0</v>
          </cell>
        </row>
        <row r="504">
          <cell r="Q504">
            <v>0</v>
          </cell>
          <cell r="R504">
            <v>0</v>
          </cell>
          <cell r="T504">
            <v>0</v>
          </cell>
          <cell r="U504">
            <v>0</v>
          </cell>
        </row>
        <row r="505">
          <cell r="Q505">
            <v>0</v>
          </cell>
          <cell r="R505">
            <v>0</v>
          </cell>
          <cell r="T505">
            <v>0</v>
          </cell>
          <cell r="U505">
            <v>0</v>
          </cell>
        </row>
        <row r="506">
          <cell r="Q506">
            <v>0</v>
          </cell>
          <cell r="R506">
            <v>0</v>
          </cell>
          <cell r="T506">
            <v>0</v>
          </cell>
          <cell r="U506">
            <v>0</v>
          </cell>
        </row>
        <row r="507">
          <cell r="Q507">
            <v>0</v>
          </cell>
          <cell r="R507">
            <v>0</v>
          </cell>
          <cell r="T507">
            <v>0</v>
          </cell>
          <cell r="U507">
            <v>0</v>
          </cell>
        </row>
        <row r="508">
          <cell r="Q508">
            <v>0</v>
          </cell>
          <cell r="R508">
            <v>0</v>
          </cell>
          <cell r="T508">
            <v>0</v>
          </cell>
          <cell r="U508">
            <v>0</v>
          </cell>
        </row>
        <row r="509">
          <cell r="Q509">
            <v>0</v>
          </cell>
          <cell r="R509">
            <v>0</v>
          </cell>
          <cell r="T509">
            <v>0</v>
          </cell>
          <cell r="U509">
            <v>0</v>
          </cell>
        </row>
        <row r="510">
          <cell r="Q510">
            <v>0</v>
          </cell>
          <cell r="R510">
            <v>0</v>
          </cell>
          <cell r="T510">
            <v>0</v>
          </cell>
          <cell r="U510">
            <v>0</v>
          </cell>
        </row>
        <row r="511">
          <cell r="Q511">
            <v>0</v>
          </cell>
          <cell r="R511">
            <v>0</v>
          </cell>
          <cell r="T511">
            <v>0</v>
          </cell>
          <cell r="U511">
            <v>0</v>
          </cell>
        </row>
        <row r="512">
          <cell r="Q512">
            <v>0</v>
          </cell>
          <cell r="R512">
            <v>0</v>
          </cell>
          <cell r="T512">
            <v>0</v>
          </cell>
          <cell r="U512">
            <v>0</v>
          </cell>
        </row>
        <row r="513">
          <cell r="Q513">
            <v>0</v>
          </cell>
          <cell r="R513">
            <v>0</v>
          </cell>
          <cell r="T513">
            <v>0</v>
          </cell>
          <cell r="U513">
            <v>0</v>
          </cell>
        </row>
        <row r="514">
          <cell r="Q514">
            <v>0</v>
          </cell>
          <cell r="R514">
            <v>0</v>
          </cell>
          <cell r="T514">
            <v>0</v>
          </cell>
          <cell r="U514">
            <v>0</v>
          </cell>
        </row>
        <row r="515">
          <cell r="Q515">
            <v>0</v>
          </cell>
          <cell r="R515">
            <v>0</v>
          </cell>
          <cell r="T515">
            <v>0</v>
          </cell>
          <cell r="U515">
            <v>0</v>
          </cell>
        </row>
        <row r="516">
          <cell r="Q516">
            <v>0</v>
          </cell>
          <cell r="R516">
            <v>0</v>
          </cell>
          <cell r="T516">
            <v>0</v>
          </cell>
          <cell r="U516">
            <v>0</v>
          </cell>
        </row>
        <row r="517">
          <cell r="Q517">
            <v>0</v>
          </cell>
          <cell r="R517">
            <v>0</v>
          </cell>
          <cell r="T517">
            <v>0</v>
          </cell>
          <cell r="U517">
            <v>0</v>
          </cell>
        </row>
        <row r="518">
          <cell r="Q518">
            <v>0</v>
          </cell>
          <cell r="R518">
            <v>0</v>
          </cell>
          <cell r="T518">
            <v>0</v>
          </cell>
          <cell r="U518">
            <v>0</v>
          </cell>
        </row>
        <row r="519">
          <cell r="Q519">
            <v>0</v>
          </cell>
          <cell r="R519">
            <v>0</v>
          </cell>
          <cell r="T519">
            <v>0</v>
          </cell>
          <cell r="U519">
            <v>0</v>
          </cell>
        </row>
        <row r="520">
          <cell r="Q520">
            <v>0</v>
          </cell>
          <cell r="R520">
            <v>0</v>
          </cell>
          <cell r="T520">
            <v>0</v>
          </cell>
          <cell r="U520">
            <v>0</v>
          </cell>
        </row>
        <row r="521">
          <cell r="Q521">
            <v>0</v>
          </cell>
          <cell r="R521">
            <v>0</v>
          </cell>
          <cell r="T521">
            <v>0</v>
          </cell>
          <cell r="U521">
            <v>0</v>
          </cell>
        </row>
        <row r="522">
          <cell r="Q522">
            <v>0</v>
          </cell>
          <cell r="R522">
            <v>0</v>
          </cell>
          <cell r="T522">
            <v>0</v>
          </cell>
          <cell r="U522">
            <v>0</v>
          </cell>
        </row>
        <row r="523">
          <cell r="Q523">
            <v>0</v>
          </cell>
          <cell r="R523">
            <v>0</v>
          </cell>
          <cell r="T523">
            <v>0</v>
          </cell>
          <cell r="U523">
            <v>0</v>
          </cell>
        </row>
        <row r="524">
          <cell r="Q524">
            <v>0</v>
          </cell>
          <cell r="R524">
            <v>0</v>
          </cell>
          <cell r="T524">
            <v>0</v>
          </cell>
          <cell r="U524">
            <v>0</v>
          </cell>
        </row>
        <row r="525">
          <cell r="Q525">
            <v>0</v>
          </cell>
          <cell r="R525">
            <v>0</v>
          </cell>
          <cell r="T525">
            <v>0</v>
          </cell>
          <cell r="U525">
            <v>0</v>
          </cell>
        </row>
        <row r="526">
          <cell r="Q526">
            <v>0</v>
          </cell>
          <cell r="R526">
            <v>0</v>
          </cell>
          <cell r="T526">
            <v>0</v>
          </cell>
          <cell r="U526">
            <v>0</v>
          </cell>
        </row>
        <row r="527">
          <cell r="Q527">
            <v>0</v>
          </cell>
          <cell r="R527">
            <v>0</v>
          </cell>
          <cell r="T527">
            <v>0</v>
          </cell>
          <cell r="U527">
            <v>0</v>
          </cell>
        </row>
        <row r="528">
          <cell r="Q528">
            <v>0</v>
          </cell>
          <cell r="R528">
            <v>0</v>
          </cell>
          <cell r="T528">
            <v>0</v>
          </cell>
          <cell r="U528">
            <v>0</v>
          </cell>
        </row>
        <row r="529">
          <cell r="Q529">
            <v>4.2</v>
          </cell>
          <cell r="R529">
            <v>0</v>
          </cell>
          <cell r="T529">
            <v>166.5</v>
          </cell>
          <cell r="U529">
            <v>0</v>
          </cell>
        </row>
        <row r="530">
          <cell r="Q530">
            <v>0</v>
          </cell>
          <cell r="R530">
            <v>0</v>
          </cell>
          <cell r="T530">
            <v>0</v>
          </cell>
          <cell r="U530">
            <v>0</v>
          </cell>
        </row>
        <row r="531">
          <cell r="Q531">
            <v>0</v>
          </cell>
          <cell r="R531">
            <v>0</v>
          </cell>
          <cell r="T531">
            <v>0</v>
          </cell>
          <cell r="U531">
            <v>0</v>
          </cell>
        </row>
        <row r="532">
          <cell r="Q532">
            <v>0</v>
          </cell>
          <cell r="R532">
            <v>0</v>
          </cell>
          <cell r="T532">
            <v>0</v>
          </cell>
          <cell r="U532">
            <v>0</v>
          </cell>
        </row>
        <row r="533">
          <cell r="Q533">
            <v>0</v>
          </cell>
          <cell r="R533">
            <v>0</v>
          </cell>
          <cell r="T533">
            <v>0</v>
          </cell>
          <cell r="U533">
            <v>0</v>
          </cell>
        </row>
        <row r="534">
          <cell r="Q534">
            <v>0</v>
          </cell>
          <cell r="R534">
            <v>0</v>
          </cell>
          <cell r="T534">
            <v>0</v>
          </cell>
          <cell r="U534">
            <v>0</v>
          </cell>
        </row>
        <row r="535">
          <cell r="Q535">
            <v>0</v>
          </cell>
          <cell r="R535">
            <v>0</v>
          </cell>
          <cell r="T535">
            <v>0</v>
          </cell>
          <cell r="U535">
            <v>0</v>
          </cell>
        </row>
        <row r="536">
          <cell r="Q536">
            <v>0</v>
          </cell>
          <cell r="R536">
            <v>0</v>
          </cell>
          <cell r="T536">
            <v>0</v>
          </cell>
          <cell r="U536">
            <v>0</v>
          </cell>
        </row>
        <row r="537">
          <cell r="Q537">
            <v>0</v>
          </cell>
          <cell r="R537">
            <v>0</v>
          </cell>
          <cell r="T537">
            <v>0</v>
          </cell>
          <cell r="U537">
            <v>0</v>
          </cell>
        </row>
        <row r="538">
          <cell r="Q538">
            <v>0</v>
          </cell>
          <cell r="R538">
            <v>0</v>
          </cell>
          <cell r="T538">
            <v>0</v>
          </cell>
          <cell r="U538">
            <v>0</v>
          </cell>
        </row>
        <row r="539">
          <cell r="Q539">
            <v>0</v>
          </cell>
          <cell r="R539">
            <v>0</v>
          </cell>
          <cell r="T539">
            <v>0</v>
          </cell>
          <cell r="U539">
            <v>0</v>
          </cell>
        </row>
        <row r="540">
          <cell r="Q540">
            <v>0</v>
          </cell>
          <cell r="R540">
            <v>0</v>
          </cell>
          <cell r="T540">
            <v>0</v>
          </cell>
          <cell r="U540">
            <v>0</v>
          </cell>
        </row>
        <row r="541">
          <cell r="Q541">
            <v>0</v>
          </cell>
          <cell r="R541">
            <v>0</v>
          </cell>
          <cell r="T541">
            <v>0</v>
          </cell>
          <cell r="U541">
            <v>0</v>
          </cell>
        </row>
        <row r="542">
          <cell r="Q542">
            <v>0</v>
          </cell>
          <cell r="R542">
            <v>0</v>
          </cell>
          <cell r="T542">
            <v>0</v>
          </cell>
          <cell r="U542">
            <v>0</v>
          </cell>
        </row>
        <row r="543">
          <cell r="Q543">
            <v>0</v>
          </cell>
          <cell r="R543">
            <v>0</v>
          </cell>
          <cell r="T543">
            <v>0</v>
          </cell>
          <cell r="U543">
            <v>0</v>
          </cell>
        </row>
        <row r="544">
          <cell r="Q544">
            <v>0</v>
          </cell>
          <cell r="R544">
            <v>0</v>
          </cell>
          <cell r="T544">
            <v>0</v>
          </cell>
          <cell r="U544">
            <v>0</v>
          </cell>
        </row>
        <row r="545">
          <cell r="Q545">
            <v>0</v>
          </cell>
          <cell r="R545">
            <v>0</v>
          </cell>
          <cell r="T545">
            <v>0</v>
          </cell>
          <cell r="U545">
            <v>0</v>
          </cell>
        </row>
        <row r="546">
          <cell r="Q546">
            <v>0</v>
          </cell>
          <cell r="R546">
            <v>0</v>
          </cell>
          <cell r="T546">
            <v>0</v>
          </cell>
          <cell r="U546">
            <v>0</v>
          </cell>
        </row>
        <row r="547">
          <cell r="Q547">
            <v>0</v>
          </cell>
          <cell r="R547">
            <v>0</v>
          </cell>
          <cell r="T547">
            <v>0</v>
          </cell>
          <cell r="U547">
            <v>0</v>
          </cell>
        </row>
        <row r="548">
          <cell r="Q548">
            <v>0</v>
          </cell>
          <cell r="R548">
            <v>0</v>
          </cell>
          <cell r="T548">
            <v>0</v>
          </cell>
          <cell r="U548">
            <v>0</v>
          </cell>
        </row>
        <row r="549">
          <cell r="Q549">
            <v>0</v>
          </cell>
          <cell r="R549">
            <v>0</v>
          </cell>
          <cell r="T549">
            <v>0</v>
          </cell>
          <cell r="U549">
            <v>0</v>
          </cell>
        </row>
        <row r="550">
          <cell r="Q550">
            <v>0</v>
          </cell>
          <cell r="R550">
            <v>0</v>
          </cell>
          <cell r="T550">
            <v>0</v>
          </cell>
          <cell r="U550">
            <v>0</v>
          </cell>
        </row>
        <row r="551">
          <cell r="Q551">
            <v>0</v>
          </cell>
          <cell r="R551">
            <v>0</v>
          </cell>
          <cell r="T551">
            <v>0</v>
          </cell>
          <cell r="U551">
            <v>0</v>
          </cell>
        </row>
        <row r="552">
          <cell r="Q552">
            <v>0</v>
          </cell>
          <cell r="R552">
            <v>0</v>
          </cell>
          <cell r="T552">
            <v>0</v>
          </cell>
          <cell r="U552">
            <v>0</v>
          </cell>
        </row>
        <row r="553">
          <cell r="Q553">
            <v>0</v>
          </cell>
          <cell r="R553">
            <v>0</v>
          </cell>
          <cell r="T553">
            <v>0</v>
          </cell>
          <cell r="U553">
            <v>0</v>
          </cell>
        </row>
        <row r="554">
          <cell r="Q554">
            <v>0</v>
          </cell>
          <cell r="R554">
            <v>0</v>
          </cell>
          <cell r="T554">
            <v>0</v>
          </cell>
          <cell r="U554">
            <v>0</v>
          </cell>
        </row>
        <row r="555">
          <cell r="Q555">
            <v>0</v>
          </cell>
          <cell r="R555">
            <v>0</v>
          </cell>
          <cell r="T555">
            <v>0</v>
          </cell>
          <cell r="U555">
            <v>0</v>
          </cell>
        </row>
        <row r="556">
          <cell r="Q556">
            <v>0</v>
          </cell>
          <cell r="R556">
            <v>0</v>
          </cell>
          <cell r="T556">
            <v>0</v>
          </cell>
          <cell r="U556">
            <v>0</v>
          </cell>
        </row>
        <row r="557">
          <cell r="Q557">
            <v>0</v>
          </cell>
          <cell r="R557">
            <v>0</v>
          </cell>
          <cell r="T557">
            <v>0</v>
          </cell>
          <cell r="U557">
            <v>0</v>
          </cell>
        </row>
        <row r="558">
          <cell r="Q558">
            <v>0</v>
          </cell>
          <cell r="R558">
            <v>0</v>
          </cell>
          <cell r="T558">
            <v>0</v>
          </cell>
          <cell r="U558">
            <v>0</v>
          </cell>
        </row>
        <row r="559">
          <cell r="Q559">
            <v>0</v>
          </cell>
          <cell r="R559">
            <v>0</v>
          </cell>
          <cell r="T559">
            <v>0</v>
          </cell>
          <cell r="U559">
            <v>0</v>
          </cell>
        </row>
        <row r="560">
          <cell r="Q560">
            <v>0</v>
          </cell>
          <cell r="R560">
            <v>0</v>
          </cell>
          <cell r="T560">
            <v>0</v>
          </cell>
          <cell r="U560">
            <v>0</v>
          </cell>
        </row>
        <row r="561">
          <cell r="Q561">
            <v>0</v>
          </cell>
          <cell r="R561">
            <v>0</v>
          </cell>
          <cell r="T561">
            <v>0</v>
          </cell>
          <cell r="U561">
            <v>0</v>
          </cell>
        </row>
        <row r="562">
          <cell r="Q562">
            <v>0</v>
          </cell>
          <cell r="R562">
            <v>0</v>
          </cell>
          <cell r="T562">
            <v>0</v>
          </cell>
          <cell r="U562">
            <v>0</v>
          </cell>
        </row>
        <row r="563">
          <cell r="Q563">
            <v>0</v>
          </cell>
          <cell r="R563">
            <v>0</v>
          </cell>
          <cell r="T563">
            <v>0</v>
          </cell>
          <cell r="U563">
            <v>0</v>
          </cell>
        </row>
        <row r="564">
          <cell r="Q564">
            <v>0</v>
          </cell>
          <cell r="R564">
            <v>0</v>
          </cell>
          <cell r="T564">
            <v>0</v>
          </cell>
          <cell r="U564">
            <v>0</v>
          </cell>
        </row>
        <row r="565">
          <cell r="Q565">
            <v>0</v>
          </cell>
          <cell r="R565">
            <v>0</v>
          </cell>
          <cell r="T565">
            <v>0</v>
          </cell>
          <cell r="U565">
            <v>0</v>
          </cell>
        </row>
        <row r="566">
          <cell r="Q566">
            <v>0</v>
          </cell>
          <cell r="R566">
            <v>0</v>
          </cell>
          <cell r="T566">
            <v>0</v>
          </cell>
          <cell r="U566">
            <v>0</v>
          </cell>
        </row>
        <row r="567">
          <cell r="Q567">
            <v>0</v>
          </cell>
          <cell r="R567">
            <v>0</v>
          </cell>
          <cell r="T567">
            <v>0</v>
          </cell>
          <cell r="U567">
            <v>0</v>
          </cell>
        </row>
        <row r="568">
          <cell r="Q568">
            <v>0</v>
          </cell>
          <cell r="R568">
            <v>0</v>
          </cell>
          <cell r="T568">
            <v>0</v>
          </cell>
          <cell r="U568">
            <v>0</v>
          </cell>
        </row>
        <row r="569">
          <cell r="Q569">
            <v>0</v>
          </cell>
          <cell r="R569">
            <v>0</v>
          </cell>
          <cell r="T569">
            <v>0</v>
          </cell>
          <cell r="U569">
            <v>0</v>
          </cell>
        </row>
        <row r="570">
          <cell r="Q570">
            <v>0</v>
          </cell>
          <cell r="R570">
            <v>0</v>
          </cell>
          <cell r="T570">
            <v>0</v>
          </cell>
          <cell r="U570">
            <v>0</v>
          </cell>
        </row>
        <row r="571">
          <cell r="Q571">
            <v>0</v>
          </cell>
          <cell r="R571">
            <v>0</v>
          </cell>
          <cell r="T571">
            <v>0</v>
          </cell>
          <cell r="U571">
            <v>0</v>
          </cell>
        </row>
        <row r="572">
          <cell r="Q572">
            <v>0</v>
          </cell>
          <cell r="R572">
            <v>0</v>
          </cell>
          <cell r="T572">
            <v>0</v>
          </cell>
          <cell r="U572">
            <v>0</v>
          </cell>
        </row>
        <row r="573">
          <cell r="Q573">
            <v>0</v>
          </cell>
          <cell r="R573">
            <v>0</v>
          </cell>
          <cell r="T573">
            <v>0</v>
          </cell>
          <cell r="U573">
            <v>0</v>
          </cell>
        </row>
        <row r="574">
          <cell r="Q574">
            <v>0</v>
          </cell>
          <cell r="R574">
            <v>0</v>
          </cell>
          <cell r="T574">
            <v>0</v>
          </cell>
          <cell r="U574">
            <v>0</v>
          </cell>
        </row>
        <row r="575">
          <cell r="Q575">
            <v>0</v>
          </cell>
          <cell r="R575">
            <v>0</v>
          </cell>
          <cell r="T575">
            <v>0</v>
          </cell>
          <cell r="U575">
            <v>0</v>
          </cell>
        </row>
        <row r="576">
          <cell r="Q576">
            <v>0</v>
          </cell>
          <cell r="R576">
            <v>0</v>
          </cell>
          <cell r="T576">
            <v>0</v>
          </cell>
          <cell r="U576">
            <v>0</v>
          </cell>
        </row>
        <row r="577">
          <cell r="Q577">
            <v>0</v>
          </cell>
          <cell r="R577">
            <v>0</v>
          </cell>
          <cell r="T577">
            <v>0</v>
          </cell>
          <cell r="U577">
            <v>0</v>
          </cell>
        </row>
        <row r="578">
          <cell r="Q578">
            <v>0</v>
          </cell>
          <cell r="R578">
            <v>0</v>
          </cell>
          <cell r="T578">
            <v>0</v>
          </cell>
          <cell r="U578">
            <v>0</v>
          </cell>
        </row>
        <row r="579">
          <cell r="Q579">
            <v>0</v>
          </cell>
          <cell r="R579">
            <v>0</v>
          </cell>
          <cell r="T579">
            <v>0</v>
          </cell>
          <cell r="U579">
            <v>0</v>
          </cell>
        </row>
        <row r="580">
          <cell r="Q580">
            <v>0</v>
          </cell>
          <cell r="R580">
            <v>0</v>
          </cell>
          <cell r="T580">
            <v>0</v>
          </cell>
          <cell r="U580">
            <v>0</v>
          </cell>
        </row>
        <row r="581">
          <cell r="Q581">
            <v>0</v>
          </cell>
          <cell r="R581">
            <v>0</v>
          </cell>
          <cell r="T581">
            <v>0</v>
          </cell>
          <cell r="U581">
            <v>0</v>
          </cell>
        </row>
        <row r="582">
          <cell r="Q582">
            <v>0</v>
          </cell>
          <cell r="R582">
            <v>0</v>
          </cell>
          <cell r="T582">
            <v>0</v>
          </cell>
          <cell r="U582">
            <v>0</v>
          </cell>
        </row>
        <row r="583">
          <cell r="Q583">
            <v>0</v>
          </cell>
          <cell r="R583">
            <v>0</v>
          </cell>
          <cell r="T583">
            <v>0</v>
          </cell>
          <cell r="U583">
            <v>0</v>
          </cell>
        </row>
        <row r="584">
          <cell r="Q584">
            <v>0</v>
          </cell>
          <cell r="R584">
            <v>0</v>
          </cell>
          <cell r="T584">
            <v>0</v>
          </cell>
          <cell r="U584">
            <v>0</v>
          </cell>
        </row>
        <row r="585">
          <cell r="Q585">
            <v>0</v>
          </cell>
          <cell r="R585">
            <v>0</v>
          </cell>
          <cell r="T585">
            <v>0</v>
          </cell>
          <cell r="U585">
            <v>0</v>
          </cell>
        </row>
        <row r="586">
          <cell r="Q586">
            <v>0</v>
          </cell>
          <cell r="R586">
            <v>0</v>
          </cell>
          <cell r="T586">
            <v>0</v>
          </cell>
          <cell r="U586">
            <v>0</v>
          </cell>
        </row>
        <row r="587">
          <cell r="Q587">
            <v>0</v>
          </cell>
          <cell r="R587">
            <v>0</v>
          </cell>
          <cell r="T587">
            <v>0</v>
          </cell>
          <cell r="U587">
            <v>0</v>
          </cell>
        </row>
        <row r="588">
          <cell r="Q588">
            <v>0</v>
          </cell>
          <cell r="R588">
            <v>0</v>
          </cell>
          <cell r="T588">
            <v>0</v>
          </cell>
          <cell r="U588">
            <v>0</v>
          </cell>
        </row>
        <row r="589">
          <cell r="Q589">
            <v>0</v>
          </cell>
          <cell r="R589">
            <v>0</v>
          </cell>
          <cell r="T589">
            <v>0</v>
          </cell>
          <cell r="U589">
            <v>0</v>
          </cell>
        </row>
        <row r="590">
          <cell r="Q590">
            <v>0</v>
          </cell>
          <cell r="R590">
            <v>0</v>
          </cell>
          <cell r="T590">
            <v>0</v>
          </cell>
          <cell r="U590">
            <v>0</v>
          </cell>
        </row>
        <row r="591">
          <cell r="Q591">
            <v>0</v>
          </cell>
          <cell r="R591">
            <v>0</v>
          </cell>
          <cell r="T591">
            <v>0</v>
          </cell>
          <cell r="U591">
            <v>0</v>
          </cell>
        </row>
        <row r="592">
          <cell r="Q592">
            <v>0</v>
          </cell>
          <cell r="R592">
            <v>0</v>
          </cell>
          <cell r="T592">
            <v>0</v>
          </cell>
          <cell r="U592">
            <v>0</v>
          </cell>
        </row>
        <row r="593">
          <cell r="Q593">
            <v>0</v>
          </cell>
          <cell r="R593">
            <v>0</v>
          </cell>
          <cell r="T593">
            <v>0</v>
          </cell>
          <cell r="U593">
            <v>0</v>
          </cell>
        </row>
        <row r="594">
          <cell r="Q594">
            <v>0</v>
          </cell>
          <cell r="R594">
            <v>0</v>
          </cell>
          <cell r="T594">
            <v>0</v>
          </cell>
          <cell r="U594">
            <v>0</v>
          </cell>
        </row>
        <row r="595">
          <cell r="Q595">
            <v>0</v>
          </cell>
          <cell r="R595">
            <v>0</v>
          </cell>
          <cell r="T595">
            <v>0</v>
          </cell>
          <cell r="U595">
            <v>0</v>
          </cell>
        </row>
        <row r="596">
          <cell r="Q596">
            <v>0</v>
          </cell>
          <cell r="R596">
            <v>0</v>
          </cell>
          <cell r="T596">
            <v>0</v>
          </cell>
          <cell r="U596">
            <v>0</v>
          </cell>
        </row>
        <row r="597">
          <cell r="Q597">
            <v>0</v>
          </cell>
          <cell r="R597">
            <v>0</v>
          </cell>
          <cell r="T597">
            <v>0</v>
          </cell>
          <cell r="U597">
            <v>0</v>
          </cell>
        </row>
        <row r="598">
          <cell r="Q598">
            <v>0</v>
          </cell>
          <cell r="R598">
            <v>0</v>
          </cell>
          <cell r="T598">
            <v>0</v>
          </cell>
          <cell r="U598">
            <v>0</v>
          </cell>
        </row>
        <row r="599">
          <cell r="Q599">
            <v>0</v>
          </cell>
          <cell r="R599">
            <v>0</v>
          </cell>
          <cell r="T599">
            <v>0</v>
          </cell>
          <cell r="U599">
            <v>0</v>
          </cell>
        </row>
        <row r="600">
          <cell r="Q600">
            <v>0</v>
          </cell>
          <cell r="R600">
            <v>0</v>
          </cell>
          <cell r="T600">
            <v>0</v>
          </cell>
          <cell r="U600">
            <v>0</v>
          </cell>
        </row>
        <row r="601">
          <cell r="Q601">
            <v>0</v>
          </cell>
          <cell r="R601">
            <v>0</v>
          </cell>
          <cell r="T601">
            <v>0</v>
          </cell>
          <cell r="U601">
            <v>0</v>
          </cell>
        </row>
        <row r="602">
          <cell r="Q602">
            <v>0</v>
          </cell>
          <cell r="R602">
            <v>0</v>
          </cell>
          <cell r="T602">
            <v>0</v>
          </cell>
          <cell r="U602">
            <v>0</v>
          </cell>
        </row>
        <row r="603">
          <cell r="Q603">
            <v>0</v>
          </cell>
          <cell r="R603">
            <v>0</v>
          </cell>
          <cell r="T603">
            <v>0</v>
          </cell>
          <cell r="U603">
            <v>0</v>
          </cell>
        </row>
        <row r="604">
          <cell r="Q604">
            <v>0</v>
          </cell>
          <cell r="R604">
            <v>0</v>
          </cell>
          <cell r="T604">
            <v>0</v>
          </cell>
          <cell r="U604">
            <v>0</v>
          </cell>
        </row>
        <row r="605">
          <cell r="Q605">
            <v>0</v>
          </cell>
          <cell r="R605">
            <v>0</v>
          </cell>
          <cell r="T605">
            <v>0</v>
          </cell>
          <cell r="U605">
            <v>0</v>
          </cell>
        </row>
        <row r="606">
          <cell r="Q606">
            <v>0</v>
          </cell>
          <cell r="R606">
            <v>0</v>
          </cell>
          <cell r="T606">
            <v>0</v>
          </cell>
          <cell r="U606">
            <v>0</v>
          </cell>
        </row>
        <row r="607">
          <cell r="Q607">
            <v>0</v>
          </cell>
          <cell r="R607">
            <v>0</v>
          </cell>
          <cell r="T607">
            <v>0</v>
          </cell>
          <cell r="U607">
            <v>0</v>
          </cell>
        </row>
        <row r="608">
          <cell r="Q608">
            <v>0</v>
          </cell>
          <cell r="R608">
            <v>0</v>
          </cell>
          <cell r="T608">
            <v>0</v>
          </cell>
          <cell r="U608">
            <v>0</v>
          </cell>
        </row>
        <row r="609">
          <cell r="Q609">
            <v>0</v>
          </cell>
          <cell r="R609">
            <v>0</v>
          </cell>
          <cell r="T609">
            <v>0</v>
          </cell>
          <cell r="U609">
            <v>0</v>
          </cell>
        </row>
        <row r="610">
          <cell r="Q610">
            <v>0</v>
          </cell>
          <cell r="R610">
            <v>0</v>
          </cell>
          <cell r="T610">
            <v>0</v>
          </cell>
          <cell r="U610">
            <v>0</v>
          </cell>
        </row>
        <row r="611">
          <cell r="Q611">
            <v>0</v>
          </cell>
          <cell r="R611">
            <v>0</v>
          </cell>
          <cell r="T611">
            <v>0</v>
          </cell>
          <cell r="U611">
            <v>0</v>
          </cell>
        </row>
        <row r="612">
          <cell r="Q612">
            <v>0</v>
          </cell>
          <cell r="R612">
            <v>0</v>
          </cell>
          <cell r="T612">
            <v>0</v>
          </cell>
          <cell r="U612">
            <v>0</v>
          </cell>
        </row>
        <row r="613">
          <cell r="Q613">
            <v>0</v>
          </cell>
          <cell r="R613">
            <v>0</v>
          </cell>
          <cell r="T613">
            <v>0</v>
          </cell>
          <cell r="U613">
            <v>0</v>
          </cell>
        </row>
        <row r="614">
          <cell r="Q614">
            <v>0</v>
          </cell>
          <cell r="R614">
            <v>0</v>
          </cell>
          <cell r="T614">
            <v>0</v>
          </cell>
          <cell r="U614">
            <v>0</v>
          </cell>
        </row>
        <row r="615">
          <cell r="Q615">
            <v>0</v>
          </cell>
          <cell r="R615">
            <v>0</v>
          </cell>
          <cell r="T615">
            <v>0</v>
          </cell>
          <cell r="U615">
            <v>0</v>
          </cell>
        </row>
        <row r="616">
          <cell r="Q616">
            <v>0</v>
          </cell>
          <cell r="R616">
            <v>0</v>
          </cell>
          <cell r="T616">
            <v>0</v>
          </cell>
          <cell r="U616">
            <v>0</v>
          </cell>
        </row>
        <row r="617">
          <cell r="Q617">
            <v>0</v>
          </cell>
          <cell r="R617">
            <v>0</v>
          </cell>
          <cell r="T617">
            <v>0</v>
          </cell>
          <cell r="U617">
            <v>0</v>
          </cell>
        </row>
        <row r="618">
          <cell r="Q618">
            <v>0</v>
          </cell>
          <cell r="R618">
            <v>0</v>
          </cell>
          <cell r="T618">
            <v>0</v>
          </cell>
          <cell r="U618">
            <v>0</v>
          </cell>
        </row>
        <row r="619">
          <cell r="Q619">
            <v>0</v>
          </cell>
          <cell r="R619">
            <v>0</v>
          </cell>
          <cell r="T619">
            <v>0</v>
          </cell>
          <cell r="U619">
            <v>0</v>
          </cell>
        </row>
        <row r="620">
          <cell r="Q620">
            <v>0</v>
          </cell>
          <cell r="R620">
            <v>0</v>
          </cell>
          <cell r="T620">
            <v>0</v>
          </cell>
          <cell r="U620">
            <v>0</v>
          </cell>
        </row>
        <row r="621">
          <cell r="Q621">
            <v>0</v>
          </cell>
          <cell r="R621">
            <v>0</v>
          </cell>
          <cell r="T621">
            <v>0</v>
          </cell>
          <cell r="U621">
            <v>0</v>
          </cell>
        </row>
        <row r="622">
          <cell r="Q622">
            <v>0</v>
          </cell>
          <cell r="R622">
            <v>0</v>
          </cell>
          <cell r="T622">
            <v>0</v>
          </cell>
          <cell r="U622">
            <v>0</v>
          </cell>
        </row>
        <row r="623">
          <cell r="Q623">
            <v>0</v>
          </cell>
          <cell r="R623">
            <v>0</v>
          </cell>
          <cell r="T623">
            <v>0</v>
          </cell>
          <cell r="U623">
            <v>0</v>
          </cell>
        </row>
        <row r="624">
          <cell r="Q624">
            <v>0</v>
          </cell>
          <cell r="R624">
            <v>0</v>
          </cell>
          <cell r="T624">
            <v>0</v>
          </cell>
          <cell r="U624">
            <v>0</v>
          </cell>
        </row>
        <row r="625">
          <cell r="Q625">
            <v>0</v>
          </cell>
          <cell r="R625">
            <v>0</v>
          </cell>
          <cell r="T625">
            <v>0</v>
          </cell>
          <cell r="U625">
            <v>0</v>
          </cell>
        </row>
        <row r="626">
          <cell r="Q626">
            <v>0</v>
          </cell>
          <cell r="R626">
            <v>0</v>
          </cell>
          <cell r="T626">
            <v>0</v>
          </cell>
          <cell r="U626">
            <v>0</v>
          </cell>
        </row>
        <row r="627">
          <cell r="Q627">
            <v>0</v>
          </cell>
          <cell r="R627">
            <v>0</v>
          </cell>
          <cell r="T627">
            <v>0</v>
          </cell>
          <cell r="U627">
            <v>0</v>
          </cell>
        </row>
        <row r="628">
          <cell r="Q628">
            <v>0</v>
          </cell>
          <cell r="R628">
            <v>0</v>
          </cell>
          <cell r="T628">
            <v>0</v>
          </cell>
          <cell r="U628">
            <v>0</v>
          </cell>
        </row>
        <row r="629">
          <cell r="Q629">
            <v>0</v>
          </cell>
          <cell r="R629">
            <v>0</v>
          </cell>
          <cell r="T629">
            <v>0</v>
          </cell>
          <cell r="U629">
            <v>0</v>
          </cell>
        </row>
        <row r="630">
          <cell r="Q630">
            <v>0</v>
          </cell>
          <cell r="R630">
            <v>0</v>
          </cell>
          <cell r="T630">
            <v>0</v>
          </cell>
          <cell r="U630">
            <v>0</v>
          </cell>
        </row>
        <row r="631">
          <cell r="Q631">
            <v>0</v>
          </cell>
          <cell r="R631">
            <v>0</v>
          </cell>
          <cell r="T631">
            <v>0</v>
          </cell>
          <cell r="U631">
            <v>0</v>
          </cell>
        </row>
        <row r="632">
          <cell r="Q632">
            <v>0</v>
          </cell>
          <cell r="R632">
            <v>0</v>
          </cell>
          <cell r="T632">
            <v>0</v>
          </cell>
          <cell r="U632">
            <v>0</v>
          </cell>
        </row>
        <row r="633">
          <cell r="Q633">
            <v>0</v>
          </cell>
          <cell r="R633">
            <v>0</v>
          </cell>
          <cell r="T633">
            <v>0</v>
          </cell>
          <cell r="U633">
            <v>0</v>
          </cell>
        </row>
        <row r="634">
          <cell r="Q634">
            <v>0</v>
          </cell>
          <cell r="R634">
            <v>0</v>
          </cell>
          <cell r="T634">
            <v>0</v>
          </cell>
          <cell r="U634">
            <v>0</v>
          </cell>
        </row>
        <row r="635">
          <cell r="Q635">
            <v>0</v>
          </cell>
          <cell r="R635">
            <v>0</v>
          </cell>
          <cell r="T635">
            <v>0</v>
          </cell>
          <cell r="U635">
            <v>0</v>
          </cell>
        </row>
        <row r="636">
          <cell r="Q636">
            <v>0</v>
          </cell>
          <cell r="R636">
            <v>0</v>
          </cell>
          <cell r="T636">
            <v>0</v>
          </cell>
          <cell r="U636">
            <v>0</v>
          </cell>
        </row>
        <row r="637">
          <cell r="Q637">
            <v>0</v>
          </cell>
          <cell r="R637">
            <v>0</v>
          </cell>
          <cell r="T637">
            <v>0</v>
          </cell>
          <cell r="U637">
            <v>0</v>
          </cell>
        </row>
        <row r="638">
          <cell r="Q638">
            <v>0</v>
          </cell>
          <cell r="R638">
            <v>0</v>
          </cell>
          <cell r="T638">
            <v>0</v>
          </cell>
          <cell r="U638">
            <v>0</v>
          </cell>
        </row>
        <row r="639">
          <cell r="Q639">
            <v>0</v>
          </cell>
          <cell r="R639">
            <v>0</v>
          </cell>
          <cell r="T639">
            <v>0</v>
          </cell>
          <cell r="U639">
            <v>0</v>
          </cell>
        </row>
        <row r="640">
          <cell r="Q640">
            <v>0</v>
          </cell>
          <cell r="R640">
            <v>0</v>
          </cell>
          <cell r="T640">
            <v>0</v>
          </cell>
          <cell r="U640">
            <v>0</v>
          </cell>
        </row>
        <row r="641">
          <cell r="Q641">
            <v>0</v>
          </cell>
          <cell r="R641">
            <v>0</v>
          </cell>
          <cell r="T641">
            <v>0</v>
          </cell>
          <cell r="U641">
            <v>0</v>
          </cell>
        </row>
        <row r="642">
          <cell r="Q642">
            <v>0</v>
          </cell>
          <cell r="R642">
            <v>0</v>
          </cell>
          <cell r="T642">
            <v>0</v>
          </cell>
          <cell r="U642">
            <v>0</v>
          </cell>
        </row>
        <row r="643">
          <cell r="Q643">
            <v>0</v>
          </cell>
          <cell r="R643">
            <v>0</v>
          </cell>
          <cell r="T643">
            <v>0</v>
          </cell>
          <cell r="U643">
            <v>0</v>
          </cell>
        </row>
        <row r="644">
          <cell r="Q644">
            <v>0</v>
          </cell>
          <cell r="R644">
            <v>0</v>
          </cell>
          <cell r="T644">
            <v>0</v>
          </cell>
          <cell r="U644">
            <v>0</v>
          </cell>
        </row>
        <row r="645">
          <cell r="Q645">
            <v>0</v>
          </cell>
          <cell r="R645">
            <v>0</v>
          </cell>
          <cell r="T645">
            <v>0</v>
          </cell>
          <cell r="U645">
            <v>0</v>
          </cell>
        </row>
        <row r="646">
          <cell r="Q646">
            <v>0</v>
          </cell>
          <cell r="R646">
            <v>0</v>
          </cell>
          <cell r="T646">
            <v>0</v>
          </cell>
          <cell r="U646">
            <v>0</v>
          </cell>
        </row>
        <row r="647">
          <cell r="Q647">
            <v>0</v>
          </cell>
          <cell r="R647">
            <v>0</v>
          </cell>
          <cell r="T647">
            <v>0</v>
          </cell>
          <cell r="U647">
            <v>0</v>
          </cell>
        </row>
        <row r="648">
          <cell r="Q648">
            <v>0</v>
          </cell>
          <cell r="R648">
            <v>0</v>
          </cell>
          <cell r="T648">
            <v>0</v>
          </cell>
          <cell r="U648">
            <v>0</v>
          </cell>
        </row>
        <row r="649">
          <cell r="Q649">
            <v>0</v>
          </cell>
          <cell r="R649">
            <v>0</v>
          </cell>
          <cell r="T649">
            <v>0</v>
          </cell>
          <cell r="U649">
            <v>0</v>
          </cell>
        </row>
        <row r="650">
          <cell r="Q650">
            <v>0</v>
          </cell>
          <cell r="R650">
            <v>0</v>
          </cell>
          <cell r="T650">
            <v>0</v>
          </cell>
          <cell r="U650">
            <v>0</v>
          </cell>
        </row>
        <row r="651">
          <cell r="Q651">
            <v>0</v>
          </cell>
          <cell r="R651">
            <v>0</v>
          </cell>
          <cell r="T651">
            <v>0</v>
          </cell>
          <cell r="U651">
            <v>0</v>
          </cell>
        </row>
        <row r="652">
          <cell r="Q652">
            <v>0</v>
          </cell>
          <cell r="R652">
            <v>0</v>
          </cell>
          <cell r="T652">
            <v>0</v>
          </cell>
          <cell r="U652">
            <v>0</v>
          </cell>
        </row>
        <row r="653">
          <cell r="Q653">
            <v>0</v>
          </cell>
          <cell r="R653">
            <v>0</v>
          </cell>
          <cell r="T653">
            <v>0</v>
          </cell>
          <cell r="U653">
            <v>0</v>
          </cell>
        </row>
        <row r="654">
          <cell r="Q654">
            <v>0</v>
          </cell>
          <cell r="R654">
            <v>0</v>
          </cell>
          <cell r="T654">
            <v>0</v>
          </cell>
          <cell r="U654">
            <v>0</v>
          </cell>
        </row>
        <row r="655">
          <cell r="Q655">
            <v>0</v>
          </cell>
          <cell r="R655">
            <v>0</v>
          </cell>
          <cell r="T655">
            <v>0</v>
          </cell>
          <cell r="U655">
            <v>0</v>
          </cell>
        </row>
        <row r="656">
          <cell r="Q656">
            <v>0</v>
          </cell>
          <cell r="R656">
            <v>0</v>
          </cell>
          <cell r="T656">
            <v>0</v>
          </cell>
          <cell r="U656">
            <v>0</v>
          </cell>
        </row>
        <row r="657">
          <cell r="Q657">
            <v>0</v>
          </cell>
          <cell r="R657">
            <v>0</v>
          </cell>
          <cell r="T657">
            <v>0</v>
          </cell>
          <cell r="U657">
            <v>0</v>
          </cell>
        </row>
        <row r="658">
          <cell r="Q658">
            <v>0</v>
          </cell>
          <cell r="R658">
            <v>0</v>
          </cell>
          <cell r="T658">
            <v>0</v>
          </cell>
          <cell r="U658">
            <v>0</v>
          </cell>
        </row>
        <row r="659">
          <cell r="Q659">
            <v>0</v>
          </cell>
          <cell r="R659">
            <v>0</v>
          </cell>
          <cell r="T659">
            <v>0</v>
          </cell>
          <cell r="U659">
            <v>0</v>
          </cell>
        </row>
        <row r="660">
          <cell r="Q660">
            <v>0</v>
          </cell>
          <cell r="R660">
            <v>0</v>
          </cell>
          <cell r="T660">
            <v>0</v>
          </cell>
          <cell r="U660">
            <v>0</v>
          </cell>
        </row>
        <row r="661">
          <cell r="Q661">
            <v>0</v>
          </cell>
          <cell r="R661">
            <v>0</v>
          </cell>
          <cell r="T661">
            <v>0</v>
          </cell>
          <cell r="U661">
            <v>0</v>
          </cell>
        </row>
        <row r="662">
          <cell r="Q662">
            <v>0</v>
          </cell>
          <cell r="R662">
            <v>0</v>
          </cell>
          <cell r="T662">
            <v>0</v>
          </cell>
          <cell r="U662">
            <v>0</v>
          </cell>
        </row>
        <row r="663">
          <cell r="Q663">
            <v>0</v>
          </cell>
          <cell r="R663">
            <v>0</v>
          </cell>
          <cell r="T663">
            <v>0</v>
          </cell>
          <cell r="U663">
            <v>0</v>
          </cell>
        </row>
        <row r="664">
          <cell r="Q664">
            <v>0</v>
          </cell>
          <cell r="R664">
            <v>0</v>
          </cell>
          <cell r="T664">
            <v>0</v>
          </cell>
          <cell r="U664">
            <v>0</v>
          </cell>
        </row>
        <row r="665">
          <cell r="Q665">
            <v>0</v>
          </cell>
          <cell r="R665">
            <v>0</v>
          </cell>
          <cell r="T665">
            <v>0</v>
          </cell>
          <cell r="U665">
            <v>0</v>
          </cell>
        </row>
        <row r="666">
          <cell r="Q666">
            <v>0</v>
          </cell>
          <cell r="R666">
            <v>0</v>
          </cell>
          <cell r="T666">
            <v>0</v>
          </cell>
          <cell r="U666">
            <v>0</v>
          </cell>
        </row>
        <row r="667">
          <cell r="Q667">
            <v>0</v>
          </cell>
          <cell r="R667">
            <v>0</v>
          </cell>
          <cell r="T667">
            <v>0</v>
          </cell>
          <cell r="U667">
            <v>0</v>
          </cell>
        </row>
        <row r="668">
          <cell r="Q668">
            <v>0</v>
          </cell>
          <cell r="R668">
            <v>0</v>
          </cell>
          <cell r="T668">
            <v>0</v>
          </cell>
          <cell r="U668">
            <v>0</v>
          </cell>
        </row>
        <row r="669">
          <cell r="Q669">
            <v>0</v>
          </cell>
          <cell r="R669">
            <v>0</v>
          </cell>
          <cell r="T669">
            <v>0</v>
          </cell>
          <cell r="U669">
            <v>0</v>
          </cell>
        </row>
        <row r="670">
          <cell r="Q670">
            <v>0</v>
          </cell>
          <cell r="R670">
            <v>0</v>
          </cell>
          <cell r="T670">
            <v>0</v>
          </cell>
          <cell r="U670">
            <v>0</v>
          </cell>
        </row>
        <row r="671">
          <cell r="Q671">
            <v>0</v>
          </cell>
          <cell r="R671">
            <v>0</v>
          </cell>
          <cell r="T671">
            <v>0</v>
          </cell>
          <cell r="U671">
            <v>0</v>
          </cell>
        </row>
        <row r="672">
          <cell r="Q672">
            <v>0</v>
          </cell>
          <cell r="R672">
            <v>0</v>
          </cell>
          <cell r="T672">
            <v>0</v>
          </cell>
          <cell r="U672">
            <v>0</v>
          </cell>
        </row>
        <row r="673">
          <cell r="Q673">
            <v>0</v>
          </cell>
          <cell r="R673">
            <v>0</v>
          </cell>
          <cell r="T673">
            <v>0</v>
          </cell>
          <cell r="U673">
            <v>0</v>
          </cell>
        </row>
        <row r="674">
          <cell r="Q674">
            <v>0</v>
          </cell>
          <cell r="R674">
            <v>0</v>
          </cell>
          <cell r="T674">
            <v>0</v>
          </cell>
          <cell r="U674">
            <v>0</v>
          </cell>
        </row>
        <row r="675">
          <cell r="Q675">
            <v>0</v>
          </cell>
          <cell r="R675">
            <v>0</v>
          </cell>
          <cell r="T675">
            <v>0</v>
          </cell>
          <cell r="U675">
            <v>0</v>
          </cell>
        </row>
        <row r="676">
          <cell r="Q676">
            <v>0</v>
          </cell>
          <cell r="R676">
            <v>0</v>
          </cell>
          <cell r="T676">
            <v>0</v>
          </cell>
          <cell r="U676">
            <v>0</v>
          </cell>
        </row>
        <row r="677">
          <cell r="Q677">
            <v>0</v>
          </cell>
          <cell r="R677">
            <v>0</v>
          </cell>
          <cell r="T677">
            <v>0</v>
          </cell>
          <cell r="U677">
            <v>0</v>
          </cell>
        </row>
        <row r="678">
          <cell r="Q678">
            <v>0</v>
          </cell>
          <cell r="R678">
            <v>0</v>
          </cell>
          <cell r="T678">
            <v>0</v>
          </cell>
          <cell r="U678">
            <v>0</v>
          </cell>
        </row>
        <row r="679">
          <cell r="Q679">
            <v>0</v>
          </cell>
          <cell r="R679">
            <v>0</v>
          </cell>
          <cell r="T679">
            <v>0</v>
          </cell>
          <cell r="U679">
            <v>0</v>
          </cell>
        </row>
        <row r="680">
          <cell r="Q680">
            <v>0</v>
          </cell>
          <cell r="R680">
            <v>0</v>
          </cell>
          <cell r="T680">
            <v>0</v>
          </cell>
          <cell r="U680">
            <v>0</v>
          </cell>
        </row>
        <row r="681">
          <cell r="Q681">
            <v>0</v>
          </cell>
          <cell r="R681">
            <v>0</v>
          </cell>
          <cell r="T681">
            <v>0</v>
          </cell>
          <cell r="U681">
            <v>0</v>
          </cell>
        </row>
        <row r="682">
          <cell r="Q682">
            <v>0</v>
          </cell>
          <cell r="R682">
            <v>0</v>
          </cell>
          <cell r="T682">
            <v>0</v>
          </cell>
          <cell r="U682">
            <v>0</v>
          </cell>
        </row>
        <row r="683">
          <cell r="Q683">
            <v>0</v>
          </cell>
          <cell r="R683">
            <v>0</v>
          </cell>
          <cell r="T683">
            <v>0</v>
          </cell>
          <cell r="U683">
            <v>0</v>
          </cell>
        </row>
        <row r="684">
          <cell r="Q684">
            <v>0</v>
          </cell>
          <cell r="R684">
            <v>0</v>
          </cell>
          <cell r="T684">
            <v>0</v>
          </cell>
          <cell r="U684">
            <v>0</v>
          </cell>
        </row>
        <row r="685">
          <cell r="Q685">
            <v>0</v>
          </cell>
          <cell r="R685">
            <v>0</v>
          </cell>
          <cell r="T685">
            <v>0</v>
          </cell>
          <cell r="U685">
            <v>0</v>
          </cell>
        </row>
        <row r="686">
          <cell r="Q686">
            <v>0</v>
          </cell>
          <cell r="R686">
            <v>0</v>
          </cell>
          <cell r="T686">
            <v>0</v>
          </cell>
          <cell r="U686">
            <v>0</v>
          </cell>
        </row>
        <row r="687">
          <cell r="Q687">
            <v>0</v>
          </cell>
          <cell r="R687">
            <v>0</v>
          </cell>
          <cell r="T687">
            <v>0</v>
          </cell>
          <cell r="U687">
            <v>0</v>
          </cell>
        </row>
        <row r="688">
          <cell r="Q688">
            <v>0</v>
          </cell>
          <cell r="R688">
            <v>0</v>
          </cell>
          <cell r="T688">
            <v>0</v>
          </cell>
          <cell r="U688">
            <v>0</v>
          </cell>
        </row>
        <row r="689">
          <cell r="Q689">
            <v>0</v>
          </cell>
          <cell r="R689">
            <v>0</v>
          </cell>
          <cell r="T689">
            <v>0</v>
          </cell>
          <cell r="U689">
            <v>0</v>
          </cell>
        </row>
        <row r="690">
          <cell r="Q690">
            <v>0</v>
          </cell>
          <cell r="R690">
            <v>0</v>
          </cell>
          <cell r="T690">
            <v>0</v>
          </cell>
          <cell r="U690">
            <v>0</v>
          </cell>
        </row>
        <row r="691">
          <cell r="Q691">
            <v>0</v>
          </cell>
          <cell r="R691">
            <v>0</v>
          </cell>
          <cell r="T691">
            <v>0</v>
          </cell>
          <cell r="U691">
            <v>0</v>
          </cell>
        </row>
        <row r="692">
          <cell r="Q692">
            <v>0</v>
          </cell>
          <cell r="R692">
            <v>0</v>
          </cell>
          <cell r="T692">
            <v>0</v>
          </cell>
          <cell r="U692">
            <v>0</v>
          </cell>
        </row>
        <row r="693">
          <cell r="Q693">
            <v>0</v>
          </cell>
          <cell r="R693">
            <v>0</v>
          </cell>
          <cell r="T693">
            <v>0</v>
          </cell>
          <cell r="U693">
            <v>0</v>
          </cell>
        </row>
        <row r="694">
          <cell r="Q694">
            <v>0</v>
          </cell>
          <cell r="R694">
            <v>0</v>
          </cell>
          <cell r="T694">
            <v>0</v>
          </cell>
          <cell r="U694">
            <v>0</v>
          </cell>
        </row>
        <row r="695">
          <cell r="Q695">
            <v>0</v>
          </cell>
          <cell r="R695">
            <v>0</v>
          </cell>
          <cell r="T695">
            <v>0</v>
          </cell>
          <cell r="U695">
            <v>0</v>
          </cell>
        </row>
        <row r="696">
          <cell r="Q696">
            <v>0</v>
          </cell>
          <cell r="R696">
            <v>0</v>
          </cell>
          <cell r="T696">
            <v>0</v>
          </cell>
          <cell r="U696">
            <v>0</v>
          </cell>
        </row>
        <row r="697">
          <cell r="Q697">
            <v>0</v>
          </cell>
          <cell r="R697">
            <v>0</v>
          </cell>
          <cell r="T697">
            <v>0</v>
          </cell>
          <cell r="U697">
            <v>0</v>
          </cell>
        </row>
        <row r="698">
          <cell r="Q698">
            <v>0</v>
          </cell>
          <cell r="R698">
            <v>0</v>
          </cell>
          <cell r="T698">
            <v>0</v>
          </cell>
          <cell r="U698">
            <v>0</v>
          </cell>
        </row>
        <row r="699">
          <cell r="Q699">
            <v>0</v>
          </cell>
          <cell r="R699">
            <v>0</v>
          </cell>
          <cell r="T699">
            <v>0</v>
          </cell>
          <cell r="U699">
            <v>0</v>
          </cell>
        </row>
        <row r="700">
          <cell r="Q700">
            <v>0</v>
          </cell>
          <cell r="R700">
            <v>0</v>
          </cell>
          <cell r="T700">
            <v>0</v>
          </cell>
          <cell r="U700">
            <v>0</v>
          </cell>
        </row>
        <row r="701">
          <cell r="Q701">
            <v>0</v>
          </cell>
          <cell r="R701">
            <v>0</v>
          </cell>
          <cell r="T701">
            <v>0</v>
          </cell>
          <cell r="U701">
            <v>0</v>
          </cell>
        </row>
        <row r="702">
          <cell r="Q702">
            <v>0</v>
          </cell>
          <cell r="R702">
            <v>0</v>
          </cell>
          <cell r="T702">
            <v>0</v>
          </cell>
          <cell r="U702">
            <v>0</v>
          </cell>
        </row>
        <row r="703">
          <cell r="Q703">
            <v>0</v>
          </cell>
          <cell r="R703">
            <v>0</v>
          </cell>
          <cell r="T703">
            <v>0</v>
          </cell>
          <cell r="U703">
            <v>0</v>
          </cell>
        </row>
        <row r="704">
          <cell r="Q704">
            <v>0</v>
          </cell>
          <cell r="R704">
            <v>0</v>
          </cell>
          <cell r="T704">
            <v>0</v>
          </cell>
          <cell r="U704">
            <v>0</v>
          </cell>
        </row>
        <row r="705">
          <cell r="Q705">
            <v>0</v>
          </cell>
          <cell r="R705">
            <v>0</v>
          </cell>
          <cell r="T705">
            <v>0</v>
          </cell>
          <cell r="U705">
            <v>0</v>
          </cell>
        </row>
        <row r="706">
          <cell r="Q706">
            <v>0</v>
          </cell>
          <cell r="R706">
            <v>0</v>
          </cell>
          <cell r="T706">
            <v>0</v>
          </cell>
          <cell r="U706">
            <v>0</v>
          </cell>
        </row>
        <row r="707">
          <cell r="Q707">
            <v>0</v>
          </cell>
          <cell r="R707">
            <v>0</v>
          </cell>
          <cell r="T707">
            <v>0</v>
          </cell>
          <cell r="U707">
            <v>0</v>
          </cell>
        </row>
        <row r="708">
          <cell r="Q708">
            <v>0</v>
          </cell>
          <cell r="R708">
            <v>0</v>
          </cell>
          <cell r="T708">
            <v>0</v>
          </cell>
          <cell r="U708">
            <v>0</v>
          </cell>
        </row>
        <row r="709">
          <cell r="Q709">
            <v>0</v>
          </cell>
          <cell r="R709">
            <v>0</v>
          </cell>
          <cell r="T709">
            <v>0</v>
          </cell>
          <cell r="U709">
            <v>0</v>
          </cell>
        </row>
        <row r="710">
          <cell r="Q710">
            <v>0</v>
          </cell>
          <cell r="R710">
            <v>0</v>
          </cell>
          <cell r="T710">
            <v>0</v>
          </cell>
          <cell r="U710">
            <v>0</v>
          </cell>
        </row>
        <row r="711">
          <cell r="Q711">
            <v>0</v>
          </cell>
          <cell r="R711">
            <v>0</v>
          </cell>
          <cell r="T711">
            <v>0</v>
          </cell>
          <cell r="U711">
            <v>0</v>
          </cell>
        </row>
        <row r="712">
          <cell r="Q712">
            <v>0</v>
          </cell>
          <cell r="R712">
            <v>0</v>
          </cell>
          <cell r="T712">
            <v>0</v>
          </cell>
          <cell r="U712">
            <v>0</v>
          </cell>
        </row>
        <row r="713">
          <cell r="Q713">
            <v>0</v>
          </cell>
          <cell r="R713">
            <v>0</v>
          </cell>
          <cell r="T713">
            <v>0</v>
          </cell>
          <cell r="U713">
            <v>0</v>
          </cell>
        </row>
        <row r="714">
          <cell r="Q714">
            <v>0</v>
          </cell>
          <cell r="R714">
            <v>0</v>
          </cell>
          <cell r="T714">
            <v>0</v>
          </cell>
          <cell r="U714">
            <v>0</v>
          </cell>
        </row>
        <row r="715">
          <cell r="Q715">
            <v>0</v>
          </cell>
          <cell r="R715">
            <v>0</v>
          </cell>
          <cell r="T715">
            <v>0</v>
          </cell>
          <cell r="U715">
            <v>0</v>
          </cell>
        </row>
        <row r="716">
          <cell r="Q716">
            <v>0</v>
          </cell>
          <cell r="R716">
            <v>0</v>
          </cell>
          <cell r="T716">
            <v>0</v>
          </cell>
          <cell r="U716">
            <v>0</v>
          </cell>
        </row>
        <row r="717">
          <cell r="Q717">
            <v>0</v>
          </cell>
          <cell r="R717">
            <v>0</v>
          </cell>
          <cell r="T717">
            <v>0</v>
          </cell>
          <cell r="U717">
            <v>0</v>
          </cell>
        </row>
        <row r="718">
          <cell r="Q718">
            <v>0</v>
          </cell>
          <cell r="R718">
            <v>0</v>
          </cell>
          <cell r="T718">
            <v>0</v>
          </cell>
          <cell r="U718">
            <v>0</v>
          </cell>
        </row>
        <row r="719">
          <cell r="Q719">
            <v>0</v>
          </cell>
          <cell r="R719">
            <v>0</v>
          </cell>
          <cell r="T719">
            <v>0</v>
          </cell>
          <cell r="U719">
            <v>0</v>
          </cell>
        </row>
        <row r="720">
          <cell r="Q720">
            <v>0</v>
          </cell>
          <cell r="R720">
            <v>0</v>
          </cell>
          <cell r="T720">
            <v>0</v>
          </cell>
          <cell r="U720">
            <v>0</v>
          </cell>
        </row>
        <row r="721">
          <cell r="Q721">
            <v>0</v>
          </cell>
          <cell r="R721">
            <v>0</v>
          </cell>
          <cell r="T721">
            <v>0</v>
          </cell>
          <cell r="U721">
            <v>0</v>
          </cell>
        </row>
        <row r="722">
          <cell r="Q722">
            <v>0</v>
          </cell>
          <cell r="R722">
            <v>0</v>
          </cell>
          <cell r="T722">
            <v>0</v>
          </cell>
          <cell r="U722">
            <v>0</v>
          </cell>
        </row>
        <row r="723">
          <cell r="Q723">
            <v>0</v>
          </cell>
          <cell r="R723">
            <v>0</v>
          </cell>
          <cell r="T723">
            <v>0</v>
          </cell>
          <cell r="U723">
            <v>0</v>
          </cell>
        </row>
        <row r="724">
          <cell r="Q724">
            <v>0</v>
          </cell>
          <cell r="R724">
            <v>0</v>
          </cell>
          <cell r="T724">
            <v>0</v>
          </cell>
          <cell r="U724">
            <v>0</v>
          </cell>
        </row>
        <row r="725">
          <cell r="Q725">
            <v>0</v>
          </cell>
          <cell r="R725">
            <v>0</v>
          </cell>
          <cell r="T725">
            <v>0</v>
          </cell>
          <cell r="U725">
            <v>0</v>
          </cell>
        </row>
        <row r="726">
          <cell r="Q726">
            <v>0</v>
          </cell>
          <cell r="R726">
            <v>0</v>
          </cell>
          <cell r="T726">
            <v>0</v>
          </cell>
          <cell r="U726">
            <v>0</v>
          </cell>
        </row>
        <row r="727">
          <cell r="Q727">
            <v>0</v>
          </cell>
          <cell r="R727">
            <v>0</v>
          </cell>
          <cell r="T727">
            <v>0</v>
          </cell>
          <cell r="U727">
            <v>0</v>
          </cell>
        </row>
        <row r="728">
          <cell r="Q728">
            <v>0</v>
          </cell>
          <cell r="R728">
            <v>0</v>
          </cell>
          <cell r="T728">
            <v>0</v>
          </cell>
          <cell r="U728">
            <v>0</v>
          </cell>
        </row>
        <row r="729">
          <cell r="Q729">
            <v>0</v>
          </cell>
          <cell r="R729">
            <v>0</v>
          </cell>
          <cell r="T729">
            <v>0</v>
          </cell>
          <cell r="U729">
            <v>0</v>
          </cell>
        </row>
        <row r="730">
          <cell r="Q730">
            <v>0</v>
          </cell>
          <cell r="R730">
            <v>0</v>
          </cell>
          <cell r="T730">
            <v>0</v>
          </cell>
          <cell r="U730">
            <v>0</v>
          </cell>
        </row>
        <row r="731">
          <cell r="Q731">
            <v>0</v>
          </cell>
          <cell r="R731">
            <v>0</v>
          </cell>
          <cell r="T731">
            <v>0</v>
          </cell>
          <cell r="U731">
            <v>0</v>
          </cell>
        </row>
        <row r="732">
          <cell r="Q732">
            <v>0</v>
          </cell>
          <cell r="R732">
            <v>0</v>
          </cell>
          <cell r="T732">
            <v>0</v>
          </cell>
          <cell r="U732">
            <v>0</v>
          </cell>
        </row>
        <row r="733">
          <cell r="Q733">
            <v>0</v>
          </cell>
          <cell r="R733">
            <v>0</v>
          </cell>
          <cell r="T733">
            <v>0</v>
          </cell>
          <cell r="U733">
            <v>0</v>
          </cell>
        </row>
        <row r="734">
          <cell r="Q734">
            <v>0</v>
          </cell>
          <cell r="R734">
            <v>0</v>
          </cell>
          <cell r="T734">
            <v>0</v>
          </cell>
          <cell r="U734">
            <v>0</v>
          </cell>
        </row>
        <row r="735">
          <cell r="Q735">
            <v>0</v>
          </cell>
          <cell r="R735">
            <v>0</v>
          </cell>
          <cell r="T735">
            <v>0</v>
          </cell>
          <cell r="U735">
            <v>0</v>
          </cell>
        </row>
        <row r="736">
          <cell r="Q736">
            <v>0</v>
          </cell>
          <cell r="R736">
            <v>0</v>
          </cell>
          <cell r="T736">
            <v>0</v>
          </cell>
          <cell r="U736">
            <v>0</v>
          </cell>
        </row>
        <row r="737">
          <cell r="Q737">
            <v>0</v>
          </cell>
          <cell r="R737">
            <v>0</v>
          </cell>
          <cell r="T737">
            <v>0</v>
          </cell>
          <cell r="U737">
            <v>0</v>
          </cell>
        </row>
        <row r="738">
          <cell r="Q738">
            <v>0</v>
          </cell>
          <cell r="R738">
            <v>0</v>
          </cell>
          <cell r="T738">
            <v>0</v>
          </cell>
          <cell r="U738">
            <v>0</v>
          </cell>
        </row>
        <row r="739">
          <cell r="Q739">
            <v>0</v>
          </cell>
          <cell r="R739">
            <v>0</v>
          </cell>
          <cell r="T739">
            <v>0</v>
          </cell>
          <cell r="U739">
            <v>0</v>
          </cell>
        </row>
        <row r="740">
          <cell r="Q740">
            <v>0</v>
          </cell>
          <cell r="R740">
            <v>0</v>
          </cell>
          <cell r="T740">
            <v>0</v>
          </cell>
          <cell r="U740">
            <v>0</v>
          </cell>
        </row>
        <row r="741">
          <cell r="Q741">
            <v>0</v>
          </cell>
          <cell r="R741">
            <v>0</v>
          </cell>
          <cell r="T741">
            <v>0</v>
          </cell>
          <cell r="U741">
            <v>0</v>
          </cell>
        </row>
        <row r="742">
          <cell r="Q742">
            <v>0</v>
          </cell>
          <cell r="R742">
            <v>0</v>
          </cell>
          <cell r="T742">
            <v>0</v>
          </cell>
          <cell r="U742">
            <v>0</v>
          </cell>
        </row>
        <row r="743">
          <cell r="Q743">
            <v>0</v>
          </cell>
          <cell r="R743">
            <v>0</v>
          </cell>
          <cell r="T743">
            <v>0</v>
          </cell>
          <cell r="U743">
            <v>0</v>
          </cell>
        </row>
        <row r="744">
          <cell r="Q744">
            <v>0</v>
          </cell>
          <cell r="R744">
            <v>0</v>
          </cell>
          <cell r="T744">
            <v>0</v>
          </cell>
          <cell r="U744">
            <v>0</v>
          </cell>
        </row>
        <row r="745">
          <cell r="Q745">
            <v>0</v>
          </cell>
          <cell r="R745">
            <v>0</v>
          </cell>
          <cell r="T745">
            <v>0</v>
          </cell>
          <cell r="U745">
            <v>0</v>
          </cell>
        </row>
        <row r="746">
          <cell r="Q746">
            <v>0</v>
          </cell>
          <cell r="R746">
            <v>0</v>
          </cell>
          <cell r="T746">
            <v>0</v>
          </cell>
          <cell r="U746">
            <v>0</v>
          </cell>
        </row>
        <row r="747">
          <cell r="Q747">
            <v>0</v>
          </cell>
          <cell r="R747">
            <v>0</v>
          </cell>
          <cell r="T747">
            <v>0</v>
          </cell>
          <cell r="U747">
            <v>0</v>
          </cell>
        </row>
        <row r="748">
          <cell r="Q748">
            <v>0</v>
          </cell>
          <cell r="R748">
            <v>0</v>
          </cell>
          <cell r="T748">
            <v>0</v>
          </cell>
          <cell r="U748">
            <v>0</v>
          </cell>
        </row>
        <row r="749">
          <cell r="Q749">
            <v>0</v>
          </cell>
          <cell r="R749">
            <v>0</v>
          </cell>
          <cell r="T749">
            <v>0</v>
          </cell>
          <cell r="U749">
            <v>0</v>
          </cell>
        </row>
        <row r="750">
          <cell r="Q750">
            <v>0</v>
          </cell>
          <cell r="R750">
            <v>0</v>
          </cell>
          <cell r="T750">
            <v>0</v>
          </cell>
          <cell r="U750">
            <v>0</v>
          </cell>
        </row>
        <row r="751">
          <cell r="Q751">
            <v>0</v>
          </cell>
          <cell r="R751">
            <v>0</v>
          </cell>
          <cell r="T751">
            <v>0</v>
          </cell>
          <cell r="U751">
            <v>0</v>
          </cell>
        </row>
        <row r="752">
          <cell r="Q752">
            <v>0</v>
          </cell>
          <cell r="R752">
            <v>0</v>
          </cell>
          <cell r="T752">
            <v>0</v>
          </cell>
          <cell r="U752">
            <v>0</v>
          </cell>
        </row>
        <row r="753">
          <cell r="Q753">
            <v>0</v>
          </cell>
          <cell r="R753">
            <v>0</v>
          </cell>
          <cell r="T753">
            <v>0</v>
          </cell>
          <cell r="U753">
            <v>0</v>
          </cell>
        </row>
        <row r="754">
          <cell r="Q754">
            <v>0</v>
          </cell>
          <cell r="R754">
            <v>0</v>
          </cell>
          <cell r="T754">
            <v>0</v>
          </cell>
          <cell r="U754">
            <v>0</v>
          </cell>
        </row>
        <row r="755">
          <cell r="Q755">
            <v>0</v>
          </cell>
          <cell r="R755">
            <v>0</v>
          </cell>
          <cell r="T755">
            <v>0</v>
          </cell>
          <cell r="U755">
            <v>0</v>
          </cell>
        </row>
        <row r="756">
          <cell r="Q756">
            <v>0</v>
          </cell>
          <cell r="R756">
            <v>0</v>
          </cell>
          <cell r="T756">
            <v>0</v>
          </cell>
          <cell r="U756">
            <v>0</v>
          </cell>
        </row>
        <row r="757">
          <cell r="Q757">
            <v>0</v>
          </cell>
          <cell r="R757">
            <v>0</v>
          </cell>
          <cell r="T757">
            <v>0</v>
          </cell>
          <cell r="U757">
            <v>0</v>
          </cell>
        </row>
        <row r="758">
          <cell r="Q758">
            <v>0</v>
          </cell>
          <cell r="R758">
            <v>0</v>
          </cell>
          <cell r="T758">
            <v>0</v>
          </cell>
          <cell r="U758">
            <v>0</v>
          </cell>
        </row>
        <row r="759">
          <cell r="Q759">
            <v>0</v>
          </cell>
          <cell r="R759">
            <v>0</v>
          </cell>
          <cell r="T759">
            <v>0</v>
          </cell>
          <cell r="U759">
            <v>0</v>
          </cell>
        </row>
        <row r="760">
          <cell r="Q760">
            <v>0</v>
          </cell>
          <cell r="R760">
            <v>0</v>
          </cell>
          <cell r="T760">
            <v>0</v>
          </cell>
          <cell r="U760">
            <v>0</v>
          </cell>
        </row>
        <row r="761">
          <cell r="Q761">
            <v>0</v>
          </cell>
          <cell r="R761">
            <v>0</v>
          </cell>
          <cell r="T761">
            <v>0</v>
          </cell>
          <cell r="U761">
            <v>0</v>
          </cell>
        </row>
        <row r="762">
          <cell r="Q762">
            <v>0</v>
          </cell>
          <cell r="R762">
            <v>0</v>
          </cell>
          <cell r="T762">
            <v>0</v>
          </cell>
          <cell r="U762">
            <v>0</v>
          </cell>
        </row>
        <row r="763">
          <cell r="Q763">
            <v>0</v>
          </cell>
          <cell r="R763">
            <v>0</v>
          </cell>
          <cell r="T763">
            <v>0</v>
          </cell>
          <cell r="U763">
            <v>0</v>
          </cell>
        </row>
        <row r="764">
          <cell r="Q764">
            <v>0</v>
          </cell>
          <cell r="R764">
            <v>0</v>
          </cell>
          <cell r="T764">
            <v>0</v>
          </cell>
          <cell r="U764">
            <v>0</v>
          </cell>
        </row>
        <row r="765">
          <cell r="Q765">
            <v>0</v>
          </cell>
          <cell r="R765">
            <v>0</v>
          </cell>
          <cell r="T765">
            <v>0</v>
          </cell>
          <cell r="U765">
            <v>0</v>
          </cell>
        </row>
        <row r="766">
          <cell r="Q766">
            <v>0</v>
          </cell>
          <cell r="R766">
            <v>0</v>
          </cell>
          <cell r="T766">
            <v>0</v>
          </cell>
          <cell r="U766">
            <v>0</v>
          </cell>
        </row>
        <row r="767">
          <cell r="Q767">
            <v>0</v>
          </cell>
          <cell r="R767">
            <v>0</v>
          </cell>
          <cell r="T767">
            <v>0</v>
          </cell>
          <cell r="U767">
            <v>0</v>
          </cell>
        </row>
        <row r="768">
          <cell r="Q768">
            <v>0</v>
          </cell>
          <cell r="R768">
            <v>0</v>
          </cell>
          <cell r="T768">
            <v>0</v>
          </cell>
          <cell r="U768">
            <v>0</v>
          </cell>
        </row>
        <row r="769">
          <cell r="Q769">
            <v>0</v>
          </cell>
          <cell r="R769">
            <v>0</v>
          </cell>
          <cell r="T769">
            <v>0</v>
          </cell>
          <cell r="U769">
            <v>0</v>
          </cell>
        </row>
        <row r="770">
          <cell r="Q770">
            <v>0</v>
          </cell>
          <cell r="R770">
            <v>0</v>
          </cell>
          <cell r="T770">
            <v>0</v>
          </cell>
          <cell r="U770">
            <v>0</v>
          </cell>
        </row>
        <row r="771">
          <cell r="Q771">
            <v>0</v>
          </cell>
          <cell r="R771">
            <v>0</v>
          </cell>
          <cell r="T771">
            <v>0</v>
          </cell>
          <cell r="U771">
            <v>0</v>
          </cell>
        </row>
        <row r="772">
          <cell r="Q772">
            <v>0</v>
          </cell>
          <cell r="R772">
            <v>0</v>
          </cell>
          <cell r="T772">
            <v>0</v>
          </cell>
          <cell r="U772">
            <v>0</v>
          </cell>
        </row>
        <row r="773">
          <cell r="Q773">
            <v>0</v>
          </cell>
          <cell r="R773">
            <v>0</v>
          </cell>
          <cell r="T773">
            <v>0</v>
          </cell>
          <cell r="U773">
            <v>0</v>
          </cell>
        </row>
        <row r="774">
          <cell r="Q774">
            <v>0</v>
          </cell>
          <cell r="R774">
            <v>0</v>
          </cell>
          <cell r="T774">
            <v>0</v>
          </cell>
          <cell r="U774">
            <v>0</v>
          </cell>
        </row>
        <row r="775">
          <cell r="Q775">
            <v>0</v>
          </cell>
          <cell r="R775">
            <v>0</v>
          </cell>
          <cell r="T775">
            <v>0</v>
          </cell>
          <cell r="U775">
            <v>0</v>
          </cell>
        </row>
        <row r="776">
          <cell r="Q776">
            <v>0</v>
          </cell>
          <cell r="R776">
            <v>0</v>
          </cell>
          <cell r="T776">
            <v>0</v>
          </cell>
          <cell r="U776">
            <v>0</v>
          </cell>
        </row>
        <row r="777">
          <cell r="Q777">
            <v>0</v>
          </cell>
          <cell r="R777">
            <v>0</v>
          </cell>
          <cell r="T777">
            <v>0</v>
          </cell>
          <cell r="U777">
            <v>0</v>
          </cell>
        </row>
        <row r="778">
          <cell r="Q778">
            <v>0</v>
          </cell>
          <cell r="R778">
            <v>0</v>
          </cell>
          <cell r="T778">
            <v>0</v>
          </cell>
          <cell r="U778">
            <v>0</v>
          </cell>
        </row>
        <row r="779">
          <cell r="Q779">
            <v>0</v>
          </cell>
          <cell r="R779">
            <v>0</v>
          </cell>
          <cell r="T779">
            <v>0</v>
          </cell>
          <cell r="U779">
            <v>0</v>
          </cell>
        </row>
        <row r="780">
          <cell r="Q780">
            <v>0</v>
          </cell>
          <cell r="R780">
            <v>0</v>
          </cell>
          <cell r="T780">
            <v>0</v>
          </cell>
          <cell r="U780">
            <v>0</v>
          </cell>
        </row>
        <row r="781">
          <cell r="Q781">
            <v>0</v>
          </cell>
          <cell r="R781">
            <v>0</v>
          </cell>
          <cell r="T781">
            <v>0</v>
          </cell>
          <cell r="U781">
            <v>0</v>
          </cell>
        </row>
        <row r="782">
          <cell r="Q782">
            <v>0</v>
          </cell>
          <cell r="R782">
            <v>0</v>
          </cell>
          <cell r="T782">
            <v>0</v>
          </cell>
          <cell r="U782">
            <v>0</v>
          </cell>
        </row>
        <row r="783">
          <cell r="Q783">
            <v>0</v>
          </cell>
          <cell r="R783">
            <v>0</v>
          </cell>
          <cell r="T783">
            <v>0</v>
          </cell>
          <cell r="U783">
            <v>0</v>
          </cell>
        </row>
        <row r="784">
          <cell r="Q784">
            <v>0</v>
          </cell>
          <cell r="R784">
            <v>0</v>
          </cell>
          <cell r="T784">
            <v>0</v>
          </cell>
          <cell r="U784">
            <v>0</v>
          </cell>
        </row>
        <row r="785">
          <cell r="Q785">
            <v>0</v>
          </cell>
          <cell r="R785">
            <v>0</v>
          </cell>
          <cell r="T785">
            <v>0</v>
          </cell>
          <cell r="U785">
            <v>0</v>
          </cell>
        </row>
        <row r="786">
          <cell r="Q786">
            <v>0</v>
          </cell>
          <cell r="R786">
            <v>0</v>
          </cell>
          <cell r="T786">
            <v>0</v>
          </cell>
          <cell r="U786">
            <v>0</v>
          </cell>
        </row>
        <row r="787">
          <cell r="Q787">
            <v>0</v>
          </cell>
          <cell r="R787">
            <v>0</v>
          </cell>
          <cell r="T787">
            <v>0</v>
          </cell>
          <cell r="U787">
            <v>0</v>
          </cell>
        </row>
        <row r="788">
          <cell r="Q788">
            <v>0</v>
          </cell>
          <cell r="R788">
            <v>0</v>
          </cell>
          <cell r="T788">
            <v>0</v>
          </cell>
          <cell r="U788">
            <v>0</v>
          </cell>
        </row>
        <row r="789">
          <cell r="Q789">
            <v>0</v>
          </cell>
          <cell r="R789">
            <v>0</v>
          </cell>
          <cell r="T789">
            <v>0</v>
          </cell>
          <cell r="U789">
            <v>0</v>
          </cell>
        </row>
        <row r="790">
          <cell r="Q790">
            <v>0</v>
          </cell>
          <cell r="R790">
            <v>0</v>
          </cell>
          <cell r="T790">
            <v>0</v>
          </cell>
          <cell r="U790">
            <v>0</v>
          </cell>
        </row>
        <row r="791">
          <cell r="Q791">
            <v>0</v>
          </cell>
          <cell r="R791">
            <v>0</v>
          </cell>
          <cell r="T791">
            <v>0</v>
          </cell>
          <cell r="U791">
            <v>0</v>
          </cell>
        </row>
        <row r="792">
          <cell r="Q792">
            <v>0</v>
          </cell>
          <cell r="R792">
            <v>0</v>
          </cell>
          <cell r="T792">
            <v>0</v>
          </cell>
          <cell r="U792">
            <v>0</v>
          </cell>
        </row>
        <row r="793">
          <cell r="Q793">
            <v>0</v>
          </cell>
          <cell r="R793">
            <v>0</v>
          </cell>
          <cell r="T793">
            <v>0</v>
          </cell>
          <cell r="U793">
            <v>0</v>
          </cell>
        </row>
        <row r="794">
          <cell r="Q794">
            <v>0</v>
          </cell>
          <cell r="R794">
            <v>0</v>
          </cell>
          <cell r="T794">
            <v>0</v>
          </cell>
          <cell r="U794">
            <v>0</v>
          </cell>
        </row>
        <row r="795">
          <cell r="Q795">
            <v>0</v>
          </cell>
          <cell r="R795">
            <v>0</v>
          </cell>
          <cell r="T795">
            <v>0</v>
          </cell>
          <cell r="U795">
            <v>0</v>
          </cell>
        </row>
        <row r="796">
          <cell r="Q796">
            <v>0</v>
          </cell>
          <cell r="R796">
            <v>0</v>
          </cell>
          <cell r="T796">
            <v>0</v>
          </cell>
          <cell r="U796">
            <v>0</v>
          </cell>
        </row>
        <row r="797">
          <cell r="Q797">
            <v>0</v>
          </cell>
          <cell r="R797">
            <v>0</v>
          </cell>
          <cell r="T797">
            <v>0</v>
          </cell>
          <cell r="U797">
            <v>0</v>
          </cell>
        </row>
        <row r="798">
          <cell r="Q798">
            <v>0</v>
          </cell>
          <cell r="R798">
            <v>0</v>
          </cell>
          <cell r="T798">
            <v>0</v>
          </cell>
          <cell r="U798">
            <v>0</v>
          </cell>
        </row>
        <row r="799">
          <cell r="Q799">
            <v>0</v>
          </cell>
          <cell r="R799">
            <v>0</v>
          </cell>
          <cell r="T799">
            <v>0</v>
          </cell>
          <cell r="U799">
            <v>0</v>
          </cell>
        </row>
        <row r="800">
          <cell r="Q800">
            <v>0</v>
          </cell>
          <cell r="R800">
            <v>0</v>
          </cell>
          <cell r="T800">
            <v>0</v>
          </cell>
          <cell r="U800">
            <v>0</v>
          </cell>
        </row>
        <row r="801">
          <cell r="Q801">
            <v>0</v>
          </cell>
          <cell r="R801">
            <v>0</v>
          </cell>
          <cell r="T801">
            <v>0</v>
          </cell>
          <cell r="U801">
            <v>0</v>
          </cell>
        </row>
        <row r="802">
          <cell r="Q802">
            <v>0</v>
          </cell>
          <cell r="R802">
            <v>0</v>
          </cell>
          <cell r="T802">
            <v>0</v>
          </cell>
          <cell r="U802">
            <v>0</v>
          </cell>
        </row>
        <row r="803">
          <cell r="Q803">
            <v>0</v>
          </cell>
          <cell r="R803">
            <v>0</v>
          </cell>
          <cell r="T803">
            <v>0</v>
          </cell>
          <cell r="U803">
            <v>0</v>
          </cell>
        </row>
        <row r="804">
          <cell r="Q804">
            <v>0</v>
          </cell>
          <cell r="R804">
            <v>0</v>
          </cell>
          <cell r="T804">
            <v>0</v>
          </cell>
          <cell r="U804">
            <v>0</v>
          </cell>
        </row>
        <row r="805">
          <cell r="Q805">
            <v>0</v>
          </cell>
          <cell r="R805">
            <v>0</v>
          </cell>
          <cell r="T805">
            <v>0</v>
          </cell>
          <cell r="U805">
            <v>0</v>
          </cell>
        </row>
        <row r="806">
          <cell r="Q806">
            <v>0</v>
          </cell>
          <cell r="R806">
            <v>0</v>
          </cell>
          <cell r="T806">
            <v>0</v>
          </cell>
          <cell r="U806">
            <v>0</v>
          </cell>
        </row>
        <row r="807">
          <cell r="Q807">
            <v>0</v>
          </cell>
          <cell r="R807">
            <v>0</v>
          </cell>
          <cell r="T807">
            <v>0</v>
          </cell>
          <cell r="U807">
            <v>0</v>
          </cell>
        </row>
        <row r="808">
          <cell r="Q808">
            <v>0</v>
          </cell>
          <cell r="R808">
            <v>0</v>
          </cell>
          <cell r="T808">
            <v>0</v>
          </cell>
          <cell r="U808">
            <v>0</v>
          </cell>
        </row>
        <row r="809">
          <cell r="Q809">
            <v>0</v>
          </cell>
          <cell r="R809">
            <v>0</v>
          </cell>
          <cell r="T809">
            <v>0</v>
          </cell>
          <cell r="U809">
            <v>0</v>
          </cell>
        </row>
        <row r="810">
          <cell r="Q810">
            <v>0</v>
          </cell>
          <cell r="R810">
            <v>0</v>
          </cell>
          <cell r="T810">
            <v>0</v>
          </cell>
          <cell r="U810">
            <v>0</v>
          </cell>
        </row>
        <row r="811">
          <cell r="Q811">
            <v>0</v>
          </cell>
          <cell r="R811">
            <v>0</v>
          </cell>
          <cell r="T811">
            <v>0</v>
          </cell>
          <cell r="U811">
            <v>0</v>
          </cell>
        </row>
        <row r="812">
          <cell r="Q812">
            <v>0</v>
          </cell>
          <cell r="R812">
            <v>0</v>
          </cell>
          <cell r="T812">
            <v>0</v>
          </cell>
          <cell r="U812">
            <v>0</v>
          </cell>
        </row>
        <row r="813">
          <cell r="Q813">
            <v>0</v>
          </cell>
          <cell r="R813">
            <v>0</v>
          </cell>
          <cell r="T813">
            <v>0</v>
          </cell>
          <cell r="U813">
            <v>0</v>
          </cell>
        </row>
        <row r="814">
          <cell r="Q814">
            <v>0</v>
          </cell>
          <cell r="R814">
            <v>0</v>
          </cell>
          <cell r="T814">
            <v>0</v>
          </cell>
          <cell r="U814">
            <v>0</v>
          </cell>
        </row>
        <row r="815">
          <cell r="Q815">
            <v>0</v>
          </cell>
          <cell r="R815">
            <v>0</v>
          </cell>
          <cell r="T815">
            <v>0</v>
          </cell>
          <cell r="U815">
            <v>0</v>
          </cell>
        </row>
        <row r="816">
          <cell r="Q816">
            <v>0</v>
          </cell>
          <cell r="R816">
            <v>0</v>
          </cell>
          <cell r="T816">
            <v>0</v>
          </cell>
          <cell r="U816">
            <v>0</v>
          </cell>
        </row>
        <row r="817">
          <cell r="Q817">
            <v>0</v>
          </cell>
          <cell r="R817">
            <v>0</v>
          </cell>
          <cell r="T817">
            <v>0</v>
          </cell>
          <cell r="U817">
            <v>0</v>
          </cell>
        </row>
        <row r="818">
          <cell r="Q818">
            <v>0</v>
          </cell>
          <cell r="R818">
            <v>0</v>
          </cell>
          <cell r="T818">
            <v>0</v>
          </cell>
          <cell r="U818">
            <v>0</v>
          </cell>
        </row>
        <row r="819">
          <cell r="Q819">
            <v>0</v>
          </cell>
          <cell r="R819">
            <v>0</v>
          </cell>
          <cell r="T819">
            <v>0</v>
          </cell>
          <cell r="U819">
            <v>0</v>
          </cell>
        </row>
        <row r="820">
          <cell r="Q820">
            <v>0</v>
          </cell>
          <cell r="R820">
            <v>0</v>
          </cell>
          <cell r="T820">
            <v>0</v>
          </cell>
          <cell r="U820">
            <v>0</v>
          </cell>
        </row>
        <row r="821">
          <cell r="Q821">
            <v>0</v>
          </cell>
          <cell r="R821">
            <v>0</v>
          </cell>
          <cell r="T821">
            <v>0</v>
          </cell>
          <cell r="U821">
            <v>0</v>
          </cell>
        </row>
        <row r="822">
          <cell r="Q822">
            <v>0</v>
          </cell>
          <cell r="R822">
            <v>0</v>
          </cell>
          <cell r="T822">
            <v>0</v>
          </cell>
          <cell r="U822">
            <v>0</v>
          </cell>
        </row>
        <row r="823">
          <cell r="Q823">
            <v>0</v>
          </cell>
          <cell r="R823">
            <v>0</v>
          </cell>
          <cell r="T823">
            <v>0</v>
          </cell>
          <cell r="U823">
            <v>0</v>
          </cell>
        </row>
        <row r="824">
          <cell r="Q824">
            <v>0</v>
          </cell>
          <cell r="R824">
            <v>0</v>
          </cell>
          <cell r="T824">
            <v>0</v>
          </cell>
          <cell r="U824">
            <v>0</v>
          </cell>
        </row>
        <row r="825">
          <cell r="Q825">
            <v>0</v>
          </cell>
          <cell r="R825">
            <v>0</v>
          </cell>
          <cell r="T825">
            <v>0</v>
          </cell>
          <cell r="U825">
            <v>0</v>
          </cell>
        </row>
        <row r="826">
          <cell r="Q826">
            <v>0</v>
          </cell>
          <cell r="R826">
            <v>0</v>
          </cell>
          <cell r="T826">
            <v>0</v>
          </cell>
          <cell r="U826">
            <v>0</v>
          </cell>
        </row>
        <row r="827">
          <cell r="Q827">
            <v>0</v>
          </cell>
          <cell r="R827">
            <v>0</v>
          </cell>
          <cell r="T827">
            <v>0</v>
          </cell>
          <cell r="U827">
            <v>0</v>
          </cell>
        </row>
        <row r="828">
          <cell r="Q828">
            <v>0</v>
          </cell>
          <cell r="R828">
            <v>0</v>
          </cell>
          <cell r="T828">
            <v>0</v>
          </cell>
          <cell r="U828">
            <v>0</v>
          </cell>
        </row>
        <row r="829">
          <cell r="Q829">
            <v>0</v>
          </cell>
          <cell r="R829">
            <v>0</v>
          </cell>
          <cell r="T829">
            <v>0</v>
          </cell>
          <cell r="U829">
            <v>0</v>
          </cell>
        </row>
        <row r="830">
          <cell r="Q830">
            <v>0</v>
          </cell>
          <cell r="R830">
            <v>0</v>
          </cell>
          <cell r="T830">
            <v>0</v>
          </cell>
          <cell r="U830">
            <v>0</v>
          </cell>
        </row>
        <row r="831">
          <cell r="Q831">
            <v>0</v>
          </cell>
          <cell r="R831">
            <v>0</v>
          </cell>
          <cell r="T831">
            <v>0</v>
          </cell>
          <cell r="U831">
            <v>0</v>
          </cell>
        </row>
        <row r="832">
          <cell r="Q832">
            <v>0</v>
          </cell>
          <cell r="R832">
            <v>0</v>
          </cell>
          <cell r="T832">
            <v>0</v>
          </cell>
          <cell r="U832">
            <v>0</v>
          </cell>
        </row>
        <row r="833">
          <cell r="Q833">
            <v>0</v>
          </cell>
          <cell r="R833">
            <v>0</v>
          </cell>
          <cell r="T833">
            <v>0</v>
          </cell>
          <cell r="U833">
            <v>0</v>
          </cell>
        </row>
        <row r="834">
          <cell r="Q834">
            <v>0</v>
          </cell>
          <cell r="R834">
            <v>0</v>
          </cell>
          <cell r="T834">
            <v>0</v>
          </cell>
          <cell r="U834">
            <v>0</v>
          </cell>
        </row>
        <row r="835">
          <cell r="Q835">
            <v>0</v>
          </cell>
          <cell r="R835">
            <v>0</v>
          </cell>
          <cell r="T835">
            <v>0</v>
          </cell>
          <cell r="U835">
            <v>0</v>
          </cell>
        </row>
        <row r="836">
          <cell r="Q836">
            <v>0</v>
          </cell>
          <cell r="R836">
            <v>0</v>
          </cell>
          <cell r="T836">
            <v>0</v>
          </cell>
          <cell r="U836">
            <v>0</v>
          </cell>
        </row>
        <row r="837">
          <cell r="Q837">
            <v>0</v>
          </cell>
          <cell r="R837">
            <v>0</v>
          </cell>
          <cell r="T837">
            <v>0</v>
          </cell>
          <cell r="U837">
            <v>0</v>
          </cell>
        </row>
        <row r="838">
          <cell r="Q838">
            <v>0</v>
          </cell>
          <cell r="R838">
            <v>0</v>
          </cell>
          <cell r="T838">
            <v>0</v>
          </cell>
          <cell r="U838">
            <v>0</v>
          </cell>
        </row>
        <row r="839">
          <cell r="Q839">
            <v>0</v>
          </cell>
          <cell r="R839">
            <v>0</v>
          </cell>
          <cell r="T839">
            <v>0</v>
          </cell>
          <cell r="U839">
            <v>0</v>
          </cell>
        </row>
        <row r="840">
          <cell r="Q840">
            <v>0</v>
          </cell>
          <cell r="R840">
            <v>0</v>
          </cell>
          <cell r="T840">
            <v>0</v>
          </cell>
          <cell r="U840">
            <v>0</v>
          </cell>
        </row>
        <row r="841">
          <cell r="Q841">
            <v>0</v>
          </cell>
          <cell r="R841">
            <v>0</v>
          </cell>
          <cell r="T841">
            <v>0</v>
          </cell>
          <cell r="U841">
            <v>0</v>
          </cell>
        </row>
        <row r="842">
          <cell r="Q842">
            <v>0</v>
          </cell>
          <cell r="R842">
            <v>0</v>
          </cell>
          <cell r="T842">
            <v>0</v>
          </cell>
          <cell r="U842">
            <v>0</v>
          </cell>
        </row>
        <row r="843">
          <cell r="Q843">
            <v>0</v>
          </cell>
          <cell r="R843">
            <v>0</v>
          </cell>
          <cell r="T843">
            <v>0</v>
          </cell>
          <cell r="U843">
            <v>0</v>
          </cell>
        </row>
        <row r="844">
          <cell r="Q844">
            <v>0</v>
          </cell>
          <cell r="R844">
            <v>0</v>
          </cell>
          <cell r="T844">
            <v>0</v>
          </cell>
          <cell r="U844">
            <v>0</v>
          </cell>
        </row>
        <row r="845">
          <cell r="Q845">
            <v>0</v>
          </cell>
          <cell r="R845">
            <v>0</v>
          </cell>
          <cell r="T845">
            <v>0</v>
          </cell>
          <cell r="U845">
            <v>0</v>
          </cell>
        </row>
        <row r="846">
          <cell r="Q846">
            <v>0</v>
          </cell>
          <cell r="R846">
            <v>0</v>
          </cell>
          <cell r="T846">
            <v>0</v>
          </cell>
          <cell r="U846">
            <v>0</v>
          </cell>
        </row>
        <row r="847">
          <cell r="Q847">
            <v>0</v>
          </cell>
          <cell r="R847">
            <v>0</v>
          </cell>
          <cell r="T847">
            <v>0</v>
          </cell>
          <cell r="U847">
            <v>0</v>
          </cell>
        </row>
        <row r="848">
          <cell r="Q848">
            <v>0</v>
          </cell>
          <cell r="R848">
            <v>0</v>
          </cell>
          <cell r="T848">
            <v>0</v>
          </cell>
          <cell r="U848">
            <v>0</v>
          </cell>
        </row>
        <row r="849">
          <cell r="Q849">
            <v>0</v>
          </cell>
          <cell r="R849">
            <v>0</v>
          </cell>
          <cell r="T849">
            <v>0</v>
          </cell>
          <cell r="U849">
            <v>0</v>
          </cell>
        </row>
        <row r="850">
          <cell r="Q850">
            <v>0</v>
          </cell>
          <cell r="R850">
            <v>0</v>
          </cell>
          <cell r="T850">
            <v>0</v>
          </cell>
          <cell r="U850">
            <v>0</v>
          </cell>
        </row>
        <row r="851">
          <cell r="Q851">
            <v>0</v>
          </cell>
          <cell r="R851">
            <v>0</v>
          </cell>
          <cell r="T851">
            <v>0</v>
          </cell>
          <cell r="U851">
            <v>0</v>
          </cell>
        </row>
        <row r="852">
          <cell r="Q852">
            <v>0</v>
          </cell>
          <cell r="R852">
            <v>0</v>
          </cell>
          <cell r="T852">
            <v>0</v>
          </cell>
          <cell r="U852">
            <v>0</v>
          </cell>
        </row>
        <row r="853">
          <cell r="Q853">
            <v>0</v>
          </cell>
          <cell r="R853">
            <v>0</v>
          </cell>
          <cell r="T853">
            <v>0</v>
          </cell>
          <cell r="U853">
            <v>0</v>
          </cell>
        </row>
        <row r="854">
          <cell r="Q854">
            <v>0</v>
          </cell>
          <cell r="R854">
            <v>0</v>
          </cell>
          <cell r="T854">
            <v>0</v>
          </cell>
          <cell r="U854">
            <v>0</v>
          </cell>
        </row>
        <row r="855">
          <cell r="Q855">
            <v>0</v>
          </cell>
          <cell r="R855">
            <v>0</v>
          </cell>
          <cell r="T855">
            <v>0</v>
          </cell>
          <cell r="U855">
            <v>0</v>
          </cell>
        </row>
        <row r="856">
          <cell r="Q856">
            <v>0</v>
          </cell>
          <cell r="R856">
            <v>0</v>
          </cell>
          <cell r="T856">
            <v>0</v>
          </cell>
          <cell r="U856">
            <v>0</v>
          </cell>
        </row>
        <row r="857">
          <cell r="Q857">
            <v>0</v>
          </cell>
          <cell r="R857">
            <v>0</v>
          </cell>
          <cell r="T857">
            <v>0</v>
          </cell>
          <cell r="U857">
            <v>0</v>
          </cell>
        </row>
        <row r="858">
          <cell r="Q858">
            <v>0</v>
          </cell>
          <cell r="R858">
            <v>0</v>
          </cell>
          <cell r="T858">
            <v>0</v>
          </cell>
          <cell r="U858">
            <v>0</v>
          </cell>
        </row>
        <row r="859">
          <cell r="Q859">
            <v>0</v>
          </cell>
          <cell r="R859">
            <v>0</v>
          </cell>
          <cell r="T859">
            <v>0</v>
          </cell>
          <cell r="U859">
            <v>0</v>
          </cell>
        </row>
        <row r="860">
          <cell r="Q860">
            <v>0</v>
          </cell>
          <cell r="R860">
            <v>0</v>
          </cell>
          <cell r="T860">
            <v>0</v>
          </cell>
          <cell r="U860">
            <v>0</v>
          </cell>
        </row>
        <row r="861">
          <cell r="Q861">
            <v>0</v>
          </cell>
          <cell r="R861">
            <v>0</v>
          </cell>
          <cell r="T861">
            <v>0</v>
          </cell>
          <cell r="U861">
            <v>0</v>
          </cell>
        </row>
        <row r="862">
          <cell r="Q862">
            <v>0</v>
          </cell>
          <cell r="R862">
            <v>0</v>
          </cell>
          <cell r="T862">
            <v>0</v>
          </cell>
          <cell r="U862">
            <v>0</v>
          </cell>
        </row>
        <row r="863">
          <cell r="Q863">
            <v>0</v>
          </cell>
          <cell r="R863">
            <v>0</v>
          </cell>
          <cell r="T863">
            <v>0</v>
          </cell>
          <cell r="U863">
            <v>0</v>
          </cell>
        </row>
        <row r="864">
          <cell r="Q864">
            <v>0</v>
          </cell>
          <cell r="R864">
            <v>0</v>
          </cell>
          <cell r="T864">
            <v>0</v>
          </cell>
          <cell r="U864">
            <v>0</v>
          </cell>
        </row>
        <row r="865">
          <cell r="Q865">
            <v>0</v>
          </cell>
          <cell r="R865">
            <v>0</v>
          </cell>
          <cell r="T865">
            <v>0</v>
          </cell>
          <cell r="U865">
            <v>0</v>
          </cell>
        </row>
        <row r="866">
          <cell r="Q866">
            <v>0</v>
          </cell>
          <cell r="R866">
            <v>0</v>
          </cell>
          <cell r="T866">
            <v>0</v>
          </cell>
          <cell r="U866">
            <v>0</v>
          </cell>
        </row>
        <row r="867">
          <cell r="Q867">
            <v>0</v>
          </cell>
          <cell r="R867">
            <v>0</v>
          </cell>
          <cell r="T867">
            <v>0</v>
          </cell>
          <cell r="U867">
            <v>0</v>
          </cell>
        </row>
        <row r="868">
          <cell r="Q868">
            <v>0</v>
          </cell>
          <cell r="R868">
            <v>0</v>
          </cell>
          <cell r="T868">
            <v>0</v>
          </cell>
          <cell r="U868">
            <v>0</v>
          </cell>
        </row>
        <row r="869">
          <cell r="Q869">
            <v>0</v>
          </cell>
          <cell r="R869">
            <v>0</v>
          </cell>
          <cell r="T869">
            <v>0</v>
          </cell>
          <cell r="U869">
            <v>0</v>
          </cell>
        </row>
        <row r="870">
          <cell r="Q870">
            <v>0</v>
          </cell>
          <cell r="R870">
            <v>0</v>
          </cell>
          <cell r="T870">
            <v>0</v>
          </cell>
          <cell r="U870">
            <v>0</v>
          </cell>
        </row>
        <row r="871">
          <cell r="Q871">
            <v>0</v>
          </cell>
          <cell r="R871">
            <v>0</v>
          </cell>
          <cell r="T871">
            <v>0</v>
          </cell>
          <cell r="U871">
            <v>0</v>
          </cell>
        </row>
        <row r="872">
          <cell r="Q872">
            <v>0</v>
          </cell>
          <cell r="R872">
            <v>0</v>
          </cell>
          <cell r="T872">
            <v>0</v>
          </cell>
          <cell r="U872">
            <v>0</v>
          </cell>
        </row>
        <row r="873">
          <cell r="Q873">
            <v>0</v>
          </cell>
          <cell r="R873">
            <v>0</v>
          </cell>
          <cell r="T873">
            <v>0</v>
          </cell>
          <cell r="U873">
            <v>0</v>
          </cell>
        </row>
        <row r="874">
          <cell r="Q874">
            <v>0</v>
          </cell>
          <cell r="R874">
            <v>0</v>
          </cell>
          <cell r="T874">
            <v>0</v>
          </cell>
          <cell r="U874">
            <v>0</v>
          </cell>
        </row>
        <row r="875">
          <cell r="Q875">
            <v>0</v>
          </cell>
          <cell r="R875">
            <v>0</v>
          </cell>
          <cell r="T875">
            <v>0</v>
          </cell>
          <cell r="U875">
            <v>0</v>
          </cell>
        </row>
        <row r="876">
          <cell r="Q876">
            <v>0</v>
          </cell>
          <cell r="R876">
            <v>0</v>
          </cell>
          <cell r="T876">
            <v>0</v>
          </cell>
          <cell r="U876">
            <v>0</v>
          </cell>
        </row>
        <row r="877">
          <cell r="Q877">
            <v>0</v>
          </cell>
          <cell r="R877">
            <v>0</v>
          </cell>
          <cell r="T877">
            <v>0</v>
          </cell>
          <cell r="U877">
            <v>0</v>
          </cell>
        </row>
        <row r="878">
          <cell r="Q878">
            <v>0</v>
          </cell>
          <cell r="R878">
            <v>0</v>
          </cell>
          <cell r="T878">
            <v>0</v>
          </cell>
          <cell r="U878">
            <v>0</v>
          </cell>
        </row>
        <row r="879">
          <cell r="Q879">
            <v>0</v>
          </cell>
          <cell r="R879">
            <v>0</v>
          </cell>
          <cell r="T879">
            <v>0</v>
          </cell>
          <cell r="U879">
            <v>0</v>
          </cell>
        </row>
        <row r="880">
          <cell r="Q880">
            <v>0</v>
          </cell>
          <cell r="R880">
            <v>0</v>
          </cell>
          <cell r="T880">
            <v>0</v>
          </cell>
          <cell r="U880">
            <v>0</v>
          </cell>
        </row>
        <row r="881">
          <cell r="Q881">
            <v>0</v>
          </cell>
          <cell r="R881">
            <v>0</v>
          </cell>
          <cell r="T881">
            <v>0</v>
          </cell>
          <cell r="U881">
            <v>0</v>
          </cell>
        </row>
        <row r="882">
          <cell r="Q882">
            <v>0</v>
          </cell>
          <cell r="R882">
            <v>0</v>
          </cell>
          <cell r="T882">
            <v>0</v>
          </cell>
          <cell r="U882">
            <v>0</v>
          </cell>
        </row>
        <row r="883">
          <cell r="Q883">
            <v>0</v>
          </cell>
          <cell r="R883">
            <v>0</v>
          </cell>
          <cell r="T883">
            <v>0</v>
          </cell>
          <cell r="U883">
            <v>0</v>
          </cell>
        </row>
        <row r="884">
          <cell r="Q884">
            <v>0</v>
          </cell>
          <cell r="R884">
            <v>0</v>
          </cell>
          <cell r="T884">
            <v>0</v>
          </cell>
          <cell r="U884">
            <v>0</v>
          </cell>
        </row>
        <row r="885">
          <cell r="Q885">
            <v>0</v>
          </cell>
          <cell r="R885">
            <v>0</v>
          </cell>
          <cell r="T885">
            <v>0</v>
          </cell>
          <cell r="U885">
            <v>0</v>
          </cell>
        </row>
        <row r="886">
          <cell r="Q886">
            <v>0</v>
          </cell>
          <cell r="R886">
            <v>0</v>
          </cell>
          <cell r="T886">
            <v>0</v>
          </cell>
          <cell r="U886">
            <v>0</v>
          </cell>
        </row>
        <row r="887">
          <cell r="Q887">
            <v>0</v>
          </cell>
          <cell r="R887">
            <v>0</v>
          </cell>
          <cell r="T887">
            <v>0</v>
          </cell>
          <cell r="U887">
            <v>0</v>
          </cell>
        </row>
        <row r="888">
          <cell r="Q888">
            <v>0</v>
          </cell>
          <cell r="R888">
            <v>0</v>
          </cell>
          <cell r="T888">
            <v>0</v>
          </cell>
          <cell r="U888">
            <v>0</v>
          </cell>
        </row>
        <row r="889">
          <cell r="Q889">
            <v>0</v>
          </cell>
          <cell r="R889">
            <v>0</v>
          </cell>
          <cell r="T889">
            <v>0</v>
          </cell>
          <cell r="U889">
            <v>0</v>
          </cell>
        </row>
        <row r="890">
          <cell r="Q890">
            <v>0</v>
          </cell>
          <cell r="R890">
            <v>0</v>
          </cell>
          <cell r="T890">
            <v>0</v>
          </cell>
          <cell r="U890">
            <v>0</v>
          </cell>
        </row>
        <row r="891">
          <cell r="Q891">
            <v>0</v>
          </cell>
          <cell r="R891">
            <v>0</v>
          </cell>
          <cell r="T891">
            <v>0</v>
          </cell>
          <cell r="U891">
            <v>0</v>
          </cell>
        </row>
        <row r="892">
          <cell r="Q892">
            <v>0</v>
          </cell>
          <cell r="R892">
            <v>0</v>
          </cell>
          <cell r="T892">
            <v>0</v>
          </cell>
          <cell r="U892">
            <v>0</v>
          </cell>
        </row>
        <row r="893">
          <cell r="Q893">
            <v>0</v>
          </cell>
          <cell r="R893">
            <v>0</v>
          </cell>
          <cell r="T893">
            <v>0</v>
          </cell>
          <cell r="U893">
            <v>0</v>
          </cell>
        </row>
        <row r="894">
          <cell r="Q894">
            <v>0</v>
          </cell>
          <cell r="R894">
            <v>0</v>
          </cell>
          <cell r="T894">
            <v>0</v>
          </cell>
          <cell r="U894">
            <v>0</v>
          </cell>
        </row>
        <row r="895">
          <cell r="Q895">
            <v>0</v>
          </cell>
          <cell r="R895">
            <v>0</v>
          </cell>
          <cell r="T895">
            <v>0</v>
          </cell>
          <cell r="U895">
            <v>0</v>
          </cell>
        </row>
        <row r="896">
          <cell r="Q896">
            <v>0</v>
          </cell>
          <cell r="R896">
            <v>0</v>
          </cell>
          <cell r="T896">
            <v>0</v>
          </cell>
          <cell r="U896">
            <v>0</v>
          </cell>
        </row>
        <row r="897">
          <cell r="Q897">
            <v>0</v>
          </cell>
          <cell r="R897">
            <v>0</v>
          </cell>
          <cell r="T897">
            <v>0</v>
          </cell>
          <cell r="U897">
            <v>0</v>
          </cell>
        </row>
        <row r="898">
          <cell r="Q898">
            <v>0</v>
          </cell>
          <cell r="R898">
            <v>0</v>
          </cell>
          <cell r="T898">
            <v>0</v>
          </cell>
          <cell r="U898">
            <v>0</v>
          </cell>
        </row>
        <row r="899">
          <cell r="Q899">
            <v>0</v>
          </cell>
          <cell r="R899">
            <v>0</v>
          </cell>
          <cell r="T899">
            <v>0</v>
          </cell>
          <cell r="U899">
            <v>0</v>
          </cell>
        </row>
        <row r="900">
          <cell r="Q900">
            <v>0</v>
          </cell>
          <cell r="R900">
            <v>0</v>
          </cell>
          <cell r="T900">
            <v>0</v>
          </cell>
          <cell r="U900">
            <v>0</v>
          </cell>
        </row>
        <row r="901">
          <cell r="Q901">
            <v>0</v>
          </cell>
          <cell r="R901">
            <v>0</v>
          </cell>
          <cell r="T901">
            <v>0</v>
          </cell>
          <cell r="U901">
            <v>0</v>
          </cell>
        </row>
        <row r="902">
          <cell r="Q902">
            <v>0</v>
          </cell>
          <cell r="R902">
            <v>0</v>
          </cell>
          <cell r="T902">
            <v>0</v>
          </cell>
          <cell r="U902">
            <v>0</v>
          </cell>
        </row>
        <row r="903">
          <cell r="Q903">
            <v>0</v>
          </cell>
          <cell r="R903">
            <v>0</v>
          </cell>
          <cell r="T903">
            <v>0</v>
          </cell>
          <cell r="U903">
            <v>0</v>
          </cell>
        </row>
        <row r="904">
          <cell r="Q904">
            <v>0</v>
          </cell>
          <cell r="R904">
            <v>0</v>
          </cell>
          <cell r="T904">
            <v>0</v>
          </cell>
          <cell r="U904">
            <v>0</v>
          </cell>
        </row>
        <row r="905">
          <cell r="Q905">
            <v>0</v>
          </cell>
          <cell r="R905">
            <v>0</v>
          </cell>
          <cell r="T905">
            <v>0</v>
          </cell>
          <cell r="U905">
            <v>0</v>
          </cell>
        </row>
        <row r="906">
          <cell r="Q906">
            <v>0</v>
          </cell>
          <cell r="R906">
            <v>0</v>
          </cell>
          <cell r="T906">
            <v>0</v>
          </cell>
          <cell r="U906">
            <v>0</v>
          </cell>
        </row>
        <row r="907">
          <cell r="Q907">
            <v>0</v>
          </cell>
          <cell r="R907">
            <v>0</v>
          </cell>
          <cell r="T907">
            <v>0</v>
          </cell>
          <cell r="U907">
            <v>0</v>
          </cell>
        </row>
        <row r="908">
          <cell r="Q908">
            <v>0</v>
          </cell>
          <cell r="R908">
            <v>0</v>
          </cell>
          <cell r="T908">
            <v>0</v>
          </cell>
          <cell r="U908">
            <v>0</v>
          </cell>
        </row>
        <row r="909">
          <cell r="Q909">
            <v>0</v>
          </cell>
          <cell r="R909">
            <v>0</v>
          </cell>
          <cell r="T909">
            <v>0</v>
          </cell>
          <cell r="U909">
            <v>0</v>
          </cell>
        </row>
        <row r="910">
          <cell r="Q910">
            <v>0</v>
          </cell>
          <cell r="R910">
            <v>0</v>
          </cell>
          <cell r="T910">
            <v>0</v>
          </cell>
          <cell r="U910">
            <v>0</v>
          </cell>
        </row>
        <row r="911">
          <cell r="Q911">
            <v>0</v>
          </cell>
          <cell r="R911">
            <v>0</v>
          </cell>
          <cell r="T911">
            <v>0</v>
          </cell>
          <cell r="U911">
            <v>0</v>
          </cell>
        </row>
        <row r="912">
          <cell r="Q912">
            <v>0</v>
          </cell>
          <cell r="R912">
            <v>0</v>
          </cell>
          <cell r="T912">
            <v>0</v>
          </cell>
          <cell r="U912">
            <v>0</v>
          </cell>
        </row>
        <row r="913">
          <cell r="Q913">
            <v>0</v>
          </cell>
          <cell r="R913">
            <v>0</v>
          </cell>
          <cell r="T913">
            <v>0</v>
          </cell>
          <cell r="U913">
            <v>0</v>
          </cell>
        </row>
        <row r="914">
          <cell r="Q914">
            <v>0</v>
          </cell>
          <cell r="R914">
            <v>0</v>
          </cell>
          <cell r="T914">
            <v>0</v>
          </cell>
          <cell r="U914">
            <v>0</v>
          </cell>
        </row>
        <row r="915">
          <cell r="Q915">
            <v>0</v>
          </cell>
          <cell r="R915">
            <v>0</v>
          </cell>
          <cell r="T915">
            <v>0</v>
          </cell>
          <cell r="U915">
            <v>0</v>
          </cell>
        </row>
        <row r="916">
          <cell r="Q916">
            <v>0</v>
          </cell>
          <cell r="R916">
            <v>0</v>
          </cell>
          <cell r="T916">
            <v>0</v>
          </cell>
          <cell r="U916">
            <v>0</v>
          </cell>
        </row>
        <row r="917">
          <cell r="Q917">
            <v>0</v>
          </cell>
          <cell r="R917">
            <v>0</v>
          </cell>
          <cell r="T917">
            <v>0</v>
          </cell>
          <cell r="U917">
            <v>0</v>
          </cell>
        </row>
        <row r="918">
          <cell r="Q918">
            <v>0</v>
          </cell>
          <cell r="R918">
            <v>0</v>
          </cell>
          <cell r="T918">
            <v>0</v>
          </cell>
          <cell r="U918">
            <v>0</v>
          </cell>
        </row>
        <row r="919">
          <cell r="Q919">
            <v>0</v>
          </cell>
          <cell r="R919">
            <v>0</v>
          </cell>
          <cell r="T919">
            <v>0</v>
          </cell>
          <cell r="U919">
            <v>0</v>
          </cell>
        </row>
        <row r="920">
          <cell r="Q920">
            <v>0</v>
          </cell>
          <cell r="R920">
            <v>0</v>
          </cell>
          <cell r="T920">
            <v>0</v>
          </cell>
          <cell r="U920">
            <v>0</v>
          </cell>
        </row>
        <row r="921">
          <cell r="Q921">
            <v>0</v>
          </cell>
          <cell r="R921">
            <v>0</v>
          </cell>
          <cell r="T921">
            <v>0</v>
          </cell>
          <cell r="U921">
            <v>0</v>
          </cell>
        </row>
        <row r="922">
          <cell r="Q922">
            <v>0</v>
          </cell>
          <cell r="R922">
            <v>0</v>
          </cell>
          <cell r="T922">
            <v>0</v>
          </cell>
          <cell r="U922">
            <v>0</v>
          </cell>
        </row>
        <row r="923">
          <cell r="Q923">
            <v>0</v>
          </cell>
          <cell r="R923">
            <v>0</v>
          </cell>
          <cell r="T923">
            <v>0</v>
          </cell>
          <cell r="U923">
            <v>0</v>
          </cell>
        </row>
        <row r="924">
          <cell r="Q924">
            <v>0</v>
          </cell>
          <cell r="R924">
            <v>0</v>
          </cell>
          <cell r="T924">
            <v>0</v>
          </cell>
          <cell r="U924">
            <v>0</v>
          </cell>
        </row>
        <row r="925">
          <cell r="Q925">
            <v>0</v>
          </cell>
          <cell r="R925">
            <v>0</v>
          </cell>
          <cell r="T925">
            <v>0</v>
          </cell>
          <cell r="U925">
            <v>0</v>
          </cell>
        </row>
        <row r="926">
          <cell r="Q926">
            <v>0</v>
          </cell>
          <cell r="R926">
            <v>0</v>
          </cell>
          <cell r="T926">
            <v>0</v>
          </cell>
          <cell r="U926">
            <v>0</v>
          </cell>
        </row>
        <row r="927">
          <cell r="Q927">
            <v>0</v>
          </cell>
          <cell r="R927">
            <v>0</v>
          </cell>
          <cell r="T927">
            <v>0</v>
          </cell>
          <cell r="U927">
            <v>0</v>
          </cell>
        </row>
        <row r="928">
          <cell r="Q928">
            <v>0</v>
          </cell>
          <cell r="R928">
            <v>0</v>
          </cell>
          <cell r="T928">
            <v>0</v>
          </cell>
          <cell r="U928">
            <v>0</v>
          </cell>
        </row>
        <row r="929">
          <cell r="Q929">
            <v>0</v>
          </cell>
          <cell r="R929">
            <v>0</v>
          </cell>
          <cell r="T929">
            <v>0</v>
          </cell>
          <cell r="U929">
            <v>0</v>
          </cell>
        </row>
        <row r="930">
          <cell r="Q930">
            <v>0</v>
          </cell>
          <cell r="R930">
            <v>0</v>
          </cell>
          <cell r="T930">
            <v>0</v>
          </cell>
          <cell r="U930">
            <v>0</v>
          </cell>
        </row>
        <row r="931">
          <cell r="Q931">
            <v>0</v>
          </cell>
          <cell r="R931">
            <v>0</v>
          </cell>
          <cell r="T931">
            <v>0</v>
          </cell>
          <cell r="U931">
            <v>0</v>
          </cell>
        </row>
        <row r="932">
          <cell r="Q932">
            <v>0</v>
          </cell>
          <cell r="R932">
            <v>0</v>
          </cell>
          <cell r="T932">
            <v>0</v>
          </cell>
          <cell r="U932">
            <v>0</v>
          </cell>
        </row>
        <row r="933">
          <cell r="Q933">
            <v>0</v>
          </cell>
          <cell r="R933">
            <v>0</v>
          </cell>
          <cell r="T933">
            <v>0</v>
          </cell>
          <cell r="U933">
            <v>0</v>
          </cell>
        </row>
        <row r="934">
          <cell r="Q934">
            <v>0</v>
          </cell>
          <cell r="R934">
            <v>0</v>
          </cell>
          <cell r="T934">
            <v>0</v>
          </cell>
          <cell r="U934">
            <v>0</v>
          </cell>
        </row>
        <row r="935">
          <cell r="Q935">
            <v>0</v>
          </cell>
          <cell r="R935">
            <v>0</v>
          </cell>
          <cell r="T935">
            <v>0</v>
          </cell>
          <cell r="U935">
            <v>0</v>
          </cell>
        </row>
        <row r="936">
          <cell r="Q936">
            <v>0</v>
          </cell>
          <cell r="R936">
            <v>0</v>
          </cell>
          <cell r="T936">
            <v>0</v>
          </cell>
          <cell r="U936">
            <v>0</v>
          </cell>
        </row>
        <row r="937">
          <cell r="Q937">
            <v>0</v>
          </cell>
          <cell r="R937">
            <v>0</v>
          </cell>
          <cell r="T937">
            <v>0</v>
          </cell>
          <cell r="U937">
            <v>0</v>
          </cell>
        </row>
        <row r="938">
          <cell r="Q938">
            <v>0</v>
          </cell>
          <cell r="R938">
            <v>0</v>
          </cell>
          <cell r="T938">
            <v>0</v>
          </cell>
          <cell r="U938">
            <v>0</v>
          </cell>
        </row>
        <row r="939">
          <cell r="Q939">
            <v>0</v>
          </cell>
          <cell r="R939">
            <v>0</v>
          </cell>
          <cell r="T939">
            <v>0</v>
          </cell>
          <cell r="U939">
            <v>0</v>
          </cell>
        </row>
        <row r="940">
          <cell r="Q940">
            <v>0</v>
          </cell>
          <cell r="R940">
            <v>0</v>
          </cell>
          <cell r="T940">
            <v>0</v>
          </cell>
          <cell r="U940">
            <v>0</v>
          </cell>
        </row>
        <row r="941">
          <cell r="Q941">
            <v>0</v>
          </cell>
          <cell r="R941">
            <v>0</v>
          </cell>
          <cell r="T941">
            <v>0</v>
          </cell>
          <cell r="U941">
            <v>0</v>
          </cell>
        </row>
        <row r="942">
          <cell r="Q942">
            <v>0</v>
          </cell>
          <cell r="R942">
            <v>0</v>
          </cell>
          <cell r="T942">
            <v>0</v>
          </cell>
          <cell r="U942">
            <v>0</v>
          </cell>
        </row>
        <row r="943">
          <cell r="Q943">
            <v>0</v>
          </cell>
          <cell r="R943">
            <v>0</v>
          </cell>
          <cell r="T943">
            <v>0</v>
          </cell>
          <cell r="U943">
            <v>0</v>
          </cell>
        </row>
        <row r="944">
          <cell r="Q944">
            <v>0</v>
          </cell>
          <cell r="R944">
            <v>0</v>
          </cell>
          <cell r="T944">
            <v>0</v>
          </cell>
          <cell r="U944">
            <v>0</v>
          </cell>
        </row>
        <row r="945">
          <cell r="Q945">
            <v>0</v>
          </cell>
          <cell r="R945">
            <v>0</v>
          </cell>
          <cell r="T945">
            <v>0</v>
          </cell>
          <cell r="U945">
            <v>0</v>
          </cell>
        </row>
        <row r="946">
          <cell r="Q946">
            <v>0</v>
          </cell>
          <cell r="R946">
            <v>0</v>
          </cell>
          <cell r="T946">
            <v>0</v>
          </cell>
          <cell r="U946">
            <v>0</v>
          </cell>
        </row>
        <row r="947">
          <cell r="Q947">
            <v>0</v>
          </cell>
          <cell r="R947">
            <v>0</v>
          </cell>
          <cell r="T947">
            <v>0</v>
          </cell>
          <cell r="U947">
            <v>0</v>
          </cell>
        </row>
        <row r="948">
          <cell r="Q948">
            <v>0</v>
          </cell>
          <cell r="R948">
            <v>0</v>
          </cell>
          <cell r="T948">
            <v>0</v>
          </cell>
          <cell r="U948">
            <v>0</v>
          </cell>
        </row>
        <row r="949">
          <cell r="Q949">
            <v>0</v>
          </cell>
          <cell r="R949">
            <v>0</v>
          </cell>
          <cell r="T949">
            <v>0</v>
          </cell>
          <cell r="U949">
            <v>0</v>
          </cell>
        </row>
        <row r="950">
          <cell r="Q950">
            <v>0</v>
          </cell>
          <cell r="R950">
            <v>0</v>
          </cell>
          <cell r="T950">
            <v>0</v>
          </cell>
          <cell r="U950">
            <v>0</v>
          </cell>
        </row>
        <row r="951">
          <cell r="Q951">
            <v>0</v>
          </cell>
          <cell r="R951">
            <v>0</v>
          </cell>
          <cell r="T951">
            <v>0</v>
          </cell>
          <cell r="U951">
            <v>0</v>
          </cell>
        </row>
        <row r="952">
          <cell r="Q952">
            <v>0</v>
          </cell>
          <cell r="R952">
            <v>0</v>
          </cell>
          <cell r="T952">
            <v>0</v>
          </cell>
          <cell r="U952">
            <v>0</v>
          </cell>
        </row>
        <row r="953">
          <cell r="Q953">
            <v>0</v>
          </cell>
          <cell r="R953">
            <v>0</v>
          </cell>
          <cell r="T953">
            <v>0</v>
          </cell>
          <cell r="U953">
            <v>0</v>
          </cell>
        </row>
        <row r="954">
          <cell r="Q954">
            <v>0</v>
          </cell>
          <cell r="R954">
            <v>0</v>
          </cell>
          <cell r="T954">
            <v>0</v>
          </cell>
          <cell r="U954">
            <v>0</v>
          </cell>
        </row>
        <row r="955">
          <cell r="Q955">
            <v>0</v>
          </cell>
          <cell r="R955">
            <v>0</v>
          </cell>
          <cell r="T955">
            <v>0</v>
          </cell>
          <cell r="U955">
            <v>0</v>
          </cell>
        </row>
        <row r="956">
          <cell r="Q956">
            <v>0</v>
          </cell>
          <cell r="R956">
            <v>0</v>
          </cell>
          <cell r="T956">
            <v>0</v>
          </cell>
          <cell r="U956">
            <v>0</v>
          </cell>
        </row>
        <row r="957">
          <cell r="Q957">
            <v>0</v>
          </cell>
          <cell r="R957">
            <v>0</v>
          </cell>
          <cell r="T957">
            <v>0</v>
          </cell>
          <cell r="U957">
            <v>0</v>
          </cell>
        </row>
        <row r="958">
          <cell r="Q958">
            <v>0</v>
          </cell>
          <cell r="R958">
            <v>0</v>
          </cell>
          <cell r="T958">
            <v>0</v>
          </cell>
          <cell r="U958">
            <v>0</v>
          </cell>
        </row>
        <row r="959">
          <cell r="Q959">
            <v>0</v>
          </cell>
          <cell r="R959">
            <v>0</v>
          </cell>
          <cell r="T959">
            <v>0</v>
          </cell>
          <cell r="U959">
            <v>0</v>
          </cell>
        </row>
        <row r="960">
          <cell r="Q960">
            <v>0</v>
          </cell>
          <cell r="R960">
            <v>0</v>
          </cell>
          <cell r="T960">
            <v>0</v>
          </cell>
          <cell r="U960">
            <v>0</v>
          </cell>
        </row>
        <row r="961">
          <cell r="Q961">
            <v>0</v>
          </cell>
          <cell r="R961">
            <v>0</v>
          </cell>
          <cell r="T961">
            <v>0</v>
          </cell>
          <cell r="U961">
            <v>0</v>
          </cell>
        </row>
        <row r="962">
          <cell r="Q962">
            <v>0</v>
          </cell>
          <cell r="R962">
            <v>0</v>
          </cell>
          <cell r="T962">
            <v>0</v>
          </cell>
          <cell r="U962">
            <v>0</v>
          </cell>
        </row>
        <row r="963">
          <cell r="Q963">
            <v>0</v>
          </cell>
          <cell r="R963">
            <v>0</v>
          </cell>
          <cell r="T963">
            <v>0</v>
          </cell>
          <cell r="U963">
            <v>0</v>
          </cell>
        </row>
        <row r="964">
          <cell r="Q964">
            <v>0</v>
          </cell>
          <cell r="R964">
            <v>0</v>
          </cell>
          <cell r="T964">
            <v>0</v>
          </cell>
          <cell r="U964">
            <v>0</v>
          </cell>
        </row>
        <row r="965">
          <cell r="Q965">
            <v>0</v>
          </cell>
          <cell r="R965">
            <v>0</v>
          </cell>
          <cell r="T965">
            <v>0</v>
          </cell>
          <cell r="U965">
            <v>0</v>
          </cell>
        </row>
        <row r="966">
          <cell r="Q966">
            <v>0</v>
          </cell>
          <cell r="R966">
            <v>0</v>
          </cell>
          <cell r="T966">
            <v>0</v>
          </cell>
          <cell r="U966">
            <v>0</v>
          </cell>
        </row>
        <row r="967">
          <cell r="Q967">
            <v>0</v>
          </cell>
          <cell r="R967">
            <v>0</v>
          </cell>
          <cell r="T967">
            <v>0</v>
          </cell>
          <cell r="U967">
            <v>0</v>
          </cell>
        </row>
        <row r="968">
          <cell r="Q968">
            <v>0</v>
          </cell>
          <cell r="R968">
            <v>0</v>
          </cell>
          <cell r="T968">
            <v>0</v>
          </cell>
          <cell r="U968">
            <v>0</v>
          </cell>
        </row>
        <row r="969">
          <cell r="Q969">
            <v>0</v>
          </cell>
          <cell r="R969">
            <v>0</v>
          </cell>
          <cell r="T969">
            <v>0</v>
          </cell>
          <cell r="U969">
            <v>0</v>
          </cell>
        </row>
        <row r="970">
          <cell r="Q970">
            <v>0</v>
          </cell>
          <cell r="R970">
            <v>0</v>
          </cell>
          <cell r="T970">
            <v>0</v>
          </cell>
          <cell r="U970">
            <v>0</v>
          </cell>
        </row>
        <row r="971">
          <cell r="Q971">
            <v>0</v>
          </cell>
          <cell r="R971">
            <v>0</v>
          </cell>
          <cell r="T971">
            <v>0</v>
          </cell>
          <cell r="U971">
            <v>0</v>
          </cell>
        </row>
        <row r="972">
          <cell r="Q972">
            <v>0</v>
          </cell>
          <cell r="R972">
            <v>0</v>
          </cell>
          <cell r="T972">
            <v>0</v>
          </cell>
          <cell r="U972">
            <v>0</v>
          </cell>
        </row>
        <row r="973">
          <cell r="Q973">
            <v>0</v>
          </cell>
          <cell r="R973">
            <v>0</v>
          </cell>
          <cell r="T973">
            <v>0</v>
          </cell>
          <cell r="U973">
            <v>0</v>
          </cell>
        </row>
        <row r="974">
          <cell r="Q974">
            <v>0</v>
          </cell>
          <cell r="R974">
            <v>0</v>
          </cell>
          <cell r="T974">
            <v>0</v>
          </cell>
          <cell r="U974">
            <v>0</v>
          </cell>
        </row>
        <row r="975">
          <cell r="Q975">
            <v>0</v>
          </cell>
          <cell r="R975">
            <v>0</v>
          </cell>
          <cell r="T975">
            <v>0</v>
          </cell>
          <cell r="U975">
            <v>0</v>
          </cell>
        </row>
        <row r="976">
          <cell r="Q976">
            <v>0</v>
          </cell>
          <cell r="R976">
            <v>0</v>
          </cell>
          <cell r="T976">
            <v>0</v>
          </cell>
          <cell r="U976">
            <v>0</v>
          </cell>
        </row>
        <row r="977">
          <cell r="Q977">
            <v>0</v>
          </cell>
          <cell r="R977">
            <v>0</v>
          </cell>
          <cell r="T977">
            <v>0</v>
          </cell>
          <cell r="U977">
            <v>0</v>
          </cell>
        </row>
        <row r="978">
          <cell r="Q978">
            <v>0</v>
          </cell>
          <cell r="R978">
            <v>0</v>
          </cell>
          <cell r="T978">
            <v>0</v>
          </cell>
          <cell r="U978">
            <v>0</v>
          </cell>
        </row>
        <row r="979">
          <cell r="Q979">
            <v>0</v>
          </cell>
          <cell r="R979">
            <v>0</v>
          </cell>
          <cell r="T979">
            <v>0</v>
          </cell>
          <cell r="U979">
            <v>0</v>
          </cell>
        </row>
        <row r="980">
          <cell r="Q980">
            <v>0</v>
          </cell>
          <cell r="R980">
            <v>0</v>
          </cell>
          <cell r="T980">
            <v>0</v>
          </cell>
          <cell r="U980">
            <v>0</v>
          </cell>
        </row>
        <row r="981">
          <cell r="Q981">
            <v>0</v>
          </cell>
          <cell r="R981">
            <v>0</v>
          </cell>
          <cell r="T981">
            <v>0</v>
          </cell>
          <cell r="U981">
            <v>0</v>
          </cell>
        </row>
        <row r="982">
          <cell r="Q982">
            <v>0</v>
          </cell>
          <cell r="R982">
            <v>0</v>
          </cell>
          <cell r="T982">
            <v>0</v>
          </cell>
          <cell r="U982">
            <v>0</v>
          </cell>
        </row>
        <row r="983">
          <cell r="Q983">
            <v>0</v>
          </cell>
          <cell r="R983">
            <v>0</v>
          </cell>
          <cell r="T983">
            <v>0</v>
          </cell>
          <cell r="U983">
            <v>0</v>
          </cell>
        </row>
        <row r="984">
          <cell r="Q984">
            <v>0</v>
          </cell>
          <cell r="R984">
            <v>0</v>
          </cell>
          <cell r="T984">
            <v>0</v>
          </cell>
          <cell r="U984">
            <v>0</v>
          </cell>
        </row>
        <row r="985">
          <cell r="Q985">
            <v>0</v>
          </cell>
          <cell r="R985">
            <v>0</v>
          </cell>
          <cell r="T985">
            <v>0</v>
          </cell>
          <cell r="U985">
            <v>0</v>
          </cell>
        </row>
        <row r="986">
          <cell r="Q986">
            <v>0</v>
          </cell>
          <cell r="R986">
            <v>0</v>
          </cell>
          <cell r="T986">
            <v>0</v>
          </cell>
          <cell r="U986">
            <v>0</v>
          </cell>
        </row>
        <row r="987">
          <cell r="Q987">
            <v>0</v>
          </cell>
          <cell r="R987">
            <v>0</v>
          </cell>
          <cell r="T987">
            <v>0</v>
          </cell>
          <cell r="U987">
            <v>0</v>
          </cell>
        </row>
        <row r="988">
          <cell r="Q988">
            <v>0</v>
          </cell>
          <cell r="R988">
            <v>0</v>
          </cell>
          <cell r="T988">
            <v>0</v>
          </cell>
          <cell r="U988">
            <v>0</v>
          </cell>
        </row>
        <row r="989">
          <cell r="Q989">
            <v>0</v>
          </cell>
          <cell r="R989">
            <v>0</v>
          </cell>
          <cell r="T989">
            <v>0</v>
          </cell>
          <cell r="U989">
            <v>0</v>
          </cell>
        </row>
        <row r="990">
          <cell r="Q990">
            <v>0</v>
          </cell>
          <cell r="R990">
            <v>0</v>
          </cell>
          <cell r="T990">
            <v>0</v>
          </cell>
          <cell r="U990">
            <v>0</v>
          </cell>
        </row>
        <row r="991">
          <cell r="Q991">
            <v>0</v>
          </cell>
          <cell r="R991">
            <v>0</v>
          </cell>
          <cell r="T991">
            <v>0</v>
          </cell>
          <cell r="U991">
            <v>0</v>
          </cell>
        </row>
        <row r="992">
          <cell r="Q992">
            <v>0</v>
          </cell>
          <cell r="R992">
            <v>0</v>
          </cell>
          <cell r="T992">
            <v>0</v>
          </cell>
          <cell r="U992">
            <v>0</v>
          </cell>
        </row>
        <row r="993">
          <cell r="Q993">
            <v>0</v>
          </cell>
          <cell r="R993">
            <v>0</v>
          </cell>
          <cell r="T993">
            <v>0</v>
          </cell>
          <cell r="U993">
            <v>0</v>
          </cell>
        </row>
        <row r="994">
          <cell r="Q994">
            <v>0</v>
          </cell>
          <cell r="R994">
            <v>0</v>
          </cell>
          <cell r="T994">
            <v>0</v>
          </cell>
          <cell r="U994">
            <v>0</v>
          </cell>
        </row>
        <row r="995">
          <cell r="Q995">
            <v>0</v>
          </cell>
          <cell r="R995">
            <v>0</v>
          </cell>
          <cell r="T995">
            <v>0</v>
          </cell>
          <cell r="U995">
            <v>0</v>
          </cell>
        </row>
        <row r="996">
          <cell r="Q996">
            <v>0</v>
          </cell>
          <cell r="R996">
            <v>0</v>
          </cell>
          <cell r="T996">
            <v>0</v>
          </cell>
          <cell r="U996">
            <v>0</v>
          </cell>
        </row>
        <row r="997">
          <cell r="Q997">
            <v>0</v>
          </cell>
          <cell r="R997">
            <v>0</v>
          </cell>
          <cell r="T997">
            <v>0</v>
          </cell>
          <cell r="U997">
            <v>0</v>
          </cell>
        </row>
        <row r="998">
          <cell r="Q998">
            <v>0</v>
          </cell>
          <cell r="R998">
            <v>0</v>
          </cell>
          <cell r="T998">
            <v>0</v>
          </cell>
          <cell r="U998">
            <v>0</v>
          </cell>
        </row>
        <row r="999">
          <cell r="Q999">
            <v>0</v>
          </cell>
          <cell r="R999">
            <v>0</v>
          </cell>
          <cell r="T999">
            <v>0</v>
          </cell>
          <cell r="U999">
            <v>0</v>
          </cell>
        </row>
        <row r="1000">
          <cell r="Q1000">
            <v>0</v>
          </cell>
          <cell r="R1000">
            <v>0</v>
          </cell>
          <cell r="T1000">
            <v>0</v>
          </cell>
          <cell r="U1000">
            <v>0</v>
          </cell>
        </row>
        <row r="1001">
          <cell r="Q1001">
            <v>0</v>
          </cell>
          <cell r="R1001">
            <v>0</v>
          </cell>
          <cell r="T1001">
            <v>0</v>
          </cell>
          <cell r="U1001">
            <v>0</v>
          </cell>
        </row>
        <row r="1002">
          <cell r="Q1002">
            <v>0</v>
          </cell>
          <cell r="R1002">
            <v>0</v>
          </cell>
          <cell r="T1002">
            <v>0</v>
          </cell>
          <cell r="U1002">
            <v>0</v>
          </cell>
        </row>
        <row r="1003">
          <cell r="Q1003">
            <v>0</v>
          </cell>
          <cell r="R1003">
            <v>0</v>
          </cell>
          <cell r="T1003">
            <v>0</v>
          </cell>
          <cell r="U1003">
            <v>0</v>
          </cell>
        </row>
        <row r="1004">
          <cell r="Q1004">
            <v>0</v>
          </cell>
          <cell r="R1004">
            <v>0</v>
          </cell>
          <cell r="T1004">
            <v>0</v>
          </cell>
          <cell r="U1004">
            <v>0</v>
          </cell>
        </row>
        <row r="1005">
          <cell r="Q1005">
            <v>0</v>
          </cell>
          <cell r="R1005">
            <v>0</v>
          </cell>
          <cell r="T1005">
            <v>0</v>
          </cell>
          <cell r="U1005">
            <v>0</v>
          </cell>
        </row>
        <row r="1006">
          <cell r="Q1006">
            <v>0</v>
          </cell>
          <cell r="R1006">
            <v>0</v>
          </cell>
          <cell r="T1006">
            <v>0</v>
          </cell>
          <cell r="U1006">
            <v>0</v>
          </cell>
        </row>
        <row r="1007">
          <cell r="Q1007">
            <v>0</v>
          </cell>
          <cell r="R1007">
            <v>0</v>
          </cell>
          <cell r="T1007">
            <v>0</v>
          </cell>
          <cell r="U1007">
            <v>0</v>
          </cell>
        </row>
        <row r="1008">
          <cell r="Q1008">
            <v>0</v>
          </cell>
          <cell r="R1008">
            <v>0</v>
          </cell>
          <cell r="T1008">
            <v>0</v>
          </cell>
          <cell r="U1008">
            <v>0</v>
          </cell>
        </row>
        <row r="1009">
          <cell r="Q1009">
            <v>0</v>
          </cell>
          <cell r="R1009">
            <v>0</v>
          </cell>
          <cell r="T1009">
            <v>0</v>
          </cell>
          <cell r="U1009">
            <v>0</v>
          </cell>
        </row>
        <row r="1010">
          <cell r="Q1010">
            <v>0</v>
          </cell>
          <cell r="R1010">
            <v>0</v>
          </cell>
          <cell r="T1010">
            <v>0</v>
          </cell>
          <cell r="U1010">
            <v>0</v>
          </cell>
        </row>
        <row r="1011">
          <cell r="Q1011">
            <v>0</v>
          </cell>
          <cell r="R1011">
            <v>0</v>
          </cell>
          <cell r="T1011">
            <v>0</v>
          </cell>
          <cell r="U1011">
            <v>0</v>
          </cell>
        </row>
        <row r="1012">
          <cell r="Q1012">
            <v>0</v>
          </cell>
          <cell r="R1012">
            <v>0</v>
          </cell>
          <cell r="T1012">
            <v>0</v>
          </cell>
          <cell r="U1012">
            <v>0</v>
          </cell>
        </row>
        <row r="1013">
          <cell r="Q1013">
            <v>0</v>
          </cell>
          <cell r="R1013">
            <v>0</v>
          </cell>
          <cell r="T1013">
            <v>0</v>
          </cell>
          <cell r="U1013">
            <v>0</v>
          </cell>
        </row>
        <row r="1014">
          <cell r="Q1014">
            <v>0</v>
          </cell>
          <cell r="R1014">
            <v>0</v>
          </cell>
          <cell r="T1014">
            <v>0</v>
          </cell>
          <cell r="U1014">
            <v>0</v>
          </cell>
        </row>
        <row r="1015">
          <cell r="Q1015">
            <v>0</v>
          </cell>
          <cell r="R1015">
            <v>0</v>
          </cell>
          <cell r="T1015">
            <v>0</v>
          </cell>
          <cell r="U1015">
            <v>0</v>
          </cell>
        </row>
        <row r="1016">
          <cell r="Q1016">
            <v>0</v>
          </cell>
          <cell r="R1016">
            <v>0</v>
          </cell>
          <cell r="T1016">
            <v>0</v>
          </cell>
          <cell r="U1016">
            <v>0</v>
          </cell>
        </row>
        <row r="1017">
          <cell r="Q1017">
            <v>0</v>
          </cell>
          <cell r="R1017">
            <v>0</v>
          </cell>
          <cell r="T1017">
            <v>0</v>
          </cell>
          <cell r="U1017">
            <v>0</v>
          </cell>
        </row>
        <row r="1018">
          <cell r="Q1018">
            <v>0</v>
          </cell>
          <cell r="R1018">
            <v>0</v>
          </cell>
          <cell r="T1018">
            <v>0</v>
          </cell>
          <cell r="U1018">
            <v>0</v>
          </cell>
        </row>
        <row r="1019">
          <cell r="Q1019">
            <v>0</v>
          </cell>
          <cell r="R1019">
            <v>0</v>
          </cell>
          <cell r="T1019">
            <v>0</v>
          </cell>
          <cell r="U1019">
            <v>0</v>
          </cell>
        </row>
        <row r="1020">
          <cell r="Q1020">
            <v>0</v>
          </cell>
          <cell r="R1020">
            <v>0</v>
          </cell>
          <cell r="T1020">
            <v>0</v>
          </cell>
          <cell r="U1020">
            <v>0</v>
          </cell>
        </row>
        <row r="1021">
          <cell r="Q1021">
            <v>0</v>
          </cell>
          <cell r="R1021">
            <v>0</v>
          </cell>
          <cell r="T1021">
            <v>0</v>
          </cell>
          <cell r="U1021">
            <v>0</v>
          </cell>
        </row>
        <row r="1022">
          <cell r="Q1022">
            <v>0</v>
          </cell>
          <cell r="R1022">
            <v>0</v>
          </cell>
          <cell r="T1022">
            <v>0</v>
          </cell>
          <cell r="U1022">
            <v>0</v>
          </cell>
        </row>
        <row r="1023">
          <cell r="Q1023">
            <v>0</v>
          </cell>
          <cell r="R1023">
            <v>0</v>
          </cell>
          <cell r="T1023">
            <v>0</v>
          </cell>
          <cell r="U1023">
            <v>0</v>
          </cell>
        </row>
        <row r="1024">
          <cell r="Q1024">
            <v>0</v>
          </cell>
          <cell r="R1024">
            <v>0</v>
          </cell>
          <cell r="T1024">
            <v>0</v>
          </cell>
          <cell r="U1024">
            <v>0</v>
          </cell>
        </row>
        <row r="1025">
          <cell r="Q1025">
            <v>0</v>
          </cell>
          <cell r="R1025">
            <v>0</v>
          </cell>
          <cell r="T1025">
            <v>0</v>
          </cell>
          <cell r="U1025">
            <v>0</v>
          </cell>
        </row>
        <row r="1026">
          <cell r="Q1026">
            <v>0</v>
          </cell>
          <cell r="R1026">
            <v>0</v>
          </cell>
          <cell r="T1026">
            <v>0</v>
          </cell>
          <cell r="U1026">
            <v>0</v>
          </cell>
        </row>
        <row r="1027">
          <cell r="Q1027">
            <v>0</v>
          </cell>
          <cell r="R1027">
            <v>0</v>
          </cell>
          <cell r="T1027">
            <v>0</v>
          </cell>
          <cell r="U1027">
            <v>0</v>
          </cell>
        </row>
        <row r="1028">
          <cell r="Q1028">
            <v>0</v>
          </cell>
          <cell r="R1028">
            <v>0</v>
          </cell>
          <cell r="T1028">
            <v>0</v>
          </cell>
          <cell r="U1028">
            <v>0</v>
          </cell>
        </row>
        <row r="1029">
          <cell r="Q1029">
            <v>0</v>
          </cell>
          <cell r="R1029">
            <v>0</v>
          </cell>
          <cell r="T1029">
            <v>0</v>
          </cell>
          <cell r="U1029">
            <v>0</v>
          </cell>
        </row>
        <row r="1030">
          <cell r="Q1030">
            <v>0</v>
          </cell>
          <cell r="R1030">
            <v>0</v>
          </cell>
          <cell r="T1030">
            <v>0</v>
          </cell>
          <cell r="U1030">
            <v>0</v>
          </cell>
        </row>
        <row r="1031">
          <cell r="Q1031">
            <v>0</v>
          </cell>
          <cell r="R1031">
            <v>0</v>
          </cell>
          <cell r="T1031">
            <v>0</v>
          </cell>
          <cell r="U1031">
            <v>0</v>
          </cell>
        </row>
        <row r="1032">
          <cell r="Q1032">
            <v>0</v>
          </cell>
          <cell r="R1032">
            <v>0</v>
          </cell>
          <cell r="T1032">
            <v>0</v>
          </cell>
          <cell r="U1032">
            <v>0</v>
          </cell>
        </row>
        <row r="1033">
          <cell r="Q1033">
            <v>0</v>
          </cell>
          <cell r="R1033">
            <v>0</v>
          </cell>
          <cell r="T1033">
            <v>0</v>
          </cell>
          <cell r="U1033">
            <v>0</v>
          </cell>
        </row>
        <row r="1034">
          <cell r="Q1034">
            <v>0</v>
          </cell>
          <cell r="R1034">
            <v>0</v>
          </cell>
          <cell r="T1034">
            <v>0</v>
          </cell>
          <cell r="U1034">
            <v>0</v>
          </cell>
        </row>
        <row r="1035">
          <cell r="Q1035">
            <v>0</v>
          </cell>
          <cell r="R1035">
            <v>0</v>
          </cell>
          <cell r="T1035">
            <v>0</v>
          </cell>
          <cell r="U1035">
            <v>0</v>
          </cell>
        </row>
        <row r="1036">
          <cell r="Q1036">
            <v>0</v>
          </cell>
          <cell r="R1036">
            <v>0</v>
          </cell>
          <cell r="T1036">
            <v>0</v>
          </cell>
          <cell r="U1036">
            <v>0</v>
          </cell>
        </row>
        <row r="1037">
          <cell r="Q1037">
            <v>0</v>
          </cell>
          <cell r="R1037">
            <v>0</v>
          </cell>
          <cell r="T1037">
            <v>0</v>
          </cell>
          <cell r="U1037">
            <v>0</v>
          </cell>
        </row>
        <row r="1038">
          <cell r="Q1038">
            <v>0</v>
          </cell>
          <cell r="R1038">
            <v>0</v>
          </cell>
          <cell r="T1038">
            <v>0</v>
          </cell>
          <cell r="U1038">
            <v>0</v>
          </cell>
        </row>
        <row r="1039">
          <cell r="Q1039">
            <v>0</v>
          </cell>
          <cell r="R1039">
            <v>0</v>
          </cell>
          <cell r="T1039">
            <v>0</v>
          </cell>
          <cell r="U1039">
            <v>0</v>
          </cell>
        </row>
        <row r="1040">
          <cell r="Q1040">
            <v>0</v>
          </cell>
          <cell r="R1040">
            <v>0</v>
          </cell>
          <cell r="T1040">
            <v>0</v>
          </cell>
          <cell r="U1040">
            <v>0</v>
          </cell>
        </row>
        <row r="1041">
          <cell r="Q1041">
            <v>0</v>
          </cell>
          <cell r="R1041">
            <v>0</v>
          </cell>
          <cell r="T1041">
            <v>0</v>
          </cell>
          <cell r="U1041">
            <v>0</v>
          </cell>
        </row>
        <row r="1042">
          <cell r="Q1042">
            <v>0</v>
          </cell>
          <cell r="R1042">
            <v>0</v>
          </cell>
          <cell r="T1042">
            <v>0</v>
          </cell>
          <cell r="U1042">
            <v>0</v>
          </cell>
        </row>
        <row r="1043">
          <cell r="Q1043">
            <v>0</v>
          </cell>
          <cell r="R1043">
            <v>0</v>
          </cell>
          <cell r="T1043">
            <v>0</v>
          </cell>
          <cell r="U1043">
            <v>0</v>
          </cell>
        </row>
        <row r="1044">
          <cell r="Q1044">
            <v>0</v>
          </cell>
          <cell r="R1044">
            <v>0</v>
          </cell>
          <cell r="T1044">
            <v>0</v>
          </cell>
          <cell r="U1044">
            <v>0</v>
          </cell>
        </row>
        <row r="1045">
          <cell r="Q1045">
            <v>0</v>
          </cell>
          <cell r="R1045">
            <v>0</v>
          </cell>
          <cell r="T1045">
            <v>0</v>
          </cell>
          <cell r="U1045">
            <v>0</v>
          </cell>
        </row>
        <row r="1046">
          <cell r="Q1046">
            <v>0</v>
          </cell>
          <cell r="R1046">
            <v>0</v>
          </cell>
          <cell r="T1046">
            <v>0</v>
          </cell>
          <cell r="U1046">
            <v>0</v>
          </cell>
        </row>
        <row r="1047">
          <cell r="Q1047">
            <v>0</v>
          </cell>
          <cell r="R1047">
            <v>0</v>
          </cell>
          <cell r="T1047">
            <v>0</v>
          </cell>
          <cell r="U1047">
            <v>0</v>
          </cell>
        </row>
        <row r="1048">
          <cell r="Q1048">
            <v>0</v>
          </cell>
          <cell r="R1048">
            <v>0</v>
          </cell>
          <cell r="T1048">
            <v>0</v>
          </cell>
          <cell r="U1048">
            <v>0</v>
          </cell>
        </row>
        <row r="1049">
          <cell r="Q1049">
            <v>0</v>
          </cell>
          <cell r="R1049">
            <v>0</v>
          </cell>
          <cell r="T1049">
            <v>0</v>
          </cell>
          <cell r="U1049">
            <v>0</v>
          </cell>
        </row>
        <row r="1050">
          <cell r="Q1050">
            <v>0</v>
          </cell>
          <cell r="R1050">
            <v>0</v>
          </cell>
          <cell r="T1050">
            <v>0</v>
          </cell>
          <cell r="U1050">
            <v>0</v>
          </cell>
        </row>
        <row r="1051">
          <cell r="Q1051">
            <v>0</v>
          </cell>
          <cell r="R1051">
            <v>0</v>
          </cell>
          <cell r="T1051">
            <v>0</v>
          </cell>
          <cell r="U1051">
            <v>0</v>
          </cell>
        </row>
        <row r="1052">
          <cell r="Q1052">
            <v>0</v>
          </cell>
          <cell r="R1052">
            <v>0</v>
          </cell>
          <cell r="T1052">
            <v>0</v>
          </cell>
          <cell r="U1052">
            <v>0</v>
          </cell>
        </row>
        <row r="1053">
          <cell r="Q1053">
            <v>0</v>
          </cell>
          <cell r="R1053">
            <v>0</v>
          </cell>
          <cell r="T1053">
            <v>0</v>
          </cell>
          <cell r="U1053">
            <v>0</v>
          </cell>
        </row>
        <row r="1054">
          <cell r="Q1054">
            <v>0</v>
          </cell>
          <cell r="R1054">
            <v>0</v>
          </cell>
          <cell r="T1054">
            <v>0</v>
          </cell>
          <cell r="U1054">
            <v>0</v>
          </cell>
        </row>
        <row r="1055">
          <cell r="Q1055">
            <v>0</v>
          </cell>
          <cell r="R1055">
            <v>0</v>
          </cell>
          <cell r="T1055">
            <v>0</v>
          </cell>
          <cell r="U1055">
            <v>0</v>
          </cell>
        </row>
        <row r="1056">
          <cell r="Q1056">
            <v>0</v>
          </cell>
          <cell r="R1056">
            <v>0</v>
          </cell>
          <cell r="T1056">
            <v>0</v>
          </cell>
          <cell r="U1056">
            <v>0</v>
          </cell>
        </row>
        <row r="1057">
          <cell r="Q1057">
            <v>0</v>
          </cell>
          <cell r="R1057">
            <v>0</v>
          </cell>
          <cell r="T1057">
            <v>0</v>
          </cell>
          <cell r="U1057">
            <v>0</v>
          </cell>
        </row>
        <row r="1058">
          <cell r="Q1058">
            <v>0</v>
          </cell>
          <cell r="R1058">
            <v>0</v>
          </cell>
          <cell r="T1058">
            <v>0</v>
          </cell>
          <cell r="U1058">
            <v>0</v>
          </cell>
        </row>
        <row r="1059">
          <cell r="Q1059">
            <v>0</v>
          </cell>
          <cell r="R1059">
            <v>0</v>
          </cell>
          <cell r="T1059">
            <v>0</v>
          </cell>
          <cell r="U1059">
            <v>0</v>
          </cell>
        </row>
        <row r="1060">
          <cell r="Q1060">
            <v>0</v>
          </cell>
          <cell r="R1060">
            <v>0</v>
          </cell>
          <cell r="T1060">
            <v>0</v>
          </cell>
          <cell r="U1060">
            <v>0</v>
          </cell>
        </row>
        <row r="1061">
          <cell r="Q1061">
            <v>0</v>
          </cell>
          <cell r="R1061">
            <v>0</v>
          </cell>
          <cell r="T1061">
            <v>0</v>
          </cell>
          <cell r="U1061">
            <v>0</v>
          </cell>
        </row>
        <row r="1062">
          <cell r="Q1062">
            <v>0</v>
          </cell>
          <cell r="R1062">
            <v>0</v>
          </cell>
          <cell r="T1062">
            <v>0</v>
          </cell>
          <cell r="U1062">
            <v>0</v>
          </cell>
        </row>
        <row r="1063">
          <cell r="Q1063">
            <v>0</v>
          </cell>
          <cell r="R1063">
            <v>0</v>
          </cell>
          <cell r="T1063">
            <v>0</v>
          </cell>
          <cell r="U1063">
            <v>0</v>
          </cell>
        </row>
        <row r="1064">
          <cell r="Q1064">
            <v>0</v>
          </cell>
          <cell r="R1064">
            <v>0</v>
          </cell>
          <cell r="T1064">
            <v>0</v>
          </cell>
          <cell r="U1064">
            <v>0</v>
          </cell>
        </row>
        <row r="1065">
          <cell r="Q1065">
            <v>0</v>
          </cell>
          <cell r="R1065">
            <v>0</v>
          </cell>
          <cell r="T1065">
            <v>0</v>
          </cell>
          <cell r="U1065">
            <v>0</v>
          </cell>
        </row>
        <row r="1066">
          <cell r="Q1066">
            <v>0</v>
          </cell>
          <cell r="R1066">
            <v>0</v>
          </cell>
          <cell r="T1066">
            <v>0</v>
          </cell>
          <cell r="U1066">
            <v>0</v>
          </cell>
        </row>
        <row r="1067">
          <cell r="Q1067">
            <v>0</v>
          </cell>
          <cell r="R1067">
            <v>0</v>
          </cell>
          <cell r="T1067">
            <v>0</v>
          </cell>
          <cell r="U1067">
            <v>0</v>
          </cell>
        </row>
        <row r="1068">
          <cell r="Q1068">
            <v>0</v>
          </cell>
          <cell r="R1068">
            <v>0</v>
          </cell>
          <cell r="T1068">
            <v>0</v>
          </cell>
          <cell r="U1068">
            <v>0</v>
          </cell>
        </row>
        <row r="1069">
          <cell r="Q1069">
            <v>0</v>
          </cell>
          <cell r="R1069">
            <v>0</v>
          </cell>
          <cell r="T1069">
            <v>0</v>
          </cell>
          <cell r="U1069">
            <v>0</v>
          </cell>
        </row>
        <row r="1070">
          <cell r="Q1070">
            <v>0</v>
          </cell>
          <cell r="R1070">
            <v>0</v>
          </cell>
          <cell r="T1070">
            <v>0</v>
          </cell>
          <cell r="U1070">
            <v>0</v>
          </cell>
        </row>
        <row r="1071">
          <cell r="Q1071">
            <v>0</v>
          </cell>
          <cell r="R1071">
            <v>0</v>
          </cell>
          <cell r="T1071">
            <v>0</v>
          </cell>
          <cell r="U1071">
            <v>0</v>
          </cell>
        </row>
        <row r="1072">
          <cell r="Q1072">
            <v>0</v>
          </cell>
          <cell r="R1072">
            <v>0</v>
          </cell>
          <cell r="T1072">
            <v>0</v>
          </cell>
          <cell r="U1072">
            <v>0</v>
          </cell>
        </row>
        <row r="1073">
          <cell r="Q1073">
            <v>0</v>
          </cell>
          <cell r="R1073">
            <v>0</v>
          </cell>
          <cell r="T1073">
            <v>0</v>
          </cell>
          <cell r="U1073">
            <v>0</v>
          </cell>
        </row>
        <row r="1074">
          <cell r="Q1074">
            <v>0</v>
          </cell>
          <cell r="R1074">
            <v>0</v>
          </cell>
          <cell r="T1074">
            <v>0</v>
          </cell>
          <cell r="U1074">
            <v>0</v>
          </cell>
        </row>
        <row r="1075">
          <cell r="Q1075">
            <v>0</v>
          </cell>
          <cell r="R1075">
            <v>0</v>
          </cell>
          <cell r="T1075">
            <v>0</v>
          </cell>
          <cell r="U1075">
            <v>0</v>
          </cell>
        </row>
        <row r="1076">
          <cell r="Q1076">
            <v>0</v>
          </cell>
          <cell r="R1076">
            <v>0</v>
          </cell>
          <cell r="T1076">
            <v>0</v>
          </cell>
          <cell r="U1076">
            <v>0</v>
          </cell>
        </row>
        <row r="1077">
          <cell r="Q1077">
            <v>0</v>
          </cell>
          <cell r="R1077">
            <v>0</v>
          </cell>
          <cell r="T1077">
            <v>0</v>
          </cell>
          <cell r="U1077">
            <v>0</v>
          </cell>
        </row>
        <row r="1078">
          <cell r="Q1078">
            <v>0</v>
          </cell>
          <cell r="R1078">
            <v>0</v>
          </cell>
          <cell r="T1078">
            <v>0</v>
          </cell>
          <cell r="U1078">
            <v>0</v>
          </cell>
        </row>
        <row r="1079">
          <cell r="Q1079">
            <v>0</v>
          </cell>
          <cell r="R1079">
            <v>0</v>
          </cell>
          <cell r="T1079">
            <v>0</v>
          </cell>
          <cell r="U1079">
            <v>0</v>
          </cell>
        </row>
        <row r="1080">
          <cell r="Q1080">
            <v>0</v>
          </cell>
          <cell r="R1080">
            <v>0</v>
          </cell>
          <cell r="T1080">
            <v>0</v>
          </cell>
          <cell r="U1080">
            <v>0</v>
          </cell>
        </row>
        <row r="1081">
          <cell r="Q1081">
            <v>0</v>
          </cell>
          <cell r="R1081">
            <v>0</v>
          </cell>
          <cell r="T1081">
            <v>0</v>
          </cell>
          <cell r="U1081">
            <v>0</v>
          </cell>
        </row>
        <row r="1082">
          <cell r="Q1082">
            <v>0</v>
          </cell>
          <cell r="R1082">
            <v>0</v>
          </cell>
          <cell r="T1082">
            <v>0</v>
          </cell>
          <cell r="U1082">
            <v>0</v>
          </cell>
        </row>
        <row r="1083">
          <cell r="Q1083">
            <v>0</v>
          </cell>
          <cell r="R1083">
            <v>0</v>
          </cell>
          <cell r="T1083">
            <v>0</v>
          </cell>
          <cell r="U1083">
            <v>0</v>
          </cell>
        </row>
        <row r="1084">
          <cell r="Q1084">
            <v>0</v>
          </cell>
          <cell r="R1084">
            <v>0</v>
          </cell>
          <cell r="T1084">
            <v>0</v>
          </cell>
          <cell r="U1084">
            <v>0</v>
          </cell>
        </row>
        <row r="1085">
          <cell r="Q1085">
            <v>0</v>
          </cell>
          <cell r="R1085">
            <v>0</v>
          </cell>
          <cell r="T1085">
            <v>0</v>
          </cell>
          <cell r="U1085">
            <v>0</v>
          </cell>
        </row>
        <row r="1086">
          <cell r="Q1086">
            <v>0</v>
          </cell>
          <cell r="R1086">
            <v>0</v>
          </cell>
          <cell r="T1086">
            <v>0</v>
          </cell>
          <cell r="U1086">
            <v>0</v>
          </cell>
        </row>
        <row r="1087">
          <cell r="Q1087">
            <v>0</v>
          </cell>
          <cell r="R1087">
            <v>0</v>
          </cell>
          <cell r="T1087">
            <v>0</v>
          </cell>
          <cell r="U1087">
            <v>0</v>
          </cell>
        </row>
        <row r="1088">
          <cell r="Q1088">
            <v>0</v>
          </cell>
          <cell r="R1088">
            <v>0</v>
          </cell>
          <cell r="T1088">
            <v>0</v>
          </cell>
          <cell r="U1088">
            <v>0</v>
          </cell>
        </row>
        <row r="1089">
          <cell r="Q1089">
            <v>0</v>
          </cell>
          <cell r="R1089">
            <v>0</v>
          </cell>
          <cell r="T1089">
            <v>0</v>
          </cell>
          <cell r="U1089">
            <v>0</v>
          </cell>
        </row>
        <row r="1090">
          <cell r="Q1090">
            <v>0</v>
          </cell>
          <cell r="R1090">
            <v>0</v>
          </cell>
          <cell r="T1090">
            <v>0</v>
          </cell>
          <cell r="U1090">
            <v>0</v>
          </cell>
        </row>
        <row r="1091">
          <cell r="Q1091">
            <v>0</v>
          </cell>
          <cell r="R1091">
            <v>0</v>
          </cell>
          <cell r="T1091">
            <v>0</v>
          </cell>
          <cell r="U1091">
            <v>0</v>
          </cell>
        </row>
        <row r="1092">
          <cell r="Q1092">
            <v>0</v>
          </cell>
          <cell r="R1092">
            <v>0</v>
          </cell>
          <cell r="T1092">
            <v>0</v>
          </cell>
          <cell r="U1092">
            <v>0</v>
          </cell>
        </row>
        <row r="1093">
          <cell r="Q1093">
            <v>0</v>
          </cell>
          <cell r="R1093">
            <v>0</v>
          </cell>
          <cell r="T1093">
            <v>0</v>
          </cell>
          <cell r="U1093">
            <v>0</v>
          </cell>
        </row>
        <row r="1094">
          <cell r="Q1094">
            <v>0</v>
          </cell>
          <cell r="R1094">
            <v>0</v>
          </cell>
          <cell r="T1094">
            <v>0</v>
          </cell>
          <cell r="U1094">
            <v>0</v>
          </cell>
        </row>
        <row r="1095">
          <cell r="Q1095">
            <v>0</v>
          </cell>
          <cell r="R1095">
            <v>0</v>
          </cell>
          <cell r="T1095">
            <v>0</v>
          </cell>
          <cell r="U1095">
            <v>0</v>
          </cell>
        </row>
        <row r="1096">
          <cell r="Q1096">
            <v>0</v>
          </cell>
          <cell r="R1096">
            <v>0</v>
          </cell>
          <cell r="T1096">
            <v>0</v>
          </cell>
          <cell r="U1096">
            <v>0</v>
          </cell>
        </row>
        <row r="1097">
          <cell r="Q1097">
            <v>0</v>
          </cell>
          <cell r="R1097">
            <v>0</v>
          </cell>
          <cell r="T1097">
            <v>0</v>
          </cell>
          <cell r="U1097">
            <v>0</v>
          </cell>
        </row>
        <row r="1098">
          <cell r="Q1098">
            <v>0</v>
          </cell>
          <cell r="R1098">
            <v>0</v>
          </cell>
          <cell r="T1098">
            <v>0</v>
          </cell>
          <cell r="U1098">
            <v>0</v>
          </cell>
        </row>
        <row r="1099">
          <cell r="Q1099">
            <v>0</v>
          </cell>
          <cell r="R1099">
            <v>0</v>
          </cell>
          <cell r="T1099">
            <v>0</v>
          </cell>
          <cell r="U1099">
            <v>0</v>
          </cell>
        </row>
        <row r="1100">
          <cell r="Q1100">
            <v>0</v>
          </cell>
          <cell r="R1100">
            <v>0</v>
          </cell>
          <cell r="T1100">
            <v>0</v>
          </cell>
          <cell r="U1100">
            <v>0</v>
          </cell>
        </row>
        <row r="1101">
          <cell r="Q1101">
            <v>0</v>
          </cell>
          <cell r="R1101">
            <v>0</v>
          </cell>
          <cell r="T1101">
            <v>0</v>
          </cell>
          <cell r="U1101">
            <v>0</v>
          </cell>
        </row>
        <row r="1102">
          <cell r="Q1102">
            <v>0</v>
          </cell>
          <cell r="R1102">
            <v>0</v>
          </cell>
          <cell r="T1102">
            <v>0</v>
          </cell>
          <cell r="U1102">
            <v>0</v>
          </cell>
        </row>
        <row r="1103">
          <cell r="Q1103">
            <v>0</v>
          </cell>
          <cell r="R1103">
            <v>0</v>
          </cell>
          <cell r="T1103">
            <v>0</v>
          </cell>
          <cell r="U1103">
            <v>0</v>
          </cell>
        </row>
        <row r="1104">
          <cell r="Q1104">
            <v>0</v>
          </cell>
          <cell r="R1104">
            <v>0</v>
          </cell>
          <cell r="T1104">
            <v>0</v>
          </cell>
          <cell r="U1104">
            <v>0</v>
          </cell>
        </row>
        <row r="1105">
          <cell r="Q1105">
            <v>0</v>
          </cell>
          <cell r="R1105">
            <v>0</v>
          </cell>
          <cell r="T1105">
            <v>0</v>
          </cell>
          <cell r="U1105">
            <v>0</v>
          </cell>
        </row>
        <row r="1106">
          <cell r="Q1106">
            <v>0</v>
          </cell>
          <cell r="R1106">
            <v>0</v>
          </cell>
          <cell r="T1106">
            <v>0</v>
          </cell>
          <cell r="U1106">
            <v>0</v>
          </cell>
        </row>
        <row r="1107">
          <cell r="Q1107">
            <v>0</v>
          </cell>
          <cell r="R1107">
            <v>0</v>
          </cell>
          <cell r="T1107">
            <v>0</v>
          </cell>
          <cell r="U1107">
            <v>0</v>
          </cell>
        </row>
        <row r="1108">
          <cell r="Q1108">
            <v>0</v>
          </cell>
          <cell r="R1108">
            <v>0</v>
          </cell>
          <cell r="T1108">
            <v>0</v>
          </cell>
          <cell r="U1108">
            <v>0</v>
          </cell>
        </row>
        <row r="1109">
          <cell r="Q1109">
            <v>0</v>
          </cell>
          <cell r="R1109">
            <v>0</v>
          </cell>
          <cell r="T1109">
            <v>0</v>
          </cell>
          <cell r="U1109">
            <v>0</v>
          </cell>
        </row>
        <row r="1110">
          <cell r="Q1110">
            <v>0</v>
          </cell>
          <cell r="R1110">
            <v>0</v>
          </cell>
          <cell r="T1110">
            <v>0</v>
          </cell>
          <cell r="U1110">
            <v>0</v>
          </cell>
        </row>
        <row r="1111">
          <cell r="Q1111">
            <v>0</v>
          </cell>
          <cell r="R1111">
            <v>0</v>
          </cell>
          <cell r="T1111">
            <v>0</v>
          </cell>
          <cell r="U1111">
            <v>0</v>
          </cell>
        </row>
        <row r="1112">
          <cell r="Q1112">
            <v>0</v>
          </cell>
          <cell r="R1112">
            <v>0</v>
          </cell>
          <cell r="T1112">
            <v>0</v>
          </cell>
          <cell r="U1112">
            <v>0</v>
          </cell>
        </row>
        <row r="1113">
          <cell r="Q1113">
            <v>0</v>
          </cell>
          <cell r="R1113">
            <v>0</v>
          </cell>
          <cell r="T1113">
            <v>0</v>
          </cell>
          <cell r="U1113">
            <v>0</v>
          </cell>
        </row>
        <row r="1114">
          <cell r="Q1114">
            <v>0</v>
          </cell>
          <cell r="R1114">
            <v>0</v>
          </cell>
          <cell r="T1114">
            <v>0</v>
          </cell>
          <cell r="U1114">
            <v>0</v>
          </cell>
        </row>
        <row r="1115">
          <cell r="Q1115">
            <v>0</v>
          </cell>
          <cell r="R1115">
            <v>0</v>
          </cell>
          <cell r="T1115">
            <v>0</v>
          </cell>
          <cell r="U1115">
            <v>0</v>
          </cell>
        </row>
        <row r="1116">
          <cell r="Q1116">
            <v>0</v>
          </cell>
          <cell r="R1116">
            <v>0</v>
          </cell>
          <cell r="T1116">
            <v>0</v>
          </cell>
          <cell r="U1116">
            <v>0</v>
          </cell>
        </row>
        <row r="1117">
          <cell r="Q1117">
            <v>0</v>
          </cell>
          <cell r="R1117">
            <v>0</v>
          </cell>
          <cell r="T1117">
            <v>0</v>
          </cell>
          <cell r="U1117">
            <v>0</v>
          </cell>
        </row>
        <row r="1118">
          <cell r="Q1118">
            <v>0</v>
          </cell>
          <cell r="R1118">
            <v>0</v>
          </cell>
          <cell r="T1118">
            <v>0</v>
          </cell>
          <cell r="U1118">
            <v>0</v>
          </cell>
        </row>
        <row r="1119">
          <cell r="Q1119">
            <v>0</v>
          </cell>
          <cell r="R1119">
            <v>0</v>
          </cell>
          <cell r="T1119">
            <v>0</v>
          </cell>
          <cell r="U1119">
            <v>0</v>
          </cell>
        </row>
        <row r="1120">
          <cell r="Q1120">
            <v>0</v>
          </cell>
          <cell r="R1120">
            <v>0</v>
          </cell>
          <cell r="T1120">
            <v>0</v>
          </cell>
          <cell r="U1120">
            <v>0</v>
          </cell>
        </row>
        <row r="1121">
          <cell r="Q1121">
            <v>0</v>
          </cell>
          <cell r="R1121">
            <v>0</v>
          </cell>
          <cell r="T1121">
            <v>0</v>
          </cell>
          <cell r="U1121">
            <v>0</v>
          </cell>
        </row>
        <row r="1122">
          <cell r="Q1122">
            <v>0</v>
          </cell>
          <cell r="R1122">
            <v>0</v>
          </cell>
          <cell r="T1122">
            <v>0</v>
          </cell>
          <cell r="U1122">
            <v>0</v>
          </cell>
        </row>
        <row r="1123">
          <cell r="Q1123">
            <v>0</v>
          </cell>
          <cell r="R1123">
            <v>0</v>
          </cell>
          <cell r="T1123">
            <v>0</v>
          </cell>
          <cell r="U1123">
            <v>0</v>
          </cell>
        </row>
        <row r="1124">
          <cell r="Q1124">
            <v>0</v>
          </cell>
          <cell r="R1124">
            <v>0</v>
          </cell>
          <cell r="T1124">
            <v>0</v>
          </cell>
          <cell r="U1124">
            <v>0</v>
          </cell>
        </row>
        <row r="1125">
          <cell r="Q1125">
            <v>0</v>
          </cell>
          <cell r="R1125">
            <v>0</v>
          </cell>
          <cell r="T1125">
            <v>0</v>
          </cell>
          <cell r="U1125">
            <v>0</v>
          </cell>
        </row>
        <row r="1126">
          <cell r="Q1126">
            <v>0</v>
          </cell>
          <cell r="R1126">
            <v>0</v>
          </cell>
          <cell r="T1126">
            <v>0</v>
          </cell>
          <cell r="U1126">
            <v>0</v>
          </cell>
        </row>
        <row r="1127">
          <cell r="Q1127">
            <v>0</v>
          </cell>
          <cell r="R1127">
            <v>0</v>
          </cell>
          <cell r="T1127">
            <v>0</v>
          </cell>
          <cell r="U1127">
            <v>0</v>
          </cell>
        </row>
        <row r="1128">
          <cell r="Q1128">
            <v>0</v>
          </cell>
          <cell r="R1128">
            <v>0</v>
          </cell>
          <cell r="T1128">
            <v>0</v>
          </cell>
          <cell r="U1128">
            <v>0</v>
          </cell>
        </row>
        <row r="1129">
          <cell r="Q1129">
            <v>0</v>
          </cell>
          <cell r="R1129">
            <v>0</v>
          </cell>
          <cell r="T1129">
            <v>0</v>
          </cell>
          <cell r="U1129">
            <v>0</v>
          </cell>
        </row>
        <row r="1130">
          <cell r="Q1130">
            <v>0</v>
          </cell>
          <cell r="R1130">
            <v>0</v>
          </cell>
          <cell r="T1130">
            <v>0</v>
          </cell>
          <cell r="U1130">
            <v>0</v>
          </cell>
        </row>
        <row r="1131">
          <cell r="Q1131">
            <v>0</v>
          </cell>
          <cell r="R1131">
            <v>0</v>
          </cell>
          <cell r="T1131">
            <v>0</v>
          </cell>
          <cell r="U1131">
            <v>0</v>
          </cell>
        </row>
        <row r="1132">
          <cell r="Q1132">
            <v>0</v>
          </cell>
          <cell r="R1132">
            <v>0</v>
          </cell>
          <cell r="T1132">
            <v>0</v>
          </cell>
          <cell r="U1132">
            <v>0</v>
          </cell>
        </row>
        <row r="1133">
          <cell r="Q1133">
            <v>0</v>
          </cell>
          <cell r="R1133">
            <v>0</v>
          </cell>
          <cell r="T1133">
            <v>0</v>
          </cell>
          <cell r="U1133">
            <v>0</v>
          </cell>
        </row>
        <row r="1134">
          <cell r="Q1134">
            <v>0</v>
          </cell>
          <cell r="R1134">
            <v>0</v>
          </cell>
          <cell r="T1134">
            <v>0</v>
          </cell>
          <cell r="U1134">
            <v>0</v>
          </cell>
        </row>
        <row r="1135">
          <cell r="Q1135">
            <v>0</v>
          </cell>
          <cell r="R1135">
            <v>0</v>
          </cell>
          <cell r="T1135">
            <v>0</v>
          </cell>
          <cell r="U1135">
            <v>0</v>
          </cell>
        </row>
        <row r="1136">
          <cell r="Q1136">
            <v>0</v>
          </cell>
          <cell r="R1136">
            <v>0</v>
          </cell>
          <cell r="T1136">
            <v>0</v>
          </cell>
          <cell r="U1136">
            <v>0</v>
          </cell>
        </row>
        <row r="1137">
          <cell r="Q1137">
            <v>0</v>
          </cell>
          <cell r="R1137">
            <v>0</v>
          </cell>
          <cell r="T1137">
            <v>0</v>
          </cell>
          <cell r="U1137">
            <v>0</v>
          </cell>
        </row>
        <row r="1138">
          <cell r="Q1138">
            <v>0</v>
          </cell>
          <cell r="R1138">
            <v>0</v>
          </cell>
          <cell r="T1138">
            <v>0</v>
          </cell>
          <cell r="U1138">
            <v>0</v>
          </cell>
        </row>
        <row r="1139">
          <cell r="Q1139">
            <v>0</v>
          </cell>
          <cell r="R1139">
            <v>0</v>
          </cell>
          <cell r="T1139">
            <v>0</v>
          </cell>
          <cell r="U1139">
            <v>0</v>
          </cell>
        </row>
        <row r="1140">
          <cell r="Q1140">
            <v>0</v>
          </cell>
          <cell r="R1140">
            <v>0</v>
          </cell>
          <cell r="T1140">
            <v>0</v>
          </cell>
          <cell r="U1140">
            <v>0</v>
          </cell>
        </row>
        <row r="1141">
          <cell r="Q1141">
            <v>0</v>
          </cell>
          <cell r="R1141">
            <v>0</v>
          </cell>
          <cell r="T1141">
            <v>0</v>
          </cell>
          <cell r="U1141">
            <v>0</v>
          </cell>
        </row>
        <row r="1142">
          <cell r="Q1142">
            <v>0</v>
          </cell>
          <cell r="R1142">
            <v>0</v>
          </cell>
          <cell r="T1142">
            <v>0</v>
          </cell>
          <cell r="U1142">
            <v>0</v>
          </cell>
        </row>
        <row r="1143">
          <cell r="Q1143">
            <v>0</v>
          </cell>
          <cell r="R1143">
            <v>0</v>
          </cell>
          <cell r="T1143">
            <v>0</v>
          </cell>
          <cell r="U1143">
            <v>0</v>
          </cell>
        </row>
        <row r="1144">
          <cell r="Q1144">
            <v>0</v>
          </cell>
          <cell r="R1144">
            <v>0</v>
          </cell>
          <cell r="T1144">
            <v>0</v>
          </cell>
          <cell r="U1144">
            <v>0</v>
          </cell>
        </row>
        <row r="1145">
          <cell r="Q1145">
            <v>0</v>
          </cell>
          <cell r="R1145">
            <v>0</v>
          </cell>
          <cell r="T1145">
            <v>0</v>
          </cell>
          <cell r="U1145">
            <v>0</v>
          </cell>
        </row>
        <row r="1146">
          <cell r="Q1146">
            <v>0</v>
          </cell>
          <cell r="R1146">
            <v>0</v>
          </cell>
          <cell r="T1146">
            <v>0</v>
          </cell>
          <cell r="U1146">
            <v>0</v>
          </cell>
        </row>
        <row r="1147">
          <cell r="Q1147">
            <v>0</v>
          </cell>
          <cell r="R1147">
            <v>0</v>
          </cell>
          <cell r="T1147">
            <v>0</v>
          </cell>
          <cell r="U1147">
            <v>0</v>
          </cell>
        </row>
        <row r="1148">
          <cell r="Q1148">
            <v>0</v>
          </cell>
          <cell r="R1148">
            <v>0</v>
          </cell>
          <cell r="T1148">
            <v>0</v>
          </cell>
          <cell r="U1148">
            <v>0</v>
          </cell>
        </row>
        <row r="1149">
          <cell r="Q1149">
            <v>0</v>
          </cell>
          <cell r="R1149">
            <v>0</v>
          </cell>
          <cell r="T1149">
            <v>0</v>
          </cell>
          <cell r="U1149">
            <v>0</v>
          </cell>
        </row>
        <row r="1150">
          <cell r="Q1150">
            <v>0</v>
          </cell>
          <cell r="R1150">
            <v>0</v>
          </cell>
          <cell r="T1150">
            <v>0</v>
          </cell>
          <cell r="U1150">
            <v>0</v>
          </cell>
        </row>
        <row r="1151">
          <cell r="Q1151">
            <v>0</v>
          </cell>
          <cell r="R1151">
            <v>0</v>
          </cell>
          <cell r="T1151">
            <v>0</v>
          </cell>
          <cell r="U1151">
            <v>0</v>
          </cell>
        </row>
        <row r="1152">
          <cell r="Q1152">
            <v>0</v>
          </cell>
          <cell r="R1152">
            <v>0</v>
          </cell>
          <cell r="T1152">
            <v>0</v>
          </cell>
          <cell r="U1152">
            <v>0</v>
          </cell>
        </row>
        <row r="1153">
          <cell r="Q1153">
            <v>0</v>
          </cell>
          <cell r="R1153">
            <v>0</v>
          </cell>
          <cell r="T1153">
            <v>0</v>
          </cell>
          <cell r="U1153">
            <v>0</v>
          </cell>
        </row>
        <row r="1154">
          <cell r="Q1154">
            <v>0</v>
          </cell>
          <cell r="R1154">
            <v>0</v>
          </cell>
          <cell r="T1154">
            <v>0</v>
          </cell>
          <cell r="U1154">
            <v>0</v>
          </cell>
        </row>
        <row r="1155">
          <cell r="Q1155">
            <v>0</v>
          </cell>
          <cell r="R1155">
            <v>0</v>
          </cell>
          <cell r="T1155">
            <v>0</v>
          </cell>
          <cell r="U1155">
            <v>0</v>
          </cell>
        </row>
        <row r="1156">
          <cell r="Q1156">
            <v>0</v>
          </cell>
          <cell r="R1156">
            <v>0</v>
          </cell>
          <cell r="T1156">
            <v>0</v>
          </cell>
          <cell r="U1156">
            <v>0</v>
          </cell>
        </row>
        <row r="1157">
          <cell r="Q1157">
            <v>0</v>
          </cell>
          <cell r="R1157">
            <v>0</v>
          </cell>
          <cell r="T1157">
            <v>0</v>
          </cell>
          <cell r="U1157">
            <v>0</v>
          </cell>
        </row>
        <row r="1158">
          <cell r="Q1158">
            <v>0</v>
          </cell>
          <cell r="R1158">
            <v>0</v>
          </cell>
          <cell r="T1158">
            <v>0</v>
          </cell>
          <cell r="U1158">
            <v>0</v>
          </cell>
        </row>
        <row r="1159">
          <cell r="Q1159">
            <v>0</v>
          </cell>
          <cell r="R1159">
            <v>0</v>
          </cell>
          <cell r="T1159">
            <v>0</v>
          </cell>
          <cell r="U1159">
            <v>0</v>
          </cell>
        </row>
        <row r="1160">
          <cell r="Q1160">
            <v>0</v>
          </cell>
          <cell r="R1160">
            <v>0</v>
          </cell>
          <cell r="T1160">
            <v>0</v>
          </cell>
          <cell r="U1160">
            <v>0</v>
          </cell>
        </row>
        <row r="1161">
          <cell r="Q1161">
            <v>0</v>
          </cell>
          <cell r="R1161">
            <v>0</v>
          </cell>
          <cell r="T1161">
            <v>0</v>
          </cell>
          <cell r="U1161">
            <v>0</v>
          </cell>
        </row>
        <row r="1162">
          <cell r="Q1162">
            <v>0</v>
          </cell>
          <cell r="R1162">
            <v>0</v>
          </cell>
          <cell r="T1162">
            <v>0</v>
          </cell>
          <cell r="U1162">
            <v>0</v>
          </cell>
        </row>
        <row r="1163">
          <cell r="Q1163">
            <v>0</v>
          </cell>
          <cell r="R1163">
            <v>0</v>
          </cell>
          <cell r="T1163">
            <v>0</v>
          </cell>
          <cell r="U1163">
            <v>0</v>
          </cell>
        </row>
        <row r="1164">
          <cell r="Q1164">
            <v>0</v>
          </cell>
          <cell r="R1164">
            <v>0</v>
          </cell>
          <cell r="T1164">
            <v>0</v>
          </cell>
          <cell r="U1164">
            <v>0</v>
          </cell>
        </row>
        <row r="1165">
          <cell r="Q1165">
            <v>0</v>
          </cell>
          <cell r="R1165">
            <v>0</v>
          </cell>
          <cell r="T1165">
            <v>0</v>
          </cell>
          <cell r="U1165">
            <v>0</v>
          </cell>
        </row>
        <row r="1166">
          <cell r="Q1166">
            <v>0</v>
          </cell>
          <cell r="R1166">
            <v>0</v>
          </cell>
          <cell r="T1166">
            <v>0</v>
          </cell>
          <cell r="U1166">
            <v>0</v>
          </cell>
        </row>
        <row r="1167">
          <cell r="Q1167">
            <v>0</v>
          </cell>
          <cell r="R1167">
            <v>0</v>
          </cell>
          <cell r="T1167">
            <v>0</v>
          </cell>
          <cell r="U1167">
            <v>0</v>
          </cell>
        </row>
        <row r="1168">
          <cell r="Q1168">
            <v>0</v>
          </cell>
          <cell r="R1168">
            <v>0</v>
          </cell>
          <cell r="T1168">
            <v>0</v>
          </cell>
          <cell r="U1168">
            <v>0</v>
          </cell>
        </row>
        <row r="1169">
          <cell r="Q1169">
            <v>0</v>
          </cell>
          <cell r="R1169">
            <v>0</v>
          </cell>
          <cell r="T1169">
            <v>0</v>
          </cell>
          <cell r="U1169">
            <v>0</v>
          </cell>
        </row>
        <row r="1170">
          <cell r="Q1170">
            <v>0</v>
          </cell>
          <cell r="R1170">
            <v>0</v>
          </cell>
          <cell r="T1170">
            <v>0</v>
          </cell>
          <cell r="U1170">
            <v>0</v>
          </cell>
        </row>
        <row r="1171">
          <cell r="Q1171">
            <v>0</v>
          </cell>
          <cell r="R1171">
            <v>0</v>
          </cell>
          <cell r="T1171">
            <v>0</v>
          </cell>
          <cell r="U1171">
            <v>0</v>
          </cell>
        </row>
        <row r="1172">
          <cell r="Q1172">
            <v>0</v>
          </cell>
          <cell r="R1172">
            <v>0</v>
          </cell>
          <cell r="T1172">
            <v>0</v>
          </cell>
          <cell r="U1172">
            <v>0</v>
          </cell>
        </row>
        <row r="1173">
          <cell r="Q1173">
            <v>0</v>
          </cell>
          <cell r="R1173">
            <v>0</v>
          </cell>
          <cell r="T1173">
            <v>0</v>
          </cell>
          <cell r="U1173">
            <v>0</v>
          </cell>
        </row>
        <row r="1174">
          <cell r="Q1174">
            <v>0</v>
          </cell>
          <cell r="R1174">
            <v>0</v>
          </cell>
          <cell r="T1174">
            <v>0</v>
          </cell>
          <cell r="U1174">
            <v>0</v>
          </cell>
        </row>
        <row r="1175">
          <cell r="Q1175">
            <v>0</v>
          </cell>
          <cell r="R1175">
            <v>0</v>
          </cell>
          <cell r="T1175">
            <v>0</v>
          </cell>
          <cell r="U1175">
            <v>0</v>
          </cell>
        </row>
        <row r="1176">
          <cell r="Q1176">
            <v>0</v>
          </cell>
          <cell r="R1176">
            <v>0</v>
          </cell>
          <cell r="T1176">
            <v>0</v>
          </cell>
          <cell r="U1176">
            <v>0</v>
          </cell>
        </row>
        <row r="1177">
          <cell r="Q1177">
            <v>0</v>
          </cell>
          <cell r="R1177">
            <v>0</v>
          </cell>
          <cell r="T1177">
            <v>0</v>
          </cell>
          <cell r="U1177">
            <v>0</v>
          </cell>
        </row>
        <row r="1178">
          <cell r="Q1178">
            <v>0</v>
          </cell>
          <cell r="R1178">
            <v>0</v>
          </cell>
          <cell r="T1178">
            <v>0</v>
          </cell>
          <cell r="U1178">
            <v>0</v>
          </cell>
        </row>
        <row r="1179">
          <cell r="Q1179">
            <v>0</v>
          </cell>
          <cell r="R1179">
            <v>0</v>
          </cell>
          <cell r="T1179">
            <v>0</v>
          </cell>
          <cell r="U1179">
            <v>0</v>
          </cell>
        </row>
        <row r="1180">
          <cell r="Q1180">
            <v>0</v>
          </cell>
          <cell r="R1180">
            <v>0</v>
          </cell>
          <cell r="T1180">
            <v>0</v>
          </cell>
          <cell r="U1180">
            <v>0</v>
          </cell>
        </row>
        <row r="1181">
          <cell r="Q1181">
            <v>0</v>
          </cell>
          <cell r="R1181">
            <v>0</v>
          </cell>
          <cell r="T1181">
            <v>0</v>
          </cell>
          <cell r="U1181">
            <v>0</v>
          </cell>
        </row>
        <row r="1182">
          <cell r="Q1182">
            <v>0</v>
          </cell>
          <cell r="R1182">
            <v>0</v>
          </cell>
          <cell r="T1182">
            <v>0</v>
          </cell>
          <cell r="U1182">
            <v>0</v>
          </cell>
        </row>
        <row r="1183">
          <cell r="Q1183">
            <v>0</v>
          </cell>
          <cell r="R1183">
            <v>0</v>
          </cell>
          <cell r="T1183">
            <v>0</v>
          </cell>
          <cell r="U1183">
            <v>0</v>
          </cell>
        </row>
        <row r="1184">
          <cell r="Q1184">
            <v>0</v>
          </cell>
          <cell r="R1184">
            <v>0</v>
          </cell>
          <cell r="T1184">
            <v>0</v>
          </cell>
          <cell r="U1184">
            <v>0</v>
          </cell>
        </row>
        <row r="1185">
          <cell r="Q1185">
            <v>0</v>
          </cell>
          <cell r="R1185">
            <v>0</v>
          </cell>
          <cell r="T1185">
            <v>0</v>
          </cell>
          <cell r="U1185">
            <v>0</v>
          </cell>
        </row>
        <row r="1186">
          <cell r="Q1186">
            <v>0</v>
          </cell>
          <cell r="R1186">
            <v>0</v>
          </cell>
          <cell r="T1186">
            <v>0</v>
          </cell>
          <cell r="U1186">
            <v>0</v>
          </cell>
        </row>
        <row r="1187">
          <cell r="Q1187">
            <v>0</v>
          </cell>
          <cell r="R1187">
            <v>0</v>
          </cell>
          <cell r="T1187">
            <v>0</v>
          </cell>
          <cell r="U1187">
            <v>0</v>
          </cell>
        </row>
        <row r="1188">
          <cell r="Q1188">
            <v>0</v>
          </cell>
          <cell r="R1188">
            <v>0</v>
          </cell>
          <cell r="T1188">
            <v>0</v>
          </cell>
          <cell r="U1188">
            <v>0</v>
          </cell>
        </row>
        <row r="1189">
          <cell r="Q1189">
            <v>0</v>
          </cell>
          <cell r="R1189">
            <v>0</v>
          </cell>
          <cell r="T1189">
            <v>0</v>
          </cell>
          <cell r="U1189">
            <v>0</v>
          </cell>
        </row>
        <row r="1190">
          <cell r="Q1190">
            <v>0</v>
          </cell>
          <cell r="R1190">
            <v>0</v>
          </cell>
          <cell r="T1190">
            <v>0</v>
          </cell>
          <cell r="U1190">
            <v>0</v>
          </cell>
        </row>
        <row r="1191">
          <cell r="Q1191">
            <v>0</v>
          </cell>
          <cell r="R1191">
            <v>0</v>
          </cell>
          <cell r="T1191">
            <v>0</v>
          </cell>
          <cell r="U1191">
            <v>0</v>
          </cell>
        </row>
        <row r="1192">
          <cell r="Q1192">
            <v>0</v>
          </cell>
          <cell r="R1192">
            <v>0</v>
          </cell>
          <cell r="T1192">
            <v>0</v>
          </cell>
          <cell r="U1192">
            <v>0</v>
          </cell>
        </row>
        <row r="1193">
          <cell r="Q1193">
            <v>0</v>
          </cell>
          <cell r="R1193">
            <v>0</v>
          </cell>
          <cell r="T1193">
            <v>0</v>
          </cell>
          <cell r="U1193">
            <v>0</v>
          </cell>
        </row>
        <row r="1194">
          <cell r="Q1194">
            <v>0</v>
          </cell>
          <cell r="R1194">
            <v>0</v>
          </cell>
          <cell r="T1194">
            <v>0</v>
          </cell>
          <cell r="U1194">
            <v>0</v>
          </cell>
        </row>
        <row r="1195">
          <cell r="Q1195">
            <v>0</v>
          </cell>
          <cell r="R1195">
            <v>0</v>
          </cell>
          <cell r="T1195">
            <v>0</v>
          </cell>
          <cell r="U1195">
            <v>0</v>
          </cell>
        </row>
        <row r="1196">
          <cell r="Q1196">
            <v>0</v>
          </cell>
          <cell r="R1196">
            <v>0</v>
          </cell>
          <cell r="T1196">
            <v>0</v>
          </cell>
          <cell r="U1196">
            <v>0</v>
          </cell>
        </row>
        <row r="1197">
          <cell r="Q1197">
            <v>0</v>
          </cell>
          <cell r="R1197">
            <v>0</v>
          </cell>
          <cell r="T1197">
            <v>0</v>
          </cell>
          <cell r="U1197">
            <v>0</v>
          </cell>
        </row>
        <row r="1198">
          <cell r="Q1198">
            <v>0</v>
          </cell>
          <cell r="R1198">
            <v>0</v>
          </cell>
          <cell r="T1198">
            <v>0</v>
          </cell>
          <cell r="U1198">
            <v>0</v>
          </cell>
        </row>
        <row r="1199">
          <cell r="Q1199">
            <v>0</v>
          </cell>
          <cell r="R1199">
            <v>0</v>
          </cell>
          <cell r="T1199">
            <v>0</v>
          </cell>
          <cell r="U1199">
            <v>0</v>
          </cell>
        </row>
        <row r="1200">
          <cell r="Q1200">
            <v>0</v>
          </cell>
          <cell r="R1200">
            <v>0</v>
          </cell>
          <cell r="T1200">
            <v>0</v>
          </cell>
          <cell r="U1200">
            <v>0</v>
          </cell>
        </row>
        <row r="1201">
          <cell r="Q1201">
            <v>0</v>
          </cell>
          <cell r="R1201">
            <v>0</v>
          </cell>
          <cell r="T1201">
            <v>0</v>
          </cell>
          <cell r="U1201">
            <v>0</v>
          </cell>
        </row>
        <row r="1202">
          <cell r="Q1202">
            <v>0</v>
          </cell>
          <cell r="R1202">
            <v>0</v>
          </cell>
          <cell r="T1202">
            <v>0</v>
          </cell>
          <cell r="U1202">
            <v>0</v>
          </cell>
        </row>
        <row r="1203">
          <cell r="Q1203">
            <v>0</v>
          </cell>
          <cell r="R1203">
            <v>0</v>
          </cell>
          <cell r="T1203">
            <v>0</v>
          </cell>
          <cell r="U1203">
            <v>0</v>
          </cell>
        </row>
        <row r="1204">
          <cell r="Q1204">
            <v>0</v>
          </cell>
          <cell r="R1204">
            <v>0</v>
          </cell>
          <cell r="T1204">
            <v>0</v>
          </cell>
          <cell r="U1204">
            <v>0</v>
          </cell>
        </row>
        <row r="1205">
          <cell r="Q1205">
            <v>0</v>
          </cell>
          <cell r="R1205">
            <v>0</v>
          </cell>
          <cell r="T1205">
            <v>0</v>
          </cell>
          <cell r="U1205">
            <v>0</v>
          </cell>
        </row>
        <row r="1206">
          <cell r="Q1206">
            <v>0</v>
          </cell>
          <cell r="R1206">
            <v>0</v>
          </cell>
          <cell r="T1206">
            <v>0</v>
          </cell>
          <cell r="U1206">
            <v>0</v>
          </cell>
        </row>
        <row r="1207">
          <cell r="Q1207">
            <v>0</v>
          </cell>
          <cell r="R1207">
            <v>0</v>
          </cell>
          <cell r="T1207">
            <v>0</v>
          </cell>
          <cell r="U1207">
            <v>0</v>
          </cell>
        </row>
        <row r="1208">
          <cell r="Q1208">
            <v>0</v>
          </cell>
          <cell r="R1208">
            <v>0</v>
          </cell>
          <cell r="T1208">
            <v>0</v>
          </cell>
          <cell r="U1208">
            <v>0</v>
          </cell>
        </row>
        <row r="1209">
          <cell r="Q1209">
            <v>0</v>
          </cell>
          <cell r="R1209">
            <v>0</v>
          </cell>
          <cell r="T1209">
            <v>0</v>
          </cell>
          <cell r="U1209">
            <v>0</v>
          </cell>
        </row>
        <row r="1210">
          <cell r="Q1210">
            <v>0</v>
          </cell>
          <cell r="R1210">
            <v>0</v>
          </cell>
          <cell r="T1210">
            <v>0</v>
          </cell>
          <cell r="U1210">
            <v>0</v>
          </cell>
        </row>
        <row r="1211">
          <cell r="Q1211">
            <v>0</v>
          </cell>
          <cell r="R1211">
            <v>0</v>
          </cell>
          <cell r="T1211">
            <v>0</v>
          </cell>
          <cell r="U1211">
            <v>0</v>
          </cell>
        </row>
        <row r="1212">
          <cell r="Q1212">
            <v>0</v>
          </cell>
          <cell r="R1212">
            <v>0</v>
          </cell>
          <cell r="T1212">
            <v>0</v>
          </cell>
          <cell r="U1212">
            <v>0</v>
          </cell>
        </row>
        <row r="1213">
          <cell r="Q1213">
            <v>0</v>
          </cell>
          <cell r="R1213">
            <v>0</v>
          </cell>
          <cell r="T1213">
            <v>0</v>
          </cell>
          <cell r="U1213">
            <v>0</v>
          </cell>
        </row>
        <row r="1214">
          <cell r="Q1214">
            <v>0</v>
          </cell>
          <cell r="R1214">
            <v>0</v>
          </cell>
          <cell r="T1214">
            <v>0</v>
          </cell>
          <cell r="U1214">
            <v>0</v>
          </cell>
        </row>
        <row r="1215">
          <cell r="Q1215">
            <v>0</v>
          </cell>
          <cell r="R1215">
            <v>0</v>
          </cell>
          <cell r="T1215">
            <v>0</v>
          </cell>
          <cell r="U1215">
            <v>0</v>
          </cell>
        </row>
        <row r="1216">
          <cell r="Q1216">
            <v>0</v>
          </cell>
          <cell r="R1216">
            <v>0</v>
          </cell>
          <cell r="T1216">
            <v>0</v>
          </cell>
          <cell r="U1216">
            <v>0</v>
          </cell>
        </row>
        <row r="1217">
          <cell r="Q1217">
            <v>0</v>
          </cell>
          <cell r="R1217">
            <v>0</v>
          </cell>
          <cell r="T1217">
            <v>0</v>
          </cell>
          <cell r="U1217">
            <v>0</v>
          </cell>
        </row>
        <row r="1218">
          <cell r="Q1218">
            <v>0</v>
          </cell>
          <cell r="R1218">
            <v>0</v>
          </cell>
          <cell r="T1218">
            <v>0</v>
          </cell>
          <cell r="U1218">
            <v>0</v>
          </cell>
        </row>
        <row r="1219">
          <cell r="Q1219">
            <v>0</v>
          </cell>
          <cell r="R1219">
            <v>0</v>
          </cell>
          <cell r="T1219">
            <v>0</v>
          </cell>
          <cell r="U1219">
            <v>0</v>
          </cell>
        </row>
        <row r="1220">
          <cell r="Q1220">
            <v>0</v>
          </cell>
          <cell r="R1220">
            <v>0</v>
          </cell>
          <cell r="T1220">
            <v>0</v>
          </cell>
          <cell r="U1220">
            <v>0</v>
          </cell>
        </row>
        <row r="1221">
          <cell r="Q1221">
            <v>0</v>
          </cell>
          <cell r="R1221">
            <v>0</v>
          </cell>
          <cell r="T1221">
            <v>0</v>
          </cell>
          <cell r="U1221">
            <v>0</v>
          </cell>
        </row>
        <row r="1222">
          <cell r="Q1222">
            <v>0</v>
          </cell>
          <cell r="R1222">
            <v>0</v>
          </cell>
          <cell r="T1222">
            <v>0</v>
          </cell>
          <cell r="U1222">
            <v>0</v>
          </cell>
        </row>
        <row r="1223">
          <cell r="Q1223">
            <v>0</v>
          </cell>
          <cell r="R1223">
            <v>0</v>
          </cell>
          <cell r="T1223">
            <v>0</v>
          </cell>
          <cell r="U1223">
            <v>0</v>
          </cell>
        </row>
        <row r="1224">
          <cell r="Q1224">
            <v>0</v>
          </cell>
          <cell r="R1224">
            <v>0</v>
          </cell>
          <cell r="T1224">
            <v>0</v>
          </cell>
          <cell r="U1224">
            <v>0</v>
          </cell>
        </row>
        <row r="1225">
          <cell r="Q1225">
            <v>0</v>
          </cell>
          <cell r="R1225">
            <v>0</v>
          </cell>
          <cell r="T1225">
            <v>0</v>
          </cell>
          <cell r="U1225">
            <v>0</v>
          </cell>
        </row>
        <row r="1226">
          <cell r="Q1226">
            <v>0</v>
          </cell>
          <cell r="R1226">
            <v>0</v>
          </cell>
          <cell r="T1226">
            <v>0</v>
          </cell>
          <cell r="U1226">
            <v>0</v>
          </cell>
        </row>
        <row r="1227">
          <cell r="Q1227">
            <v>0</v>
          </cell>
          <cell r="R1227">
            <v>0</v>
          </cell>
          <cell r="T1227">
            <v>0</v>
          </cell>
          <cell r="U1227">
            <v>0</v>
          </cell>
        </row>
        <row r="1228">
          <cell r="Q1228">
            <v>0</v>
          </cell>
          <cell r="R1228">
            <v>0</v>
          </cell>
          <cell r="T1228">
            <v>0</v>
          </cell>
          <cell r="U1228">
            <v>0</v>
          </cell>
        </row>
        <row r="1229">
          <cell r="Q1229">
            <v>0</v>
          </cell>
          <cell r="R1229">
            <v>0</v>
          </cell>
          <cell r="T1229">
            <v>0</v>
          </cell>
          <cell r="U1229">
            <v>0</v>
          </cell>
        </row>
        <row r="1230">
          <cell r="Q1230">
            <v>0</v>
          </cell>
          <cell r="R1230">
            <v>0</v>
          </cell>
          <cell r="T1230">
            <v>0</v>
          </cell>
          <cell r="U1230">
            <v>0</v>
          </cell>
        </row>
        <row r="1231">
          <cell r="Q1231">
            <v>0</v>
          </cell>
          <cell r="R1231">
            <v>0</v>
          </cell>
          <cell r="T1231">
            <v>0</v>
          </cell>
          <cell r="U1231">
            <v>0</v>
          </cell>
        </row>
        <row r="1232">
          <cell r="Q1232">
            <v>0</v>
          </cell>
          <cell r="R1232">
            <v>0</v>
          </cell>
          <cell r="T1232">
            <v>0</v>
          </cell>
          <cell r="U1232">
            <v>0</v>
          </cell>
        </row>
        <row r="1233">
          <cell r="Q1233">
            <v>0</v>
          </cell>
          <cell r="R1233">
            <v>0</v>
          </cell>
          <cell r="T1233">
            <v>0</v>
          </cell>
          <cell r="U1233">
            <v>0</v>
          </cell>
        </row>
        <row r="1234">
          <cell r="Q1234">
            <v>0</v>
          </cell>
          <cell r="R1234">
            <v>0</v>
          </cell>
          <cell r="T1234">
            <v>0</v>
          </cell>
          <cell r="U1234">
            <v>0</v>
          </cell>
        </row>
        <row r="1235">
          <cell r="Q1235">
            <v>0</v>
          </cell>
          <cell r="R1235">
            <v>0</v>
          </cell>
          <cell r="T1235">
            <v>0</v>
          </cell>
          <cell r="U1235">
            <v>0</v>
          </cell>
        </row>
        <row r="1236">
          <cell r="Q1236">
            <v>0</v>
          </cell>
          <cell r="R1236">
            <v>0</v>
          </cell>
          <cell r="T1236">
            <v>0</v>
          </cell>
          <cell r="U1236">
            <v>0</v>
          </cell>
        </row>
        <row r="1237">
          <cell r="Q1237">
            <v>0</v>
          </cell>
          <cell r="R1237">
            <v>0</v>
          </cell>
          <cell r="T1237">
            <v>0</v>
          </cell>
          <cell r="U1237">
            <v>0</v>
          </cell>
        </row>
        <row r="1238">
          <cell r="Q1238">
            <v>0</v>
          </cell>
          <cell r="R1238">
            <v>0</v>
          </cell>
          <cell r="T1238">
            <v>0</v>
          </cell>
          <cell r="U1238">
            <v>0</v>
          </cell>
        </row>
        <row r="1239">
          <cell r="Q1239">
            <v>0</v>
          </cell>
          <cell r="R1239">
            <v>0</v>
          </cell>
          <cell r="T1239">
            <v>0</v>
          </cell>
          <cell r="U1239">
            <v>0</v>
          </cell>
        </row>
        <row r="1240">
          <cell r="Q1240">
            <v>0</v>
          </cell>
          <cell r="R1240">
            <v>0</v>
          </cell>
          <cell r="T1240">
            <v>0</v>
          </cell>
          <cell r="U1240">
            <v>0</v>
          </cell>
        </row>
        <row r="1241">
          <cell r="Q1241">
            <v>0</v>
          </cell>
          <cell r="R1241">
            <v>0</v>
          </cell>
          <cell r="T1241">
            <v>0</v>
          </cell>
          <cell r="U1241">
            <v>0</v>
          </cell>
        </row>
        <row r="1242">
          <cell r="Q1242">
            <v>0</v>
          </cell>
          <cell r="R1242">
            <v>0</v>
          </cell>
          <cell r="T1242">
            <v>0</v>
          </cell>
          <cell r="U1242">
            <v>0</v>
          </cell>
        </row>
        <row r="1243">
          <cell r="Q1243">
            <v>0</v>
          </cell>
          <cell r="R1243">
            <v>0</v>
          </cell>
          <cell r="T1243">
            <v>0</v>
          </cell>
          <cell r="U1243">
            <v>0</v>
          </cell>
        </row>
        <row r="1244">
          <cell r="Q1244">
            <v>0</v>
          </cell>
          <cell r="R1244">
            <v>0</v>
          </cell>
          <cell r="T1244">
            <v>0</v>
          </cell>
          <cell r="U1244">
            <v>0</v>
          </cell>
        </row>
        <row r="1245">
          <cell r="Q1245">
            <v>0</v>
          </cell>
          <cell r="R1245">
            <v>0</v>
          </cell>
          <cell r="T1245">
            <v>0</v>
          </cell>
          <cell r="U1245">
            <v>0</v>
          </cell>
        </row>
        <row r="1246">
          <cell r="Q1246">
            <v>0</v>
          </cell>
          <cell r="R1246">
            <v>0</v>
          </cell>
          <cell r="T1246">
            <v>0</v>
          </cell>
          <cell r="U1246">
            <v>0</v>
          </cell>
        </row>
        <row r="1247">
          <cell r="Q1247">
            <v>0</v>
          </cell>
          <cell r="R1247">
            <v>0</v>
          </cell>
          <cell r="T1247">
            <v>0</v>
          </cell>
          <cell r="U1247">
            <v>0</v>
          </cell>
        </row>
        <row r="1248">
          <cell r="Q1248">
            <v>0</v>
          </cell>
          <cell r="R1248">
            <v>0</v>
          </cell>
          <cell r="T1248">
            <v>0</v>
          </cell>
          <cell r="U1248">
            <v>0</v>
          </cell>
        </row>
        <row r="1249">
          <cell r="Q1249">
            <v>0</v>
          </cell>
          <cell r="R1249">
            <v>0</v>
          </cell>
          <cell r="T1249">
            <v>0</v>
          </cell>
          <cell r="U1249">
            <v>0</v>
          </cell>
        </row>
        <row r="1250">
          <cell r="Q1250">
            <v>0</v>
          </cell>
          <cell r="R1250">
            <v>0</v>
          </cell>
          <cell r="T1250">
            <v>0</v>
          </cell>
          <cell r="U1250">
            <v>0</v>
          </cell>
        </row>
        <row r="1251">
          <cell r="Q1251">
            <v>0</v>
          </cell>
          <cell r="R1251">
            <v>0</v>
          </cell>
          <cell r="T1251">
            <v>0</v>
          </cell>
          <cell r="U1251">
            <v>0</v>
          </cell>
        </row>
        <row r="1252">
          <cell r="Q1252">
            <v>0</v>
          </cell>
          <cell r="R1252">
            <v>0</v>
          </cell>
          <cell r="T1252">
            <v>0</v>
          </cell>
          <cell r="U1252">
            <v>0</v>
          </cell>
        </row>
        <row r="1253">
          <cell r="Q1253">
            <v>0</v>
          </cell>
          <cell r="R1253">
            <v>0</v>
          </cell>
          <cell r="T1253">
            <v>0</v>
          </cell>
          <cell r="U1253">
            <v>0</v>
          </cell>
        </row>
        <row r="1254">
          <cell r="Q1254">
            <v>0</v>
          </cell>
          <cell r="R1254">
            <v>0</v>
          </cell>
          <cell r="T1254">
            <v>0</v>
          </cell>
          <cell r="U1254">
            <v>0</v>
          </cell>
        </row>
        <row r="1255">
          <cell r="Q1255">
            <v>0</v>
          </cell>
          <cell r="R1255">
            <v>0</v>
          </cell>
          <cell r="T1255">
            <v>0</v>
          </cell>
          <cell r="U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เงินกู้ MGC"/>
      <sheetName val="Lookups"/>
      <sheetName val="เงินกู้ธนชาติ"/>
      <sheetName val="Material"/>
      <sheetName val="Process"/>
      <sheetName val="Purchase"/>
      <sheetName val="Tooling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  <cell r="R7">
            <v>0</v>
          </cell>
        </row>
        <row r="8">
          <cell r="Q8">
            <v>0</v>
          </cell>
          <cell r="R8">
            <v>0</v>
          </cell>
        </row>
        <row r="9">
          <cell r="Q9">
            <v>0</v>
          </cell>
          <cell r="R9">
            <v>0</v>
          </cell>
        </row>
        <row r="10">
          <cell r="Q10">
            <v>0</v>
          </cell>
          <cell r="R10">
            <v>0</v>
          </cell>
        </row>
        <row r="11">
          <cell r="Q11">
            <v>0</v>
          </cell>
          <cell r="R11">
            <v>0</v>
          </cell>
        </row>
        <row r="12">
          <cell r="Q12">
            <v>0</v>
          </cell>
          <cell r="R12">
            <v>0</v>
          </cell>
        </row>
        <row r="13">
          <cell r="Q13">
            <v>0</v>
          </cell>
          <cell r="R13">
            <v>0</v>
          </cell>
        </row>
        <row r="14">
          <cell r="Q14">
            <v>0</v>
          </cell>
          <cell r="R14">
            <v>0</v>
          </cell>
        </row>
        <row r="15">
          <cell r="Q15">
            <v>0</v>
          </cell>
          <cell r="R15">
            <v>0</v>
          </cell>
        </row>
        <row r="16">
          <cell r="Q16">
            <v>0</v>
          </cell>
          <cell r="R16">
            <v>0</v>
          </cell>
        </row>
        <row r="17">
          <cell r="Q17">
            <v>0</v>
          </cell>
          <cell r="R17">
            <v>0</v>
          </cell>
        </row>
        <row r="18">
          <cell r="Q18">
            <v>0</v>
          </cell>
          <cell r="R18">
            <v>0</v>
          </cell>
        </row>
        <row r="19">
          <cell r="Q19">
            <v>0</v>
          </cell>
          <cell r="R19">
            <v>0</v>
          </cell>
        </row>
        <row r="20">
          <cell r="Q20">
            <v>0</v>
          </cell>
          <cell r="R20">
            <v>0</v>
          </cell>
        </row>
        <row r="21">
          <cell r="Q21">
            <v>0</v>
          </cell>
          <cell r="R21">
            <v>0</v>
          </cell>
        </row>
        <row r="22">
          <cell r="Q22">
            <v>0</v>
          </cell>
          <cell r="R22">
            <v>0</v>
          </cell>
        </row>
        <row r="23">
          <cell r="Q23">
            <v>0</v>
          </cell>
          <cell r="R23">
            <v>0</v>
          </cell>
        </row>
        <row r="24">
          <cell r="Q24">
            <v>0</v>
          </cell>
          <cell r="R24">
            <v>0</v>
          </cell>
        </row>
        <row r="25">
          <cell r="Q25">
            <v>0</v>
          </cell>
          <cell r="R25">
            <v>0</v>
          </cell>
        </row>
        <row r="26">
          <cell r="Q26">
            <v>0</v>
          </cell>
          <cell r="R26">
            <v>0</v>
          </cell>
        </row>
        <row r="27">
          <cell r="Q27">
            <v>0</v>
          </cell>
          <cell r="R27">
            <v>0</v>
          </cell>
        </row>
        <row r="28">
          <cell r="Q28">
            <v>0</v>
          </cell>
          <cell r="R28">
            <v>0</v>
          </cell>
        </row>
        <row r="29">
          <cell r="Q29">
            <v>0</v>
          </cell>
          <cell r="R29">
            <v>0</v>
          </cell>
        </row>
        <row r="30">
          <cell r="Q30">
            <v>0</v>
          </cell>
          <cell r="R30">
            <v>0</v>
          </cell>
        </row>
        <row r="31">
          <cell r="Q31">
            <v>0</v>
          </cell>
          <cell r="R31">
            <v>0</v>
          </cell>
        </row>
        <row r="32">
          <cell r="Q32">
            <v>0</v>
          </cell>
          <cell r="R32">
            <v>0</v>
          </cell>
        </row>
        <row r="33">
          <cell r="Q33">
            <v>0</v>
          </cell>
          <cell r="R33">
            <v>0</v>
          </cell>
        </row>
        <row r="34">
          <cell r="Q34">
            <v>0</v>
          </cell>
          <cell r="R34">
            <v>0</v>
          </cell>
        </row>
        <row r="35">
          <cell r="Q35">
            <v>0</v>
          </cell>
          <cell r="R35">
            <v>0</v>
          </cell>
        </row>
        <row r="36">
          <cell r="Q36">
            <v>0</v>
          </cell>
          <cell r="R36">
            <v>0</v>
          </cell>
        </row>
        <row r="37">
          <cell r="Q37">
            <v>0</v>
          </cell>
          <cell r="R37">
            <v>0</v>
          </cell>
        </row>
        <row r="38">
          <cell r="Q38">
            <v>0</v>
          </cell>
          <cell r="R38">
            <v>0</v>
          </cell>
        </row>
        <row r="39">
          <cell r="Q39">
            <v>0</v>
          </cell>
          <cell r="R39">
            <v>0</v>
          </cell>
        </row>
        <row r="40">
          <cell r="Q40">
            <v>0</v>
          </cell>
          <cell r="R40">
            <v>0</v>
          </cell>
        </row>
        <row r="41">
          <cell r="Q41">
            <v>0</v>
          </cell>
          <cell r="R41">
            <v>0</v>
          </cell>
        </row>
        <row r="42">
          <cell r="Q42">
            <v>0</v>
          </cell>
          <cell r="R42">
            <v>0</v>
          </cell>
        </row>
        <row r="43">
          <cell r="Q43">
            <v>0</v>
          </cell>
          <cell r="R43">
            <v>0</v>
          </cell>
        </row>
        <row r="44">
          <cell r="Q44">
            <v>0</v>
          </cell>
          <cell r="R44">
            <v>0</v>
          </cell>
        </row>
        <row r="45">
          <cell r="Q45">
            <v>0</v>
          </cell>
          <cell r="R45">
            <v>0</v>
          </cell>
        </row>
        <row r="46">
          <cell r="Q46">
            <v>0</v>
          </cell>
          <cell r="R46">
            <v>0</v>
          </cell>
        </row>
        <row r="47">
          <cell r="Q47">
            <v>0</v>
          </cell>
          <cell r="R47">
            <v>0</v>
          </cell>
        </row>
        <row r="48">
          <cell r="Q48">
            <v>0</v>
          </cell>
          <cell r="R48">
            <v>0</v>
          </cell>
        </row>
        <row r="49">
          <cell r="Q49">
            <v>0</v>
          </cell>
          <cell r="R49">
            <v>0</v>
          </cell>
        </row>
        <row r="50">
          <cell r="Q50">
            <v>0</v>
          </cell>
          <cell r="R50">
            <v>0</v>
          </cell>
        </row>
        <row r="51">
          <cell r="Q51">
            <v>0</v>
          </cell>
          <cell r="R51">
            <v>0</v>
          </cell>
        </row>
        <row r="52">
          <cell r="Q52">
            <v>0</v>
          </cell>
          <cell r="R52">
            <v>0</v>
          </cell>
        </row>
        <row r="53">
          <cell r="Q53">
            <v>0</v>
          </cell>
          <cell r="R53">
            <v>0</v>
          </cell>
        </row>
        <row r="54">
          <cell r="Q54">
            <v>0</v>
          </cell>
          <cell r="R54">
            <v>0</v>
          </cell>
        </row>
        <row r="55">
          <cell r="Q55">
            <v>0</v>
          </cell>
          <cell r="R55">
            <v>0</v>
          </cell>
        </row>
        <row r="56">
          <cell r="Q56">
            <v>0</v>
          </cell>
          <cell r="R56">
            <v>0</v>
          </cell>
        </row>
        <row r="57">
          <cell r="Q57">
            <v>0</v>
          </cell>
          <cell r="R57">
            <v>0</v>
          </cell>
        </row>
        <row r="58">
          <cell r="Q58">
            <v>0</v>
          </cell>
          <cell r="R58">
            <v>0</v>
          </cell>
        </row>
        <row r="59">
          <cell r="Q59">
            <v>0</v>
          </cell>
          <cell r="R59">
            <v>0</v>
          </cell>
        </row>
        <row r="60">
          <cell r="Q60">
            <v>0</v>
          </cell>
          <cell r="R60">
            <v>0</v>
          </cell>
        </row>
        <row r="61">
          <cell r="Q61">
            <v>0</v>
          </cell>
          <cell r="R61">
            <v>0</v>
          </cell>
        </row>
        <row r="62">
          <cell r="Q62">
            <v>0</v>
          </cell>
          <cell r="R62">
            <v>0</v>
          </cell>
        </row>
        <row r="63">
          <cell r="Q63">
            <v>0</v>
          </cell>
          <cell r="R63">
            <v>0</v>
          </cell>
        </row>
        <row r="64">
          <cell r="Q64">
            <v>0</v>
          </cell>
          <cell r="R64">
            <v>0</v>
          </cell>
        </row>
        <row r="65">
          <cell r="Q65">
            <v>0</v>
          </cell>
          <cell r="R65">
            <v>0</v>
          </cell>
        </row>
        <row r="66">
          <cell r="Q66">
            <v>0</v>
          </cell>
          <cell r="R66">
            <v>0</v>
          </cell>
        </row>
        <row r="67">
          <cell r="Q67">
            <v>0</v>
          </cell>
          <cell r="R67">
            <v>0</v>
          </cell>
        </row>
        <row r="68">
          <cell r="Q68">
            <v>0</v>
          </cell>
          <cell r="R68">
            <v>0</v>
          </cell>
        </row>
        <row r="69">
          <cell r="Q69">
            <v>0</v>
          </cell>
          <cell r="R69">
            <v>0</v>
          </cell>
        </row>
        <row r="70">
          <cell r="Q70">
            <v>0</v>
          </cell>
          <cell r="R70">
            <v>0</v>
          </cell>
        </row>
        <row r="71">
          <cell r="Q71">
            <v>0</v>
          </cell>
          <cell r="R71">
            <v>0</v>
          </cell>
        </row>
        <row r="72">
          <cell r="Q72">
            <v>0</v>
          </cell>
          <cell r="R72">
            <v>0</v>
          </cell>
        </row>
        <row r="73">
          <cell r="Q73">
            <v>0</v>
          </cell>
          <cell r="R73">
            <v>0</v>
          </cell>
        </row>
        <row r="74">
          <cell r="Q74">
            <v>0</v>
          </cell>
          <cell r="R74">
            <v>0</v>
          </cell>
        </row>
        <row r="75">
          <cell r="Q75">
            <v>0</v>
          </cell>
          <cell r="R75">
            <v>0</v>
          </cell>
        </row>
        <row r="76">
          <cell r="Q76">
            <v>0</v>
          </cell>
          <cell r="R76">
            <v>0</v>
          </cell>
        </row>
        <row r="77">
          <cell r="Q77">
            <v>0</v>
          </cell>
          <cell r="R77">
            <v>0</v>
          </cell>
        </row>
        <row r="78">
          <cell r="Q78">
            <v>0</v>
          </cell>
          <cell r="R78">
            <v>0</v>
          </cell>
        </row>
        <row r="79">
          <cell r="Q79">
            <v>0</v>
          </cell>
          <cell r="R79">
            <v>0</v>
          </cell>
        </row>
        <row r="80">
          <cell r="Q80">
            <v>0</v>
          </cell>
          <cell r="R80">
            <v>0</v>
          </cell>
        </row>
        <row r="81">
          <cell r="Q81">
            <v>0</v>
          </cell>
          <cell r="R81">
            <v>0</v>
          </cell>
        </row>
        <row r="82">
          <cell r="Q82">
            <v>0</v>
          </cell>
          <cell r="R82">
            <v>0</v>
          </cell>
        </row>
        <row r="83">
          <cell r="Q83">
            <v>0</v>
          </cell>
          <cell r="R83">
            <v>0</v>
          </cell>
        </row>
        <row r="84">
          <cell r="Q84">
            <v>0</v>
          </cell>
          <cell r="R84">
            <v>0</v>
          </cell>
        </row>
        <row r="85">
          <cell r="Q85">
            <v>0</v>
          </cell>
          <cell r="R85">
            <v>0</v>
          </cell>
        </row>
        <row r="86">
          <cell r="Q86">
            <v>0</v>
          </cell>
          <cell r="R86">
            <v>0</v>
          </cell>
        </row>
        <row r="87">
          <cell r="Q87">
            <v>0</v>
          </cell>
          <cell r="R87">
            <v>0</v>
          </cell>
        </row>
        <row r="88">
          <cell r="Q88">
            <v>0</v>
          </cell>
          <cell r="R88">
            <v>0</v>
          </cell>
        </row>
        <row r="89">
          <cell r="Q89">
            <v>0</v>
          </cell>
          <cell r="R89">
            <v>0</v>
          </cell>
        </row>
        <row r="90">
          <cell r="Q90">
            <v>0</v>
          </cell>
          <cell r="R90">
            <v>0</v>
          </cell>
        </row>
        <row r="91">
          <cell r="Q91">
            <v>0</v>
          </cell>
          <cell r="R91">
            <v>0</v>
          </cell>
        </row>
        <row r="92">
          <cell r="Q92">
            <v>0</v>
          </cell>
          <cell r="R92">
            <v>0</v>
          </cell>
        </row>
        <row r="93">
          <cell r="Q93">
            <v>0</v>
          </cell>
          <cell r="R93">
            <v>0</v>
          </cell>
        </row>
        <row r="94">
          <cell r="Q94">
            <v>0</v>
          </cell>
          <cell r="R94">
            <v>0</v>
          </cell>
        </row>
        <row r="95">
          <cell r="Q95">
            <v>0</v>
          </cell>
          <cell r="R95">
            <v>0</v>
          </cell>
        </row>
        <row r="96">
          <cell r="Q96">
            <v>0</v>
          </cell>
          <cell r="R96">
            <v>0</v>
          </cell>
        </row>
        <row r="97">
          <cell r="Q97">
            <v>0</v>
          </cell>
          <cell r="R97">
            <v>0</v>
          </cell>
        </row>
        <row r="98">
          <cell r="Q98">
            <v>0</v>
          </cell>
          <cell r="R98">
            <v>0</v>
          </cell>
        </row>
        <row r="99">
          <cell r="Q99">
            <v>0</v>
          </cell>
          <cell r="R99">
            <v>0</v>
          </cell>
        </row>
        <row r="100">
          <cell r="Q100">
            <v>0</v>
          </cell>
          <cell r="R100">
            <v>0</v>
          </cell>
        </row>
        <row r="101">
          <cell r="Q101">
            <v>0</v>
          </cell>
          <cell r="R101">
            <v>0</v>
          </cell>
        </row>
        <row r="102">
          <cell r="Q102">
            <v>0</v>
          </cell>
          <cell r="R102">
            <v>0</v>
          </cell>
        </row>
        <row r="103">
          <cell r="Q103">
            <v>0</v>
          </cell>
          <cell r="R103">
            <v>0</v>
          </cell>
        </row>
        <row r="104">
          <cell r="Q104">
            <v>0</v>
          </cell>
          <cell r="R104">
            <v>0</v>
          </cell>
        </row>
        <row r="105">
          <cell r="Q105">
            <v>0</v>
          </cell>
          <cell r="R105">
            <v>0</v>
          </cell>
        </row>
        <row r="106">
          <cell r="Q106">
            <v>0</v>
          </cell>
          <cell r="R106">
            <v>0</v>
          </cell>
        </row>
        <row r="107">
          <cell r="Q107">
            <v>0</v>
          </cell>
          <cell r="R107">
            <v>0</v>
          </cell>
        </row>
        <row r="108">
          <cell r="Q108">
            <v>0</v>
          </cell>
          <cell r="R108">
            <v>0</v>
          </cell>
        </row>
        <row r="109">
          <cell r="Q109">
            <v>0</v>
          </cell>
          <cell r="R109">
            <v>0</v>
          </cell>
        </row>
        <row r="110">
          <cell r="Q110">
            <v>0</v>
          </cell>
          <cell r="R110">
            <v>0</v>
          </cell>
        </row>
        <row r="111">
          <cell r="Q111">
            <v>0</v>
          </cell>
          <cell r="R111">
            <v>0</v>
          </cell>
        </row>
        <row r="112">
          <cell r="Q112">
            <v>0</v>
          </cell>
          <cell r="R112">
            <v>0</v>
          </cell>
        </row>
        <row r="113">
          <cell r="Q113">
            <v>0</v>
          </cell>
          <cell r="R113">
            <v>0</v>
          </cell>
        </row>
        <row r="114">
          <cell r="Q114">
            <v>0</v>
          </cell>
          <cell r="R114">
            <v>0</v>
          </cell>
        </row>
        <row r="115">
          <cell r="Q115">
            <v>0</v>
          </cell>
          <cell r="R115">
            <v>0</v>
          </cell>
        </row>
        <row r="116">
          <cell r="Q116">
            <v>0</v>
          </cell>
          <cell r="R116">
            <v>0</v>
          </cell>
        </row>
        <row r="117">
          <cell r="Q117">
            <v>0</v>
          </cell>
          <cell r="R117">
            <v>0</v>
          </cell>
        </row>
        <row r="118">
          <cell r="Q118">
            <v>0</v>
          </cell>
          <cell r="R118">
            <v>0</v>
          </cell>
        </row>
        <row r="119">
          <cell r="Q119">
            <v>0</v>
          </cell>
          <cell r="R119">
            <v>0</v>
          </cell>
        </row>
        <row r="120">
          <cell r="Q120">
            <v>0</v>
          </cell>
          <cell r="R120">
            <v>0</v>
          </cell>
        </row>
        <row r="121">
          <cell r="Q121">
            <v>0</v>
          </cell>
          <cell r="R121">
            <v>0</v>
          </cell>
        </row>
        <row r="122">
          <cell r="Q122">
            <v>0</v>
          </cell>
          <cell r="R122">
            <v>0</v>
          </cell>
        </row>
        <row r="123">
          <cell r="Q123">
            <v>0</v>
          </cell>
          <cell r="R123">
            <v>0</v>
          </cell>
        </row>
        <row r="124">
          <cell r="Q124">
            <v>0</v>
          </cell>
          <cell r="R124">
            <v>0</v>
          </cell>
        </row>
        <row r="125">
          <cell r="Q125">
            <v>0</v>
          </cell>
          <cell r="R125">
            <v>0</v>
          </cell>
        </row>
        <row r="126">
          <cell r="Q126">
            <v>0</v>
          </cell>
          <cell r="R126">
            <v>0</v>
          </cell>
        </row>
        <row r="127">
          <cell r="Q127">
            <v>0</v>
          </cell>
          <cell r="R127">
            <v>0</v>
          </cell>
        </row>
        <row r="128">
          <cell r="Q128">
            <v>0</v>
          </cell>
          <cell r="R128">
            <v>0</v>
          </cell>
        </row>
        <row r="129">
          <cell r="Q129">
            <v>0</v>
          </cell>
          <cell r="R129">
            <v>0</v>
          </cell>
        </row>
        <row r="130">
          <cell r="Q130">
            <v>0</v>
          </cell>
          <cell r="R130">
            <v>0</v>
          </cell>
        </row>
        <row r="131">
          <cell r="Q131">
            <v>0</v>
          </cell>
          <cell r="R131">
            <v>0</v>
          </cell>
        </row>
        <row r="132">
          <cell r="Q132">
            <v>0</v>
          </cell>
          <cell r="R132">
            <v>0</v>
          </cell>
        </row>
        <row r="133">
          <cell r="Q133">
            <v>0</v>
          </cell>
          <cell r="R133">
            <v>0</v>
          </cell>
        </row>
        <row r="134">
          <cell r="Q134">
            <v>0</v>
          </cell>
          <cell r="R134">
            <v>0</v>
          </cell>
        </row>
        <row r="135">
          <cell r="Q135">
            <v>0</v>
          </cell>
          <cell r="R135">
            <v>0</v>
          </cell>
        </row>
        <row r="136">
          <cell r="Q136">
            <v>0</v>
          </cell>
          <cell r="R136">
            <v>0</v>
          </cell>
        </row>
        <row r="137">
          <cell r="Q137">
            <v>0</v>
          </cell>
          <cell r="R137">
            <v>0</v>
          </cell>
        </row>
        <row r="138">
          <cell r="Q138">
            <v>0</v>
          </cell>
          <cell r="R138">
            <v>0</v>
          </cell>
        </row>
        <row r="139">
          <cell r="Q139">
            <v>0</v>
          </cell>
          <cell r="R139">
            <v>0</v>
          </cell>
        </row>
        <row r="140">
          <cell r="Q140">
            <v>0</v>
          </cell>
          <cell r="R140">
            <v>0</v>
          </cell>
        </row>
        <row r="141">
          <cell r="Q141">
            <v>0</v>
          </cell>
          <cell r="R141">
            <v>0</v>
          </cell>
        </row>
        <row r="142">
          <cell r="Q142">
            <v>0</v>
          </cell>
          <cell r="R142">
            <v>0</v>
          </cell>
        </row>
        <row r="143">
          <cell r="Q143">
            <v>0</v>
          </cell>
          <cell r="R143">
            <v>0</v>
          </cell>
        </row>
        <row r="144">
          <cell r="Q144">
            <v>0</v>
          </cell>
          <cell r="R144">
            <v>0</v>
          </cell>
        </row>
        <row r="145">
          <cell r="Q145">
            <v>0</v>
          </cell>
          <cell r="R145">
            <v>0</v>
          </cell>
        </row>
        <row r="146">
          <cell r="Q146">
            <v>0</v>
          </cell>
          <cell r="R146">
            <v>0</v>
          </cell>
        </row>
        <row r="147">
          <cell r="Q147">
            <v>0</v>
          </cell>
          <cell r="R147">
            <v>0</v>
          </cell>
        </row>
        <row r="148">
          <cell r="Q148">
            <v>0</v>
          </cell>
          <cell r="R148">
            <v>0</v>
          </cell>
        </row>
        <row r="149">
          <cell r="Q149">
            <v>0</v>
          </cell>
          <cell r="R149">
            <v>0</v>
          </cell>
        </row>
        <row r="150">
          <cell r="Q150">
            <v>0</v>
          </cell>
          <cell r="R150">
            <v>0</v>
          </cell>
        </row>
        <row r="151">
          <cell r="Q151">
            <v>0</v>
          </cell>
          <cell r="R151">
            <v>0</v>
          </cell>
        </row>
        <row r="152">
          <cell r="Q152">
            <v>0</v>
          </cell>
          <cell r="R152">
            <v>0</v>
          </cell>
        </row>
        <row r="153">
          <cell r="Q153">
            <v>0</v>
          </cell>
          <cell r="R153">
            <v>0</v>
          </cell>
        </row>
        <row r="154">
          <cell r="Q154">
            <v>0</v>
          </cell>
          <cell r="R154">
            <v>0</v>
          </cell>
        </row>
        <row r="155">
          <cell r="Q155">
            <v>0</v>
          </cell>
          <cell r="R155">
            <v>0</v>
          </cell>
        </row>
        <row r="156">
          <cell r="Q156">
            <v>0</v>
          </cell>
          <cell r="R156">
            <v>0</v>
          </cell>
        </row>
        <row r="157">
          <cell r="Q157">
            <v>0</v>
          </cell>
          <cell r="R157">
            <v>0</v>
          </cell>
        </row>
        <row r="158">
          <cell r="Q158">
            <v>0</v>
          </cell>
          <cell r="R158">
            <v>0</v>
          </cell>
        </row>
        <row r="159">
          <cell r="Q159">
            <v>0</v>
          </cell>
          <cell r="R159">
            <v>0</v>
          </cell>
        </row>
        <row r="160">
          <cell r="Q160">
            <v>0</v>
          </cell>
          <cell r="R160">
            <v>0</v>
          </cell>
        </row>
        <row r="161">
          <cell r="Q161">
            <v>0</v>
          </cell>
          <cell r="R161">
            <v>0</v>
          </cell>
        </row>
        <row r="162">
          <cell r="Q162">
            <v>0</v>
          </cell>
          <cell r="R162">
            <v>0</v>
          </cell>
        </row>
        <row r="163">
          <cell r="Q163">
            <v>0</v>
          </cell>
          <cell r="R163">
            <v>0</v>
          </cell>
        </row>
        <row r="164">
          <cell r="Q164">
            <v>0</v>
          </cell>
          <cell r="R164">
            <v>0</v>
          </cell>
        </row>
        <row r="165">
          <cell r="Q165">
            <v>0</v>
          </cell>
          <cell r="R165">
            <v>0</v>
          </cell>
        </row>
        <row r="166">
          <cell r="Q166">
            <v>0</v>
          </cell>
          <cell r="R166">
            <v>0</v>
          </cell>
        </row>
        <row r="167">
          <cell r="Q167">
            <v>0</v>
          </cell>
          <cell r="R167">
            <v>0</v>
          </cell>
        </row>
        <row r="168">
          <cell r="Q168">
            <v>0</v>
          </cell>
          <cell r="R168">
            <v>0</v>
          </cell>
        </row>
        <row r="169">
          <cell r="Q169">
            <v>0</v>
          </cell>
          <cell r="R169">
            <v>0</v>
          </cell>
        </row>
        <row r="170">
          <cell r="Q170">
            <v>0</v>
          </cell>
          <cell r="R170">
            <v>0</v>
          </cell>
        </row>
        <row r="171">
          <cell r="Q171">
            <v>0</v>
          </cell>
          <cell r="R171">
            <v>0</v>
          </cell>
        </row>
        <row r="172">
          <cell r="Q172">
            <v>0</v>
          </cell>
          <cell r="R172">
            <v>0</v>
          </cell>
        </row>
        <row r="173">
          <cell r="Q173">
            <v>0</v>
          </cell>
          <cell r="R173">
            <v>0</v>
          </cell>
        </row>
        <row r="174">
          <cell r="Q174">
            <v>0</v>
          </cell>
          <cell r="R174">
            <v>0</v>
          </cell>
        </row>
        <row r="175">
          <cell r="Q175">
            <v>0</v>
          </cell>
          <cell r="R175">
            <v>0</v>
          </cell>
        </row>
        <row r="176">
          <cell r="Q176">
            <v>0</v>
          </cell>
          <cell r="R176">
            <v>0</v>
          </cell>
        </row>
        <row r="177">
          <cell r="Q177">
            <v>0</v>
          </cell>
          <cell r="R177">
            <v>0</v>
          </cell>
        </row>
        <row r="178">
          <cell r="Q178">
            <v>0</v>
          </cell>
          <cell r="R178">
            <v>0</v>
          </cell>
        </row>
        <row r="179">
          <cell r="Q179">
            <v>0</v>
          </cell>
          <cell r="R179">
            <v>0</v>
          </cell>
        </row>
        <row r="180">
          <cell r="Q180">
            <v>0</v>
          </cell>
          <cell r="R180">
            <v>0</v>
          </cell>
        </row>
        <row r="181">
          <cell r="Q181">
            <v>0</v>
          </cell>
          <cell r="R181">
            <v>0</v>
          </cell>
        </row>
        <row r="182">
          <cell r="Q182">
            <v>0</v>
          </cell>
          <cell r="R182">
            <v>0</v>
          </cell>
        </row>
        <row r="183">
          <cell r="Q183">
            <v>0</v>
          </cell>
          <cell r="R183">
            <v>0</v>
          </cell>
        </row>
        <row r="184">
          <cell r="Q184">
            <v>0</v>
          </cell>
          <cell r="R184">
            <v>0</v>
          </cell>
        </row>
        <row r="185">
          <cell r="Q185">
            <v>0</v>
          </cell>
          <cell r="R185">
            <v>0</v>
          </cell>
        </row>
        <row r="186">
          <cell r="Q186">
            <v>0</v>
          </cell>
          <cell r="R186">
            <v>0</v>
          </cell>
        </row>
        <row r="187">
          <cell r="Q187">
            <v>0</v>
          </cell>
          <cell r="R187">
            <v>0</v>
          </cell>
        </row>
        <row r="188">
          <cell r="Q188">
            <v>0</v>
          </cell>
          <cell r="R188">
            <v>0</v>
          </cell>
        </row>
        <row r="189">
          <cell r="Q189">
            <v>0</v>
          </cell>
          <cell r="R189">
            <v>0</v>
          </cell>
        </row>
        <row r="190">
          <cell r="Q190">
            <v>0</v>
          </cell>
          <cell r="R190">
            <v>0</v>
          </cell>
        </row>
        <row r="191">
          <cell r="Q191">
            <v>0</v>
          </cell>
          <cell r="R191">
            <v>0</v>
          </cell>
        </row>
        <row r="192">
          <cell r="Q192">
            <v>0</v>
          </cell>
          <cell r="R192">
            <v>0</v>
          </cell>
        </row>
        <row r="193">
          <cell r="Q193">
            <v>0</v>
          </cell>
          <cell r="R193">
            <v>0</v>
          </cell>
        </row>
        <row r="194">
          <cell r="Q194">
            <v>0</v>
          </cell>
          <cell r="R194">
            <v>0</v>
          </cell>
        </row>
        <row r="195">
          <cell r="Q195">
            <v>0</v>
          </cell>
          <cell r="R195">
            <v>0</v>
          </cell>
        </row>
        <row r="196">
          <cell r="Q196">
            <v>0</v>
          </cell>
          <cell r="R196">
            <v>0</v>
          </cell>
        </row>
        <row r="197">
          <cell r="Q197">
            <v>0</v>
          </cell>
          <cell r="R197">
            <v>0</v>
          </cell>
        </row>
        <row r="198">
          <cell r="Q198">
            <v>0</v>
          </cell>
          <cell r="R198">
            <v>0</v>
          </cell>
        </row>
        <row r="199">
          <cell r="Q199">
            <v>0</v>
          </cell>
          <cell r="R199">
            <v>0</v>
          </cell>
        </row>
        <row r="200">
          <cell r="Q200">
            <v>0</v>
          </cell>
          <cell r="R200">
            <v>0</v>
          </cell>
        </row>
        <row r="201">
          <cell r="Q201">
            <v>0</v>
          </cell>
          <cell r="R201">
            <v>0</v>
          </cell>
        </row>
        <row r="202">
          <cell r="Q202">
            <v>0</v>
          </cell>
          <cell r="R202">
            <v>0</v>
          </cell>
        </row>
        <row r="203">
          <cell r="Q203">
            <v>0</v>
          </cell>
          <cell r="R203">
            <v>0</v>
          </cell>
        </row>
        <row r="204">
          <cell r="Q204">
            <v>0</v>
          </cell>
          <cell r="R204">
            <v>0</v>
          </cell>
        </row>
        <row r="205">
          <cell r="Q205">
            <v>0</v>
          </cell>
          <cell r="R205">
            <v>0</v>
          </cell>
        </row>
        <row r="206">
          <cell r="Q206">
            <v>0</v>
          </cell>
          <cell r="R206">
            <v>0</v>
          </cell>
        </row>
        <row r="207">
          <cell r="Q207">
            <v>0</v>
          </cell>
          <cell r="R207">
            <v>0</v>
          </cell>
        </row>
        <row r="208">
          <cell r="Q208">
            <v>0</v>
          </cell>
          <cell r="R208">
            <v>0</v>
          </cell>
        </row>
        <row r="209">
          <cell r="Q209">
            <v>0</v>
          </cell>
          <cell r="R209">
            <v>0</v>
          </cell>
        </row>
        <row r="210">
          <cell r="Q210">
            <v>0</v>
          </cell>
          <cell r="R210">
            <v>0</v>
          </cell>
        </row>
        <row r="211">
          <cell r="Q211">
            <v>0</v>
          </cell>
          <cell r="R211">
            <v>0</v>
          </cell>
        </row>
        <row r="212">
          <cell r="Q212">
            <v>0</v>
          </cell>
          <cell r="R212">
            <v>0</v>
          </cell>
        </row>
        <row r="213">
          <cell r="Q213">
            <v>0</v>
          </cell>
          <cell r="R213">
            <v>0</v>
          </cell>
        </row>
        <row r="214">
          <cell r="Q214">
            <v>0</v>
          </cell>
          <cell r="R214">
            <v>0</v>
          </cell>
        </row>
        <row r="215">
          <cell r="Q215">
            <v>0</v>
          </cell>
          <cell r="R215">
            <v>0</v>
          </cell>
        </row>
        <row r="216">
          <cell r="Q216">
            <v>0</v>
          </cell>
          <cell r="R216">
            <v>0</v>
          </cell>
        </row>
        <row r="217">
          <cell r="Q217">
            <v>0</v>
          </cell>
          <cell r="R217">
            <v>0</v>
          </cell>
        </row>
        <row r="218">
          <cell r="Q218">
            <v>0</v>
          </cell>
          <cell r="R218">
            <v>0</v>
          </cell>
        </row>
        <row r="219">
          <cell r="Q219">
            <v>0</v>
          </cell>
          <cell r="R219">
            <v>0</v>
          </cell>
        </row>
        <row r="220">
          <cell r="Q220">
            <v>0</v>
          </cell>
          <cell r="R220">
            <v>0</v>
          </cell>
        </row>
        <row r="221">
          <cell r="Q221">
            <v>0</v>
          </cell>
          <cell r="R221">
            <v>0</v>
          </cell>
        </row>
        <row r="222">
          <cell r="Q222">
            <v>0</v>
          </cell>
          <cell r="R222">
            <v>0</v>
          </cell>
        </row>
        <row r="223">
          <cell r="Q223">
            <v>0</v>
          </cell>
          <cell r="R223">
            <v>0</v>
          </cell>
        </row>
        <row r="224">
          <cell r="Q224">
            <v>0</v>
          </cell>
          <cell r="R224">
            <v>0</v>
          </cell>
        </row>
        <row r="225">
          <cell r="Q225">
            <v>0</v>
          </cell>
          <cell r="R225">
            <v>0</v>
          </cell>
        </row>
        <row r="226">
          <cell r="Q226">
            <v>0</v>
          </cell>
          <cell r="R226">
            <v>0</v>
          </cell>
        </row>
        <row r="227">
          <cell r="Q227">
            <v>0</v>
          </cell>
          <cell r="R227">
            <v>0</v>
          </cell>
        </row>
        <row r="228">
          <cell r="Q228">
            <v>0</v>
          </cell>
          <cell r="R228">
            <v>0</v>
          </cell>
        </row>
        <row r="229">
          <cell r="Q229">
            <v>0</v>
          </cell>
          <cell r="R229">
            <v>0</v>
          </cell>
        </row>
        <row r="230">
          <cell r="Q230">
            <v>0</v>
          </cell>
          <cell r="R230">
            <v>0</v>
          </cell>
        </row>
        <row r="231">
          <cell r="Q231">
            <v>0</v>
          </cell>
          <cell r="R231">
            <v>0</v>
          </cell>
        </row>
        <row r="232">
          <cell r="Q232">
            <v>0</v>
          </cell>
          <cell r="R232">
            <v>0</v>
          </cell>
        </row>
        <row r="233">
          <cell r="Q233">
            <v>0</v>
          </cell>
          <cell r="R233">
            <v>0</v>
          </cell>
        </row>
        <row r="234">
          <cell r="Q234">
            <v>0</v>
          </cell>
          <cell r="R234">
            <v>0</v>
          </cell>
        </row>
        <row r="235">
          <cell r="Q235">
            <v>0</v>
          </cell>
          <cell r="R235">
            <v>0</v>
          </cell>
        </row>
        <row r="236">
          <cell r="Q236">
            <v>0</v>
          </cell>
          <cell r="R236">
            <v>0</v>
          </cell>
        </row>
        <row r="237">
          <cell r="Q237">
            <v>0</v>
          </cell>
          <cell r="R237">
            <v>0</v>
          </cell>
        </row>
        <row r="238">
          <cell r="Q238">
            <v>0</v>
          </cell>
          <cell r="R238">
            <v>0</v>
          </cell>
        </row>
        <row r="239">
          <cell r="Q239">
            <v>0</v>
          </cell>
          <cell r="R239">
            <v>0</v>
          </cell>
        </row>
        <row r="240">
          <cell r="Q240">
            <v>0</v>
          </cell>
          <cell r="R240">
            <v>0</v>
          </cell>
        </row>
        <row r="241">
          <cell r="Q241">
            <v>0</v>
          </cell>
          <cell r="R241">
            <v>0</v>
          </cell>
        </row>
        <row r="242">
          <cell r="Q242">
            <v>0</v>
          </cell>
          <cell r="R242">
            <v>0</v>
          </cell>
        </row>
        <row r="243">
          <cell r="Q243">
            <v>0</v>
          </cell>
          <cell r="R243">
            <v>0</v>
          </cell>
        </row>
        <row r="244">
          <cell r="Q244">
            <v>0</v>
          </cell>
          <cell r="R244">
            <v>0</v>
          </cell>
        </row>
        <row r="245">
          <cell r="Q245">
            <v>0</v>
          </cell>
          <cell r="R245">
            <v>0</v>
          </cell>
        </row>
        <row r="246">
          <cell r="Q246">
            <v>0</v>
          </cell>
          <cell r="R246">
            <v>0</v>
          </cell>
        </row>
        <row r="247">
          <cell r="Q247">
            <v>0</v>
          </cell>
          <cell r="R247">
            <v>0</v>
          </cell>
        </row>
        <row r="248">
          <cell r="Q248">
            <v>0</v>
          </cell>
          <cell r="R248">
            <v>0</v>
          </cell>
        </row>
        <row r="249">
          <cell r="Q249">
            <v>0</v>
          </cell>
          <cell r="R249">
            <v>0</v>
          </cell>
        </row>
        <row r="250">
          <cell r="Q250">
            <v>0</v>
          </cell>
          <cell r="R250">
            <v>0</v>
          </cell>
        </row>
        <row r="251">
          <cell r="Q251">
            <v>0</v>
          </cell>
          <cell r="R251">
            <v>0</v>
          </cell>
        </row>
        <row r="252">
          <cell r="Q252">
            <v>0</v>
          </cell>
          <cell r="R252">
            <v>0</v>
          </cell>
        </row>
        <row r="253">
          <cell r="Q253">
            <v>0</v>
          </cell>
          <cell r="R253">
            <v>0</v>
          </cell>
        </row>
        <row r="254">
          <cell r="Q254">
            <v>0</v>
          </cell>
          <cell r="R254">
            <v>0</v>
          </cell>
        </row>
        <row r="255">
          <cell r="Q255">
            <v>0</v>
          </cell>
          <cell r="R255">
            <v>0</v>
          </cell>
        </row>
        <row r="256">
          <cell r="Q256">
            <v>0</v>
          </cell>
          <cell r="R256">
            <v>0</v>
          </cell>
        </row>
        <row r="257">
          <cell r="Q257">
            <v>0</v>
          </cell>
          <cell r="R257">
            <v>0</v>
          </cell>
        </row>
        <row r="258">
          <cell r="Q258">
            <v>0</v>
          </cell>
          <cell r="R258">
            <v>0</v>
          </cell>
        </row>
        <row r="259">
          <cell r="Q259">
            <v>0</v>
          </cell>
          <cell r="R259">
            <v>0</v>
          </cell>
        </row>
        <row r="260">
          <cell r="Q260">
            <v>0</v>
          </cell>
          <cell r="R260">
            <v>0</v>
          </cell>
        </row>
        <row r="261">
          <cell r="Q261">
            <v>0</v>
          </cell>
          <cell r="R261">
            <v>0</v>
          </cell>
        </row>
        <row r="262">
          <cell r="Q262">
            <v>0</v>
          </cell>
          <cell r="R262">
            <v>0</v>
          </cell>
        </row>
        <row r="263">
          <cell r="Q263">
            <v>0</v>
          </cell>
          <cell r="R263">
            <v>0</v>
          </cell>
        </row>
        <row r="264">
          <cell r="Q264">
            <v>0</v>
          </cell>
          <cell r="R264">
            <v>0</v>
          </cell>
        </row>
        <row r="265">
          <cell r="Q265">
            <v>0</v>
          </cell>
          <cell r="R265">
            <v>0</v>
          </cell>
        </row>
        <row r="266">
          <cell r="Q266">
            <v>0</v>
          </cell>
          <cell r="R266">
            <v>0</v>
          </cell>
        </row>
        <row r="267">
          <cell r="Q267">
            <v>0</v>
          </cell>
          <cell r="R267">
            <v>0</v>
          </cell>
        </row>
        <row r="268">
          <cell r="Q268">
            <v>0</v>
          </cell>
          <cell r="R268">
            <v>0</v>
          </cell>
        </row>
        <row r="269">
          <cell r="Q269">
            <v>0</v>
          </cell>
          <cell r="R269">
            <v>0</v>
          </cell>
        </row>
        <row r="270">
          <cell r="Q270">
            <v>0</v>
          </cell>
          <cell r="R270">
            <v>0</v>
          </cell>
        </row>
        <row r="271">
          <cell r="Q271">
            <v>0</v>
          </cell>
          <cell r="R271">
            <v>0</v>
          </cell>
        </row>
        <row r="272">
          <cell r="Q272">
            <v>0</v>
          </cell>
          <cell r="R272">
            <v>0</v>
          </cell>
        </row>
        <row r="273">
          <cell r="Q273">
            <v>0</v>
          </cell>
          <cell r="R273">
            <v>0</v>
          </cell>
        </row>
        <row r="274">
          <cell r="Q274">
            <v>0</v>
          </cell>
          <cell r="R274">
            <v>0</v>
          </cell>
        </row>
        <row r="275">
          <cell r="Q275">
            <v>0</v>
          </cell>
          <cell r="R275">
            <v>0</v>
          </cell>
        </row>
        <row r="276">
          <cell r="Q276">
            <v>0</v>
          </cell>
          <cell r="R276">
            <v>0</v>
          </cell>
        </row>
        <row r="277">
          <cell r="Q277">
            <v>0</v>
          </cell>
          <cell r="R277">
            <v>0</v>
          </cell>
        </row>
        <row r="278">
          <cell r="Q278">
            <v>0</v>
          </cell>
          <cell r="R278">
            <v>0</v>
          </cell>
        </row>
        <row r="279">
          <cell r="Q279">
            <v>0</v>
          </cell>
          <cell r="R279">
            <v>0</v>
          </cell>
        </row>
        <row r="280">
          <cell r="Q280">
            <v>0</v>
          </cell>
          <cell r="R280">
            <v>0</v>
          </cell>
        </row>
        <row r="281">
          <cell r="Q281">
            <v>0</v>
          </cell>
          <cell r="R281">
            <v>0</v>
          </cell>
        </row>
        <row r="282">
          <cell r="Q282">
            <v>0</v>
          </cell>
          <cell r="R282">
            <v>0</v>
          </cell>
        </row>
        <row r="283">
          <cell r="Q283">
            <v>0</v>
          </cell>
          <cell r="R283">
            <v>0</v>
          </cell>
        </row>
        <row r="284">
          <cell r="Q284">
            <v>0</v>
          </cell>
          <cell r="R284">
            <v>0</v>
          </cell>
        </row>
        <row r="285">
          <cell r="Q285">
            <v>0</v>
          </cell>
          <cell r="R285">
            <v>0</v>
          </cell>
        </row>
        <row r="286">
          <cell r="Q286">
            <v>0</v>
          </cell>
          <cell r="R286">
            <v>0</v>
          </cell>
        </row>
        <row r="287">
          <cell r="Q287">
            <v>0</v>
          </cell>
          <cell r="R287">
            <v>0</v>
          </cell>
        </row>
        <row r="288">
          <cell r="Q288">
            <v>0</v>
          </cell>
          <cell r="R288">
            <v>0</v>
          </cell>
        </row>
        <row r="289">
          <cell r="Q289">
            <v>0</v>
          </cell>
          <cell r="R289">
            <v>0</v>
          </cell>
        </row>
        <row r="290">
          <cell r="Q290">
            <v>0</v>
          </cell>
          <cell r="R290">
            <v>0</v>
          </cell>
        </row>
        <row r="291">
          <cell r="Q291">
            <v>0</v>
          </cell>
          <cell r="R291">
            <v>0</v>
          </cell>
        </row>
        <row r="292">
          <cell r="Q292">
            <v>0</v>
          </cell>
          <cell r="R292">
            <v>0</v>
          </cell>
        </row>
        <row r="293">
          <cell r="Q293">
            <v>0</v>
          </cell>
          <cell r="R293">
            <v>0</v>
          </cell>
        </row>
        <row r="294">
          <cell r="Q294">
            <v>0</v>
          </cell>
          <cell r="R294">
            <v>0</v>
          </cell>
        </row>
        <row r="295">
          <cell r="Q295">
            <v>0</v>
          </cell>
          <cell r="R295">
            <v>0</v>
          </cell>
        </row>
        <row r="296">
          <cell r="Q296">
            <v>0</v>
          </cell>
          <cell r="R296">
            <v>0</v>
          </cell>
        </row>
        <row r="297">
          <cell r="Q297">
            <v>0</v>
          </cell>
          <cell r="R297">
            <v>0</v>
          </cell>
        </row>
        <row r="298">
          <cell r="Q298">
            <v>0</v>
          </cell>
          <cell r="R298">
            <v>0</v>
          </cell>
        </row>
        <row r="299">
          <cell r="Q299">
            <v>0</v>
          </cell>
          <cell r="R299">
            <v>0</v>
          </cell>
        </row>
        <row r="300">
          <cell r="Q300">
            <v>0</v>
          </cell>
          <cell r="R300">
            <v>0</v>
          </cell>
        </row>
        <row r="301">
          <cell r="Q301">
            <v>0</v>
          </cell>
          <cell r="R301">
            <v>0</v>
          </cell>
        </row>
        <row r="302">
          <cell r="Q302">
            <v>0</v>
          </cell>
          <cell r="R302">
            <v>0</v>
          </cell>
        </row>
        <row r="303">
          <cell r="Q303">
            <v>0</v>
          </cell>
          <cell r="R303">
            <v>0</v>
          </cell>
        </row>
        <row r="304">
          <cell r="Q304">
            <v>0</v>
          </cell>
          <cell r="R304">
            <v>0</v>
          </cell>
        </row>
        <row r="305">
          <cell r="Q305">
            <v>0</v>
          </cell>
          <cell r="R305">
            <v>0</v>
          </cell>
        </row>
        <row r="306">
          <cell r="Q306">
            <v>0</v>
          </cell>
          <cell r="R306">
            <v>0</v>
          </cell>
        </row>
        <row r="307">
          <cell r="Q307">
            <v>0</v>
          </cell>
          <cell r="R307">
            <v>0</v>
          </cell>
        </row>
        <row r="308">
          <cell r="Q308">
            <v>0</v>
          </cell>
          <cell r="R308">
            <v>0</v>
          </cell>
        </row>
        <row r="309">
          <cell r="Q309">
            <v>0</v>
          </cell>
          <cell r="R309">
            <v>0</v>
          </cell>
        </row>
        <row r="310">
          <cell r="Q310">
            <v>0</v>
          </cell>
          <cell r="R310">
            <v>0</v>
          </cell>
        </row>
        <row r="311">
          <cell r="Q311">
            <v>0</v>
          </cell>
          <cell r="R311">
            <v>0</v>
          </cell>
        </row>
        <row r="312">
          <cell r="Q312">
            <v>0</v>
          </cell>
          <cell r="R312">
            <v>0</v>
          </cell>
        </row>
        <row r="313">
          <cell r="Q313">
            <v>0</v>
          </cell>
          <cell r="R313">
            <v>0</v>
          </cell>
        </row>
        <row r="314">
          <cell r="Q314">
            <v>0</v>
          </cell>
          <cell r="R314">
            <v>0</v>
          </cell>
        </row>
        <row r="315">
          <cell r="Q315">
            <v>0</v>
          </cell>
          <cell r="R315">
            <v>0</v>
          </cell>
        </row>
        <row r="316">
          <cell r="Q316">
            <v>0</v>
          </cell>
          <cell r="R316">
            <v>0</v>
          </cell>
        </row>
        <row r="317">
          <cell r="Q317">
            <v>0</v>
          </cell>
          <cell r="R317">
            <v>0</v>
          </cell>
        </row>
        <row r="318">
          <cell r="Q318">
            <v>0</v>
          </cell>
          <cell r="R318">
            <v>0</v>
          </cell>
        </row>
        <row r="319">
          <cell r="Q319">
            <v>0</v>
          </cell>
          <cell r="R319">
            <v>0</v>
          </cell>
        </row>
        <row r="320">
          <cell r="Q320">
            <v>0</v>
          </cell>
          <cell r="R320">
            <v>0</v>
          </cell>
        </row>
        <row r="321">
          <cell r="Q321">
            <v>0</v>
          </cell>
          <cell r="R321">
            <v>0</v>
          </cell>
        </row>
        <row r="322">
          <cell r="Q322">
            <v>0</v>
          </cell>
          <cell r="R322">
            <v>0</v>
          </cell>
        </row>
        <row r="323">
          <cell r="Q323">
            <v>0</v>
          </cell>
          <cell r="R323">
            <v>0</v>
          </cell>
        </row>
        <row r="324">
          <cell r="Q324">
            <v>0</v>
          </cell>
          <cell r="R324">
            <v>0</v>
          </cell>
        </row>
        <row r="325">
          <cell r="Q325">
            <v>0</v>
          </cell>
          <cell r="R325">
            <v>0</v>
          </cell>
        </row>
        <row r="326">
          <cell r="Q326">
            <v>0</v>
          </cell>
          <cell r="R326">
            <v>0</v>
          </cell>
        </row>
        <row r="327">
          <cell r="Q327">
            <v>0</v>
          </cell>
          <cell r="R327">
            <v>0</v>
          </cell>
        </row>
        <row r="328">
          <cell r="Q328">
            <v>0</v>
          </cell>
          <cell r="R328">
            <v>0</v>
          </cell>
        </row>
        <row r="329">
          <cell r="Q329">
            <v>0</v>
          </cell>
          <cell r="R329">
            <v>0</v>
          </cell>
        </row>
        <row r="330">
          <cell r="Q330">
            <v>0</v>
          </cell>
          <cell r="R330">
            <v>0</v>
          </cell>
        </row>
        <row r="331">
          <cell r="Q331">
            <v>0</v>
          </cell>
          <cell r="R331">
            <v>0</v>
          </cell>
        </row>
        <row r="332">
          <cell r="Q332">
            <v>0</v>
          </cell>
          <cell r="R332">
            <v>0</v>
          </cell>
        </row>
        <row r="333">
          <cell r="Q333">
            <v>0</v>
          </cell>
          <cell r="R333">
            <v>0</v>
          </cell>
        </row>
        <row r="334">
          <cell r="Q334">
            <v>0</v>
          </cell>
          <cell r="R334">
            <v>0</v>
          </cell>
        </row>
        <row r="335">
          <cell r="Q335">
            <v>0</v>
          </cell>
          <cell r="R335">
            <v>0</v>
          </cell>
        </row>
        <row r="336">
          <cell r="Q336">
            <v>0</v>
          </cell>
          <cell r="R336">
            <v>0</v>
          </cell>
        </row>
        <row r="337">
          <cell r="Q337">
            <v>0</v>
          </cell>
          <cell r="R337">
            <v>0</v>
          </cell>
        </row>
        <row r="338">
          <cell r="Q338">
            <v>0</v>
          </cell>
          <cell r="R338">
            <v>0</v>
          </cell>
        </row>
        <row r="339">
          <cell r="Q339">
            <v>0</v>
          </cell>
          <cell r="R339">
            <v>0</v>
          </cell>
        </row>
        <row r="340">
          <cell r="Q340">
            <v>0</v>
          </cell>
          <cell r="R340">
            <v>0</v>
          </cell>
        </row>
        <row r="341">
          <cell r="Q341">
            <v>0</v>
          </cell>
          <cell r="R341">
            <v>0</v>
          </cell>
        </row>
        <row r="342">
          <cell r="Q342">
            <v>0</v>
          </cell>
          <cell r="R342">
            <v>0</v>
          </cell>
        </row>
        <row r="343">
          <cell r="Q343">
            <v>0</v>
          </cell>
          <cell r="R343">
            <v>0</v>
          </cell>
        </row>
        <row r="344">
          <cell r="Q344">
            <v>0</v>
          </cell>
          <cell r="R344">
            <v>0</v>
          </cell>
        </row>
        <row r="345">
          <cell r="Q345">
            <v>0</v>
          </cell>
          <cell r="R345">
            <v>0</v>
          </cell>
        </row>
        <row r="346">
          <cell r="Q346">
            <v>0</v>
          </cell>
          <cell r="R346">
            <v>0</v>
          </cell>
        </row>
        <row r="347">
          <cell r="Q347">
            <v>0</v>
          </cell>
          <cell r="R347">
            <v>0</v>
          </cell>
        </row>
        <row r="348">
          <cell r="Q348">
            <v>0</v>
          </cell>
          <cell r="R348">
            <v>0</v>
          </cell>
        </row>
        <row r="349">
          <cell r="Q349">
            <v>0</v>
          </cell>
          <cell r="R349">
            <v>0</v>
          </cell>
        </row>
        <row r="350">
          <cell r="Q350">
            <v>0</v>
          </cell>
          <cell r="R350">
            <v>0</v>
          </cell>
        </row>
        <row r="351">
          <cell r="Q351">
            <v>0</v>
          </cell>
          <cell r="R351">
            <v>0</v>
          </cell>
        </row>
        <row r="352">
          <cell r="Q352">
            <v>0</v>
          </cell>
          <cell r="R352">
            <v>0</v>
          </cell>
        </row>
        <row r="353">
          <cell r="Q353">
            <v>0</v>
          </cell>
          <cell r="R353">
            <v>0</v>
          </cell>
        </row>
        <row r="354">
          <cell r="Q354">
            <v>0</v>
          </cell>
          <cell r="R354">
            <v>0</v>
          </cell>
        </row>
        <row r="355">
          <cell r="Q355">
            <v>0</v>
          </cell>
          <cell r="R355">
            <v>0</v>
          </cell>
        </row>
        <row r="356">
          <cell r="Q356">
            <v>0</v>
          </cell>
          <cell r="R356">
            <v>0</v>
          </cell>
        </row>
        <row r="357">
          <cell r="Q357">
            <v>0</v>
          </cell>
          <cell r="R357">
            <v>0</v>
          </cell>
        </row>
        <row r="358">
          <cell r="Q358">
            <v>0</v>
          </cell>
          <cell r="R358">
            <v>0</v>
          </cell>
        </row>
        <row r="359">
          <cell r="Q359">
            <v>0</v>
          </cell>
          <cell r="R359">
            <v>0</v>
          </cell>
        </row>
        <row r="360">
          <cell r="Q360">
            <v>0</v>
          </cell>
          <cell r="R360">
            <v>0</v>
          </cell>
        </row>
        <row r="361">
          <cell r="Q361">
            <v>0</v>
          </cell>
          <cell r="R361">
            <v>0</v>
          </cell>
        </row>
        <row r="362">
          <cell r="Q362">
            <v>0</v>
          </cell>
          <cell r="R362">
            <v>0</v>
          </cell>
        </row>
        <row r="363">
          <cell r="Q363">
            <v>0</v>
          </cell>
          <cell r="R363">
            <v>0</v>
          </cell>
        </row>
        <row r="364">
          <cell r="Q364">
            <v>0</v>
          </cell>
          <cell r="R364">
            <v>0</v>
          </cell>
        </row>
        <row r="365">
          <cell r="Q365">
            <v>0</v>
          </cell>
          <cell r="R365">
            <v>0</v>
          </cell>
        </row>
        <row r="366">
          <cell r="Q366">
            <v>0</v>
          </cell>
          <cell r="R366">
            <v>0</v>
          </cell>
        </row>
        <row r="367">
          <cell r="Q367">
            <v>0</v>
          </cell>
          <cell r="R367">
            <v>0</v>
          </cell>
        </row>
        <row r="368">
          <cell r="Q368">
            <v>0</v>
          </cell>
          <cell r="R368">
            <v>0</v>
          </cell>
        </row>
        <row r="369">
          <cell r="Q369">
            <v>0</v>
          </cell>
          <cell r="R369">
            <v>0</v>
          </cell>
        </row>
        <row r="370">
          <cell r="Q370">
            <v>0</v>
          </cell>
          <cell r="R370">
            <v>0</v>
          </cell>
        </row>
        <row r="371">
          <cell r="Q371">
            <v>0</v>
          </cell>
          <cell r="R371">
            <v>0</v>
          </cell>
        </row>
        <row r="372">
          <cell r="Q372">
            <v>0</v>
          </cell>
          <cell r="R372">
            <v>0</v>
          </cell>
        </row>
        <row r="373">
          <cell r="Q373">
            <v>0</v>
          </cell>
          <cell r="R373">
            <v>0</v>
          </cell>
        </row>
        <row r="374">
          <cell r="Q374">
            <v>0</v>
          </cell>
          <cell r="R374">
            <v>0</v>
          </cell>
        </row>
        <row r="375">
          <cell r="Q375">
            <v>0</v>
          </cell>
          <cell r="R375">
            <v>0</v>
          </cell>
        </row>
        <row r="376">
          <cell r="Q376">
            <v>0</v>
          </cell>
          <cell r="R376">
            <v>0</v>
          </cell>
        </row>
        <row r="377">
          <cell r="Q377">
            <v>0</v>
          </cell>
          <cell r="R377">
            <v>0</v>
          </cell>
        </row>
        <row r="378">
          <cell r="Q378">
            <v>0</v>
          </cell>
          <cell r="R378">
            <v>0</v>
          </cell>
        </row>
        <row r="379">
          <cell r="Q379">
            <v>0</v>
          </cell>
          <cell r="R379">
            <v>0</v>
          </cell>
        </row>
        <row r="380">
          <cell r="Q380">
            <v>0</v>
          </cell>
          <cell r="R380">
            <v>0</v>
          </cell>
        </row>
        <row r="381">
          <cell r="Q381">
            <v>0</v>
          </cell>
          <cell r="R381">
            <v>0</v>
          </cell>
        </row>
        <row r="382">
          <cell r="Q382">
            <v>0</v>
          </cell>
          <cell r="R382">
            <v>0</v>
          </cell>
        </row>
        <row r="383">
          <cell r="Q383">
            <v>0</v>
          </cell>
          <cell r="R383">
            <v>0</v>
          </cell>
        </row>
        <row r="384">
          <cell r="Q384">
            <v>0</v>
          </cell>
          <cell r="R384">
            <v>0</v>
          </cell>
        </row>
        <row r="385">
          <cell r="Q385">
            <v>0</v>
          </cell>
          <cell r="R385">
            <v>0</v>
          </cell>
        </row>
        <row r="386">
          <cell r="Q386">
            <v>0</v>
          </cell>
          <cell r="R386">
            <v>0</v>
          </cell>
        </row>
        <row r="387">
          <cell r="Q387">
            <v>0</v>
          </cell>
          <cell r="R387">
            <v>0</v>
          </cell>
        </row>
        <row r="388">
          <cell r="Q388">
            <v>0</v>
          </cell>
          <cell r="R388">
            <v>0</v>
          </cell>
        </row>
        <row r="389">
          <cell r="Q389">
            <v>0</v>
          </cell>
          <cell r="R389">
            <v>0</v>
          </cell>
        </row>
        <row r="390">
          <cell r="Q390">
            <v>0</v>
          </cell>
          <cell r="R390">
            <v>0</v>
          </cell>
        </row>
        <row r="391">
          <cell r="Q391">
            <v>0</v>
          </cell>
          <cell r="R391">
            <v>0</v>
          </cell>
        </row>
        <row r="392">
          <cell r="Q392">
            <v>0</v>
          </cell>
          <cell r="R392">
            <v>0</v>
          </cell>
        </row>
        <row r="393">
          <cell r="Q393">
            <v>0</v>
          </cell>
          <cell r="R393">
            <v>0</v>
          </cell>
        </row>
        <row r="394">
          <cell r="Q394">
            <v>0</v>
          </cell>
          <cell r="R394">
            <v>0</v>
          </cell>
        </row>
        <row r="395">
          <cell r="Q395">
            <v>0</v>
          </cell>
          <cell r="R395">
            <v>0</v>
          </cell>
        </row>
        <row r="396">
          <cell r="Q396">
            <v>10</v>
          </cell>
          <cell r="R396">
            <v>0</v>
          </cell>
        </row>
        <row r="397">
          <cell r="Q397">
            <v>0</v>
          </cell>
          <cell r="R397">
            <v>0</v>
          </cell>
        </row>
        <row r="398">
          <cell r="Q398">
            <v>0</v>
          </cell>
          <cell r="R398">
            <v>0</v>
          </cell>
        </row>
        <row r="399">
          <cell r="Q399">
            <v>0</v>
          </cell>
          <cell r="R399">
            <v>0</v>
          </cell>
        </row>
        <row r="400">
          <cell r="Q400">
            <v>0</v>
          </cell>
          <cell r="R400">
            <v>0</v>
          </cell>
        </row>
        <row r="401">
          <cell r="Q401">
            <v>0</v>
          </cell>
          <cell r="R401">
            <v>0</v>
          </cell>
        </row>
        <row r="402">
          <cell r="Q402">
            <v>0</v>
          </cell>
          <cell r="R402">
            <v>0</v>
          </cell>
        </row>
        <row r="403">
          <cell r="Q403">
            <v>10</v>
          </cell>
          <cell r="R403">
            <v>0</v>
          </cell>
        </row>
        <row r="404">
          <cell r="Q404">
            <v>0</v>
          </cell>
          <cell r="R404">
            <v>0</v>
          </cell>
        </row>
        <row r="405">
          <cell r="Q405">
            <v>0</v>
          </cell>
          <cell r="R405">
            <v>0</v>
          </cell>
        </row>
        <row r="406">
          <cell r="Q406">
            <v>0</v>
          </cell>
          <cell r="R406">
            <v>0</v>
          </cell>
        </row>
        <row r="407">
          <cell r="Q407">
            <v>0</v>
          </cell>
          <cell r="R407">
            <v>0</v>
          </cell>
        </row>
        <row r="408">
          <cell r="Q408">
            <v>0</v>
          </cell>
          <cell r="R408">
            <v>0</v>
          </cell>
        </row>
        <row r="409">
          <cell r="Q409">
            <v>0</v>
          </cell>
          <cell r="R409">
            <v>0</v>
          </cell>
        </row>
        <row r="410">
          <cell r="Q410">
            <v>0</v>
          </cell>
          <cell r="R410">
            <v>0</v>
          </cell>
        </row>
        <row r="411">
          <cell r="Q411">
            <v>0</v>
          </cell>
          <cell r="R411">
            <v>0</v>
          </cell>
        </row>
        <row r="412">
          <cell r="Q412">
            <v>0</v>
          </cell>
          <cell r="R412">
            <v>0</v>
          </cell>
        </row>
        <row r="413">
          <cell r="Q413">
            <v>0</v>
          </cell>
          <cell r="R413">
            <v>0</v>
          </cell>
        </row>
        <row r="414">
          <cell r="Q414">
            <v>0</v>
          </cell>
          <cell r="R414">
            <v>0</v>
          </cell>
        </row>
        <row r="415">
          <cell r="Q415">
            <v>0</v>
          </cell>
          <cell r="R415">
            <v>0</v>
          </cell>
        </row>
        <row r="416">
          <cell r="Q416">
            <v>0</v>
          </cell>
          <cell r="R416">
            <v>0</v>
          </cell>
        </row>
        <row r="417">
          <cell r="Q417">
            <v>0</v>
          </cell>
          <cell r="R417">
            <v>0</v>
          </cell>
        </row>
        <row r="418">
          <cell r="Q418">
            <v>0</v>
          </cell>
          <cell r="R418">
            <v>0</v>
          </cell>
        </row>
        <row r="419">
          <cell r="Q419">
            <v>0</v>
          </cell>
          <cell r="R419">
            <v>0</v>
          </cell>
        </row>
        <row r="420">
          <cell r="Q420">
            <v>0</v>
          </cell>
          <cell r="R420">
            <v>0</v>
          </cell>
        </row>
        <row r="421">
          <cell r="Q421">
            <v>0</v>
          </cell>
          <cell r="R421">
            <v>0</v>
          </cell>
        </row>
        <row r="422">
          <cell r="Q422">
            <v>0</v>
          </cell>
          <cell r="R422">
            <v>0</v>
          </cell>
        </row>
        <row r="423">
          <cell r="Q423">
            <v>0</v>
          </cell>
          <cell r="R423">
            <v>0</v>
          </cell>
        </row>
        <row r="424">
          <cell r="Q424">
            <v>0</v>
          </cell>
          <cell r="R424">
            <v>0</v>
          </cell>
        </row>
        <row r="425">
          <cell r="Q425">
            <v>0</v>
          </cell>
          <cell r="R425">
            <v>0</v>
          </cell>
        </row>
        <row r="426">
          <cell r="Q426">
            <v>0</v>
          </cell>
          <cell r="R426">
            <v>0</v>
          </cell>
        </row>
        <row r="427">
          <cell r="Q427">
            <v>0</v>
          </cell>
          <cell r="R427">
            <v>0</v>
          </cell>
        </row>
        <row r="428">
          <cell r="Q428">
            <v>0</v>
          </cell>
          <cell r="R428">
            <v>0</v>
          </cell>
        </row>
        <row r="429">
          <cell r="Q429">
            <v>0</v>
          </cell>
          <cell r="R429">
            <v>0</v>
          </cell>
        </row>
        <row r="430">
          <cell r="Q430">
            <v>0</v>
          </cell>
          <cell r="R430">
            <v>0</v>
          </cell>
        </row>
        <row r="431">
          <cell r="Q431">
            <v>0</v>
          </cell>
          <cell r="R431">
            <v>0</v>
          </cell>
        </row>
        <row r="432">
          <cell r="Q432">
            <v>0</v>
          </cell>
          <cell r="R432">
            <v>0</v>
          </cell>
        </row>
        <row r="433">
          <cell r="Q433">
            <v>0</v>
          </cell>
          <cell r="R433">
            <v>0</v>
          </cell>
        </row>
        <row r="434">
          <cell r="Q434">
            <v>0</v>
          </cell>
          <cell r="R434">
            <v>0</v>
          </cell>
        </row>
        <row r="435">
          <cell r="Q435">
            <v>0</v>
          </cell>
          <cell r="R435">
            <v>0</v>
          </cell>
        </row>
        <row r="436">
          <cell r="Q436">
            <v>0</v>
          </cell>
          <cell r="R436">
            <v>0</v>
          </cell>
        </row>
        <row r="437">
          <cell r="Q437">
            <v>0</v>
          </cell>
          <cell r="R437">
            <v>0</v>
          </cell>
        </row>
        <row r="438">
          <cell r="Q438">
            <v>0</v>
          </cell>
          <cell r="R438">
            <v>0</v>
          </cell>
        </row>
        <row r="439">
          <cell r="Q439">
            <v>0</v>
          </cell>
          <cell r="R439">
            <v>0</v>
          </cell>
        </row>
        <row r="440">
          <cell r="Q440">
            <v>0</v>
          </cell>
          <cell r="R440">
            <v>0</v>
          </cell>
        </row>
        <row r="441">
          <cell r="Q441">
            <v>0</v>
          </cell>
          <cell r="R441">
            <v>0</v>
          </cell>
        </row>
        <row r="442">
          <cell r="Q442">
            <v>0</v>
          </cell>
          <cell r="R442">
            <v>0</v>
          </cell>
        </row>
        <row r="443">
          <cell r="Q443">
            <v>0</v>
          </cell>
          <cell r="R443">
            <v>0</v>
          </cell>
        </row>
        <row r="444">
          <cell r="Q444">
            <v>4.2</v>
          </cell>
          <cell r="R444">
            <v>0</v>
          </cell>
        </row>
        <row r="445">
          <cell r="Q445">
            <v>0</v>
          </cell>
          <cell r="R445">
            <v>0</v>
          </cell>
        </row>
        <row r="446">
          <cell r="Q446">
            <v>0</v>
          </cell>
          <cell r="R446">
            <v>0</v>
          </cell>
        </row>
        <row r="447">
          <cell r="Q447">
            <v>0</v>
          </cell>
          <cell r="R447">
            <v>0</v>
          </cell>
        </row>
        <row r="448">
          <cell r="Q448">
            <v>0</v>
          </cell>
          <cell r="R448">
            <v>0</v>
          </cell>
        </row>
        <row r="449">
          <cell r="Q449">
            <v>0</v>
          </cell>
          <cell r="R449">
            <v>0</v>
          </cell>
        </row>
        <row r="450">
          <cell r="Q450">
            <v>0</v>
          </cell>
          <cell r="R450">
            <v>0</v>
          </cell>
        </row>
        <row r="451">
          <cell r="Q451">
            <v>0</v>
          </cell>
          <cell r="R451">
            <v>0</v>
          </cell>
        </row>
        <row r="452">
          <cell r="Q452">
            <v>0</v>
          </cell>
          <cell r="R452">
            <v>0</v>
          </cell>
        </row>
        <row r="453">
          <cell r="Q453">
            <v>0</v>
          </cell>
          <cell r="R453">
            <v>0</v>
          </cell>
        </row>
        <row r="454">
          <cell r="Q454">
            <v>0</v>
          </cell>
          <cell r="R454">
            <v>0</v>
          </cell>
        </row>
        <row r="455">
          <cell r="Q455">
            <v>0</v>
          </cell>
          <cell r="R455">
            <v>0</v>
          </cell>
        </row>
        <row r="456">
          <cell r="Q456">
            <v>0</v>
          </cell>
          <cell r="R456">
            <v>0</v>
          </cell>
        </row>
        <row r="457">
          <cell r="Q457">
            <v>0</v>
          </cell>
          <cell r="R457">
            <v>0</v>
          </cell>
        </row>
        <row r="458">
          <cell r="Q458">
            <v>0</v>
          </cell>
          <cell r="R458">
            <v>0</v>
          </cell>
        </row>
        <row r="459">
          <cell r="Q459">
            <v>0</v>
          </cell>
          <cell r="R459">
            <v>0</v>
          </cell>
        </row>
        <row r="460">
          <cell r="Q460">
            <v>0</v>
          </cell>
          <cell r="R460">
            <v>0</v>
          </cell>
        </row>
        <row r="461">
          <cell r="Q461">
            <v>0</v>
          </cell>
          <cell r="R461">
            <v>0</v>
          </cell>
        </row>
        <row r="462">
          <cell r="Q462">
            <v>0</v>
          </cell>
          <cell r="R462">
            <v>0</v>
          </cell>
        </row>
        <row r="463">
          <cell r="Q463">
            <v>0</v>
          </cell>
          <cell r="R463">
            <v>0</v>
          </cell>
        </row>
        <row r="464">
          <cell r="Q464">
            <v>0</v>
          </cell>
          <cell r="R464">
            <v>0</v>
          </cell>
        </row>
        <row r="465">
          <cell r="Q465">
            <v>0</v>
          </cell>
          <cell r="R465">
            <v>0</v>
          </cell>
        </row>
        <row r="466">
          <cell r="Q466">
            <v>0</v>
          </cell>
          <cell r="R466">
            <v>0</v>
          </cell>
        </row>
        <row r="467">
          <cell r="Q467">
            <v>0</v>
          </cell>
          <cell r="R467">
            <v>0</v>
          </cell>
        </row>
        <row r="468">
          <cell r="Q468">
            <v>0</v>
          </cell>
          <cell r="R468">
            <v>0</v>
          </cell>
        </row>
        <row r="469">
          <cell r="Q469">
            <v>0</v>
          </cell>
          <cell r="R469">
            <v>0</v>
          </cell>
        </row>
        <row r="470">
          <cell r="Q470">
            <v>0</v>
          </cell>
          <cell r="R470">
            <v>0</v>
          </cell>
        </row>
        <row r="471">
          <cell r="Q471">
            <v>0</v>
          </cell>
          <cell r="R471">
            <v>0</v>
          </cell>
        </row>
        <row r="472">
          <cell r="Q472">
            <v>0</v>
          </cell>
          <cell r="R472">
            <v>0</v>
          </cell>
        </row>
        <row r="473">
          <cell r="Q473">
            <v>0</v>
          </cell>
          <cell r="R473">
            <v>0</v>
          </cell>
        </row>
        <row r="474">
          <cell r="Q474">
            <v>0</v>
          </cell>
          <cell r="R474">
            <v>0</v>
          </cell>
        </row>
        <row r="475">
          <cell r="Q475">
            <v>0</v>
          </cell>
          <cell r="R475">
            <v>0</v>
          </cell>
        </row>
        <row r="476">
          <cell r="Q476">
            <v>0</v>
          </cell>
          <cell r="R476">
            <v>0</v>
          </cell>
        </row>
        <row r="477">
          <cell r="Q477">
            <v>0</v>
          </cell>
          <cell r="R477">
            <v>0</v>
          </cell>
        </row>
        <row r="478">
          <cell r="Q478">
            <v>0</v>
          </cell>
          <cell r="R478">
            <v>0</v>
          </cell>
        </row>
        <row r="479">
          <cell r="Q479">
            <v>0</v>
          </cell>
          <cell r="R479">
            <v>0</v>
          </cell>
        </row>
        <row r="480">
          <cell r="Q480">
            <v>0</v>
          </cell>
          <cell r="R480">
            <v>0</v>
          </cell>
        </row>
        <row r="481">
          <cell r="Q481">
            <v>0</v>
          </cell>
          <cell r="R481">
            <v>0</v>
          </cell>
        </row>
        <row r="482">
          <cell r="Q482">
            <v>0</v>
          </cell>
          <cell r="R482">
            <v>0</v>
          </cell>
        </row>
        <row r="483">
          <cell r="Q483">
            <v>0</v>
          </cell>
          <cell r="R483">
            <v>0</v>
          </cell>
        </row>
        <row r="484">
          <cell r="Q484">
            <v>0</v>
          </cell>
          <cell r="R484">
            <v>0</v>
          </cell>
        </row>
        <row r="485">
          <cell r="Q485">
            <v>0</v>
          </cell>
          <cell r="R485">
            <v>0</v>
          </cell>
        </row>
        <row r="486">
          <cell r="Q486">
            <v>0</v>
          </cell>
          <cell r="R486">
            <v>0</v>
          </cell>
        </row>
        <row r="487">
          <cell r="Q487">
            <v>0</v>
          </cell>
          <cell r="R487">
            <v>0</v>
          </cell>
        </row>
        <row r="488">
          <cell r="Q488">
            <v>0</v>
          </cell>
          <cell r="R488">
            <v>0</v>
          </cell>
        </row>
        <row r="489">
          <cell r="Q489">
            <v>0</v>
          </cell>
          <cell r="R489">
            <v>0</v>
          </cell>
        </row>
        <row r="490">
          <cell r="Q490">
            <v>0</v>
          </cell>
          <cell r="R490">
            <v>0</v>
          </cell>
        </row>
        <row r="491">
          <cell r="Q491">
            <v>0</v>
          </cell>
          <cell r="R491">
            <v>0</v>
          </cell>
        </row>
        <row r="492">
          <cell r="Q492">
            <v>0</v>
          </cell>
          <cell r="R492">
            <v>0</v>
          </cell>
        </row>
        <row r="493">
          <cell r="Q493">
            <v>0</v>
          </cell>
          <cell r="R493">
            <v>0</v>
          </cell>
        </row>
        <row r="494">
          <cell r="Q494">
            <v>0</v>
          </cell>
          <cell r="R494">
            <v>0</v>
          </cell>
        </row>
        <row r="495">
          <cell r="Q495">
            <v>0</v>
          </cell>
          <cell r="R495">
            <v>0</v>
          </cell>
        </row>
        <row r="496">
          <cell r="Q496">
            <v>0</v>
          </cell>
          <cell r="R496">
            <v>0</v>
          </cell>
        </row>
        <row r="497">
          <cell r="Q497">
            <v>0</v>
          </cell>
          <cell r="R497">
            <v>0</v>
          </cell>
        </row>
        <row r="498">
          <cell r="Q498">
            <v>0</v>
          </cell>
          <cell r="R498">
            <v>0</v>
          </cell>
        </row>
        <row r="499">
          <cell r="Q499">
            <v>0</v>
          </cell>
          <cell r="R499">
            <v>0</v>
          </cell>
        </row>
        <row r="500">
          <cell r="Q500">
            <v>0</v>
          </cell>
          <cell r="R500">
            <v>0</v>
          </cell>
        </row>
        <row r="501">
          <cell r="Q501">
            <v>0</v>
          </cell>
          <cell r="R501">
            <v>0</v>
          </cell>
        </row>
        <row r="502">
          <cell r="Q502">
            <v>0</v>
          </cell>
          <cell r="R502">
            <v>0</v>
          </cell>
        </row>
        <row r="503">
          <cell r="Q503">
            <v>0</v>
          </cell>
          <cell r="R503">
            <v>0</v>
          </cell>
        </row>
        <row r="504">
          <cell r="Q504">
            <v>0</v>
          </cell>
          <cell r="R504">
            <v>0</v>
          </cell>
        </row>
        <row r="505">
          <cell r="Q505">
            <v>0</v>
          </cell>
          <cell r="R505">
            <v>0</v>
          </cell>
        </row>
        <row r="506">
          <cell r="Q506">
            <v>0</v>
          </cell>
          <cell r="R506">
            <v>0</v>
          </cell>
        </row>
        <row r="507">
          <cell r="Q507">
            <v>0</v>
          </cell>
          <cell r="R507">
            <v>0</v>
          </cell>
        </row>
        <row r="508">
          <cell r="Q508">
            <v>0</v>
          </cell>
          <cell r="R508">
            <v>0</v>
          </cell>
        </row>
        <row r="509">
          <cell r="Q509">
            <v>0</v>
          </cell>
          <cell r="R509">
            <v>0</v>
          </cell>
        </row>
        <row r="510">
          <cell r="Q510">
            <v>0</v>
          </cell>
          <cell r="R510">
            <v>0</v>
          </cell>
        </row>
        <row r="511">
          <cell r="Q511">
            <v>0</v>
          </cell>
          <cell r="R511">
            <v>0</v>
          </cell>
        </row>
        <row r="512">
          <cell r="Q512">
            <v>0</v>
          </cell>
          <cell r="R512">
            <v>0</v>
          </cell>
        </row>
        <row r="513">
          <cell r="Q513">
            <v>0</v>
          </cell>
          <cell r="R513">
            <v>0</v>
          </cell>
        </row>
        <row r="514">
          <cell r="Q514">
            <v>0</v>
          </cell>
          <cell r="R514">
            <v>0</v>
          </cell>
        </row>
        <row r="515">
          <cell r="Q515">
            <v>0</v>
          </cell>
          <cell r="R515">
            <v>0</v>
          </cell>
        </row>
        <row r="516">
          <cell r="Q516">
            <v>0</v>
          </cell>
          <cell r="R516">
            <v>0</v>
          </cell>
        </row>
        <row r="517">
          <cell r="Q517">
            <v>0</v>
          </cell>
          <cell r="R517">
            <v>0</v>
          </cell>
        </row>
        <row r="518">
          <cell r="Q518">
            <v>0</v>
          </cell>
          <cell r="R518">
            <v>0</v>
          </cell>
        </row>
        <row r="519">
          <cell r="Q519">
            <v>0</v>
          </cell>
          <cell r="R519">
            <v>0</v>
          </cell>
        </row>
        <row r="520">
          <cell r="Q520">
            <v>0</v>
          </cell>
          <cell r="R520">
            <v>0</v>
          </cell>
        </row>
        <row r="521">
          <cell r="Q521">
            <v>0</v>
          </cell>
          <cell r="R521">
            <v>0</v>
          </cell>
        </row>
        <row r="522">
          <cell r="Q522">
            <v>0</v>
          </cell>
          <cell r="R522">
            <v>0</v>
          </cell>
        </row>
        <row r="523">
          <cell r="Q523">
            <v>0</v>
          </cell>
          <cell r="R523">
            <v>0</v>
          </cell>
        </row>
        <row r="524">
          <cell r="Q524">
            <v>0</v>
          </cell>
          <cell r="R524">
            <v>0</v>
          </cell>
        </row>
        <row r="525">
          <cell r="Q525">
            <v>0</v>
          </cell>
          <cell r="R525">
            <v>0</v>
          </cell>
        </row>
        <row r="526">
          <cell r="Q526">
            <v>0</v>
          </cell>
          <cell r="R526">
            <v>0</v>
          </cell>
        </row>
        <row r="527">
          <cell r="Q527">
            <v>0</v>
          </cell>
          <cell r="R527">
            <v>0</v>
          </cell>
        </row>
        <row r="528">
          <cell r="Q528">
            <v>0</v>
          </cell>
          <cell r="R528">
            <v>0</v>
          </cell>
        </row>
        <row r="529">
          <cell r="Q529">
            <v>4.2</v>
          </cell>
          <cell r="R529">
            <v>0</v>
          </cell>
        </row>
        <row r="530">
          <cell r="Q530">
            <v>0</v>
          </cell>
          <cell r="R530">
            <v>0</v>
          </cell>
        </row>
        <row r="531">
          <cell r="Q531">
            <v>0</v>
          </cell>
          <cell r="R531">
            <v>0</v>
          </cell>
        </row>
        <row r="532">
          <cell r="Q532">
            <v>0</v>
          </cell>
          <cell r="R532">
            <v>0</v>
          </cell>
        </row>
        <row r="533">
          <cell r="Q533">
            <v>0</v>
          </cell>
          <cell r="R533">
            <v>0</v>
          </cell>
        </row>
        <row r="534">
          <cell r="Q534">
            <v>0</v>
          </cell>
          <cell r="R534">
            <v>0</v>
          </cell>
        </row>
        <row r="535">
          <cell r="Q535">
            <v>0</v>
          </cell>
          <cell r="R535">
            <v>0</v>
          </cell>
        </row>
        <row r="536">
          <cell r="Q536">
            <v>0</v>
          </cell>
          <cell r="R536">
            <v>0</v>
          </cell>
        </row>
        <row r="537">
          <cell r="Q537">
            <v>0</v>
          </cell>
          <cell r="R537">
            <v>0</v>
          </cell>
        </row>
        <row r="538">
          <cell r="Q538">
            <v>0</v>
          </cell>
          <cell r="R538">
            <v>0</v>
          </cell>
        </row>
        <row r="539">
          <cell r="Q539">
            <v>0</v>
          </cell>
          <cell r="R539">
            <v>0</v>
          </cell>
        </row>
        <row r="540">
          <cell r="Q540">
            <v>0</v>
          </cell>
          <cell r="R540">
            <v>0</v>
          </cell>
        </row>
        <row r="541">
          <cell r="Q541">
            <v>0</v>
          </cell>
          <cell r="R541">
            <v>0</v>
          </cell>
        </row>
        <row r="542">
          <cell r="Q542">
            <v>0</v>
          </cell>
          <cell r="R542">
            <v>0</v>
          </cell>
        </row>
        <row r="543">
          <cell r="Q543">
            <v>0</v>
          </cell>
          <cell r="R543">
            <v>0</v>
          </cell>
        </row>
        <row r="544">
          <cell r="Q544">
            <v>0</v>
          </cell>
          <cell r="R544">
            <v>0</v>
          </cell>
        </row>
        <row r="545">
          <cell r="Q545">
            <v>0</v>
          </cell>
          <cell r="R545">
            <v>0</v>
          </cell>
        </row>
        <row r="546">
          <cell r="Q546">
            <v>0</v>
          </cell>
          <cell r="R546">
            <v>0</v>
          </cell>
        </row>
        <row r="547">
          <cell r="Q547">
            <v>0</v>
          </cell>
          <cell r="R547">
            <v>0</v>
          </cell>
        </row>
        <row r="548">
          <cell r="Q548">
            <v>0</v>
          </cell>
          <cell r="R548">
            <v>0</v>
          </cell>
        </row>
        <row r="549">
          <cell r="Q549">
            <v>0</v>
          </cell>
          <cell r="R549">
            <v>0</v>
          </cell>
        </row>
        <row r="550">
          <cell r="Q550">
            <v>0</v>
          </cell>
          <cell r="R550">
            <v>0</v>
          </cell>
        </row>
        <row r="551">
          <cell r="Q551">
            <v>0</v>
          </cell>
          <cell r="R551">
            <v>0</v>
          </cell>
        </row>
        <row r="552">
          <cell r="Q552">
            <v>0</v>
          </cell>
          <cell r="R552">
            <v>0</v>
          </cell>
        </row>
        <row r="553">
          <cell r="Q553">
            <v>0</v>
          </cell>
          <cell r="R553">
            <v>0</v>
          </cell>
        </row>
        <row r="554">
          <cell r="Q554">
            <v>0</v>
          </cell>
          <cell r="R554">
            <v>0</v>
          </cell>
        </row>
        <row r="555">
          <cell r="Q555">
            <v>0</v>
          </cell>
          <cell r="R555">
            <v>0</v>
          </cell>
        </row>
        <row r="556">
          <cell r="Q556">
            <v>0</v>
          </cell>
          <cell r="R556">
            <v>0</v>
          </cell>
        </row>
        <row r="557">
          <cell r="Q557">
            <v>0</v>
          </cell>
          <cell r="R557">
            <v>0</v>
          </cell>
        </row>
        <row r="558">
          <cell r="Q558">
            <v>0</v>
          </cell>
          <cell r="R558">
            <v>0</v>
          </cell>
        </row>
        <row r="559">
          <cell r="Q559">
            <v>0</v>
          </cell>
          <cell r="R559">
            <v>0</v>
          </cell>
        </row>
        <row r="560">
          <cell r="Q560">
            <v>0</v>
          </cell>
          <cell r="R560">
            <v>0</v>
          </cell>
        </row>
        <row r="561">
          <cell r="Q561">
            <v>0</v>
          </cell>
          <cell r="R561">
            <v>0</v>
          </cell>
        </row>
        <row r="562">
          <cell r="Q562">
            <v>0</v>
          </cell>
          <cell r="R562">
            <v>0</v>
          </cell>
        </row>
        <row r="563">
          <cell r="Q563">
            <v>0</v>
          </cell>
          <cell r="R563">
            <v>0</v>
          </cell>
        </row>
        <row r="564">
          <cell r="Q564">
            <v>0</v>
          </cell>
          <cell r="R564">
            <v>0</v>
          </cell>
        </row>
        <row r="565">
          <cell r="Q565">
            <v>0</v>
          </cell>
          <cell r="R565">
            <v>0</v>
          </cell>
        </row>
        <row r="566">
          <cell r="Q566">
            <v>0</v>
          </cell>
          <cell r="R566">
            <v>0</v>
          </cell>
        </row>
        <row r="567">
          <cell r="Q567">
            <v>0</v>
          </cell>
          <cell r="R567">
            <v>0</v>
          </cell>
        </row>
        <row r="568">
          <cell r="Q568">
            <v>0</v>
          </cell>
          <cell r="R568">
            <v>0</v>
          </cell>
        </row>
        <row r="569">
          <cell r="Q569">
            <v>0</v>
          </cell>
          <cell r="R569">
            <v>0</v>
          </cell>
        </row>
        <row r="570">
          <cell r="Q570">
            <v>0</v>
          </cell>
          <cell r="R570">
            <v>0</v>
          </cell>
        </row>
        <row r="571">
          <cell r="Q571">
            <v>0</v>
          </cell>
          <cell r="R571">
            <v>0</v>
          </cell>
        </row>
        <row r="572">
          <cell r="Q572">
            <v>0</v>
          </cell>
          <cell r="R572">
            <v>0</v>
          </cell>
        </row>
        <row r="573">
          <cell r="Q573">
            <v>0</v>
          </cell>
          <cell r="R573">
            <v>0</v>
          </cell>
        </row>
        <row r="574">
          <cell r="Q574">
            <v>0</v>
          </cell>
          <cell r="R574">
            <v>0</v>
          </cell>
        </row>
        <row r="575">
          <cell r="Q575">
            <v>0</v>
          </cell>
          <cell r="R575">
            <v>0</v>
          </cell>
        </row>
        <row r="576">
          <cell r="Q576">
            <v>0</v>
          </cell>
          <cell r="R576">
            <v>0</v>
          </cell>
        </row>
        <row r="577">
          <cell r="Q577">
            <v>0</v>
          </cell>
          <cell r="R577">
            <v>0</v>
          </cell>
        </row>
        <row r="578">
          <cell r="Q578">
            <v>0</v>
          </cell>
          <cell r="R578">
            <v>0</v>
          </cell>
        </row>
        <row r="579">
          <cell r="Q579">
            <v>0</v>
          </cell>
          <cell r="R579">
            <v>0</v>
          </cell>
        </row>
        <row r="580">
          <cell r="Q580">
            <v>0</v>
          </cell>
          <cell r="R580">
            <v>0</v>
          </cell>
        </row>
        <row r="581">
          <cell r="Q581">
            <v>0</v>
          </cell>
          <cell r="R581">
            <v>0</v>
          </cell>
        </row>
        <row r="582">
          <cell r="Q582">
            <v>0</v>
          </cell>
          <cell r="R582">
            <v>0</v>
          </cell>
        </row>
        <row r="583">
          <cell r="Q583">
            <v>0</v>
          </cell>
          <cell r="R583">
            <v>0</v>
          </cell>
        </row>
        <row r="584">
          <cell r="Q584">
            <v>0</v>
          </cell>
          <cell r="R584">
            <v>0</v>
          </cell>
        </row>
        <row r="585">
          <cell r="Q585">
            <v>0</v>
          </cell>
          <cell r="R585">
            <v>0</v>
          </cell>
        </row>
        <row r="586">
          <cell r="Q586">
            <v>0</v>
          </cell>
          <cell r="R586">
            <v>0</v>
          </cell>
        </row>
        <row r="587">
          <cell r="Q587">
            <v>0</v>
          </cell>
          <cell r="R587">
            <v>0</v>
          </cell>
        </row>
        <row r="588">
          <cell r="Q588">
            <v>0</v>
          </cell>
          <cell r="R588">
            <v>0</v>
          </cell>
        </row>
        <row r="589">
          <cell r="Q589">
            <v>0</v>
          </cell>
          <cell r="R589">
            <v>0</v>
          </cell>
        </row>
        <row r="590">
          <cell r="Q590">
            <v>0</v>
          </cell>
          <cell r="R590">
            <v>0</v>
          </cell>
        </row>
        <row r="591">
          <cell r="Q591">
            <v>0</v>
          </cell>
          <cell r="R591">
            <v>0</v>
          </cell>
        </row>
        <row r="592">
          <cell r="Q592">
            <v>0</v>
          </cell>
          <cell r="R592">
            <v>0</v>
          </cell>
        </row>
        <row r="593">
          <cell r="Q593">
            <v>0</v>
          </cell>
          <cell r="R593">
            <v>0</v>
          </cell>
        </row>
        <row r="594">
          <cell r="Q594">
            <v>0</v>
          </cell>
          <cell r="R594">
            <v>0</v>
          </cell>
        </row>
        <row r="595">
          <cell r="Q595">
            <v>0</v>
          </cell>
          <cell r="R595">
            <v>0</v>
          </cell>
        </row>
        <row r="596">
          <cell r="Q596">
            <v>0</v>
          </cell>
          <cell r="R596">
            <v>0</v>
          </cell>
        </row>
        <row r="597">
          <cell r="Q597">
            <v>0</v>
          </cell>
          <cell r="R597">
            <v>0</v>
          </cell>
        </row>
        <row r="598">
          <cell r="Q598">
            <v>0</v>
          </cell>
          <cell r="R598">
            <v>0</v>
          </cell>
        </row>
        <row r="599">
          <cell r="Q599">
            <v>0</v>
          </cell>
          <cell r="R599">
            <v>0</v>
          </cell>
        </row>
        <row r="600">
          <cell r="Q600">
            <v>0</v>
          </cell>
          <cell r="R600">
            <v>0</v>
          </cell>
        </row>
        <row r="601">
          <cell r="Q601">
            <v>0</v>
          </cell>
          <cell r="R601">
            <v>0</v>
          </cell>
        </row>
        <row r="602">
          <cell r="Q602">
            <v>0</v>
          </cell>
          <cell r="R602">
            <v>0</v>
          </cell>
        </row>
        <row r="603">
          <cell r="Q603">
            <v>0</v>
          </cell>
          <cell r="R603">
            <v>0</v>
          </cell>
        </row>
        <row r="604">
          <cell r="Q604">
            <v>0</v>
          </cell>
          <cell r="R604">
            <v>0</v>
          </cell>
        </row>
        <row r="605">
          <cell r="Q605">
            <v>0</v>
          </cell>
          <cell r="R605">
            <v>0</v>
          </cell>
        </row>
        <row r="606">
          <cell r="Q606">
            <v>0</v>
          </cell>
          <cell r="R606">
            <v>0</v>
          </cell>
        </row>
        <row r="607">
          <cell r="Q607">
            <v>0</v>
          </cell>
          <cell r="R607">
            <v>0</v>
          </cell>
        </row>
        <row r="608">
          <cell r="Q608">
            <v>0</v>
          </cell>
          <cell r="R608">
            <v>0</v>
          </cell>
        </row>
        <row r="609">
          <cell r="Q609">
            <v>0</v>
          </cell>
          <cell r="R609">
            <v>0</v>
          </cell>
        </row>
        <row r="610">
          <cell r="Q610">
            <v>0</v>
          </cell>
          <cell r="R610">
            <v>0</v>
          </cell>
        </row>
        <row r="611">
          <cell r="Q611">
            <v>0</v>
          </cell>
          <cell r="R611">
            <v>0</v>
          </cell>
        </row>
        <row r="612">
          <cell r="Q612">
            <v>0</v>
          </cell>
          <cell r="R612">
            <v>0</v>
          </cell>
        </row>
        <row r="613">
          <cell r="Q613">
            <v>0</v>
          </cell>
          <cell r="R613">
            <v>0</v>
          </cell>
        </row>
        <row r="614">
          <cell r="Q614">
            <v>0</v>
          </cell>
          <cell r="R614">
            <v>0</v>
          </cell>
        </row>
        <row r="615">
          <cell r="Q615">
            <v>0</v>
          </cell>
          <cell r="R615">
            <v>0</v>
          </cell>
        </row>
        <row r="616">
          <cell r="Q616">
            <v>0</v>
          </cell>
          <cell r="R616">
            <v>0</v>
          </cell>
        </row>
        <row r="617">
          <cell r="Q617">
            <v>0</v>
          </cell>
          <cell r="R617">
            <v>0</v>
          </cell>
        </row>
        <row r="618">
          <cell r="Q618">
            <v>0</v>
          </cell>
          <cell r="R618">
            <v>0</v>
          </cell>
        </row>
        <row r="619">
          <cell r="Q619">
            <v>0</v>
          </cell>
          <cell r="R619">
            <v>0</v>
          </cell>
        </row>
        <row r="620">
          <cell r="Q620">
            <v>0</v>
          </cell>
          <cell r="R620">
            <v>0</v>
          </cell>
        </row>
        <row r="621">
          <cell r="Q621">
            <v>0</v>
          </cell>
          <cell r="R621">
            <v>0</v>
          </cell>
        </row>
        <row r="622">
          <cell r="Q622">
            <v>0</v>
          </cell>
          <cell r="R622">
            <v>0</v>
          </cell>
        </row>
        <row r="623">
          <cell r="Q623">
            <v>0</v>
          </cell>
          <cell r="R623">
            <v>0</v>
          </cell>
        </row>
        <row r="624">
          <cell r="Q624">
            <v>0</v>
          </cell>
          <cell r="R624">
            <v>0</v>
          </cell>
        </row>
        <row r="625">
          <cell r="Q625">
            <v>0</v>
          </cell>
          <cell r="R625">
            <v>0</v>
          </cell>
        </row>
        <row r="626">
          <cell r="Q626">
            <v>0</v>
          </cell>
          <cell r="R626">
            <v>0</v>
          </cell>
        </row>
        <row r="627">
          <cell r="Q627">
            <v>0</v>
          </cell>
          <cell r="R627">
            <v>0</v>
          </cell>
        </row>
        <row r="628">
          <cell r="Q628">
            <v>0</v>
          </cell>
          <cell r="R628">
            <v>0</v>
          </cell>
        </row>
        <row r="629">
          <cell r="Q629">
            <v>0</v>
          </cell>
          <cell r="R629">
            <v>0</v>
          </cell>
        </row>
        <row r="630">
          <cell r="Q630">
            <v>0</v>
          </cell>
          <cell r="R630">
            <v>0</v>
          </cell>
        </row>
        <row r="631">
          <cell r="Q631">
            <v>0</v>
          </cell>
          <cell r="R631">
            <v>0</v>
          </cell>
        </row>
        <row r="632">
          <cell r="Q632">
            <v>0</v>
          </cell>
          <cell r="R632">
            <v>0</v>
          </cell>
        </row>
        <row r="633">
          <cell r="Q633">
            <v>0</v>
          </cell>
          <cell r="R633">
            <v>0</v>
          </cell>
        </row>
        <row r="634">
          <cell r="Q634">
            <v>0</v>
          </cell>
          <cell r="R634">
            <v>0</v>
          </cell>
        </row>
        <row r="635">
          <cell r="Q635">
            <v>0</v>
          </cell>
          <cell r="R635">
            <v>0</v>
          </cell>
        </row>
        <row r="636">
          <cell r="Q636">
            <v>0</v>
          </cell>
          <cell r="R636">
            <v>0</v>
          </cell>
        </row>
        <row r="637">
          <cell r="Q637">
            <v>0</v>
          </cell>
          <cell r="R637">
            <v>0</v>
          </cell>
        </row>
        <row r="638">
          <cell r="Q638">
            <v>0</v>
          </cell>
          <cell r="R638">
            <v>0</v>
          </cell>
        </row>
        <row r="639">
          <cell r="Q639">
            <v>0</v>
          </cell>
          <cell r="R639">
            <v>0</v>
          </cell>
        </row>
        <row r="640">
          <cell r="Q640">
            <v>0</v>
          </cell>
          <cell r="R640">
            <v>0</v>
          </cell>
        </row>
        <row r="641">
          <cell r="Q641">
            <v>0</v>
          </cell>
          <cell r="R641">
            <v>0</v>
          </cell>
        </row>
        <row r="642">
          <cell r="Q642">
            <v>0</v>
          </cell>
          <cell r="R642">
            <v>0</v>
          </cell>
        </row>
        <row r="643">
          <cell r="Q643">
            <v>0</v>
          </cell>
          <cell r="R643">
            <v>0</v>
          </cell>
        </row>
        <row r="644">
          <cell r="Q644">
            <v>0</v>
          </cell>
          <cell r="R644">
            <v>0</v>
          </cell>
        </row>
        <row r="645">
          <cell r="Q645">
            <v>0</v>
          </cell>
          <cell r="R645">
            <v>0</v>
          </cell>
        </row>
        <row r="646">
          <cell r="Q646">
            <v>0</v>
          </cell>
          <cell r="R646">
            <v>0</v>
          </cell>
        </row>
        <row r="647">
          <cell r="Q647">
            <v>0</v>
          </cell>
          <cell r="R647">
            <v>0</v>
          </cell>
        </row>
        <row r="648">
          <cell r="Q648">
            <v>0</v>
          </cell>
          <cell r="R648">
            <v>0</v>
          </cell>
        </row>
        <row r="649">
          <cell r="Q649">
            <v>0</v>
          </cell>
          <cell r="R649">
            <v>0</v>
          </cell>
        </row>
        <row r="650">
          <cell r="Q650">
            <v>0</v>
          </cell>
          <cell r="R650">
            <v>0</v>
          </cell>
        </row>
        <row r="651">
          <cell r="Q651">
            <v>0</v>
          </cell>
          <cell r="R651">
            <v>0</v>
          </cell>
        </row>
        <row r="652">
          <cell r="Q652">
            <v>0</v>
          </cell>
          <cell r="R652">
            <v>0</v>
          </cell>
        </row>
        <row r="653">
          <cell r="Q653">
            <v>0</v>
          </cell>
          <cell r="R653">
            <v>0</v>
          </cell>
        </row>
        <row r="654">
          <cell r="Q654">
            <v>0</v>
          </cell>
          <cell r="R654">
            <v>0</v>
          </cell>
        </row>
        <row r="655">
          <cell r="Q655">
            <v>0</v>
          </cell>
          <cell r="R655">
            <v>0</v>
          </cell>
        </row>
        <row r="656">
          <cell r="Q656">
            <v>0</v>
          </cell>
          <cell r="R656">
            <v>0</v>
          </cell>
        </row>
        <row r="657">
          <cell r="Q657">
            <v>0</v>
          </cell>
          <cell r="R657">
            <v>0</v>
          </cell>
        </row>
        <row r="658">
          <cell r="Q658">
            <v>0</v>
          </cell>
          <cell r="R658">
            <v>0</v>
          </cell>
        </row>
        <row r="659">
          <cell r="Q659">
            <v>0</v>
          </cell>
          <cell r="R659">
            <v>0</v>
          </cell>
        </row>
        <row r="660">
          <cell r="Q660">
            <v>0</v>
          </cell>
          <cell r="R660">
            <v>0</v>
          </cell>
        </row>
        <row r="661">
          <cell r="Q661">
            <v>0</v>
          </cell>
          <cell r="R661">
            <v>0</v>
          </cell>
        </row>
        <row r="662">
          <cell r="Q662">
            <v>0</v>
          </cell>
          <cell r="R662">
            <v>0</v>
          </cell>
        </row>
        <row r="663">
          <cell r="Q663">
            <v>0</v>
          </cell>
          <cell r="R663">
            <v>0</v>
          </cell>
        </row>
        <row r="664">
          <cell r="Q664">
            <v>0</v>
          </cell>
          <cell r="R664">
            <v>0</v>
          </cell>
        </row>
        <row r="665">
          <cell r="Q665">
            <v>0</v>
          </cell>
          <cell r="R665">
            <v>0</v>
          </cell>
        </row>
        <row r="666">
          <cell r="Q666">
            <v>0</v>
          </cell>
          <cell r="R666">
            <v>0</v>
          </cell>
        </row>
        <row r="667">
          <cell r="Q667">
            <v>0</v>
          </cell>
          <cell r="R667">
            <v>0</v>
          </cell>
        </row>
        <row r="668">
          <cell r="Q668">
            <v>0</v>
          </cell>
          <cell r="R668">
            <v>0</v>
          </cell>
        </row>
        <row r="669">
          <cell r="Q669">
            <v>0</v>
          </cell>
          <cell r="R669">
            <v>0</v>
          </cell>
        </row>
        <row r="670">
          <cell r="Q670">
            <v>0</v>
          </cell>
          <cell r="R670">
            <v>0</v>
          </cell>
        </row>
        <row r="671">
          <cell r="Q671">
            <v>0</v>
          </cell>
          <cell r="R671">
            <v>0</v>
          </cell>
        </row>
        <row r="672">
          <cell r="Q672">
            <v>0</v>
          </cell>
          <cell r="R672">
            <v>0</v>
          </cell>
        </row>
        <row r="673">
          <cell r="Q673">
            <v>0</v>
          </cell>
          <cell r="R673">
            <v>0</v>
          </cell>
        </row>
        <row r="674">
          <cell r="Q674">
            <v>0</v>
          </cell>
          <cell r="R674">
            <v>0</v>
          </cell>
        </row>
        <row r="675">
          <cell r="Q675">
            <v>0</v>
          </cell>
          <cell r="R675">
            <v>0</v>
          </cell>
        </row>
        <row r="676">
          <cell r="Q676">
            <v>0</v>
          </cell>
          <cell r="R676">
            <v>0</v>
          </cell>
        </row>
        <row r="677">
          <cell r="Q677">
            <v>0</v>
          </cell>
          <cell r="R677">
            <v>0</v>
          </cell>
        </row>
        <row r="678">
          <cell r="Q678">
            <v>0</v>
          </cell>
          <cell r="R678">
            <v>0</v>
          </cell>
        </row>
        <row r="679">
          <cell r="Q679">
            <v>0</v>
          </cell>
          <cell r="R679">
            <v>0</v>
          </cell>
        </row>
        <row r="680">
          <cell r="Q680">
            <v>0</v>
          </cell>
          <cell r="R680">
            <v>0</v>
          </cell>
        </row>
        <row r="681">
          <cell r="Q681">
            <v>0</v>
          </cell>
          <cell r="R681">
            <v>0</v>
          </cell>
        </row>
        <row r="682">
          <cell r="Q682">
            <v>0</v>
          </cell>
          <cell r="R682">
            <v>0</v>
          </cell>
        </row>
        <row r="683">
          <cell r="Q683">
            <v>0</v>
          </cell>
          <cell r="R683">
            <v>0</v>
          </cell>
        </row>
        <row r="684">
          <cell r="Q684">
            <v>0</v>
          </cell>
          <cell r="R684">
            <v>0</v>
          </cell>
        </row>
        <row r="685">
          <cell r="Q685">
            <v>0</v>
          </cell>
          <cell r="R685">
            <v>0</v>
          </cell>
        </row>
        <row r="686">
          <cell r="Q686">
            <v>0</v>
          </cell>
          <cell r="R686">
            <v>0</v>
          </cell>
        </row>
        <row r="687">
          <cell r="Q687">
            <v>0</v>
          </cell>
          <cell r="R687">
            <v>0</v>
          </cell>
        </row>
        <row r="688">
          <cell r="Q688">
            <v>0</v>
          </cell>
          <cell r="R688">
            <v>0</v>
          </cell>
        </row>
        <row r="689">
          <cell r="Q689">
            <v>0</v>
          </cell>
          <cell r="R689">
            <v>0</v>
          </cell>
        </row>
        <row r="690">
          <cell r="Q690">
            <v>0</v>
          </cell>
          <cell r="R690">
            <v>0</v>
          </cell>
        </row>
        <row r="691">
          <cell r="Q691">
            <v>0</v>
          </cell>
          <cell r="R691">
            <v>0</v>
          </cell>
        </row>
        <row r="692">
          <cell r="Q692">
            <v>0</v>
          </cell>
          <cell r="R692">
            <v>0</v>
          </cell>
        </row>
        <row r="693">
          <cell r="Q693">
            <v>0</v>
          </cell>
          <cell r="R693">
            <v>0</v>
          </cell>
        </row>
        <row r="694">
          <cell r="Q694">
            <v>0</v>
          </cell>
          <cell r="R694">
            <v>0</v>
          </cell>
        </row>
        <row r="695">
          <cell r="Q695">
            <v>0</v>
          </cell>
          <cell r="R695">
            <v>0</v>
          </cell>
        </row>
        <row r="696">
          <cell r="Q696">
            <v>0</v>
          </cell>
          <cell r="R696">
            <v>0</v>
          </cell>
        </row>
        <row r="697">
          <cell r="Q697">
            <v>0</v>
          </cell>
          <cell r="R697">
            <v>0</v>
          </cell>
        </row>
        <row r="698">
          <cell r="Q698">
            <v>0</v>
          </cell>
          <cell r="R698">
            <v>0</v>
          </cell>
        </row>
        <row r="699">
          <cell r="Q699">
            <v>0</v>
          </cell>
          <cell r="R699">
            <v>0</v>
          </cell>
        </row>
        <row r="700">
          <cell r="Q700">
            <v>0</v>
          </cell>
          <cell r="R700">
            <v>0</v>
          </cell>
        </row>
        <row r="701">
          <cell r="Q701">
            <v>0</v>
          </cell>
          <cell r="R701">
            <v>0</v>
          </cell>
        </row>
        <row r="702">
          <cell r="Q702">
            <v>0</v>
          </cell>
          <cell r="R702">
            <v>0</v>
          </cell>
        </row>
        <row r="703">
          <cell r="Q703">
            <v>0</v>
          </cell>
          <cell r="R703">
            <v>0</v>
          </cell>
        </row>
        <row r="704">
          <cell r="Q704">
            <v>0</v>
          </cell>
          <cell r="R704">
            <v>0</v>
          </cell>
        </row>
        <row r="705">
          <cell r="Q705">
            <v>0</v>
          </cell>
          <cell r="R705">
            <v>0</v>
          </cell>
        </row>
        <row r="706">
          <cell r="Q706">
            <v>0</v>
          </cell>
          <cell r="R706">
            <v>0</v>
          </cell>
        </row>
        <row r="707">
          <cell r="Q707">
            <v>0</v>
          </cell>
          <cell r="R707">
            <v>0</v>
          </cell>
        </row>
        <row r="708">
          <cell r="Q708">
            <v>0</v>
          </cell>
          <cell r="R708">
            <v>0</v>
          </cell>
        </row>
        <row r="709">
          <cell r="Q709">
            <v>0</v>
          </cell>
          <cell r="R709">
            <v>0</v>
          </cell>
        </row>
        <row r="710">
          <cell r="Q710">
            <v>0</v>
          </cell>
          <cell r="R710">
            <v>0</v>
          </cell>
        </row>
        <row r="711">
          <cell r="Q711">
            <v>0</v>
          </cell>
          <cell r="R711">
            <v>0</v>
          </cell>
        </row>
        <row r="712">
          <cell r="Q712">
            <v>0</v>
          </cell>
          <cell r="R712">
            <v>0</v>
          </cell>
        </row>
        <row r="713">
          <cell r="Q713">
            <v>0</v>
          </cell>
          <cell r="R713">
            <v>0</v>
          </cell>
        </row>
        <row r="714">
          <cell r="Q714">
            <v>0</v>
          </cell>
          <cell r="R714">
            <v>0</v>
          </cell>
        </row>
        <row r="715">
          <cell r="Q715">
            <v>0</v>
          </cell>
          <cell r="R715">
            <v>0</v>
          </cell>
        </row>
        <row r="716">
          <cell r="Q716">
            <v>0</v>
          </cell>
          <cell r="R716">
            <v>0</v>
          </cell>
        </row>
        <row r="717">
          <cell r="Q717">
            <v>0</v>
          </cell>
          <cell r="R717">
            <v>0</v>
          </cell>
        </row>
        <row r="718">
          <cell r="Q718">
            <v>0</v>
          </cell>
          <cell r="R718">
            <v>0</v>
          </cell>
        </row>
        <row r="719">
          <cell r="Q719">
            <v>0</v>
          </cell>
          <cell r="R719">
            <v>0</v>
          </cell>
        </row>
        <row r="720">
          <cell r="Q720">
            <v>0</v>
          </cell>
          <cell r="R720">
            <v>0</v>
          </cell>
        </row>
        <row r="721">
          <cell r="Q721">
            <v>0</v>
          </cell>
          <cell r="R721">
            <v>0</v>
          </cell>
        </row>
        <row r="722">
          <cell r="Q722">
            <v>0</v>
          </cell>
          <cell r="R722">
            <v>0</v>
          </cell>
        </row>
        <row r="723">
          <cell r="Q723">
            <v>0</v>
          </cell>
          <cell r="R723">
            <v>0</v>
          </cell>
        </row>
        <row r="724">
          <cell r="Q724">
            <v>0</v>
          </cell>
          <cell r="R724">
            <v>0</v>
          </cell>
        </row>
        <row r="725">
          <cell r="Q725">
            <v>0</v>
          </cell>
          <cell r="R725">
            <v>0</v>
          </cell>
        </row>
        <row r="726">
          <cell r="Q726">
            <v>0</v>
          </cell>
          <cell r="R726">
            <v>0</v>
          </cell>
        </row>
        <row r="727">
          <cell r="Q727">
            <v>0</v>
          </cell>
          <cell r="R727">
            <v>0</v>
          </cell>
        </row>
        <row r="728">
          <cell r="Q728">
            <v>0</v>
          </cell>
          <cell r="R728">
            <v>0</v>
          </cell>
        </row>
        <row r="729">
          <cell r="Q729">
            <v>0</v>
          </cell>
          <cell r="R729">
            <v>0</v>
          </cell>
        </row>
        <row r="730">
          <cell r="Q730">
            <v>0</v>
          </cell>
          <cell r="R730">
            <v>0</v>
          </cell>
        </row>
        <row r="731">
          <cell r="Q731">
            <v>0</v>
          </cell>
          <cell r="R731">
            <v>0</v>
          </cell>
        </row>
        <row r="732">
          <cell r="Q732">
            <v>0</v>
          </cell>
          <cell r="R732">
            <v>0</v>
          </cell>
        </row>
        <row r="733">
          <cell r="Q733">
            <v>0</v>
          </cell>
          <cell r="R733">
            <v>0</v>
          </cell>
        </row>
        <row r="734">
          <cell r="Q734">
            <v>0</v>
          </cell>
          <cell r="R734">
            <v>0</v>
          </cell>
        </row>
        <row r="735">
          <cell r="Q735">
            <v>0</v>
          </cell>
          <cell r="R735">
            <v>0</v>
          </cell>
        </row>
        <row r="736">
          <cell r="Q736">
            <v>0</v>
          </cell>
          <cell r="R736">
            <v>0</v>
          </cell>
        </row>
        <row r="737">
          <cell r="Q737">
            <v>0</v>
          </cell>
          <cell r="R737">
            <v>0</v>
          </cell>
        </row>
        <row r="738">
          <cell r="Q738">
            <v>0</v>
          </cell>
          <cell r="R738">
            <v>0</v>
          </cell>
        </row>
        <row r="739">
          <cell r="Q739">
            <v>0</v>
          </cell>
          <cell r="R739">
            <v>0</v>
          </cell>
        </row>
        <row r="740">
          <cell r="Q740">
            <v>0</v>
          </cell>
          <cell r="R740">
            <v>0</v>
          </cell>
        </row>
        <row r="741">
          <cell r="Q741">
            <v>0</v>
          </cell>
          <cell r="R741">
            <v>0</v>
          </cell>
        </row>
        <row r="742">
          <cell r="Q742">
            <v>0</v>
          </cell>
          <cell r="R742">
            <v>0</v>
          </cell>
        </row>
        <row r="743">
          <cell r="Q743">
            <v>0</v>
          </cell>
          <cell r="R743">
            <v>0</v>
          </cell>
        </row>
        <row r="744">
          <cell r="Q744">
            <v>0</v>
          </cell>
          <cell r="R744">
            <v>0</v>
          </cell>
        </row>
        <row r="745">
          <cell r="Q745">
            <v>0</v>
          </cell>
          <cell r="R745">
            <v>0</v>
          </cell>
        </row>
        <row r="746">
          <cell r="Q746">
            <v>0</v>
          </cell>
          <cell r="R746">
            <v>0</v>
          </cell>
        </row>
        <row r="747">
          <cell r="Q747">
            <v>0</v>
          </cell>
          <cell r="R747">
            <v>0</v>
          </cell>
        </row>
        <row r="748">
          <cell r="Q748">
            <v>0</v>
          </cell>
          <cell r="R748">
            <v>0</v>
          </cell>
        </row>
        <row r="749">
          <cell r="Q749">
            <v>0</v>
          </cell>
          <cell r="R749">
            <v>0</v>
          </cell>
        </row>
        <row r="750">
          <cell r="Q750">
            <v>0</v>
          </cell>
          <cell r="R750">
            <v>0</v>
          </cell>
        </row>
        <row r="751">
          <cell r="Q751">
            <v>0</v>
          </cell>
          <cell r="R751">
            <v>0</v>
          </cell>
        </row>
        <row r="752">
          <cell r="Q752">
            <v>0</v>
          </cell>
          <cell r="R752">
            <v>0</v>
          </cell>
        </row>
        <row r="753">
          <cell r="Q753">
            <v>0</v>
          </cell>
          <cell r="R753">
            <v>0</v>
          </cell>
        </row>
        <row r="754">
          <cell r="Q754">
            <v>0</v>
          </cell>
          <cell r="R754">
            <v>0</v>
          </cell>
        </row>
        <row r="755">
          <cell r="Q755">
            <v>0</v>
          </cell>
          <cell r="R755">
            <v>0</v>
          </cell>
        </row>
        <row r="756">
          <cell r="Q756">
            <v>0</v>
          </cell>
          <cell r="R756">
            <v>0</v>
          </cell>
        </row>
        <row r="757">
          <cell r="Q757">
            <v>0</v>
          </cell>
          <cell r="R757">
            <v>0</v>
          </cell>
        </row>
        <row r="758">
          <cell r="Q758">
            <v>0</v>
          </cell>
          <cell r="R758">
            <v>0</v>
          </cell>
        </row>
        <row r="759">
          <cell r="Q759">
            <v>0</v>
          </cell>
          <cell r="R759">
            <v>0</v>
          </cell>
        </row>
        <row r="760">
          <cell r="Q760">
            <v>0</v>
          </cell>
          <cell r="R760">
            <v>0</v>
          </cell>
        </row>
        <row r="761">
          <cell r="Q761">
            <v>0</v>
          </cell>
          <cell r="R761">
            <v>0</v>
          </cell>
        </row>
        <row r="762">
          <cell r="Q762">
            <v>0</v>
          </cell>
          <cell r="R762">
            <v>0</v>
          </cell>
        </row>
        <row r="763">
          <cell r="Q763">
            <v>0</v>
          </cell>
          <cell r="R763">
            <v>0</v>
          </cell>
        </row>
        <row r="764">
          <cell r="Q764">
            <v>0</v>
          </cell>
          <cell r="R764">
            <v>0</v>
          </cell>
        </row>
        <row r="765">
          <cell r="Q765">
            <v>0</v>
          </cell>
          <cell r="R765">
            <v>0</v>
          </cell>
        </row>
        <row r="766">
          <cell r="Q766">
            <v>0</v>
          </cell>
          <cell r="R766">
            <v>0</v>
          </cell>
        </row>
        <row r="767">
          <cell r="Q767">
            <v>0</v>
          </cell>
          <cell r="R767">
            <v>0</v>
          </cell>
        </row>
        <row r="768">
          <cell r="Q768">
            <v>0</v>
          </cell>
          <cell r="R768">
            <v>0</v>
          </cell>
        </row>
        <row r="769">
          <cell r="Q769">
            <v>0</v>
          </cell>
          <cell r="R769">
            <v>0</v>
          </cell>
        </row>
        <row r="770">
          <cell r="Q770">
            <v>0</v>
          </cell>
          <cell r="R770">
            <v>0</v>
          </cell>
        </row>
        <row r="771">
          <cell r="Q771">
            <v>0</v>
          </cell>
          <cell r="R771">
            <v>0</v>
          </cell>
        </row>
        <row r="772">
          <cell r="Q772">
            <v>0</v>
          </cell>
          <cell r="R772">
            <v>0</v>
          </cell>
        </row>
        <row r="773">
          <cell r="Q773">
            <v>0</v>
          </cell>
          <cell r="R773">
            <v>0</v>
          </cell>
        </row>
        <row r="774">
          <cell r="Q774">
            <v>0</v>
          </cell>
          <cell r="R774">
            <v>0</v>
          </cell>
        </row>
        <row r="775">
          <cell r="Q775">
            <v>0</v>
          </cell>
          <cell r="R775">
            <v>0</v>
          </cell>
        </row>
        <row r="776">
          <cell r="Q776">
            <v>0</v>
          </cell>
          <cell r="R776">
            <v>0</v>
          </cell>
        </row>
        <row r="777">
          <cell r="Q777">
            <v>0</v>
          </cell>
          <cell r="R777">
            <v>0</v>
          </cell>
        </row>
        <row r="778">
          <cell r="Q778">
            <v>0</v>
          </cell>
          <cell r="R778">
            <v>0</v>
          </cell>
        </row>
        <row r="779">
          <cell r="Q779">
            <v>0</v>
          </cell>
          <cell r="R779">
            <v>0</v>
          </cell>
        </row>
        <row r="780">
          <cell r="Q780">
            <v>0</v>
          </cell>
          <cell r="R780">
            <v>0</v>
          </cell>
        </row>
        <row r="781">
          <cell r="Q781">
            <v>0</v>
          </cell>
          <cell r="R781">
            <v>0</v>
          </cell>
        </row>
        <row r="782">
          <cell r="Q782">
            <v>0</v>
          </cell>
          <cell r="R782">
            <v>0</v>
          </cell>
        </row>
        <row r="783">
          <cell r="Q783">
            <v>0</v>
          </cell>
          <cell r="R783">
            <v>0</v>
          </cell>
        </row>
        <row r="784">
          <cell r="Q784">
            <v>0</v>
          </cell>
          <cell r="R784">
            <v>0</v>
          </cell>
        </row>
        <row r="785">
          <cell r="Q785">
            <v>0</v>
          </cell>
          <cell r="R785">
            <v>0</v>
          </cell>
        </row>
        <row r="786">
          <cell r="Q786">
            <v>0</v>
          </cell>
          <cell r="R786">
            <v>0</v>
          </cell>
        </row>
        <row r="787">
          <cell r="Q787">
            <v>0</v>
          </cell>
          <cell r="R787">
            <v>0</v>
          </cell>
        </row>
        <row r="788">
          <cell r="Q788">
            <v>0</v>
          </cell>
          <cell r="R788">
            <v>0</v>
          </cell>
        </row>
        <row r="789">
          <cell r="Q789">
            <v>0</v>
          </cell>
          <cell r="R789">
            <v>0</v>
          </cell>
        </row>
        <row r="790">
          <cell r="Q790">
            <v>0</v>
          </cell>
          <cell r="R790">
            <v>0</v>
          </cell>
        </row>
        <row r="791">
          <cell r="Q791">
            <v>0</v>
          </cell>
          <cell r="R791">
            <v>0</v>
          </cell>
        </row>
        <row r="792">
          <cell r="Q792">
            <v>0</v>
          </cell>
          <cell r="R792">
            <v>0</v>
          </cell>
        </row>
        <row r="793">
          <cell r="Q793">
            <v>0</v>
          </cell>
          <cell r="R793">
            <v>0</v>
          </cell>
        </row>
        <row r="794">
          <cell r="Q794">
            <v>0</v>
          </cell>
          <cell r="R794">
            <v>0</v>
          </cell>
        </row>
        <row r="795">
          <cell r="Q795">
            <v>0</v>
          </cell>
          <cell r="R795">
            <v>0</v>
          </cell>
        </row>
        <row r="796">
          <cell r="Q796">
            <v>0</v>
          </cell>
          <cell r="R796">
            <v>0</v>
          </cell>
        </row>
        <row r="797">
          <cell r="Q797">
            <v>0</v>
          </cell>
          <cell r="R797">
            <v>0</v>
          </cell>
        </row>
        <row r="798">
          <cell r="Q798">
            <v>0</v>
          </cell>
          <cell r="R798">
            <v>0</v>
          </cell>
        </row>
        <row r="799">
          <cell r="Q799">
            <v>0</v>
          </cell>
          <cell r="R799">
            <v>0</v>
          </cell>
        </row>
        <row r="800">
          <cell r="Q800">
            <v>0</v>
          </cell>
          <cell r="R800">
            <v>0</v>
          </cell>
        </row>
        <row r="801">
          <cell r="Q801">
            <v>0</v>
          </cell>
          <cell r="R801">
            <v>0</v>
          </cell>
        </row>
        <row r="802">
          <cell r="Q802">
            <v>0</v>
          </cell>
          <cell r="R802">
            <v>0</v>
          </cell>
        </row>
        <row r="803">
          <cell r="Q803">
            <v>0</v>
          </cell>
          <cell r="R803">
            <v>0</v>
          </cell>
        </row>
        <row r="804">
          <cell r="Q804">
            <v>0</v>
          </cell>
          <cell r="R804">
            <v>0</v>
          </cell>
        </row>
        <row r="805">
          <cell r="Q805">
            <v>0</v>
          </cell>
          <cell r="R805">
            <v>0</v>
          </cell>
        </row>
        <row r="806">
          <cell r="Q806">
            <v>0</v>
          </cell>
          <cell r="R806">
            <v>0</v>
          </cell>
        </row>
        <row r="807">
          <cell r="Q807">
            <v>0</v>
          </cell>
          <cell r="R807">
            <v>0</v>
          </cell>
        </row>
        <row r="808">
          <cell r="Q808">
            <v>0</v>
          </cell>
          <cell r="R808">
            <v>0</v>
          </cell>
        </row>
        <row r="809">
          <cell r="Q809">
            <v>0</v>
          </cell>
          <cell r="R809">
            <v>0</v>
          </cell>
        </row>
        <row r="810">
          <cell r="Q810">
            <v>0</v>
          </cell>
          <cell r="R810">
            <v>0</v>
          </cell>
        </row>
        <row r="811">
          <cell r="Q811">
            <v>0</v>
          </cell>
          <cell r="R811">
            <v>0</v>
          </cell>
        </row>
        <row r="812">
          <cell r="Q812">
            <v>0</v>
          </cell>
          <cell r="R812">
            <v>0</v>
          </cell>
        </row>
        <row r="813">
          <cell r="Q813">
            <v>0</v>
          </cell>
          <cell r="R813">
            <v>0</v>
          </cell>
        </row>
        <row r="814">
          <cell r="Q814">
            <v>0</v>
          </cell>
          <cell r="R814">
            <v>0</v>
          </cell>
        </row>
        <row r="815">
          <cell r="Q815">
            <v>0</v>
          </cell>
          <cell r="R815">
            <v>0</v>
          </cell>
        </row>
        <row r="816">
          <cell r="Q816">
            <v>0</v>
          </cell>
          <cell r="R816">
            <v>0</v>
          </cell>
        </row>
        <row r="817">
          <cell r="Q817">
            <v>0</v>
          </cell>
          <cell r="R817">
            <v>0</v>
          </cell>
        </row>
        <row r="818">
          <cell r="Q818">
            <v>0</v>
          </cell>
          <cell r="R818">
            <v>0</v>
          </cell>
        </row>
        <row r="819">
          <cell r="Q819">
            <v>0</v>
          </cell>
          <cell r="R819">
            <v>0</v>
          </cell>
        </row>
        <row r="820">
          <cell r="Q820">
            <v>0</v>
          </cell>
          <cell r="R820">
            <v>0</v>
          </cell>
        </row>
        <row r="821">
          <cell r="Q821">
            <v>0</v>
          </cell>
          <cell r="R821">
            <v>0</v>
          </cell>
        </row>
        <row r="822">
          <cell r="Q822">
            <v>0</v>
          </cell>
          <cell r="R822">
            <v>0</v>
          </cell>
        </row>
        <row r="823">
          <cell r="Q823">
            <v>0</v>
          </cell>
          <cell r="R823">
            <v>0</v>
          </cell>
        </row>
        <row r="824">
          <cell r="Q824">
            <v>0</v>
          </cell>
          <cell r="R824">
            <v>0</v>
          </cell>
        </row>
        <row r="825">
          <cell r="Q825">
            <v>0</v>
          </cell>
          <cell r="R825">
            <v>0</v>
          </cell>
        </row>
        <row r="826">
          <cell r="Q826">
            <v>0</v>
          </cell>
          <cell r="R826">
            <v>0</v>
          </cell>
        </row>
        <row r="827">
          <cell r="Q827">
            <v>0</v>
          </cell>
          <cell r="R827">
            <v>0</v>
          </cell>
        </row>
        <row r="828">
          <cell r="Q828">
            <v>0</v>
          </cell>
          <cell r="R828">
            <v>0</v>
          </cell>
        </row>
        <row r="829">
          <cell r="Q829">
            <v>0</v>
          </cell>
          <cell r="R829">
            <v>0</v>
          </cell>
        </row>
        <row r="830">
          <cell r="Q830">
            <v>0</v>
          </cell>
          <cell r="R830">
            <v>0</v>
          </cell>
        </row>
        <row r="831">
          <cell r="Q831">
            <v>0</v>
          </cell>
          <cell r="R831">
            <v>0</v>
          </cell>
        </row>
        <row r="832">
          <cell r="Q832">
            <v>0</v>
          </cell>
          <cell r="R832">
            <v>0</v>
          </cell>
        </row>
        <row r="833">
          <cell r="Q833">
            <v>0</v>
          </cell>
          <cell r="R833">
            <v>0</v>
          </cell>
        </row>
        <row r="834">
          <cell r="Q834">
            <v>0</v>
          </cell>
          <cell r="R834">
            <v>0</v>
          </cell>
        </row>
        <row r="835">
          <cell r="Q835">
            <v>0</v>
          </cell>
          <cell r="R835">
            <v>0</v>
          </cell>
        </row>
        <row r="836">
          <cell r="Q836">
            <v>0</v>
          </cell>
          <cell r="R836">
            <v>0</v>
          </cell>
        </row>
        <row r="837">
          <cell r="Q837">
            <v>0</v>
          </cell>
          <cell r="R837">
            <v>0</v>
          </cell>
        </row>
        <row r="838">
          <cell r="Q838">
            <v>0</v>
          </cell>
          <cell r="R838">
            <v>0</v>
          </cell>
        </row>
        <row r="839">
          <cell r="Q839">
            <v>0</v>
          </cell>
          <cell r="R839">
            <v>0</v>
          </cell>
        </row>
        <row r="840">
          <cell r="Q840">
            <v>0</v>
          </cell>
          <cell r="R840">
            <v>0</v>
          </cell>
        </row>
        <row r="841">
          <cell r="Q841">
            <v>0</v>
          </cell>
          <cell r="R841">
            <v>0</v>
          </cell>
        </row>
        <row r="842">
          <cell r="Q842">
            <v>0</v>
          </cell>
          <cell r="R842">
            <v>0</v>
          </cell>
        </row>
        <row r="843">
          <cell r="Q843">
            <v>0</v>
          </cell>
          <cell r="R843">
            <v>0</v>
          </cell>
        </row>
        <row r="844">
          <cell r="Q844">
            <v>0</v>
          </cell>
          <cell r="R844">
            <v>0</v>
          </cell>
        </row>
        <row r="845">
          <cell r="Q845">
            <v>0</v>
          </cell>
          <cell r="R845">
            <v>0</v>
          </cell>
        </row>
        <row r="846">
          <cell r="Q846">
            <v>0</v>
          </cell>
          <cell r="R846">
            <v>0</v>
          </cell>
        </row>
        <row r="847">
          <cell r="Q847">
            <v>0</v>
          </cell>
          <cell r="R847">
            <v>0</v>
          </cell>
        </row>
        <row r="848">
          <cell r="Q848">
            <v>0</v>
          </cell>
          <cell r="R848">
            <v>0</v>
          </cell>
        </row>
        <row r="849">
          <cell r="Q849">
            <v>0</v>
          </cell>
          <cell r="R849">
            <v>0</v>
          </cell>
        </row>
        <row r="850">
          <cell r="Q850">
            <v>0</v>
          </cell>
          <cell r="R850">
            <v>0</v>
          </cell>
        </row>
        <row r="851">
          <cell r="Q851">
            <v>0</v>
          </cell>
          <cell r="R851">
            <v>0</v>
          </cell>
        </row>
        <row r="852">
          <cell r="Q852">
            <v>0</v>
          </cell>
          <cell r="R852">
            <v>0</v>
          </cell>
        </row>
        <row r="853">
          <cell r="Q853">
            <v>0</v>
          </cell>
          <cell r="R853">
            <v>0</v>
          </cell>
        </row>
        <row r="854">
          <cell r="Q854">
            <v>0</v>
          </cell>
          <cell r="R854">
            <v>0</v>
          </cell>
        </row>
        <row r="855">
          <cell r="Q855">
            <v>0</v>
          </cell>
          <cell r="R855">
            <v>0</v>
          </cell>
        </row>
        <row r="856">
          <cell r="Q856">
            <v>0</v>
          </cell>
          <cell r="R856">
            <v>0</v>
          </cell>
        </row>
        <row r="857">
          <cell r="Q857">
            <v>0</v>
          </cell>
          <cell r="R857">
            <v>0</v>
          </cell>
        </row>
        <row r="858">
          <cell r="Q858">
            <v>0</v>
          </cell>
          <cell r="R858">
            <v>0</v>
          </cell>
        </row>
        <row r="859">
          <cell r="Q859">
            <v>0</v>
          </cell>
          <cell r="R859">
            <v>0</v>
          </cell>
        </row>
        <row r="860">
          <cell r="Q860">
            <v>0</v>
          </cell>
          <cell r="R860">
            <v>0</v>
          </cell>
        </row>
        <row r="861">
          <cell r="Q861">
            <v>0</v>
          </cell>
          <cell r="R861">
            <v>0</v>
          </cell>
        </row>
        <row r="862">
          <cell r="Q862">
            <v>0</v>
          </cell>
          <cell r="R862">
            <v>0</v>
          </cell>
        </row>
        <row r="863">
          <cell r="Q863">
            <v>0</v>
          </cell>
          <cell r="R863">
            <v>0</v>
          </cell>
        </row>
        <row r="864">
          <cell r="Q864">
            <v>0</v>
          </cell>
          <cell r="R864">
            <v>0</v>
          </cell>
        </row>
        <row r="865">
          <cell r="Q865">
            <v>0</v>
          </cell>
          <cell r="R865">
            <v>0</v>
          </cell>
        </row>
        <row r="866">
          <cell r="Q866">
            <v>0</v>
          </cell>
          <cell r="R866">
            <v>0</v>
          </cell>
        </row>
        <row r="867">
          <cell r="Q867">
            <v>0</v>
          </cell>
          <cell r="R867">
            <v>0</v>
          </cell>
        </row>
        <row r="868">
          <cell r="Q868">
            <v>0</v>
          </cell>
          <cell r="R868">
            <v>0</v>
          </cell>
        </row>
        <row r="869">
          <cell r="Q869">
            <v>0</v>
          </cell>
          <cell r="R869">
            <v>0</v>
          </cell>
        </row>
        <row r="870">
          <cell r="Q870">
            <v>0</v>
          </cell>
          <cell r="R870">
            <v>0</v>
          </cell>
        </row>
        <row r="871">
          <cell r="Q871">
            <v>0</v>
          </cell>
          <cell r="R871">
            <v>0</v>
          </cell>
        </row>
        <row r="872">
          <cell r="Q872">
            <v>0</v>
          </cell>
          <cell r="R872">
            <v>0</v>
          </cell>
        </row>
        <row r="873">
          <cell r="Q873">
            <v>0</v>
          </cell>
          <cell r="R873">
            <v>0</v>
          </cell>
        </row>
        <row r="874">
          <cell r="Q874">
            <v>0</v>
          </cell>
          <cell r="R874">
            <v>0</v>
          </cell>
        </row>
        <row r="875">
          <cell r="Q875">
            <v>0</v>
          </cell>
          <cell r="R875">
            <v>0</v>
          </cell>
        </row>
        <row r="876">
          <cell r="Q876">
            <v>0</v>
          </cell>
          <cell r="R876">
            <v>0</v>
          </cell>
        </row>
        <row r="877">
          <cell r="Q877">
            <v>0</v>
          </cell>
          <cell r="R877">
            <v>0</v>
          </cell>
        </row>
        <row r="878">
          <cell r="Q878">
            <v>0</v>
          </cell>
          <cell r="R878">
            <v>0</v>
          </cell>
        </row>
        <row r="879">
          <cell r="Q879">
            <v>0</v>
          </cell>
          <cell r="R879">
            <v>0</v>
          </cell>
        </row>
        <row r="880">
          <cell r="Q880">
            <v>0</v>
          </cell>
          <cell r="R880">
            <v>0</v>
          </cell>
        </row>
        <row r="881">
          <cell r="Q881">
            <v>0</v>
          </cell>
          <cell r="R881">
            <v>0</v>
          </cell>
        </row>
        <row r="882">
          <cell r="Q882">
            <v>0</v>
          </cell>
          <cell r="R882">
            <v>0</v>
          </cell>
        </row>
        <row r="883">
          <cell r="Q883">
            <v>0</v>
          </cell>
          <cell r="R883">
            <v>0</v>
          </cell>
        </row>
        <row r="884">
          <cell r="Q884">
            <v>0</v>
          </cell>
          <cell r="R884">
            <v>0</v>
          </cell>
        </row>
        <row r="885">
          <cell r="Q885">
            <v>0</v>
          </cell>
          <cell r="R885">
            <v>0</v>
          </cell>
        </row>
        <row r="886">
          <cell r="Q886">
            <v>0</v>
          </cell>
          <cell r="R886">
            <v>0</v>
          </cell>
        </row>
        <row r="887">
          <cell r="Q887">
            <v>0</v>
          </cell>
          <cell r="R887">
            <v>0</v>
          </cell>
        </row>
        <row r="888">
          <cell r="Q888">
            <v>0</v>
          </cell>
          <cell r="R888">
            <v>0</v>
          </cell>
        </row>
        <row r="889">
          <cell r="Q889">
            <v>0</v>
          </cell>
          <cell r="R889">
            <v>0</v>
          </cell>
        </row>
        <row r="890">
          <cell r="Q890">
            <v>0</v>
          </cell>
          <cell r="R890">
            <v>0</v>
          </cell>
        </row>
        <row r="891">
          <cell r="Q891">
            <v>0</v>
          </cell>
          <cell r="R891">
            <v>0</v>
          </cell>
        </row>
        <row r="892">
          <cell r="Q892">
            <v>0</v>
          </cell>
          <cell r="R892">
            <v>0</v>
          </cell>
        </row>
        <row r="893">
          <cell r="Q893">
            <v>0</v>
          </cell>
          <cell r="R893">
            <v>0</v>
          </cell>
        </row>
        <row r="894">
          <cell r="Q894">
            <v>0</v>
          </cell>
          <cell r="R894">
            <v>0</v>
          </cell>
        </row>
        <row r="895">
          <cell r="Q895">
            <v>0</v>
          </cell>
          <cell r="R895">
            <v>0</v>
          </cell>
        </row>
        <row r="896">
          <cell r="Q896">
            <v>0</v>
          </cell>
          <cell r="R896">
            <v>0</v>
          </cell>
        </row>
        <row r="897">
          <cell r="Q897">
            <v>0</v>
          </cell>
          <cell r="R897">
            <v>0</v>
          </cell>
        </row>
        <row r="898">
          <cell r="Q898">
            <v>0</v>
          </cell>
          <cell r="R898">
            <v>0</v>
          </cell>
        </row>
        <row r="899">
          <cell r="Q899">
            <v>0</v>
          </cell>
          <cell r="R899">
            <v>0</v>
          </cell>
        </row>
        <row r="900">
          <cell r="Q900">
            <v>0</v>
          </cell>
          <cell r="R900">
            <v>0</v>
          </cell>
        </row>
        <row r="901">
          <cell r="Q901">
            <v>0</v>
          </cell>
          <cell r="R901">
            <v>0</v>
          </cell>
        </row>
        <row r="902">
          <cell r="Q902">
            <v>0</v>
          </cell>
          <cell r="R902">
            <v>0</v>
          </cell>
        </row>
        <row r="903">
          <cell r="Q903">
            <v>0</v>
          </cell>
          <cell r="R903">
            <v>0</v>
          </cell>
        </row>
        <row r="904">
          <cell r="Q904">
            <v>0</v>
          </cell>
          <cell r="R904">
            <v>0</v>
          </cell>
        </row>
        <row r="905">
          <cell r="Q905">
            <v>0</v>
          </cell>
          <cell r="R905">
            <v>0</v>
          </cell>
        </row>
        <row r="906">
          <cell r="Q906">
            <v>0</v>
          </cell>
          <cell r="R906">
            <v>0</v>
          </cell>
        </row>
        <row r="907">
          <cell r="Q907">
            <v>0</v>
          </cell>
          <cell r="R907">
            <v>0</v>
          </cell>
        </row>
        <row r="908">
          <cell r="Q908">
            <v>0</v>
          </cell>
          <cell r="R908">
            <v>0</v>
          </cell>
        </row>
        <row r="909">
          <cell r="Q909">
            <v>0</v>
          </cell>
          <cell r="R909">
            <v>0</v>
          </cell>
        </row>
        <row r="910">
          <cell r="Q910">
            <v>0</v>
          </cell>
          <cell r="R910">
            <v>0</v>
          </cell>
        </row>
        <row r="911">
          <cell r="Q911">
            <v>0</v>
          </cell>
          <cell r="R911">
            <v>0</v>
          </cell>
        </row>
        <row r="912">
          <cell r="Q912">
            <v>0</v>
          </cell>
          <cell r="R912">
            <v>0</v>
          </cell>
        </row>
        <row r="913">
          <cell r="Q913">
            <v>0</v>
          </cell>
          <cell r="R913">
            <v>0</v>
          </cell>
        </row>
        <row r="914">
          <cell r="Q914">
            <v>0</v>
          </cell>
          <cell r="R914">
            <v>0</v>
          </cell>
        </row>
        <row r="915">
          <cell r="Q915">
            <v>0</v>
          </cell>
          <cell r="R915">
            <v>0</v>
          </cell>
        </row>
        <row r="916">
          <cell r="Q916">
            <v>0</v>
          </cell>
          <cell r="R916">
            <v>0</v>
          </cell>
        </row>
        <row r="917">
          <cell r="Q917">
            <v>0</v>
          </cell>
          <cell r="R917">
            <v>0</v>
          </cell>
        </row>
        <row r="918">
          <cell r="Q918">
            <v>0</v>
          </cell>
          <cell r="R918">
            <v>0</v>
          </cell>
        </row>
        <row r="919">
          <cell r="Q919">
            <v>0</v>
          </cell>
          <cell r="R919">
            <v>0</v>
          </cell>
        </row>
        <row r="920">
          <cell r="Q920">
            <v>0</v>
          </cell>
          <cell r="R920">
            <v>0</v>
          </cell>
        </row>
        <row r="921">
          <cell r="Q921">
            <v>0</v>
          </cell>
          <cell r="R921">
            <v>0</v>
          </cell>
        </row>
        <row r="922">
          <cell r="Q922">
            <v>0</v>
          </cell>
          <cell r="R922">
            <v>0</v>
          </cell>
        </row>
        <row r="923">
          <cell r="Q923">
            <v>0</v>
          </cell>
          <cell r="R923">
            <v>0</v>
          </cell>
        </row>
        <row r="924">
          <cell r="Q924">
            <v>0</v>
          </cell>
          <cell r="R924">
            <v>0</v>
          </cell>
        </row>
        <row r="925">
          <cell r="Q925">
            <v>0</v>
          </cell>
          <cell r="R925">
            <v>0</v>
          </cell>
        </row>
        <row r="926">
          <cell r="Q926">
            <v>0</v>
          </cell>
          <cell r="R926">
            <v>0</v>
          </cell>
        </row>
        <row r="927">
          <cell r="Q927">
            <v>0</v>
          </cell>
          <cell r="R927">
            <v>0</v>
          </cell>
        </row>
        <row r="928">
          <cell r="Q928">
            <v>0</v>
          </cell>
          <cell r="R928">
            <v>0</v>
          </cell>
        </row>
        <row r="929">
          <cell r="Q929">
            <v>0</v>
          </cell>
          <cell r="R929">
            <v>0</v>
          </cell>
        </row>
        <row r="930">
          <cell r="Q930">
            <v>0</v>
          </cell>
          <cell r="R930">
            <v>0</v>
          </cell>
        </row>
        <row r="931">
          <cell r="Q931">
            <v>0</v>
          </cell>
          <cell r="R931">
            <v>0</v>
          </cell>
        </row>
        <row r="932">
          <cell r="Q932">
            <v>0</v>
          </cell>
          <cell r="R932">
            <v>0</v>
          </cell>
        </row>
        <row r="933">
          <cell r="Q933">
            <v>0</v>
          </cell>
          <cell r="R933">
            <v>0</v>
          </cell>
        </row>
        <row r="934">
          <cell r="Q934">
            <v>0</v>
          </cell>
          <cell r="R934">
            <v>0</v>
          </cell>
        </row>
        <row r="935">
          <cell r="Q935">
            <v>0</v>
          </cell>
          <cell r="R935">
            <v>0</v>
          </cell>
        </row>
        <row r="936">
          <cell r="Q936">
            <v>0</v>
          </cell>
          <cell r="R936">
            <v>0</v>
          </cell>
        </row>
        <row r="937">
          <cell r="Q937">
            <v>0</v>
          </cell>
          <cell r="R937">
            <v>0</v>
          </cell>
        </row>
        <row r="938">
          <cell r="Q938">
            <v>0</v>
          </cell>
          <cell r="R938">
            <v>0</v>
          </cell>
        </row>
        <row r="939">
          <cell r="Q939">
            <v>0</v>
          </cell>
          <cell r="R939">
            <v>0</v>
          </cell>
        </row>
        <row r="940">
          <cell r="Q940">
            <v>0</v>
          </cell>
          <cell r="R940">
            <v>0</v>
          </cell>
        </row>
        <row r="941">
          <cell r="Q941">
            <v>0</v>
          </cell>
          <cell r="R941">
            <v>0</v>
          </cell>
        </row>
        <row r="942">
          <cell r="Q942">
            <v>0</v>
          </cell>
          <cell r="R942">
            <v>0</v>
          </cell>
        </row>
        <row r="943">
          <cell r="Q943">
            <v>0</v>
          </cell>
          <cell r="R943">
            <v>0</v>
          </cell>
        </row>
        <row r="944">
          <cell r="Q944">
            <v>0</v>
          </cell>
          <cell r="R944">
            <v>0</v>
          </cell>
        </row>
        <row r="945">
          <cell r="Q945">
            <v>0</v>
          </cell>
          <cell r="R945">
            <v>0</v>
          </cell>
        </row>
        <row r="946">
          <cell r="Q946">
            <v>0</v>
          </cell>
          <cell r="R946">
            <v>0</v>
          </cell>
        </row>
        <row r="947">
          <cell r="Q947">
            <v>0</v>
          </cell>
          <cell r="R947">
            <v>0</v>
          </cell>
        </row>
        <row r="948">
          <cell r="Q948">
            <v>0</v>
          </cell>
          <cell r="R948">
            <v>0</v>
          </cell>
        </row>
        <row r="949">
          <cell r="Q949">
            <v>0</v>
          </cell>
          <cell r="R949">
            <v>0</v>
          </cell>
        </row>
        <row r="950">
          <cell r="Q950">
            <v>0</v>
          </cell>
          <cell r="R950">
            <v>0</v>
          </cell>
        </row>
        <row r="951">
          <cell r="Q951">
            <v>0</v>
          </cell>
          <cell r="R951">
            <v>0</v>
          </cell>
        </row>
        <row r="952">
          <cell r="Q952">
            <v>0</v>
          </cell>
          <cell r="R952">
            <v>0</v>
          </cell>
        </row>
        <row r="953">
          <cell r="Q953">
            <v>0</v>
          </cell>
          <cell r="R953">
            <v>0</v>
          </cell>
        </row>
        <row r="954">
          <cell r="Q954">
            <v>0</v>
          </cell>
          <cell r="R954">
            <v>0</v>
          </cell>
        </row>
        <row r="955">
          <cell r="Q955">
            <v>0</v>
          </cell>
          <cell r="R955">
            <v>0</v>
          </cell>
        </row>
        <row r="956">
          <cell r="Q956">
            <v>0</v>
          </cell>
          <cell r="R956">
            <v>0</v>
          </cell>
        </row>
        <row r="957">
          <cell r="Q957">
            <v>0</v>
          </cell>
          <cell r="R957">
            <v>0</v>
          </cell>
        </row>
        <row r="958">
          <cell r="Q958">
            <v>0</v>
          </cell>
          <cell r="R958">
            <v>0</v>
          </cell>
        </row>
        <row r="959">
          <cell r="Q959">
            <v>0</v>
          </cell>
          <cell r="R959">
            <v>0</v>
          </cell>
        </row>
        <row r="960">
          <cell r="Q960">
            <v>0</v>
          </cell>
          <cell r="R960">
            <v>0</v>
          </cell>
        </row>
        <row r="961">
          <cell r="Q961">
            <v>0</v>
          </cell>
          <cell r="R961">
            <v>0</v>
          </cell>
        </row>
        <row r="962">
          <cell r="Q962">
            <v>0</v>
          </cell>
          <cell r="R962">
            <v>0</v>
          </cell>
        </row>
        <row r="963">
          <cell r="Q963">
            <v>0</v>
          </cell>
          <cell r="R963">
            <v>0</v>
          </cell>
        </row>
        <row r="964">
          <cell r="Q964">
            <v>0</v>
          </cell>
          <cell r="R964">
            <v>0</v>
          </cell>
        </row>
        <row r="965">
          <cell r="Q965">
            <v>0</v>
          </cell>
          <cell r="R965">
            <v>0</v>
          </cell>
        </row>
        <row r="966">
          <cell r="Q966">
            <v>0</v>
          </cell>
          <cell r="R966">
            <v>0</v>
          </cell>
        </row>
        <row r="967">
          <cell r="Q967">
            <v>0</v>
          </cell>
          <cell r="R967">
            <v>0</v>
          </cell>
        </row>
        <row r="968">
          <cell r="Q968">
            <v>0</v>
          </cell>
          <cell r="R968">
            <v>0</v>
          </cell>
        </row>
        <row r="969">
          <cell r="Q969">
            <v>0</v>
          </cell>
          <cell r="R969">
            <v>0</v>
          </cell>
        </row>
        <row r="970">
          <cell r="Q970">
            <v>0</v>
          </cell>
          <cell r="R970">
            <v>0</v>
          </cell>
        </row>
        <row r="971">
          <cell r="Q971">
            <v>0</v>
          </cell>
          <cell r="R971">
            <v>0</v>
          </cell>
        </row>
        <row r="972">
          <cell r="Q972">
            <v>0</v>
          </cell>
          <cell r="R972">
            <v>0</v>
          </cell>
        </row>
        <row r="973">
          <cell r="Q973">
            <v>0</v>
          </cell>
          <cell r="R973">
            <v>0</v>
          </cell>
        </row>
        <row r="974">
          <cell r="Q974">
            <v>0</v>
          </cell>
          <cell r="R974">
            <v>0</v>
          </cell>
        </row>
        <row r="975">
          <cell r="Q975">
            <v>0</v>
          </cell>
          <cell r="R975">
            <v>0</v>
          </cell>
        </row>
        <row r="976">
          <cell r="Q976">
            <v>0</v>
          </cell>
          <cell r="R976">
            <v>0</v>
          </cell>
        </row>
        <row r="977">
          <cell r="Q977">
            <v>0</v>
          </cell>
          <cell r="R977">
            <v>0</v>
          </cell>
        </row>
        <row r="978">
          <cell r="Q978">
            <v>0</v>
          </cell>
          <cell r="R978">
            <v>0</v>
          </cell>
        </row>
        <row r="979">
          <cell r="Q979">
            <v>0</v>
          </cell>
          <cell r="R979">
            <v>0</v>
          </cell>
        </row>
        <row r="980">
          <cell r="Q980">
            <v>0</v>
          </cell>
          <cell r="R980">
            <v>0</v>
          </cell>
        </row>
        <row r="981">
          <cell r="Q981">
            <v>0</v>
          </cell>
          <cell r="R981">
            <v>0</v>
          </cell>
        </row>
        <row r="982">
          <cell r="Q982">
            <v>0</v>
          </cell>
          <cell r="R982">
            <v>0</v>
          </cell>
        </row>
        <row r="983">
          <cell r="Q983">
            <v>0</v>
          </cell>
          <cell r="R983">
            <v>0</v>
          </cell>
        </row>
        <row r="984">
          <cell r="Q984">
            <v>0</v>
          </cell>
          <cell r="R984">
            <v>0</v>
          </cell>
        </row>
        <row r="985">
          <cell r="Q985">
            <v>0</v>
          </cell>
          <cell r="R985">
            <v>0</v>
          </cell>
        </row>
        <row r="986">
          <cell r="Q986">
            <v>0</v>
          </cell>
          <cell r="R986">
            <v>0</v>
          </cell>
        </row>
        <row r="987">
          <cell r="Q987">
            <v>0</v>
          </cell>
          <cell r="R987">
            <v>0</v>
          </cell>
        </row>
        <row r="988">
          <cell r="Q988">
            <v>0</v>
          </cell>
          <cell r="R988">
            <v>0</v>
          </cell>
        </row>
        <row r="989">
          <cell r="Q989">
            <v>0</v>
          </cell>
          <cell r="R989">
            <v>0</v>
          </cell>
        </row>
        <row r="990">
          <cell r="Q990">
            <v>0</v>
          </cell>
          <cell r="R990">
            <v>0</v>
          </cell>
        </row>
        <row r="991">
          <cell r="Q991">
            <v>0</v>
          </cell>
          <cell r="R991">
            <v>0</v>
          </cell>
        </row>
        <row r="992">
          <cell r="Q992">
            <v>0</v>
          </cell>
          <cell r="R992">
            <v>0</v>
          </cell>
        </row>
        <row r="993">
          <cell r="Q993">
            <v>0</v>
          </cell>
          <cell r="R993">
            <v>0</v>
          </cell>
        </row>
        <row r="994">
          <cell r="Q994">
            <v>0</v>
          </cell>
          <cell r="R994">
            <v>0</v>
          </cell>
        </row>
        <row r="995">
          <cell r="Q995">
            <v>0</v>
          </cell>
          <cell r="R995">
            <v>0</v>
          </cell>
        </row>
        <row r="996">
          <cell r="Q996">
            <v>0</v>
          </cell>
          <cell r="R996">
            <v>0</v>
          </cell>
        </row>
        <row r="997">
          <cell r="Q997">
            <v>0</v>
          </cell>
          <cell r="R997">
            <v>0</v>
          </cell>
        </row>
        <row r="998">
          <cell r="Q998">
            <v>0</v>
          </cell>
          <cell r="R998">
            <v>0</v>
          </cell>
        </row>
        <row r="999">
          <cell r="Q999">
            <v>0</v>
          </cell>
          <cell r="R999">
            <v>0</v>
          </cell>
        </row>
        <row r="1000">
          <cell r="Q1000">
            <v>0</v>
          </cell>
          <cell r="R1000">
            <v>0</v>
          </cell>
        </row>
        <row r="1001">
          <cell r="Q1001">
            <v>0</v>
          </cell>
          <cell r="R1001">
            <v>0</v>
          </cell>
        </row>
        <row r="1002">
          <cell r="Q1002">
            <v>0</v>
          </cell>
          <cell r="R1002">
            <v>0</v>
          </cell>
        </row>
        <row r="1003">
          <cell r="Q1003">
            <v>0</v>
          </cell>
          <cell r="R1003">
            <v>0</v>
          </cell>
        </row>
        <row r="1004">
          <cell r="Q1004">
            <v>0</v>
          </cell>
          <cell r="R1004">
            <v>0</v>
          </cell>
        </row>
        <row r="1005">
          <cell r="Q1005">
            <v>0</v>
          </cell>
          <cell r="R1005">
            <v>0</v>
          </cell>
        </row>
        <row r="1006">
          <cell r="Q1006">
            <v>0</v>
          </cell>
          <cell r="R1006">
            <v>0</v>
          </cell>
        </row>
        <row r="1007">
          <cell r="Q1007">
            <v>0</v>
          </cell>
          <cell r="R1007">
            <v>0</v>
          </cell>
        </row>
        <row r="1008">
          <cell r="Q1008">
            <v>0</v>
          </cell>
          <cell r="R1008">
            <v>0</v>
          </cell>
        </row>
        <row r="1009">
          <cell r="Q1009">
            <v>0</v>
          </cell>
          <cell r="R1009">
            <v>0</v>
          </cell>
        </row>
        <row r="1010">
          <cell r="Q1010">
            <v>0</v>
          </cell>
          <cell r="R1010">
            <v>0</v>
          </cell>
        </row>
        <row r="1011">
          <cell r="Q1011">
            <v>0</v>
          </cell>
          <cell r="R1011">
            <v>0</v>
          </cell>
        </row>
        <row r="1012">
          <cell r="Q1012">
            <v>0</v>
          </cell>
          <cell r="R1012">
            <v>0</v>
          </cell>
        </row>
        <row r="1013">
          <cell r="Q1013">
            <v>0</v>
          </cell>
          <cell r="R1013">
            <v>0</v>
          </cell>
        </row>
        <row r="1014">
          <cell r="Q1014">
            <v>0</v>
          </cell>
          <cell r="R1014">
            <v>0</v>
          </cell>
        </row>
        <row r="1015">
          <cell r="Q1015">
            <v>0</v>
          </cell>
          <cell r="R1015">
            <v>0</v>
          </cell>
        </row>
        <row r="1016">
          <cell r="Q1016">
            <v>0</v>
          </cell>
          <cell r="R1016">
            <v>0</v>
          </cell>
        </row>
        <row r="1017">
          <cell r="Q1017">
            <v>0</v>
          </cell>
          <cell r="R1017">
            <v>0</v>
          </cell>
        </row>
        <row r="1018">
          <cell r="Q1018">
            <v>0</v>
          </cell>
          <cell r="R1018">
            <v>0</v>
          </cell>
        </row>
        <row r="1019">
          <cell r="Q1019">
            <v>0</v>
          </cell>
          <cell r="R1019">
            <v>0</v>
          </cell>
        </row>
        <row r="1020">
          <cell r="Q1020">
            <v>0</v>
          </cell>
          <cell r="R1020">
            <v>0</v>
          </cell>
        </row>
        <row r="1021">
          <cell r="Q1021">
            <v>0</v>
          </cell>
          <cell r="R1021">
            <v>0</v>
          </cell>
        </row>
        <row r="1022">
          <cell r="Q1022">
            <v>0</v>
          </cell>
          <cell r="R1022">
            <v>0</v>
          </cell>
        </row>
        <row r="1023">
          <cell r="Q1023">
            <v>0</v>
          </cell>
          <cell r="R1023">
            <v>0</v>
          </cell>
        </row>
        <row r="1024">
          <cell r="Q1024">
            <v>0</v>
          </cell>
          <cell r="R1024">
            <v>0</v>
          </cell>
        </row>
        <row r="1025">
          <cell r="Q1025">
            <v>0</v>
          </cell>
          <cell r="R1025">
            <v>0</v>
          </cell>
        </row>
        <row r="1026">
          <cell r="Q1026">
            <v>0</v>
          </cell>
          <cell r="R1026">
            <v>0</v>
          </cell>
        </row>
        <row r="1027">
          <cell r="Q1027">
            <v>0</v>
          </cell>
          <cell r="R1027">
            <v>0</v>
          </cell>
        </row>
        <row r="1028">
          <cell r="Q1028">
            <v>0</v>
          </cell>
          <cell r="R1028">
            <v>0</v>
          </cell>
        </row>
        <row r="1029">
          <cell r="Q1029">
            <v>0</v>
          </cell>
          <cell r="R1029">
            <v>0</v>
          </cell>
        </row>
        <row r="1030">
          <cell r="Q1030">
            <v>0</v>
          </cell>
          <cell r="R1030">
            <v>0</v>
          </cell>
        </row>
        <row r="1031">
          <cell r="Q1031">
            <v>0</v>
          </cell>
          <cell r="R1031">
            <v>0</v>
          </cell>
        </row>
        <row r="1032">
          <cell r="Q1032">
            <v>0</v>
          </cell>
          <cell r="R1032">
            <v>0</v>
          </cell>
        </row>
        <row r="1033">
          <cell r="Q1033">
            <v>0</v>
          </cell>
          <cell r="R1033">
            <v>0</v>
          </cell>
        </row>
        <row r="1034">
          <cell r="Q1034">
            <v>0</v>
          </cell>
          <cell r="R1034">
            <v>0</v>
          </cell>
        </row>
        <row r="1035">
          <cell r="Q1035">
            <v>0</v>
          </cell>
          <cell r="R1035">
            <v>0</v>
          </cell>
        </row>
        <row r="1036">
          <cell r="Q1036">
            <v>0</v>
          </cell>
          <cell r="R1036">
            <v>0</v>
          </cell>
        </row>
        <row r="1037">
          <cell r="Q1037">
            <v>0</v>
          </cell>
          <cell r="R1037">
            <v>0</v>
          </cell>
        </row>
        <row r="1038">
          <cell r="Q1038">
            <v>0</v>
          </cell>
          <cell r="R1038">
            <v>0</v>
          </cell>
        </row>
        <row r="1039">
          <cell r="Q1039">
            <v>0</v>
          </cell>
          <cell r="R1039">
            <v>0</v>
          </cell>
        </row>
        <row r="1040">
          <cell r="Q1040">
            <v>0</v>
          </cell>
          <cell r="R1040">
            <v>0</v>
          </cell>
        </row>
        <row r="1041">
          <cell r="Q1041">
            <v>0</v>
          </cell>
          <cell r="R1041">
            <v>0</v>
          </cell>
        </row>
        <row r="1042">
          <cell r="Q1042">
            <v>0</v>
          </cell>
          <cell r="R1042">
            <v>0</v>
          </cell>
        </row>
        <row r="1043">
          <cell r="Q1043">
            <v>0</v>
          </cell>
          <cell r="R1043">
            <v>0</v>
          </cell>
        </row>
        <row r="1044">
          <cell r="Q1044">
            <v>0</v>
          </cell>
          <cell r="R1044">
            <v>0</v>
          </cell>
        </row>
        <row r="1045">
          <cell r="Q1045">
            <v>0</v>
          </cell>
          <cell r="R1045">
            <v>0</v>
          </cell>
        </row>
        <row r="1046">
          <cell r="Q1046">
            <v>0</v>
          </cell>
          <cell r="R1046">
            <v>0</v>
          </cell>
        </row>
        <row r="1047">
          <cell r="Q1047">
            <v>0</v>
          </cell>
          <cell r="R1047">
            <v>0</v>
          </cell>
        </row>
        <row r="1048">
          <cell r="Q1048">
            <v>0</v>
          </cell>
          <cell r="R1048">
            <v>0</v>
          </cell>
        </row>
        <row r="1049">
          <cell r="Q1049">
            <v>0</v>
          </cell>
          <cell r="R1049">
            <v>0</v>
          </cell>
        </row>
        <row r="1050">
          <cell r="Q1050">
            <v>0</v>
          </cell>
          <cell r="R1050">
            <v>0</v>
          </cell>
        </row>
        <row r="1051">
          <cell r="Q1051">
            <v>0</v>
          </cell>
          <cell r="R1051">
            <v>0</v>
          </cell>
        </row>
        <row r="1052">
          <cell r="Q1052">
            <v>0</v>
          </cell>
          <cell r="R1052">
            <v>0</v>
          </cell>
        </row>
        <row r="1053">
          <cell r="Q1053">
            <v>0</v>
          </cell>
          <cell r="R1053">
            <v>0</v>
          </cell>
        </row>
        <row r="1054">
          <cell r="Q1054">
            <v>0</v>
          </cell>
          <cell r="R1054">
            <v>0</v>
          </cell>
        </row>
        <row r="1055">
          <cell r="Q1055">
            <v>0</v>
          </cell>
          <cell r="R1055">
            <v>0</v>
          </cell>
        </row>
        <row r="1056">
          <cell r="Q1056">
            <v>0</v>
          </cell>
          <cell r="R1056">
            <v>0</v>
          </cell>
        </row>
        <row r="1057">
          <cell r="Q1057">
            <v>0</v>
          </cell>
          <cell r="R1057">
            <v>0</v>
          </cell>
        </row>
        <row r="1058">
          <cell r="Q1058">
            <v>0</v>
          </cell>
          <cell r="R1058">
            <v>0</v>
          </cell>
        </row>
        <row r="1059">
          <cell r="Q1059">
            <v>0</v>
          </cell>
          <cell r="R1059">
            <v>0</v>
          </cell>
        </row>
        <row r="1060">
          <cell r="Q1060">
            <v>0</v>
          </cell>
          <cell r="R1060">
            <v>0</v>
          </cell>
        </row>
        <row r="1061">
          <cell r="Q1061">
            <v>0</v>
          </cell>
          <cell r="R1061">
            <v>0</v>
          </cell>
        </row>
        <row r="1062">
          <cell r="Q1062">
            <v>0</v>
          </cell>
          <cell r="R1062">
            <v>0</v>
          </cell>
        </row>
        <row r="1063">
          <cell r="Q1063">
            <v>0</v>
          </cell>
          <cell r="R1063">
            <v>0</v>
          </cell>
        </row>
        <row r="1064">
          <cell r="Q1064">
            <v>0</v>
          </cell>
          <cell r="R1064">
            <v>0</v>
          </cell>
        </row>
        <row r="1065">
          <cell r="Q1065">
            <v>0</v>
          </cell>
          <cell r="R1065">
            <v>0</v>
          </cell>
        </row>
        <row r="1066">
          <cell r="Q1066">
            <v>0</v>
          </cell>
          <cell r="R1066">
            <v>0</v>
          </cell>
        </row>
        <row r="1067">
          <cell r="Q1067">
            <v>0</v>
          </cell>
          <cell r="R1067">
            <v>0</v>
          </cell>
        </row>
        <row r="1068">
          <cell r="Q1068">
            <v>0</v>
          </cell>
          <cell r="R1068">
            <v>0</v>
          </cell>
        </row>
        <row r="1069">
          <cell r="Q1069">
            <v>0</v>
          </cell>
          <cell r="R1069">
            <v>0</v>
          </cell>
        </row>
        <row r="1070">
          <cell r="Q1070">
            <v>0</v>
          </cell>
          <cell r="R1070">
            <v>0</v>
          </cell>
        </row>
        <row r="1071">
          <cell r="Q1071">
            <v>0</v>
          </cell>
          <cell r="R1071">
            <v>0</v>
          </cell>
        </row>
        <row r="1072">
          <cell r="Q1072">
            <v>0</v>
          </cell>
          <cell r="R1072">
            <v>0</v>
          </cell>
        </row>
        <row r="1073">
          <cell r="Q1073">
            <v>0</v>
          </cell>
          <cell r="R1073">
            <v>0</v>
          </cell>
        </row>
        <row r="1074">
          <cell r="Q1074">
            <v>0</v>
          </cell>
          <cell r="R1074">
            <v>0</v>
          </cell>
        </row>
        <row r="1075">
          <cell r="Q1075">
            <v>0</v>
          </cell>
          <cell r="R1075">
            <v>0</v>
          </cell>
        </row>
        <row r="1076">
          <cell r="Q1076">
            <v>0</v>
          </cell>
          <cell r="R1076">
            <v>0</v>
          </cell>
        </row>
        <row r="1077">
          <cell r="Q1077">
            <v>0</v>
          </cell>
          <cell r="R1077">
            <v>0</v>
          </cell>
        </row>
        <row r="1078">
          <cell r="Q1078">
            <v>0</v>
          </cell>
          <cell r="R1078">
            <v>0</v>
          </cell>
        </row>
        <row r="1079">
          <cell r="Q1079">
            <v>0</v>
          </cell>
          <cell r="R1079">
            <v>0</v>
          </cell>
        </row>
        <row r="1080">
          <cell r="Q1080">
            <v>0</v>
          </cell>
          <cell r="R1080">
            <v>0</v>
          </cell>
        </row>
        <row r="1081">
          <cell r="Q1081">
            <v>0</v>
          </cell>
          <cell r="R1081">
            <v>0</v>
          </cell>
        </row>
        <row r="1082">
          <cell r="Q1082">
            <v>0</v>
          </cell>
          <cell r="R1082">
            <v>0</v>
          </cell>
        </row>
        <row r="1083">
          <cell r="Q1083">
            <v>0</v>
          </cell>
          <cell r="R1083">
            <v>0</v>
          </cell>
        </row>
        <row r="1084">
          <cell r="Q1084">
            <v>0</v>
          </cell>
          <cell r="R1084">
            <v>0</v>
          </cell>
        </row>
        <row r="1085">
          <cell r="Q1085">
            <v>0</v>
          </cell>
          <cell r="R1085">
            <v>0</v>
          </cell>
        </row>
        <row r="1086">
          <cell r="Q1086">
            <v>0</v>
          </cell>
          <cell r="R1086">
            <v>0</v>
          </cell>
        </row>
        <row r="1087">
          <cell r="Q1087">
            <v>0</v>
          </cell>
          <cell r="R1087">
            <v>0</v>
          </cell>
        </row>
        <row r="1088">
          <cell r="Q1088">
            <v>0</v>
          </cell>
          <cell r="R1088">
            <v>0</v>
          </cell>
        </row>
        <row r="1089">
          <cell r="Q1089">
            <v>0</v>
          </cell>
          <cell r="R1089">
            <v>0</v>
          </cell>
        </row>
        <row r="1090">
          <cell r="Q1090">
            <v>0</v>
          </cell>
          <cell r="R1090">
            <v>0</v>
          </cell>
        </row>
        <row r="1091">
          <cell r="Q1091">
            <v>0</v>
          </cell>
          <cell r="R1091">
            <v>0</v>
          </cell>
        </row>
        <row r="1092">
          <cell r="Q1092">
            <v>0</v>
          </cell>
          <cell r="R1092">
            <v>0</v>
          </cell>
        </row>
        <row r="1093">
          <cell r="Q1093">
            <v>0</v>
          </cell>
          <cell r="R1093">
            <v>0</v>
          </cell>
        </row>
        <row r="1094">
          <cell r="Q1094">
            <v>0</v>
          </cell>
          <cell r="R1094">
            <v>0</v>
          </cell>
        </row>
        <row r="1095">
          <cell r="Q1095">
            <v>0</v>
          </cell>
          <cell r="R1095">
            <v>0</v>
          </cell>
        </row>
        <row r="1096">
          <cell r="Q1096">
            <v>0</v>
          </cell>
          <cell r="R1096">
            <v>0</v>
          </cell>
        </row>
        <row r="1097">
          <cell r="Q1097">
            <v>0</v>
          </cell>
          <cell r="R1097">
            <v>0</v>
          </cell>
        </row>
        <row r="1098">
          <cell r="Q1098">
            <v>0</v>
          </cell>
          <cell r="R1098">
            <v>0</v>
          </cell>
        </row>
        <row r="1099">
          <cell r="Q1099">
            <v>0</v>
          </cell>
          <cell r="R1099">
            <v>0</v>
          </cell>
        </row>
        <row r="1100">
          <cell r="Q1100">
            <v>0</v>
          </cell>
          <cell r="R1100">
            <v>0</v>
          </cell>
        </row>
        <row r="1101">
          <cell r="Q1101">
            <v>0</v>
          </cell>
          <cell r="R1101">
            <v>0</v>
          </cell>
        </row>
        <row r="1102">
          <cell r="Q1102">
            <v>0</v>
          </cell>
          <cell r="R1102">
            <v>0</v>
          </cell>
        </row>
        <row r="1103">
          <cell r="Q1103">
            <v>0</v>
          </cell>
          <cell r="R1103">
            <v>0</v>
          </cell>
        </row>
        <row r="1104">
          <cell r="Q1104">
            <v>0</v>
          </cell>
          <cell r="R1104">
            <v>0</v>
          </cell>
        </row>
        <row r="1105">
          <cell r="Q1105">
            <v>0</v>
          </cell>
          <cell r="R1105">
            <v>0</v>
          </cell>
        </row>
        <row r="1106">
          <cell r="Q1106">
            <v>0</v>
          </cell>
          <cell r="R1106">
            <v>0</v>
          </cell>
        </row>
        <row r="1107">
          <cell r="Q1107">
            <v>0</v>
          </cell>
          <cell r="R1107">
            <v>0</v>
          </cell>
        </row>
        <row r="1108">
          <cell r="Q1108">
            <v>0</v>
          </cell>
          <cell r="R1108">
            <v>0</v>
          </cell>
        </row>
        <row r="1109">
          <cell r="Q1109">
            <v>0</v>
          </cell>
          <cell r="R1109">
            <v>0</v>
          </cell>
        </row>
        <row r="1110">
          <cell r="Q1110">
            <v>0</v>
          </cell>
          <cell r="R1110">
            <v>0</v>
          </cell>
        </row>
        <row r="1111">
          <cell r="Q1111">
            <v>0</v>
          </cell>
          <cell r="R1111">
            <v>0</v>
          </cell>
        </row>
        <row r="1112">
          <cell r="Q1112">
            <v>0</v>
          </cell>
          <cell r="R1112">
            <v>0</v>
          </cell>
        </row>
        <row r="1113">
          <cell r="Q1113">
            <v>0</v>
          </cell>
          <cell r="R1113">
            <v>0</v>
          </cell>
        </row>
        <row r="1114">
          <cell r="Q1114">
            <v>0</v>
          </cell>
          <cell r="R1114">
            <v>0</v>
          </cell>
        </row>
        <row r="1115">
          <cell r="Q1115">
            <v>0</v>
          </cell>
          <cell r="R1115">
            <v>0</v>
          </cell>
        </row>
        <row r="1116">
          <cell r="Q1116">
            <v>0</v>
          </cell>
          <cell r="R1116">
            <v>0</v>
          </cell>
        </row>
        <row r="1117">
          <cell r="Q1117">
            <v>0</v>
          </cell>
          <cell r="R1117">
            <v>0</v>
          </cell>
        </row>
        <row r="1118">
          <cell r="Q1118">
            <v>0</v>
          </cell>
          <cell r="R1118">
            <v>0</v>
          </cell>
        </row>
        <row r="1119">
          <cell r="Q1119">
            <v>0</v>
          </cell>
          <cell r="R1119">
            <v>0</v>
          </cell>
        </row>
        <row r="1120">
          <cell r="Q1120">
            <v>0</v>
          </cell>
          <cell r="R1120">
            <v>0</v>
          </cell>
        </row>
        <row r="1121">
          <cell r="Q1121">
            <v>0</v>
          </cell>
          <cell r="R1121">
            <v>0</v>
          </cell>
        </row>
        <row r="1122">
          <cell r="Q1122">
            <v>0</v>
          </cell>
          <cell r="R1122">
            <v>0</v>
          </cell>
        </row>
        <row r="1123">
          <cell r="Q1123">
            <v>0</v>
          </cell>
          <cell r="R1123">
            <v>0</v>
          </cell>
        </row>
        <row r="1124">
          <cell r="Q1124">
            <v>0</v>
          </cell>
          <cell r="R1124">
            <v>0</v>
          </cell>
        </row>
        <row r="1125">
          <cell r="Q1125">
            <v>0</v>
          </cell>
          <cell r="R1125">
            <v>0</v>
          </cell>
        </row>
        <row r="1126">
          <cell r="Q1126">
            <v>0</v>
          </cell>
          <cell r="R1126">
            <v>0</v>
          </cell>
        </row>
        <row r="1127">
          <cell r="Q1127">
            <v>0</v>
          </cell>
          <cell r="R1127">
            <v>0</v>
          </cell>
        </row>
        <row r="1128">
          <cell r="Q1128">
            <v>0</v>
          </cell>
          <cell r="R1128">
            <v>0</v>
          </cell>
        </row>
        <row r="1129">
          <cell r="Q1129">
            <v>0</v>
          </cell>
          <cell r="R1129">
            <v>0</v>
          </cell>
        </row>
        <row r="1130">
          <cell r="Q1130">
            <v>0</v>
          </cell>
          <cell r="R1130">
            <v>0</v>
          </cell>
        </row>
        <row r="1131">
          <cell r="Q1131">
            <v>0</v>
          </cell>
          <cell r="R1131">
            <v>0</v>
          </cell>
        </row>
        <row r="1132">
          <cell r="Q1132">
            <v>0</v>
          </cell>
          <cell r="R1132">
            <v>0</v>
          </cell>
        </row>
        <row r="1133">
          <cell r="Q1133">
            <v>0</v>
          </cell>
          <cell r="R1133">
            <v>0</v>
          </cell>
        </row>
        <row r="1134">
          <cell r="Q1134">
            <v>0</v>
          </cell>
          <cell r="R1134">
            <v>0</v>
          </cell>
        </row>
        <row r="1135">
          <cell r="Q1135">
            <v>0</v>
          </cell>
          <cell r="R1135">
            <v>0</v>
          </cell>
        </row>
        <row r="1136">
          <cell r="Q1136">
            <v>0</v>
          </cell>
          <cell r="R1136">
            <v>0</v>
          </cell>
        </row>
        <row r="1137">
          <cell r="Q1137">
            <v>0</v>
          </cell>
          <cell r="R1137">
            <v>0</v>
          </cell>
        </row>
        <row r="1138">
          <cell r="Q1138">
            <v>0</v>
          </cell>
          <cell r="R1138">
            <v>0</v>
          </cell>
        </row>
        <row r="1139">
          <cell r="Q1139">
            <v>0</v>
          </cell>
          <cell r="R1139">
            <v>0</v>
          </cell>
        </row>
        <row r="1140">
          <cell r="Q1140">
            <v>0</v>
          </cell>
          <cell r="R1140">
            <v>0</v>
          </cell>
        </row>
        <row r="1141">
          <cell r="Q1141">
            <v>0</v>
          </cell>
          <cell r="R1141">
            <v>0</v>
          </cell>
        </row>
        <row r="1142">
          <cell r="Q1142">
            <v>0</v>
          </cell>
          <cell r="R1142">
            <v>0</v>
          </cell>
        </row>
        <row r="1143">
          <cell r="Q1143">
            <v>0</v>
          </cell>
          <cell r="R1143">
            <v>0</v>
          </cell>
        </row>
        <row r="1144">
          <cell r="Q1144">
            <v>0</v>
          </cell>
          <cell r="R1144">
            <v>0</v>
          </cell>
        </row>
        <row r="1145">
          <cell r="Q1145">
            <v>0</v>
          </cell>
          <cell r="R1145">
            <v>0</v>
          </cell>
        </row>
        <row r="1146">
          <cell r="Q1146">
            <v>0</v>
          </cell>
          <cell r="R1146">
            <v>0</v>
          </cell>
        </row>
        <row r="1147">
          <cell r="Q1147">
            <v>0</v>
          </cell>
          <cell r="R1147">
            <v>0</v>
          </cell>
        </row>
        <row r="1148">
          <cell r="Q1148">
            <v>0</v>
          </cell>
          <cell r="R1148">
            <v>0</v>
          </cell>
        </row>
        <row r="1149">
          <cell r="Q1149">
            <v>0</v>
          </cell>
          <cell r="R1149">
            <v>0</v>
          </cell>
        </row>
        <row r="1150">
          <cell r="Q1150">
            <v>0</v>
          </cell>
          <cell r="R1150">
            <v>0</v>
          </cell>
        </row>
        <row r="1151">
          <cell r="Q1151">
            <v>0</v>
          </cell>
          <cell r="R1151">
            <v>0</v>
          </cell>
        </row>
        <row r="1152">
          <cell r="Q1152">
            <v>0</v>
          </cell>
          <cell r="R1152">
            <v>0</v>
          </cell>
        </row>
        <row r="1153">
          <cell r="Q1153">
            <v>0</v>
          </cell>
          <cell r="R1153">
            <v>0</v>
          </cell>
        </row>
        <row r="1154">
          <cell r="Q1154">
            <v>0</v>
          </cell>
          <cell r="R1154">
            <v>0</v>
          </cell>
        </row>
        <row r="1155">
          <cell r="Q1155">
            <v>0</v>
          </cell>
          <cell r="R1155">
            <v>0</v>
          </cell>
        </row>
        <row r="1156">
          <cell r="Q1156">
            <v>0</v>
          </cell>
          <cell r="R1156">
            <v>0</v>
          </cell>
        </row>
        <row r="1157">
          <cell r="Q1157">
            <v>0</v>
          </cell>
          <cell r="R1157">
            <v>0</v>
          </cell>
        </row>
        <row r="1158">
          <cell r="Q1158">
            <v>0</v>
          </cell>
          <cell r="R1158">
            <v>0</v>
          </cell>
        </row>
        <row r="1159">
          <cell r="Q1159">
            <v>0</v>
          </cell>
          <cell r="R1159">
            <v>0</v>
          </cell>
        </row>
        <row r="1160">
          <cell r="Q1160">
            <v>0</v>
          </cell>
          <cell r="R1160">
            <v>0</v>
          </cell>
        </row>
        <row r="1161">
          <cell r="Q1161">
            <v>0</v>
          </cell>
          <cell r="R1161">
            <v>0</v>
          </cell>
        </row>
        <row r="1162">
          <cell r="Q1162">
            <v>0</v>
          </cell>
          <cell r="R1162">
            <v>0</v>
          </cell>
        </row>
        <row r="1163">
          <cell r="Q1163">
            <v>0</v>
          </cell>
          <cell r="R1163">
            <v>0</v>
          </cell>
        </row>
        <row r="1164">
          <cell r="Q1164">
            <v>0</v>
          </cell>
          <cell r="R1164">
            <v>0</v>
          </cell>
        </row>
        <row r="1165">
          <cell r="Q1165">
            <v>0</v>
          </cell>
          <cell r="R1165">
            <v>0</v>
          </cell>
        </row>
        <row r="1166">
          <cell r="Q1166">
            <v>0</v>
          </cell>
          <cell r="R1166">
            <v>0</v>
          </cell>
        </row>
        <row r="1167">
          <cell r="Q1167">
            <v>0</v>
          </cell>
          <cell r="R1167">
            <v>0</v>
          </cell>
        </row>
        <row r="1168">
          <cell r="Q1168">
            <v>0</v>
          </cell>
          <cell r="R1168">
            <v>0</v>
          </cell>
        </row>
        <row r="1169">
          <cell r="Q1169">
            <v>0</v>
          </cell>
          <cell r="R1169">
            <v>0</v>
          </cell>
        </row>
        <row r="1170">
          <cell r="Q1170">
            <v>0</v>
          </cell>
          <cell r="R1170">
            <v>0</v>
          </cell>
        </row>
        <row r="1171">
          <cell r="Q1171">
            <v>0</v>
          </cell>
          <cell r="R1171">
            <v>0</v>
          </cell>
        </row>
        <row r="1172">
          <cell r="Q1172">
            <v>0</v>
          </cell>
          <cell r="R1172">
            <v>0</v>
          </cell>
        </row>
        <row r="1173">
          <cell r="Q1173">
            <v>0</v>
          </cell>
          <cell r="R1173">
            <v>0</v>
          </cell>
        </row>
        <row r="1174">
          <cell r="Q1174">
            <v>0</v>
          </cell>
          <cell r="R1174">
            <v>0</v>
          </cell>
        </row>
        <row r="1175">
          <cell r="Q1175">
            <v>0</v>
          </cell>
          <cell r="R1175">
            <v>0</v>
          </cell>
        </row>
        <row r="1176">
          <cell r="Q1176">
            <v>0</v>
          </cell>
          <cell r="R1176">
            <v>0</v>
          </cell>
        </row>
        <row r="1177">
          <cell r="Q1177">
            <v>0</v>
          </cell>
          <cell r="R1177">
            <v>0</v>
          </cell>
        </row>
        <row r="1178">
          <cell r="Q1178">
            <v>0</v>
          </cell>
          <cell r="R1178">
            <v>0</v>
          </cell>
        </row>
        <row r="1179">
          <cell r="Q1179">
            <v>0</v>
          </cell>
          <cell r="R1179">
            <v>0</v>
          </cell>
        </row>
        <row r="1180">
          <cell r="Q1180">
            <v>0</v>
          </cell>
          <cell r="R1180">
            <v>0</v>
          </cell>
        </row>
        <row r="1181">
          <cell r="Q1181">
            <v>0</v>
          </cell>
          <cell r="R1181">
            <v>0</v>
          </cell>
        </row>
        <row r="1182">
          <cell r="Q1182">
            <v>0</v>
          </cell>
          <cell r="R1182">
            <v>0</v>
          </cell>
        </row>
        <row r="1183">
          <cell r="Q1183">
            <v>0</v>
          </cell>
          <cell r="R1183">
            <v>0</v>
          </cell>
        </row>
        <row r="1184">
          <cell r="Q1184">
            <v>0</v>
          </cell>
          <cell r="R1184">
            <v>0</v>
          </cell>
        </row>
        <row r="1185">
          <cell r="Q1185">
            <v>0</v>
          </cell>
          <cell r="R1185">
            <v>0</v>
          </cell>
        </row>
        <row r="1186">
          <cell r="Q1186">
            <v>0</v>
          </cell>
          <cell r="R1186">
            <v>0</v>
          </cell>
        </row>
        <row r="1187">
          <cell r="Q1187">
            <v>0</v>
          </cell>
          <cell r="R1187">
            <v>0</v>
          </cell>
        </row>
        <row r="1188">
          <cell r="Q1188">
            <v>0</v>
          </cell>
          <cell r="R1188">
            <v>0</v>
          </cell>
        </row>
        <row r="1189">
          <cell r="Q1189">
            <v>0</v>
          </cell>
          <cell r="R1189">
            <v>0</v>
          </cell>
        </row>
        <row r="1190">
          <cell r="Q1190">
            <v>0</v>
          </cell>
          <cell r="R1190">
            <v>0</v>
          </cell>
        </row>
        <row r="1191">
          <cell r="Q1191">
            <v>0</v>
          </cell>
          <cell r="R1191">
            <v>0</v>
          </cell>
        </row>
        <row r="1192">
          <cell r="Q1192">
            <v>0</v>
          </cell>
          <cell r="R1192">
            <v>0</v>
          </cell>
        </row>
        <row r="1193">
          <cell r="Q1193">
            <v>0</v>
          </cell>
          <cell r="R1193">
            <v>0</v>
          </cell>
        </row>
        <row r="1194">
          <cell r="Q1194">
            <v>0</v>
          </cell>
          <cell r="R1194">
            <v>0</v>
          </cell>
        </row>
        <row r="1195">
          <cell r="Q1195">
            <v>0</v>
          </cell>
          <cell r="R1195">
            <v>0</v>
          </cell>
        </row>
        <row r="1196">
          <cell r="Q1196">
            <v>0</v>
          </cell>
          <cell r="R1196">
            <v>0</v>
          </cell>
        </row>
        <row r="1197">
          <cell r="Q1197">
            <v>0</v>
          </cell>
          <cell r="R1197">
            <v>0</v>
          </cell>
        </row>
        <row r="1198">
          <cell r="Q1198">
            <v>0</v>
          </cell>
          <cell r="R1198">
            <v>0</v>
          </cell>
        </row>
        <row r="1199">
          <cell r="Q1199">
            <v>0</v>
          </cell>
          <cell r="R1199">
            <v>0</v>
          </cell>
        </row>
        <row r="1200">
          <cell r="Q1200">
            <v>0</v>
          </cell>
          <cell r="R1200">
            <v>0</v>
          </cell>
        </row>
        <row r="1201">
          <cell r="Q1201">
            <v>0</v>
          </cell>
          <cell r="R1201">
            <v>0</v>
          </cell>
        </row>
        <row r="1202">
          <cell r="Q1202">
            <v>0</v>
          </cell>
          <cell r="R1202">
            <v>0</v>
          </cell>
        </row>
        <row r="1203">
          <cell r="Q1203">
            <v>0</v>
          </cell>
          <cell r="R1203">
            <v>0</v>
          </cell>
        </row>
        <row r="1204">
          <cell r="Q1204">
            <v>0</v>
          </cell>
          <cell r="R1204">
            <v>0</v>
          </cell>
        </row>
        <row r="1205">
          <cell r="Q1205">
            <v>0</v>
          </cell>
          <cell r="R1205">
            <v>0</v>
          </cell>
        </row>
        <row r="1206">
          <cell r="Q1206">
            <v>0</v>
          </cell>
          <cell r="R1206">
            <v>0</v>
          </cell>
        </row>
        <row r="1207">
          <cell r="Q1207">
            <v>0</v>
          </cell>
          <cell r="R1207">
            <v>0</v>
          </cell>
        </row>
        <row r="1208">
          <cell r="Q1208">
            <v>0</v>
          </cell>
          <cell r="R1208">
            <v>0</v>
          </cell>
        </row>
        <row r="1209">
          <cell r="Q1209">
            <v>0</v>
          </cell>
          <cell r="R1209">
            <v>0</v>
          </cell>
        </row>
        <row r="1210">
          <cell r="Q1210">
            <v>0</v>
          </cell>
          <cell r="R1210">
            <v>0</v>
          </cell>
        </row>
        <row r="1211">
          <cell r="Q1211">
            <v>0</v>
          </cell>
          <cell r="R1211">
            <v>0</v>
          </cell>
        </row>
        <row r="1212">
          <cell r="Q1212">
            <v>0</v>
          </cell>
          <cell r="R1212">
            <v>0</v>
          </cell>
        </row>
        <row r="1213">
          <cell r="Q1213">
            <v>0</v>
          </cell>
          <cell r="R1213">
            <v>0</v>
          </cell>
        </row>
        <row r="1214">
          <cell r="Q1214">
            <v>0</v>
          </cell>
          <cell r="R1214">
            <v>0</v>
          </cell>
        </row>
        <row r="1215">
          <cell r="Q1215">
            <v>0</v>
          </cell>
          <cell r="R1215">
            <v>0</v>
          </cell>
        </row>
        <row r="1216">
          <cell r="Q1216">
            <v>0</v>
          </cell>
          <cell r="R1216">
            <v>0</v>
          </cell>
        </row>
        <row r="1217">
          <cell r="Q1217">
            <v>0</v>
          </cell>
          <cell r="R1217">
            <v>0</v>
          </cell>
        </row>
        <row r="1218">
          <cell r="Q1218">
            <v>0</v>
          </cell>
          <cell r="R1218">
            <v>0</v>
          </cell>
        </row>
        <row r="1219">
          <cell r="Q1219">
            <v>0</v>
          </cell>
          <cell r="R1219">
            <v>0</v>
          </cell>
        </row>
        <row r="1220">
          <cell r="Q1220">
            <v>0</v>
          </cell>
          <cell r="R1220">
            <v>0</v>
          </cell>
        </row>
        <row r="1221">
          <cell r="Q1221">
            <v>0</v>
          </cell>
          <cell r="R1221">
            <v>0</v>
          </cell>
        </row>
        <row r="1222">
          <cell r="Q1222">
            <v>0</v>
          </cell>
          <cell r="R1222">
            <v>0</v>
          </cell>
        </row>
        <row r="1223">
          <cell r="Q1223">
            <v>0</v>
          </cell>
          <cell r="R1223">
            <v>0</v>
          </cell>
        </row>
        <row r="1224">
          <cell r="Q1224">
            <v>0</v>
          </cell>
          <cell r="R1224">
            <v>0</v>
          </cell>
        </row>
        <row r="1225">
          <cell r="Q1225">
            <v>0</v>
          </cell>
          <cell r="R1225">
            <v>0</v>
          </cell>
        </row>
        <row r="1226">
          <cell r="Q1226">
            <v>0</v>
          </cell>
          <cell r="R1226">
            <v>0</v>
          </cell>
        </row>
        <row r="1227">
          <cell r="Q1227">
            <v>0</v>
          </cell>
          <cell r="R1227">
            <v>0</v>
          </cell>
        </row>
        <row r="1228">
          <cell r="Q1228">
            <v>0</v>
          </cell>
          <cell r="R1228">
            <v>0</v>
          </cell>
        </row>
        <row r="1229">
          <cell r="Q1229">
            <v>0</v>
          </cell>
          <cell r="R1229">
            <v>0</v>
          </cell>
        </row>
        <row r="1230">
          <cell r="Q1230">
            <v>0</v>
          </cell>
          <cell r="R1230">
            <v>0</v>
          </cell>
        </row>
        <row r="1231">
          <cell r="Q1231">
            <v>0</v>
          </cell>
          <cell r="R1231">
            <v>0</v>
          </cell>
        </row>
        <row r="1232">
          <cell r="Q1232">
            <v>0</v>
          </cell>
          <cell r="R1232">
            <v>0</v>
          </cell>
        </row>
        <row r="1233">
          <cell r="Q1233">
            <v>0</v>
          </cell>
          <cell r="R1233">
            <v>0</v>
          </cell>
        </row>
        <row r="1234">
          <cell r="Q1234">
            <v>0</v>
          </cell>
          <cell r="R1234">
            <v>0</v>
          </cell>
        </row>
        <row r="1235">
          <cell r="Q1235">
            <v>0</v>
          </cell>
          <cell r="R1235">
            <v>0</v>
          </cell>
        </row>
        <row r="1236">
          <cell r="Q1236">
            <v>0</v>
          </cell>
          <cell r="R1236">
            <v>0</v>
          </cell>
        </row>
        <row r="1237">
          <cell r="Q1237">
            <v>0</v>
          </cell>
          <cell r="R1237">
            <v>0</v>
          </cell>
        </row>
        <row r="1238">
          <cell r="Q1238">
            <v>0</v>
          </cell>
          <cell r="R1238">
            <v>0</v>
          </cell>
        </row>
        <row r="1239">
          <cell r="Q1239">
            <v>0</v>
          </cell>
          <cell r="R1239">
            <v>0</v>
          </cell>
        </row>
        <row r="1240">
          <cell r="Q1240">
            <v>0</v>
          </cell>
          <cell r="R1240">
            <v>0</v>
          </cell>
        </row>
        <row r="1241">
          <cell r="Q1241">
            <v>0</v>
          </cell>
          <cell r="R1241">
            <v>0</v>
          </cell>
        </row>
        <row r="1242">
          <cell r="Q1242">
            <v>0</v>
          </cell>
          <cell r="R1242">
            <v>0</v>
          </cell>
        </row>
        <row r="1243">
          <cell r="Q1243">
            <v>0</v>
          </cell>
          <cell r="R1243">
            <v>0</v>
          </cell>
        </row>
        <row r="1244">
          <cell r="Q1244">
            <v>0</v>
          </cell>
          <cell r="R1244">
            <v>0</v>
          </cell>
        </row>
        <row r="1245">
          <cell r="Q1245">
            <v>0</v>
          </cell>
          <cell r="R1245">
            <v>0</v>
          </cell>
        </row>
        <row r="1246">
          <cell r="Q1246">
            <v>0</v>
          </cell>
          <cell r="R1246">
            <v>0</v>
          </cell>
        </row>
        <row r="1247">
          <cell r="Q1247">
            <v>0</v>
          </cell>
          <cell r="R1247">
            <v>0</v>
          </cell>
        </row>
        <row r="1248">
          <cell r="Q1248">
            <v>0</v>
          </cell>
          <cell r="R1248">
            <v>0</v>
          </cell>
        </row>
        <row r="1249">
          <cell r="Q1249">
            <v>0</v>
          </cell>
          <cell r="R1249">
            <v>0</v>
          </cell>
        </row>
        <row r="1250">
          <cell r="Q1250">
            <v>0</v>
          </cell>
          <cell r="R1250">
            <v>0</v>
          </cell>
        </row>
        <row r="1251">
          <cell r="Q1251">
            <v>0</v>
          </cell>
          <cell r="R1251">
            <v>0</v>
          </cell>
        </row>
        <row r="1252">
          <cell r="Q1252">
            <v>0</v>
          </cell>
          <cell r="R1252">
            <v>0</v>
          </cell>
        </row>
        <row r="1253">
          <cell r="Q1253">
            <v>0</v>
          </cell>
          <cell r="R1253">
            <v>0</v>
          </cell>
        </row>
        <row r="1254">
          <cell r="Q1254">
            <v>0</v>
          </cell>
          <cell r="R1254">
            <v>0</v>
          </cell>
        </row>
        <row r="1255">
          <cell r="Q1255">
            <v>0</v>
          </cell>
          <cell r="R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  <sheetName val="CA Sheet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FF-1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FSA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Gain Loss Calculation"/>
      <sheetName val="FSA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G1"/>
      <sheetName val="3 P&amp;L "/>
      <sheetName val="cashflowcomp"/>
      <sheetName val="FF-2 (1)"/>
      <sheetName val="FSA"/>
      <sheetName val="B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IBA &lt;O3&gt;"/>
      <sheetName val="PC-PBP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10-1 Media"/>
      <sheetName val="10-cut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ตั๋วเงินรับ"/>
      <sheetName val="FA-LISTING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FF_2"/>
      <sheetName val="Newspaper"/>
      <sheetName val="IFS"/>
      <sheetName val="UF"/>
      <sheetName val="List"/>
      <sheetName val="part-import"/>
      <sheetName val="part-local"/>
      <sheetName val="MCMD95"/>
      <sheetName val="Orders"/>
      <sheetName val="Fcsthist"/>
      <sheetName val="คชจ.ฝ่ายขาย"/>
      <sheetName val="1131 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Reference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FF-1"/>
      <sheetName val="cashflow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ุทธิภาษี"/>
      <sheetName val="ค่าเผื่อ"/>
      <sheetName val="ภาษี"/>
      <sheetName val="อื่น"/>
      <sheetName val="STart"/>
      <sheetName val="U-4l1B"/>
      <sheetName val="MC3(main)"/>
      <sheetName val="MC1"/>
      <sheetName val="DOMESTIC"/>
      <sheetName val="Details"/>
      <sheetName val="gl"/>
    </sheetNames>
    <sheetDataSet>
      <sheetData sheetId="0" refreshError="1">
        <row r="6">
          <cell r="E6">
            <v>0</v>
          </cell>
        </row>
        <row r="8">
          <cell r="E8">
            <v>0</v>
          </cell>
        </row>
        <row r="9">
          <cell r="E9">
            <v>0</v>
          </cell>
        </row>
        <row r="10">
          <cell r="E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E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E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</row>
        <row r="23">
          <cell r="E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</row>
        <row r="25">
          <cell r="E25">
            <v>0</v>
          </cell>
        </row>
        <row r="26">
          <cell r="E26">
            <v>0</v>
          </cell>
        </row>
        <row r="27">
          <cell r="E27">
            <v>0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0</v>
          </cell>
        </row>
        <row r="33">
          <cell r="E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R34">
            <v>0</v>
          </cell>
        </row>
        <row r="35">
          <cell r="E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</row>
        <row r="37">
          <cell r="E37">
            <v>0</v>
          </cell>
          <cell r="F37">
            <v>0</v>
          </cell>
          <cell r="H37">
            <v>0</v>
          </cell>
        </row>
        <row r="38">
          <cell r="E38">
            <v>0</v>
          </cell>
          <cell r="F38">
            <v>0</v>
          </cell>
          <cell r="I38">
            <v>0</v>
          </cell>
        </row>
        <row r="39">
          <cell r="E39">
            <v>0</v>
          </cell>
          <cell r="F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K40">
            <v>0</v>
          </cell>
        </row>
        <row r="41">
          <cell r="E41">
            <v>0</v>
          </cell>
          <cell r="F41">
            <v>0</v>
          </cell>
          <cell r="L41">
            <v>0</v>
          </cell>
        </row>
        <row r="42">
          <cell r="E42">
            <v>0</v>
          </cell>
          <cell r="F42">
            <v>0</v>
          </cell>
          <cell r="K42">
            <v>0</v>
          </cell>
          <cell r="M42">
            <v>0</v>
          </cell>
        </row>
        <row r="43">
          <cell r="E43">
            <v>0</v>
          </cell>
          <cell r="F43">
            <v>0</v>
          </cell>
          <cell r="N43">
            <v>0</v>
          </cell>
        </row>
        <row r="44">
          <cell r="E44">
            <v>0</v>
          </cell>
          <cell r="F44">
            <v>0</v>
          </cell>
          <cell r="O44">
            <v>0</v>
          </cell>
        </row>
        <row r="45">
          <cell r="E45">
            <v>0</v>
          </cell>
          <cell r="F45">
            <v>0</v>
          </cell>
          <cell r="N45">
            <v>0</v>
          </cell>
          <cell r="P45">
            <v>0</v>
          </cell>
        </row>
        <row r="46">
          <cell r="E46">
            <v>0</v>
          </cell>
          <cell r="F46">
            <v>0</v>
          </cell>
          <cell r="N46">
            <v>0</v>
          </cell>
          <cell r="O46">
            <v>0</v>
          </cell>
          <cell r="Q46">
            <v>0</v>
          </cell>
        </row>
        <row r="47">
          <cell r="E47">
            <v>0</v>
          </cell>
          <cell r="F47">
            <v>0</v>
          </cell>
          <cell r="R47">
            <v>0</v>
          </cell>
        </row>
        <row r="48">
          <cell r="E48">
            <v>0</v>
          </cell>
          <cell r="F48">
            <v>0</v>
          </cell>
          <cell r="S48">
            <v>0</v>
          </cell>
        </row>
        <row r="49">
          <cell r="E49">
            <v>0</v>
          </cell>
          <cell r="F49">
            <v>0</v>
          </cell>
          <cell r="T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S50">
            <v>0</v>
          </cell>
          <cell r="U50">
            <v>0</v>
          </cell>
          <cell r="W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V51">
            <v>0</v>
          </cell>
          <cell r="W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>
            <v>0</v>
          </cell>
          <cell r="N52">
            <v>0</v>
          </cell>
          <cell r="W52">
            <v>0</v>
          </cell>
        </row>
        <row r="53">
          <cell r="E53">
            <v>0</v>
          </cell>
          <cell r="F53">
            <v>0</v>
          </cell>
          <cell r="H53">
            <v>0</v>
          </cell>
          <cell r="N53">
            <v>0</v>
          </cell>
          <cell r="O53">
            <v>0</v>
          </cell>
          <cell r="R53">
            <v>0</v>
          </cell>
          <cell r="X53">
            <v>0</v>
          </cell>
        </row>
        <row r="54">
          <cell r="E54">
            <v>0</v>
          </cell>
          <cell r="F54">
            <v>0</v>
          </cell>
          <cell r="Y54">
            <v>0</v>
          </cell>
        </row>
        <row r="55">
          <cell r="E55">
            <v>0</v>
          </cell>
          <cell r="F55">
            <v>0</v>
          </cell>
          <cell r="I55">
            <v>0</v>
          </cell>
          <cell r="Z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  <sheetName val="FF-2"/>
      <sheetName val="FF_3"/>
      <sheetName val="cashflow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M-2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สุทธิภาษี"/>
      <sheetName val="_2__xls__2__xls_COV"/>
      <sheetName val="19"/>
      <sheetName val="PL01BK2"/>
      <sheetName val="BPR"/>
      <sheetName val="M_Maincomp"/>
      <sheetName val="TB Worksheet"/>
      <sheetName val="gl"/>
      <sheetName val="FF_2"/>
      <sheetName val="Home"/>
      <sheetName val="B131 "/>
      <sheetName val="10"/>
      <sheetName val="Sheet3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  <sheetName val="PAYROLL"/>
      <sheetName val="Reimbursements"/>
      <sheetName val="BPR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_Maincomp"/>
      <sheetName val="M"/>
      <sheetName val="Sheet3"/>
      <sheetName val="A420.11"/>
      <sheetName val=".12"/>
      <sheetName val=".13"/>
      <sheetName val=".14"/>
      <sheetName val=".15"/>
      <sheetName val="A4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5640E"/>
      <sheetName val="Gain Loss Calculation"/>
      <sheetName val="Lis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B"/>
      <sheetName val="RevListing"/>
      <sheetName val="1"/>
      <sheetName val="5 Analysis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MENU"/>
    </sheetNames>
    <sheetDataSet>
      <sheetData sheetId="0"/>
      <sheetData sheetId="1" refreshError="1"/>
      <sheetData sheetId="2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B"/>
      <sheetName val="11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ADVANCE-STAFF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  <sheetName val="Header"/>
      <sheetName val="TB Worksheet"/>
      <sheetName val="_Lookup"/>
      <sheetName val="Staff List"/>
      <sheetName val="D200-30.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2-write off"/>
      <sheetName val="p_L"/>
      <sheetName val="INFO"/>
      <sheetName val="FF-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 refreshError="1"/>
      <sheetData sheetId="19" refreshError="1"/>
      <sheetData sheetId="20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Detail Jul'06"/>
      <sheetName val="1131 "/>
      <sheetName val="Cash Flow 31-3-49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FF_6"/>
      <sheetName val="ข้อมูลฐาน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44"/>
  <sheetViews>
    <sheetView tabSelected="1" view="pageBreakPreview" topLeftCell="A34" zoomScaleNormal="100" zoomScaleSheetLayoutView="100" workbookViewId="0">
      <selection activeCell="P13" sqref="P13:P18"/>
    </sheetView>
  </sheetViews>
  <sheetFormatPr defaultRowHeight="21" x14ac:dyDescent="0.25"/>
  <cols>
    <col min="1" max="1" width="1.75" style="1" customWidth="1"/>
    <col min="2" max="2" width="5.875" style="1" customWidth="1"/>
    <col min="3" max="3" width="8.875" style="1" customWidth="1"/>
    <col min="4" max="4" width="16.125" style="1" customWidth="1"/>
    <col min="5" max="5" width="8.5" style="1" customWidth="1"/>
    <col min="6" max="6" width="0.75" style="1" customWidth="1"/>
    <col min="7" max="7" width="14" style="1" customWidth="1"/>
    <col min="8" max="8" width="1" style="1" customWidth="1"/>
    <col min="9" max="9" width="10.875" style="1" customWidth="1"/>
    <col min="10" max="10" width="0.875" style="2" customWidth="1"/>
    <col min="11" max="11" width="14" style="1" bestFit="1" customWidth="1"/>
    <col min="12" max="12" width="0.875" style="1" customWidth="1"/>
    <col min="13" max="13" width="10.875" style="27" customWidth="1"/>
    <col min="14" max="14" width="4" style="2" customWidth="1"/>
    <col min="15" max="15" width="9" style="2"/>
    <col min="16" max="16" width="10" style="2" customWidth="1"/>
    <col min="17" max="16384" width="9" style="2"/>
  </cols>
  <sheetData>
    <row r="1" spans="1:16" x14ac:dyDescent="0.25">
      <c r="M1" s="3"/>
    </row>
    <row r="2" spans="1:16" ht="21.75" x14ac:dyDescent="0.25">
      <c r="A2" s="4" t="s">
        <v>0</v>
      </c>
      <c r="B2" s="4"/>
      <c r="C2" s="5"/>
      <c r="D2" s="5"/>
      <c r="E2" s="5"/>
      <c r="F2" s="5"/>
      <c r="G2" s="5"/>
      <c r="H2" s="5"/>
      <c r="I2" s="5"/>
      <c r="J2" s="6"/>
      <c r="K2" s="5"/>
      <c r="L2" s="5"/>
      <c r="M2" s="5"/>
    </row>
    <row r="3" spans="1:16" ht="21.75" x14ac:dyDescent="0.25">
      <c r="A3" s="4" t="s">
        <v>1</v>
      </c>
      <c r="B3" s="4"/>
      <c r="C3" s="5"/>
      <c r="D3" s="5"/>
      <c r="E3" s="5"/>
      <c r="F3" s="5"/>
      <c r="G3" s="5"/>
      <c r="H3" s="5"/>
      <c r="I3" s="5"/>
      <c r="J3" s="6"/>
      <c r="K3" s="5"/>
      <c r="L3" s="5"/>
      <c r="M3" s="5"/>
    </row>
    <row r="4" spans="1:16" ht="21.75" x14ac:dyDescent="0.25">
      <c r="A4" s="7" t="s">
        <v>2</v>
      </c>
      <c r="B4" s="7"/>
      <c r="C4" s="8"/>
      <c r="D4" s="8"/>
      <c r="E4" s="8"/>
      <c r="F4" s="8"/>
      <c r="G4" s="8"/>
      <c r="H4" s="8"/>
      <c r="I4" s="8"/>
      <c r="J4" s="9"/>
      <c r="K4" s="8"/>
      <c r="L4" s="8"/>
      <c r="M4" s="8"/>
    </row>
    <row r="5" spans="1:16" x14ac:dyDescent="0.25">
      <c r="B5" s="10"/>
      <c r="C5" s="10"/>
      <c r="D5" s="10"/>
      <c r="E5" s="10"/>
      <c r="F5" s="10"/>
      <c r="G5" s="11" t="s">
        <v>3</v>
      </c>
      <c r="H5" s="11"/>
      <c r="I5" s="11"/>
      <c r="J5" s="11"/>
      <c r="K5" s="11"/>
      <c r="L5" s="11"/>
      <c r="M5" s="11"/>
    </row>
    <row r="6" spans="1:16" ht="21.75" customHeight="1" x14ac:dyDescent="0.25">
      <c r="A6" s="10"/>
      <c r="B6" s="10"/>
      <c r="C6" s="10"/>
      <c r="D6" s="10"/>
      <c r="E6" s="12"/>
      <c r="F6" s="12"/>
      <c r="G6" s="13" t="s">
        <v>4</v>
      </c>
      <c r="H6" s="13"/>
      <c r="I6" s="13"/>
      <c r="J6" s="14"/>
      <c r="K6" s="13" t="s">
        <v>5</v>
      </c>
      <c r="L6" s="13"/>
      <c r="M6" s="13"/>
    </row>
    <row r="7" spans="1:16" ht="21.75" customHeight="1" x14ac:dyDescent="0.25">
      <c r="A7" s="10"/>
      <c r="B7" s="10"/>
      <c r="C7" s="10"/>
      <c r="D7" s="10"/>
      <c r="E7" s="12"/>
      <c r="F7" s="12"/>
      <c r="G7" s="15" t="s">
        <v>6</v>
      </c>
      <c r="H7" s="16"/>
      <c r="I7" s="17" t="s">
        <v>7</v>
      </c>
      <c r="J7" s="15"/>
      <c r="K7" s="18" t="str">
        <f>G7</f>
        <v>30 กันยายน 2561</v>
      </c>
      <c r="L7" s="16"/>
      <c r="M7" s="17" t="s">
        <v>7</v>
      </c>
    </row>
    <row r="8" spans="1:16" ht="21.75" customHeight="1" x14ac:dyDescent="0.25">
      <c r="A8" s="10"/>
      <c r="B8" s="10"/>
      <c r="C8" s="10"/>
      <c r="D8" s="10"/>
      <c r="E8" s="12"/>
      <c r="F8" s="12"/>
      <c r="G8" s="19" t="s">
        <v>8</v>
      </c>
      <c r="H8" s="16"/>
      <c r="I8" s="16">
        <v>2560</v>
      </c>
      <c r="J8" s="15"/>
      <c r="K8" s="19" t="s">
        <v>8</v>
      </c>
      <c r="L8" s="16"/>
      <c r="M8" s="16">
        <v>2560</v>
      </c>
    </row>
    <row r="9" spans="1:16" x14ac:dyDescent="0.45">
      <c r="A9" s="10"/>
      <c r="B9" s="10"/>
      <c r="C9" s="10"/>
      <c r="D9" s="10"/>
      <c r="E9" s="20" t="s">
        <v>9</v>
      </c>
      <c r="F9" s="19"/>
      <c r="G9" s="21" t="s">
        <v>10</v>
      </c>
      <c r="H9" s="22"/>
      <c r="I9" s="21" t="s">
        <v>11</v>
      </c>
      <c r="J9" s="23"/>
      <c r="K9" s="21" t="s">
        <v>10</v>
      </c>
      <c r="L9" s="22"/>
      <c r="M9" s="21" t="s">
        <v>11</v>
      </c>
      <c r="N9" s="24"/>
    </row>
    <row r="10" spans="1:16" x14ac:dyDescent="0.45">
      <c r="A10" s="10"/>
      <c r="B10" s="10"/>
      <c r="C10" s="25"/>
      <c r="D10" s="25"/>
      <c r="E10" s="25"/>
      <c r="F10" s="25"/>
      <c r="G10" s="25"/>
      <c r="H10" s="26"/>
      <c r="I10" s="23"/>
      <c r="J10" s="26"/>
      <c r="K10" s="25"/>
      <c r="L10" s="26"/>
      <c r="M10" s="23"/>
      <c r="N10" s="24"/>
    </row>
    <row r="11" spans="1:16" x14ac:dyDescent="0.25">
      <c r="A11" s="5" t="s">
        <v>12</v>
      </c>
      <c r="B11" s="25"/>
      <c r="C11" s="2"/>
      <c r="D11" s="2"/>
      <c r="E11" s="2"/>
      <c r="F11" s="2"/>
      <c r="G11" s="2"/>
      <c r="H11" s="2"/>
      <c r="I11" s="2"/>
      <c r="K11" s="2"/>
      <c r="L11" s="2"/>
      <c r="M11" s="2"/>
    </row>
    <row r="12" spans="1:16" x14ac:dyDescent="0.25">
      <c r="A12" s="1" t="s">
        <v>13</v>
      </c>
      <c r="E12" s="19"/>
      <c r="F12" s="19"/>
      <c r="G12" s="19"/>
      <c r="J12" s="19"/>
      <c r="P12" s="24"/>
    </row>
    <row r="13" spans="1:16" x14ac:dyDescent="0.25">
      <c r="A13" s="28"/>
      <c r="B13" s="28" t="s">
        <v>14</v>
      </c>
      <c r="C13" s="28"/>
      <c r="E13" s="19">
        <v>5</v>
      </c>
      <c r="G13" s="29">
        <v>94121</v>
      </c>
      <c r="H13" s="29"/>
      <c r="I13" s="30">
        <v>35613</v>
      </c>
      <c r="J13" s="31"/>
      <c r="K13" s="29">
        <v>8005</v>
      </c>
      <c r="L13" s="29"/>
      <c r="M13" s="29">
        <v>18695</v>
      </c>
      <c r="N13" s="32"/>
      <c r="P13" s="24"/>
    </row>
    <row r="14" spans="1:16" x14ac:dyDescent="0.25">
      <c r="A14" s="28"/>
      <c r="B14" s="28" t="s">
        <v>15</v>
      </c>
      <c r="C14" s="28"/>
      <c r="E14" s="19" t="s">
        <v>16</v>
      </c>
      <c r="G14" s="29">
        <v>485069</v>
      </c>
      <c r="H14" s="29"/>
      <c r="I14" s="29">
        <v>282966</v>
      </c>
      <c r="J14" s="31"/>
      <c r="K14" s="29">
        <v>47741</v>
      </c>
      <c r="L14" s="29"/>
      <c r="M14" s="29">
        <v>96840</v>
      </c>
      <c r="N14" s="32"/>
    </row>
    <row r="15" spans="1:16" x14ac:dyDescent="0.25">
      <c r="A15" s="28"/>
      <c r="B15" s="28" t="s">
        <v>17</v>
      </c>
      <c r="C15" s="28"/>
      <c r="E15" s="19"/>
      <c r="G15" s="29">
        <v>1696</v>
      </c>
      <c r="H15" s="29"/>
      <c r="I15" s="29">
        <v>0</v>
      </c>
      <c r="J15" s="31"/>
      <c r="K15" s="29">
        <v>696</v>
      </c>
      <c r="L15" s="29"/>
      <c r="M15" s="29">
        <v>0</v>
      </c>
      <c r="N15" s="32"/>
    </row>
    <row r="16" spans="1:16" x14ac:dyDescent="0.25">
      <c r="A16" s="28"/>
      <c r="B16" s="28" t="s">
        <v>18</v>
      </c>
      <c r="C16" s="28"/>
      <c r="E16" s="19">
        <v>7</v>
      </c>
      <c r="G16" s="29">
        <v>0</v>
      </c>
      <c r="H16" s="29"/>
      <c r="I16" s="29">
        <v>0</v>
      </c>
      <c r="J16" s="31"/>
      <c r="K16" s="29">
        <v>0</v>
      </c>
      <c r="L16" s="29"/>
      <c r="M16" s="29">
        <v>896</v>
      </c>
      <c r="N16" s="32"/>
    </row>
    <row r="17" spans="1:14" x14ac:dyDescent="0.25">
      <c r="A17" s="28"/>
      <c r="B17" s="28" t="s">
        <v>19</v>
      </c>
      <c r="C17" s="28"/>
      <c r="E17" s="19">
        <v>8</v>
      </c>
      <c r="F17" s="19"/>
      <c r="G17" s="29">
        <v>157643</v>
      </c>
      <c r="H17" s="29"/>
      <c r="I17" s="29">
        <v>92499</v>
      </c>
      <c r="J17" s="31"/>
      <c r="K17" s="29">
        <v>18936</v>
      </c>
      <c r="L17" s="29"/>
      <c r="M17" s="29">
        <v>20011</v>
      </c>
      <c r="N17" s="32"/>
    </row>
    <row r="18" spans="1:14" x14ac:dyDescent="0.25">
      <c r="A18" s="1" t="s">
        <v>20</v>
      </c>
      <c r="E18" s="19"/>
      <c r="F18" s="19"/>
      <c r="G18" s="33">
        <f>SUM(G13:G17)</f>
        <v>738529</v>
      </c>
      <c r="H18" s="29"/>
      <c r="I18" s="33">
        <f>SUM(I13:I17)</f>
        <v>411078</v>
      </c>
      <c r="J18" s="31"/>
      <c r="K18" s="33">
        <f>SUM(K13:K17)</f>
        <v>75378</v>
      </c>
      <c r="L18" s="29"/>
      <c r="M18" s="33">
        <f>SUM(M13:M17)</f>
        <v>136442</v>
      </c>
      <c r="N18" s="32"/>
    </row>
    <row r="19" spans="1:14" x14ac:dyDescent="0.25">
      <c r="A19" s="1" t="s">
        <v>21</v>
      </c>
      <c r="E19" s="19"/>
      <c r="F19" s="19"/>
      <c r="G19" s="29"/>
      <c r="H19" s="29"/>
      <c r="I19" s="29"/>
      <c r="J19" s="31"/>
      <c r="K19" s="29"/>
      <c r="L19" s="29"/>
      <c r="M19" s="29"/>
      <c r="N19" s="32"/>
    </row>
    <row r="20" spans="1:14" x14ac:dyDescent="0.25">
      <c r="B20" s="1" t="s">
        <v>22</v>
      </c>
      <c r="E20" s="19" t="s">
        <v>23</v>
      </c>
      <c r="F20" s="19"/>
      <c r="G20" s="29">
        <v>125358</v>
      </c>
      <c r="H20" s="29"/>
      <c r="I20" s="29">
        <v>151124</v>
      </c>
      <c r="J20" s="31"/>
      <c r="K20" s="29">
        <v>25750</v>
      </c>
      <c r="L20" s="29"/>
      <c r="M20" s="29">
        <v>25750</v>
      </c>
      <c r="N20" s="32"/>
    </row>
    <row r="21" spans="1:14" x14ac:dyDescent="0.25">
      <c r="B21" s="1" t="s">
        <v>24</v>
      </c>
      <c r="E21" s="19">
        <v>10</v>
      </c>
      <c r="F21" s="19"/>
      <c r="G21" s="29">
        <v>32998</v>
      </c>
      <c r="H21" s="29"/>
      <c r="I21" s="29">
        <v>32557</v>
      </c>
      <c r="J21" s="31"/>
      <c r="K21" s="29">
        <v>21274</v>
      </c>
      <c r="L21" s="29"/>
      <c r="M21" s="29">
        <v>21274</v>
      </c>
      <c r="N21" s="32"/>
    </row>
    <row r="22" spans="1:14" x14ac:dyDescent="0.25">
      <c r="B22" s="1" t="s">
        <v>25</v>
      </c>
      <c r="E22" s="19" t="s">
        <v>26</v>
      </c>
      <c r="F22" s="19"/>
      <c r="G22" s="29">
        <v>0</v>
      </c>
      <c r="H22" s="29"/>
      <c r="I22" s="29">
        <v>0</v>
      </c>
      <c r="J22" s="31"/>
      <c r="K22" s="29">
        <v>376955</v>
      </c>
      <c r="L22" s="29"/>
      <c r="M22" s="29">
        <v>96955</v>
      </c>
      <c r="N22" s="32"/>
    </row>
    <row r="23" spans="1:14" x14ac:dyDescent="0.25">
      <c r="B23" s="1" t="s">
        <v>27</v>
      </c>
      <c r="E23" s="19">
        <v>11</v>
      </c>
      <c r="F23" s="19"/>
      <c r="G23" s="29">
        <v>51077</v>
      </c>
      <c r="H23" s="29"/>
      <c r="I23" s="29">
        <v>53439</v>
      </c>
      <c r="J23" s="31"/>
      <c r="K23" s="29">
        <v>0</v>
      </c>
      <c r="L23" s="29"/>
      <c r="M23" s="29">
        <v>0</v>
      </c>
      <c r="N23" s="32"/>
    </row>
    <row r="24" spans="1:14" x14ac:dyDescent="0.25">
      <c r="B24" s="1" t="s">
        <v>28</v>
      </c>
      <c r="E24" s="19">
        <v>12</v>
      </c>
      <c r="F24" s="34"/>
      <c r="G24" s="29">
        <v>139832</v>
      </c>
      <c r="H24" s="29"/>
      <c r="I24" s="29">
        <v>85812</v>
      </c>
      <c r="J24" s="31"/>
      <c r="K24" s="29">
        <v>13918</v>
      </c>
      <c r="L24" s="29"/>
      <c r="M24" s="29">
        <v>15562</v>
      </c>
      <c r="N24" s="32"/>
    </row>
    <row r="25" spans="1:14" x14ac:dyDescent="0.25">
      <c r="B25" s="1" t="s">
        <v>29</v>
      </c>
      <c r="E25" s="19"/>
      <c r="F25" s="34"/>
      <c r="H25" s="29"/>
      <c r="I25" s="29"/>
      <c r="J25" s="31"/>
      <c r="L25" s="29"/>
      <c r="M25" s="29"/>
      <c r="N25" s="32"/>
    </row>
    <row r="26" spans="1:14" x14ac:dyDescent="0.25">
      <c r="B26" s="35" t="s">
        <v>30</v>
      </c>
      <c r="E26" s="19"/>
      <c r="F26" s="34"/>
      <c r="G26" s="29">
        <v>1</v>
      </c>
      <c r="H26" s="29"/>
      <c r="I26" s="29">
        <v>1</v>
      </c>
      <c r="J26" s="31"/>
      <c r="K26" s="29">
        <v>1</v>
      </c>
      <c r="L26" s="29"/>
      <c r="M26" s="29">
        <v>1</v>
      </c>
      <c r="N26" s="32"/>
    </row>
    <row r="27" spans="1:14" x14ac:dyDescent="0.25">
      <c r="B27" s="1" t="s">
        <v>31</v>
      </c>
      <c r="E27" s="34"/>
      <c r="F27" s="34"/>
      <c r="H27" s="29"/>
      <c r="I27" s="29"/>
      <c r="J27" s="31"/>
      <c r="L27" s="29"/>
      <c r="M27" s="29"/>
      <c r="N27" s="32"/>
    </row>
    <row r="28" spans="1:14" x14ac:dyDescent="0.25">
      <c r="B28" s="35" t="s">
        <v>32</v>
      </c>
      <c r="E28" s="19"/>
      <c r="F28" s="34"/>
      <c r="G28" s="29">
        <v>1649</v>
      </c>
      <c r="H28" s="29"/>
      <c r="I28" s="29">
        <v>1374</v>
      </c>
      <c r="J28" s="31"/>
      <c r="K28" s="29">
        <v>544</v>
      </c>
      <c r="L28" s="29"/>
      <c r="M28" s="29">
        <v>123</v>
      </c>
      <c r="N28" s="32"/>
    </row>
    <row r="29" spans="1:14" x14ac:dyDescent="0.25">
      <c r="A29" s="28"/>
      <c r="B29" s="1" t="s">
        <v>33</v>
      </c>
      <c r="C29" s="28"/>
      <c r="E29" s="19">
        <v>13</v>
      </c>
      <c r="F29" s="19"/>
      <c r="G29" s="29">
        <v>667824</v>
      </c>
      <c r="H29" s="29"/>
      <c r="I29" s="29">
        <v>649128</v>
      </c>
      <c r="J29" s="31"/>
      <c r="K29" s="29">
        <v>667824</v>
      </c>
      <c r="L29" s="29"/>
      <c r="M29" s="29">
        <v>649128</v>
      </c>
      <c r="N29" s="32"/>
    </row>
    <row r="30" spans="1:14" x14ac:dyDescent="0.25">
      <c r="B30" s="1" t="s">
        <v>34</v>
      </c>
      <c r="E30" s="19">
        <v>4</v>
      </c>
      <c r="F30" s="19"/>
      <c r="G30" s="29">
        <v>171099</v>
      </c>
      <c r="H30" s="29"/>
      <c r="I30" s="29">
        <v>44693</v>
      </c>
      <c r="J30" s="31"/>
      <c r="K30" s="29">
        <v>0</v>
      </c>
      <c r="L30" s="29"/>
      <c r="M30" s="29">
        <v>0</v>
      </c>
      <c r="N30" s="32"/>
    </row>
    <row r="31" spans="1:14" x14ac:dyDescent="0.25">
      <c r="B31" s="1" t="s">
        <v>35</v>
      </c>
      <c r="E31" s="19">
        <v>14</v>
      </c>
      <c r="F31" s="34"/>
      <c r="G31" s="29">
        <v>22127</v>
      </c>
      <c r="H31" s="29"/>
      <c r="I31" s="29">
        <v>22675</v>
      </c>
      <c r="J31" s="31"/>
      <c r="K31" s="29">
        <v>20464</v>
      </c>
      <c r="L31" s="29"/>
      <c r="M31" s="29">
        <v>21230</v>
      </c>
      <c r="N31" s="32"/>
    </row>
    <row r="32" spans="1:14" x14ac:dyDescent="0.25">
      <c r="B32" s="1" t="s">
        <v>36</v>
      </c>
      <c r="E32" s="29"/>
      <c r="F32" s="34"/>
      <c r="G32" s="29">
        <v>14024</v>
      </c>
      <c r="H32" s="29"/>
      <c r="I32" s="29">
        <v>10636</v>
      </c>
      <c r="J32" s="31"/>
      <c r="K32" s="29">
        <v>13198</v>
      </c>
      <c r="L32" s="29"/>
      <c r="M32" s="29">
        <v>10331</v>
      </c>
      <c r="N32" s="32"/>
    </row>
    <row r="33" spans="1:14" x14ac:dyDescent="0.25">
      <c r="B33" s="1" t="s">
        <v>37</v>
      </c>
      <c r="E33" s="34"/>
      <c r="F33" s="34"/>
      <c r="G33" s="29">
        <v>13069</v>
      </c>
      <c r="H33" s="29"/>
      <c r="I33" s="29">
        <v>13069</v>
      </c>
      <c r="J33" s="31"/>
      <c r="K33" s="29">
        <v>13069</v>
      </c>
      <c r="L33" s="29"/>
      <c r="M33" s="29">
        <v>13069</v>
      </c>
      <c r="N33" s="32"/>
    </row>
    <row r="34" spans="1:14" x14ac:dyDescent="0.25">
      <c r="B34" s="1" t="s">
        <v>38</v>
      </c>
      <c r="E34" s="34"/>
      <c r="F34" s="34"/>
      <c r="G34" s="29">
        <f>8399550/1000</f>
        <v>8399.5499999999993</v>
      </c>
      <c r="H34" s="29"/>
      <c r="I34" s="29">
        <v>0</v>
      </c>
      <c r="J34" s="31"/>
      <c r="K34" s="29">
        <v>3649</v>
      </c>
      <c r="L34" s="29"/>
      <c r="M34" s="29">
        <v>0</v>
      </c>
      <c r="N34" s="32"/>
    </row>
    <row r="35" spans="1:14" x14ac:dyDescent="0.25">
      <c r="B35" s="1" t="s">
        <v>39</v>
      </c>
      <c r="E35" s="34"/>
      <c r="F35" s="34"/>
      <c r="G35" s="29">
        <v>9805</v>
      </c>
      <c r="H35" s="29"/>
      <c r="I35" s="29">
        <v>7793</v>
      </c>
      <c r="J35" s="31"/>
      <c r="K35" s="29">
        <v>8956</v>
      </c>
      <c r="L35" s="29"/>
      <c r="M35" s="29">
        <v>6796</v>
      </c>
      <c r="N35" s="32"/>
    </row>
    <row r="36" spans="1:14" x14ac:dyDescent="0.25">
      <c r="A36" s="1" t="s">
        <v>40</v>
      </c>
      <c r="E36" s="34"/>
      <c r="F36" s="34"/>
      <c r="G36" s="33">
        <f>SUM(G20:G35)</f>
        <v>1257262.55</v>
      </c>
      <c r="H36" s="29"/>
      <c r="I36" s="33">
        <f>SUM(I20:I35)</f>
        <v>1072301</v>
      </c>
      <c r="J36" s="31"/>
      <c r="K36" s="33">
        <f>SUM(K20:K35)</f>
        <v>1165602</v>
      </c>
      <c r="L36" s="29"/>
      <c r="M36" s="33">
        <f>SUM(M20:M35)</f>
        <v>860219</v>
      </c>
      <c r="N36" s="32"/>
    </row>
    <row r="37" spans="1:14" ht="21.75" thickBot="1" x14ac:dyDescent="0.3">
      <c r="A37" s="36" t="s">
        <v>41</v>
      </c>
      <c r="E37" s="34"/>
      <c r="F37" s="34"/>
      <c r="G37" s="37">
        <f>G36+G18</f>
        <v>1995791.55</v>
      </c>
      <c r="H37" s="29"/>
      <c r="I37" s="37">
        <f>I36+I18</f>
        <v>1483379</v>
      </c>
      <c r="J37" s="31"/>
      <c r="K37" s="37">
        <f>K36+K18</f>
        <v>1240980</v>
      </c>
      <c r="L37" s="29"/>
      <c r="M37" s="37">
        <f>M36+M18</f>
        <v>996661</v>
      </c>
      <c r="N37" s="32"/>
    </row>
    <row r="38" spans="1:14" ht="21.75" thickTop="1" x14ac:dyDescent="0.25">
      <c r="E38" s="34"/>
      <c r="F38" s="34"/>
      <c r="G38" s="38"/>
      <c r="H38" s="25"/>
      <c r="I38" s="38"/>
      <c r="J38" s="39"/>
      <c r="K38" s="38"/>
      <c r="L38" s="29"/>
      <c r="M38" s="38"/>
    </row>
    <row r="39" spans="1:14" ht="21" hidden="1" customHeight="1" x14ac:dyDescent="0.25">
      <c r="E39" s="34"/>
      <c r="F39" s="34"/>
      <c r="G39" s="38"/>
      <c r="H39" s="25"/>
      <c r="I39" s="38"/>
      <c r="J39" s="39"/>
      <c r="K39" s="38"/>
      <c r="L39" s="29"/>
      <c r="M39" s="38"/>
    </row>
    <row r="40" spans="1:14" ht="21" customHeight="1" x14ac:dyDescent="0.25">
      <c r="E40" s="34"/>
      <c r="F40" s="34"/>
      <c r="G40" s="38"/>
      <c r="H40" s="25"/>
      <c r="I40" s="38"/>
      <c r="J40" s="39"/>
      <c r="K40" s="38"/>
      <c r="L40" s="29"/>
      <c r="M40" s="38"/>
    </row>
    <row r="41" spans="1:14" x14ac:dyDescent="0.25">
      <c r="E41" s="34"/>
      <c r="F41" s="34"/>
      <c r="G41" s="38"/>
      <c r="H41" s="25"/>
      <c r="I41" s="38"/>
      <c r="J41" s="39"/>
      <c r="K41" s="38"/>
      <c r="L41" s="29"/>
      <c r="M41" s="38"/>
    </row>
    <row r="42" spans="1:14" x14ac:dyDescent="0.25">
      <c r="C42" s="28" t="s">
        <v>42</v>
      </c>
      <c r="I42" s="28" t="s">
        <v>42</v>
      </c>
      <c r="L42" s="2"/>
      <c r="M42" s="2"/>
    </row>
    <row r="43" spans="1:14" x14ac:dyDescent="0.25">
      <c r="C43" s="28" t="s">
        <v>43</v>
      </c>
      <c r="I43" s="28" t="s">
        <v>43</v>
      </c>
      <c r="J43" s="24"/>
      <c r="K43" s="40"/>
      <c r="L43" s="2"/>
      <c r="M43" s="2"/>
    </row>
    <row r="44" spans="1:14" x14ac:dyDescent="0.25">
      <c r="A44" s="28"/>
      <c r="B44" s="27"/>
      <c r="C44" s="27"/>
      <c r="D44" s="27"/>
      <c r="G44" s="40"/>
      <c r="I44" s="27"/>
      <c r="J44" s="24"/>
      <c r="K44" s="27"/>
      <c r="L44" s="27"/>
      <c r="M44" s="1"/>
    </row>
  </sheetData>
  <mergeCells count="3">
    <mergeCell ref="G5:M5"/>
    <mergeCell ref="G6:I6"/>
    <mergeCell ref="K6:M6"/>
  </mergeCells>
  <printOptions horizontalCentered="1"/>
  <pageMargins left="0.86614173228346458" right="0.19685039370078741" top="0.98425196850393704" bottom="0.59055118110236227" header="0" footer="0.31496062992125984"/>
  <pageSetup paperSize="9" scale="85" firstPageNumber="4" fitToHeight="2" orientation="portrait" blackAndWhite="1" useFirstPageNumber="1" r:id="rId1"/>
  <headerFooter alignWithMargins="0">
    <oddFooter xml:space="preserve">&amp;L&amp;"Angsana New,Regular"&amp;15         หมายเหตุประกอบงบการเงินเป็นส่วนหนึ่งของงบการเงินนี้&amp;C&amp;"Angsana New,Regular"&amp;16 &amp;R&amp;"Angsana New,Regular"&amp;15&amp;P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42"/>
  <sheetViews>
    <sheetView view="pageBreakPreview" topLeftCell="A32" zoomScale="115" zoomScaleNormal="100" zoomScaleSheetLayoutView="115" workbookViewId="0">
      <selection activeCell="P13" sqref="P13:P18"/>
    </sheetView>
  </sheetViews>
  <sheetFormatPr defaultColWidth="9" defaultRowHeight="21" x14ac:dyDescent="0.25"/>
  <cols>
    <col min="1" max="1" width="1" style="1" customWidth="1"/>
    <col min="2" max="2" width="5.875" style="1" customWidth="1"/>
    <col min="3" max="3" width="8.875" style="1" customWidth="1"/>
    <col min="4" max="4" width="20.625" style="1" customWidth="1"/>
    <col min="5" max="5" width="7" style="1" bestFit="1" customWidth="1"/>
    <col min="6" max="6" width="0.625" style="1" customWidth="1"/>
    <col min="7" max="7" width="13.75" style="1" customWidth="1"/>
    <col min="8" max="8" width="0.75" style="1" customWidth="1"/>
    <col min="9" max="9" width="10.5" style="1" customWidth="1"/>
    <col min="10" max="10" width="0.875" style="2" customWidth="1"/>
    <col min="11" max="11" width="13.75" style="1" bestFit="1" customWidth="1"/>
    <col min="12" max="12" width="0.875" style="1" customWidth="1"/>
    <col min="13" max="13" width="10.5" style="27" customWidth="1"/>
    <col min="14" max="15" width="9" style="1"/>
    <col min="16" max="16" width="10" style="1" customWidth="1"/>
    <col min="17" max="16384" width="9" style="1"/>
  </cols>
  <sheetData>
    <row r="1" spans="1:13" s="2" customFormat="1" x14ac:dyDescent="0.25">
      <c r="A1" s="1"/>
      <c r="B1" s="1"/>
      <c r="C1" s="1"/>
      <c r="D1" s="1"/>
      <c r="E1" s="1"/>
      <c r="F1" s="1"/>
      <c r="G1" s="1"/>
      <c r="H1" s="1"/>
      <c r="I1" s="1"/>
      <c r="K1" s="1"/>
      <c r="L1" s="1"/>
      <c r="M1" s="3"/>
    </row>
    <row r="2" spans="1:13" s="2" customFormat="1" ht="21.75" x14ac:dyDescent="0.25">
      <c r="A2" s="41" t="s">
        <v>0</v>
      </c>
      <c r="B2" s="41"/>
      <c r="C2" s="41"/>
      <c r="D2" s="41"/>
      <c r="E2" s="41"/>
      <c r="F2" s="41"/>
      <c r="G2" s="41"/>
      <c r="H2" s="41"/>
      <c r="I2" s="41"/>
      <c r="J2" s="6"/>
      <c r="K2" s="41"/>
      <c r="L2" s="41"/>
      <c r="M2" s="41"/>
    </row>
    <row r="3" spans="1:13" s="2" customFormat="1" ht="21.75" x14ac:dyDescent="0.25">
      <c r="A3" s="41" t="s">
        <v>1</v>
      </c>
      <c r="B3" s="41"/>
      <c r="C3" s="41"/>
      <c r="D3" s="41"/>
      <c r="E3" s="41"/>
      <c r="F3" s="41"/>
      <c r="G3" s="41"/>
      <c r="H3" s="41"/>
      <c r="I3" s="41"/>
      <c r="J3" s="6"/>
      <c r="K3" s="41"/>
      <c r="L3" s="41"/>
      <c r="M3" s="41"/>
    </row>
    <row r="4" spans="1:13" s="2" customFormat="1" ht="21.75" x14ac:dyDescent="0.25">
      <c r="A4" s="7" t="str">
        <f>สินทรัพย์!A4</f>
        <v>ณ วันที่ 30 กันยายน 2561</v>
      </c>
      <c r="B4" s="42"/>
      <c r="C4" s="42"/>
      <c r="D4" s="42"/>
      <c r="E4" s="42"/>
      <c r="F4" s="42"/>
      <c r="G4" s="42"/>
      <c r="H4" s="42"/>
      <c r="I4" s="42"/>
      <c r="J4" s="9"/>
      <c r="K4" s="42"/>
      <c r="L4" s="42"/>
      <c r="M4" s="42"/>
    </row>
    <row r="5" spans="1:13" s="2" customFormat="1" x14ac:dyDescent="0.25">
      <c r="A5" s="1"/>
      <c r="B5" s="43"/>
      <c r="C5" s="43"/>
      <c r="D5" s="43"/>
      <c r="E5" s="43"/>
      <c r="F5" s="43"/>
      <c r="G5" s="11" t="s">
        <v>3</v>
      </c>
      <c r="H5" s="11"/>
      <c r="I5" s="11"/>
      <c r="J5" s="11"/>
      <c r="K5" s="11"/>
      <c r="L5" s="11"/>
      <c r="M5" s="11"/>
    </row>
    <row r="6" spans="1:13" s="2" customFormat="1" ht="21" customHeight="1" x14ac:dyDescent="0.25">
      <c r="A6" s="10"/>
      <c r="B6" s="43"/>
      <c r="C6" s="43"/>
      <c r="D6" s="43"/>
      <c r="E6" s="12"/>
      <c r="F6" s="12"/>
      <c r="G6" s="13" t="s">
        <v>4</v>
      </c>
      <c r="H6" s="13"/>
      <c r="I6" s="13"/>
      <c r="J6" s="14"/>
      <c r="K6" s="13" t="s">
        <v>5</v>
      </c>
      <c r="L6" s="13"/>
      <c r="M6" s="13"/>
    </row>
    <row r="7" spans="1:13" s="2" customFormat="1" ht="21" customHeight="1" x14ac:dyDescent="0.25">
      <c r="A7" s="10"/>
      <c r="B7" s="43"/>
      <c r="C7" s="43"/>
      <c r="D7" s="43"/>
      <c r="E7" s="12"/>
      <c r="F7" s="12"/>
      <c r="G7" s="15" t="str">
        <f>สินทรัพย์!G7</f>
        <v>30 กันยายน 2561</v>
      </c>
      <c r="H7" s="16"/>
      <c r="I7" s="17" t="s">
        <v>7</v>
      </c>
      <c r="J7" s="15"/>
      <c r="K7" s="15" t="str">
        <f>สินทรัพย์!K7</f>
        <v>30 กันยายน 2561</v>
      </c>
      <c r="L7" s="16"/>
      <c r="M7" s="17" t="s">
        <v>7</v>
      </c>
    </row>
    <row r="8" spans="1:13" s="2" customFormat="1" ht="21" customHeight="1" x14ac:dyDescent="0.25">
      <c r="A8" s="10"/>
      <c r="B8" s="43"/>
      <c r="C8" s="43"/>
      <c r="D8" s="43"/>
      <c r="E8" s="12"/>
      <c r="F8" s="12"/>
      <c r="G8" s="19" t="s">
        <v>8</v>
      </c>
      <c r="H8" s="16"/>
      <c r="I8" s="16">
        <v>2560</v>
      </c>
      <c r="J8" s="15"/>
      <c r="K8" s="19" t="s">
        <v>8</v>
      </c>
      <c r="L8" s="16"/>
      <c r="M8" s="16">
        <v>2560</v>
      </c>
    </row>
    <row r="9" spans="1:13" s="2" customFormat="1" x14ac:dyDescent="0.45">
      <c r="A9" s="10"/>
      <c r="B9" s="43"/>
      <c r="C9" s="43"/>
      <c r="D9" s="43"/>
      <c r="E9" s="20" t="s">
        <v>9</v>
      </c>
      <c r="F9" s="12"/>
      <c r="G9" s="21" t="s">
        <v>10</v>
      </c>
      <c r="H9" s="22"/>
      <c r="I9" s="21" t="s">
        <v>11</v>
      </c>
      <c r="J9" s="23"/>
      <c r="K9" s="21" t="s">
        <v>10</v>
      </c>
      <c r="L9" s="22"/>
      <c r="M9" s="21" t="s">
        <v>11</v>
      </c>
    </row>
    <row r="10" spans="1:13" s="2" customFormat="1" x14ac:dyDescent="0.45">
      <c r="B10" s="1"/>
      <c r="C10" s="1"/>
      <c r="D10" s="1"/>
      <c r="E10" s="1"/>
      <c r="F10" s="1"/>
      <c r="G10" s="25"/>
      <c r="H10" s="26"/>
      <c r="I10" s="23"/>
      <c r="J10" s="26"/>
      <c r="K10" s="1"/>
      <c r="L10" s="1"/>
      <c r="M10" s="23"/>
    </row>
    <row r="11" spans="1:13" s="2" customFormat="1" x14ac:dyDescent="0.45">
      <c r="A11" s="5" t="s">
        <v>44</v>
      </c>
      <c r="B11" s="1"/>
      <c r="C11" s="1"/>
      <c r="D11" s="1"/>
      <c r="E11" s="1"/>
      <c r="F11" s="1"/>
      <c r="G11" s="25"/>
      <c r="H11" s="26"/>
      <c r="I11" s="23"/>
      <c r="J11" s="26"/>
      <c r="K11" s="1"/>
      <c r="L11" s="1"/>
      <c r="M11" s="23"/>
    </row>
    <row r="12" spans="1:13" s="2" customFormat="1" x14ac:dyDescent="0.25">
      <c r="A12" s="1" t="s">
        <v>45</v>
      </c>
      <c r="B12" s="1"/>
      <c r="C12" s="1"/>
      <c r="D12" s="1"/>
      <c r="E12" s="34"/>
      <c r="F12" s="34"/>
      <c r="G12" s="34"/>
      <c r="H12" s="26"/>
      <c r="I12" s="1"/>
      <c r="J12" s="31"/>
      <c r="K12" s="26"/>
      <c r="L12" s="26"/>
      <c r="M12" s="27"/>
    </row>
    <row r="13" spans="1:13" s="2" customFormat="1" x14ac:dyDescent="0.25">
      <c r="A13" s="1"/>
      <c r="B13" s="1" t="s">
        <v>46</v>
      </c>
      <c r="C13" s="1"/>
      <c r="D13" s="1"/>
      <c r="E13" s="34"/>
      <c r="F13" s="34"/>
      <c r="G13" s="1"/>
      <c r="H13" s="1"/>
      <c r="I13" s="44"/>
      <c r="J13" s="31"/>
      <c r="K13" s="1"/>
      <c r="L13" s="1"/>
      <c r="M13" s="44"/>
    </row>
    <row r="14" spans="1:13" s="2" customFormat="1" x14ac:dyDescent="0.25">
      <c r="A14" s="1"/>
      <c r="B14" s="35" t="s">
        <v>47</v>
      </c>
      <c r="C14" s="1"/>
      <c r="D14" s="1"/>
      <c r="E14" s="34">
        <v>15</v>
      </c>
      <c r="F14" s="34"/>
      <c r="G14" s="44">
        <v>183240</v>
      </c>
      <c r="H14" s="1"/>
      <c r="I14" s="44">
        <v>242441</v>
      </c>
      <c r="J14" s="31"/>
      <c r="K14" s="44">
        <v>14939</v>
      </c>
      <c r="L14" s="1"/>
      <c r="M14" s="44">
        <v>41318</v>
      </c>
    </row>
    <row r="15" spans="1:13" s="2" customFormat="1" x14ac:dyDescent="0.25">
      <c r="A15" s="1"/>
      <c r="B15" s="1" t="s">
        <v>48</v>
      </c>
      <c r="C15" s="1"/>
      <c r="D15" s="1"/>
      <c r="E15" s="34" t="s">
        <v>49</v>
      </c>
      <c r="F15" s="34"/>
      <c r="G15" s="44">
        <v>417222</v>
      </c>
      <c r="H15" s="26"/>
      <c r="I15" s="44">
        <v>221947</v>
      </c>
      <c r="J15" s="31"/>
      <c r="K15" s="44">
        <v>71012</v>
      </c>
      <c r="L15" s="26"/>
      <c r="M15" s="44">
        <v>87429</v>
      </c>
    </row>
    <row r="16" spans="1:13" s="2" customFormat="1" x14ac:dyDescent="0.25">
      <c r="A16" s="1"/>
      <c r="B16" s="1" t="s">
        <v>50</v>
      </c>
      <c r="C16" s="1"/>
      <c r="D16" s="1"/>
      <c r="E16" s="45"/>
      <c r="F16" s="45"/>
      <c r="G16" s="44"/>
      <c r="H16" s="44"/>
      <c r="I16" s="44"/>
      <c r="J16" s="31"/>
      <c r="K16" s="44"/>
      <c r="L16" s="44"/>
      <c r="M16" s="44"/>
    </row>
    <row r="17" spans="1:13" s="2" customFormat="1" x14ac:dyDescent="0.25">
      <c r="A17" s="1"/>
      <c r="B17" s="35" t="s">
        <v>51</v>
      </c>
      <c r="C17" s="1"/>
      <c r="D17" s="1"/>
      <c r="E17" s="45">
        <v>17</v>
      </c>
      <c r="F17" s="45"/>
      <c r="G17" s="44">
        <v>38596</v>
      </c>
      <c r="H17" s="44"/>
      <c r="I17" s="44">
        <v>33662</v>
      </c>
      <c r="J17" s="31"/>
      <c r="K17" s="44">
        <v>25089</v>
      </c>
      <c r="L17" s="44"/>
      <c r="M17" s="44">
        <v>24355</v>
      </c>
    </row>
    <row r="18" spans="1:13" s="2" customFormat="1" ht="20.45" customHeight="1" x14ac:dyDescent="0.25">
      <c r="A18" s="1"/>
      <c r="B18" s="1" t="s">
        <v>52</v>
      </c>
      <c r="C18" s="1"/>
      <c r="D18" s="1"/>
      <c r="E18" s="45"/>
      <c r="F18" s="45"/>
      <c r="G18" s="44"/>
      <c r="H18" s="44"/>
      <c r="I18" s="44"/>
      <c r="J18" s="31"/>
      <c r="K18" s="44"/>
      <c r="L18" s="44"/>
      <c r="M18" s="44"/>
    </row>
    <row r="19" spans="1:13" s="2" customFormat="1" x14ac:dyDescent="0.25">
      <c r="A19" s="1"/>
      <c r="B19" s="35" t="s">
        <v>53</v>
      </c>
      <c r="C19" s="1"/>
      <c r="D19" s="1"/>
      <c r="E19" s="45">
        <v>18</v>
      </c>
      <c r="F19" s="45"/>
      <c r="G19" s="44">
        <v>61247</v>
      </c>
      <c r="H19" s="26"/>
      <c r="I19" s="44">
        <v>53951</v>
      </c>
      <c r="J19" s="31"/>
      <c r="K19" s="44">
        <v>61247</v>
      </c>
      <c r="L19" s="26"/>
      <c r="M19" s="44">
        <v>52347</v>
      </c>
    </row>
    <row r="20" spans="1:13" s="2" customFormat="1" x14ac:dyDescent="0.25">
      <c r="A20" s="1"/>
      <c r="B20" s="1" t="s">
        <v>54</v>
      </c>
      <c r="C20" s="1"/>
      <c r="D20" s="1"/>
      <c r="E20" s="34">
        <v>19</v>
      </c>
      <c r="F20" s="34"/>
      <c r="G20" s="44">
        <v>10000</v>
      </c>
      <c r="H20" s="1"/>
      <c r="I20" s="44">
        <v>35000</v>
      </c>
      <c r="J20" s="31"/>
      <c r="K20" s="44">
        <v>10000</v>
      </c>
      <c r="L20" s="1"/>
      <c r="M20" s="44">
        <v>35000</v>
      </c>
    </row>
    <row r="21" spans="1:13" s="2" customFormat="1" x14ac:dyDescent="0.25">
      <c r="A21" s="1"/>
      <c r="B21" s="1" t="s">
        <v>55</v>
      </c>
      <c r="C21" s="1"/>
      <c r="D21" s="1"/>
      <c r="E21" s="34">
        <v>7</v>
      </c>
      <c r="F21" s="1"/>
      <c r="G21" s="44">
        <v>0</v>
      </c>
      <c r="H21" s="1"/>
      <c r="I21" s="44">
        <v>13000</v>
      </c>
      <c r="J21" s="31"/>
      <c r="K21" s="44">
        <v>61000</v>
      </c>
      <c r="L21" s="1"/>
      <c r="M21" s="44">
        <v>32800</v>
      </c>
    </row>
    <row r="22" spans="1:13" s="2" customFormat="1" hidden="1" x14ac:dyDescent="0.25">
      <c r="A22" s="1"/>
      <c r="B22" s="1" t="s">
        <v>56</v>
      </c>
      <c r="C22" s="1"/>
      <c r="D22" s="1"/>
      <c r="E22" s="45">
        <v>20</v>
      </c>
      <c r="F22" s="45"/>
      <c r="G22" s="44"/>
      <c r="H22" s="26"/>
      <c r="I22" s="44"/>
      <c r="J22" s="31"/>
      <c r="K22" s="44"/>
      <c r="L22" s="26"/>
      <c r="M22" s="44"/>
    </row>
    <row r="23" spans="1:13" s="2" customFormat="1" x14ac:dyDescent="0.25">
      <c r="A23" s="1"/>
      <c r="B23" s="1" t="s">
        <v>57</v>
      </c>
      <c r="C23" s="1"/>
      <c r="D23" s="1"/>
      <c r="E23" s="19"/>
      <c r="F23" s="45"/>
      <c r="G23" s="44">
        <v>3627</v>
      </c>
      <c r="H23" s="44"/>
      <c r="I23" s="44">
        <v>2032</v>
      </c>
      <c r="J23" s="31"/>
      <c r="K23" s="44">
        <v>0</v>
      </c>
      <c r="L23" s="44"/>
      <c r="M23" s="44">
        <v>0</v>
      </c>
    </row>
    <row r="24" spans="1:13" s="2" customFormat="1" x14ac:dyDescent="0.25">
      <c r="A24" s="1" t="s">
        <v>58</v>
      </c>
      <c r="B24" s="1"/>
      <c r="C24" s="1"/>
      <c r="D24" s="1"/>
      <c r="E24" s="46"/>
      <c r="F24" s="45"/>
      <c r="G24" s="47">
        <f>SUM(G14:G23)</f>
        <v>713932</v>
      </c>
      <c r="H24" s="44"/>
      <c r="I24" s="47">
        <f>SUM(I14:I23)</f>
        <v>602033</v>
      </c>
      <c r="J24" s="31"/>
      <c r="K24" s="47">
        <f>SUM(K14:K23)</f>
        <v>243287</v>
      </c>
      <c r="L24" s="44"/>
      <c r="M24" s="47">
        <f>SUM(M14:M23)</f>
        <v>273249</v>
      </c>
    </row>
    <row r="25" spans="1:13" s="2" customFormat="1" x14ac:dyDescent="0.25">
      <c r="A25" s="1" t="s">
        <v>59</v>
      </c>
      <c r="B25" s="1"/>
      <c r="C25" s="1"/>
      <c r="D25" s="1"/>
      <c r="E25" s="45"/>
      <c r="F25" s="45"/>
      <c r="G25" s="44"/>
      <c r="H25" s="44"/>
      <c r="I25" s="44"/>
      <c r="J25" s="31"/>
      <c r="K25" s="44"/>
      <c r="L25" s="44"/>
      <c r="M25" s="44"/>
    </row>
    <row r="26" spans="1:13" s="2" customFormat="1" x14ac:dyDescent="0.25">
      <c r="A26" s="1"/>
      <c r="B26" s="28" t="s">
        <v>60</v>
      </c>
      <c r="C26" s="1"/>
      <c r="D26" s="1"/>
      <c r="E26" s="45">
        <v>17</v>
      </c>
      <c r="F26" s="45"/>
      <c r="G26" s="44">
        <v>22453</v>
      </c>
      <c r="H26" s="44"/>
      <c r="I26" s="44">
        <v>28462</v>
      </c>
      <c r="J26" s="31"/>
      <c r="K26" s="44">
        <v>16806</v>
      </c>
      <c r="L26" s="44"/>
      <c r="M26" s="44">
        <v>21262</v>
      </c>
    </row>
    <row r="27" spans="1:13" s="2" customFormat="1" x14ac:dyDescent="0.25">
      <c r="A27" s="1"/>
      <c r="B27" s="1" t="s">
        <v>61</v>
      </c>
      <c r="C27" s="1"/>
      <c r="D27" s="1"/>
      <c r="E27" s="45">
        <v>18</v>
      </c>
      <c r="F27" s="45"/>
      <c r="G27" s="44">
        <v>185110</v>
      </c>
      <c r="H27" s="44"/>
      <c r="I27" s="44">
        <v>45227</v>
      </c>
      <c r="J27" s="31"/>
      <c r="K27" s="44">
        <v>146667</v>
      </c>
      <c r="L27" s="44"/>
      <c r="M27" s="44">
        <v>4370</v>
      </c>
    </row>
    <row r="28" spans="1:13" s="2" customFormat="1" x14ac:dyDescent="0.25">
      <c r="A28" s="1"/>
      <c r="B28" s="1" t="s">
        <v>62</v>
      </c>
      <c r="C28" s="1"/>
      <c r="D28" s="1"/>
      <c r="E28" s="45">
        <v>14</v>
      </c>
      <c r="F28" s="45"/>
      <c r="G28" s="44">
        <v>2068</v>
      </c>
      <c r="H28" s="44"/>
      <c r="I28" s="44">
        <v>770</v>
      </c>
      <c r="J28" s="31"/>
      <c r="K28" s="44">
        <v>0</v>
      </c>
      <c r="L28" s="44"/>
      <c r="M28" s="44">
        <v>0</v>
      </c>
    </row>
    <row r="29" spans="1:13" s="2" customFormat="1" x14ac:dyDescent="0.25">
      <c r="A29" s="1"/>
      <c r="B29" s="1" t="s">
        <v>63</v>
      </c>
      <c r="C29" s="1"/>
      <c r="D29" s="1"/>
      <c r="E29" s="45"/>
      <c r="F29" s="45"/>
      <c r="G29" s="44"/>
      <c r="H29" s="44"/>
      <c r="I29" s="44"/>
      <c r="J29" s="31"/>
      <c r="K29" s="44"/>
      <c r="L29" s="44"/>
      <c r="M29" s="44"/>
    </row>
    <row r="30" spans="1:13" s="2" customFormat="1" x14ac:dyDescent="0.25">
      <c r="A30" s="1"/>
      <c r="B30" s="35" t="s">
        <v>64</v>
      </c>
      <c r="C30" s="1"/>
      <c r="D30" s="1"/>
      <c r="E30" s="45">
        <v>20</v>
      </c>
      <c r="F30" s="45"/>
      <c r="G30" s="44">
        <v>5832</v>
      </c>
      <c r="H30" s="44"/>
      <c r="I30" s="44">
        <v>5110</v>
      </c>
      <c r="J30" s="31"/>
      <c r="K30" s="44">
        <v>3157</v>
      </c>
      <c r="L30" s="44"/>
      <c r="M30" s="44">
        <v>2808</v>
      </c>
    </row>
    <row r="31" spans="1:13" s="2" customFormat="1" x14ac:dyDescent="0.25">
      <c r="A31" s="1" t="s">
        <v>65</v>
      </c>
      <c r="B31" s="1"/>
      <c r="C31" s="1"/>
      <c r="D31" s="1"/>
      <c r="E31" s="1"/>
      <c r="F31" s="45"/>
      <c r="G31" s="47">
        <f>SUM(G26:G30)</f>
        <v>215463</v>
      </c>
      <c r="H31" s="44"/>
      <c r="I31" s="47">
        <f>SUM(I26:I30)</f>
        <v>79569</v>
      </c>
      <c r="J31" s="31"/>
      <c r="K31" s="47">
        <f>SUM(K26:K30)</f>
        <v>166630</v>
      </c>
      <c r="L31" s="44"/>
      <c r="M31" s="47">
        <f>SUM(M26:M30)</f>
        <v>28440</v>
      </c>
    </row>
    <row r="32" spans="1:13" s="2" customFormat="1" x14ac:dyDescent="0.25">
      <c r="A32" s="1" t="s">
        <v>66</v>
      </c>
      <c r="B32" s="1"/>
      <c r="C32" s="1"/>
      <c r="D32" s="1"/>
      <c r="E32" s="45"/>
      <c r="F32" s="45"/>
      <c r="G32" s="47">
        <f>G31+G24</f>
        <v>929395</v>
      </c>
      <c r="H32" s="44"/>
      <c r="I32" s="47">
        <f>I31+I24</f>
        <v>681602</v>
      </c>
      <c r="J32" s="31"/>
      <c r="K32" s="47">
        <f>K31+K24</f>
        <v>409917</v>
      </c>
      <c r="L32" s="44"/>
      <c r="M32" s="47">
        <f>M31+M24</f>
        <v>301689</v>
      </c>
    </row>
    <row r="33" spans="1:13" s="2" customFormat="1" x14ac:dyDescent="0.25">
      <c r="A33" s="1"/>
      <c r="B33" s="1"/>
      <c r="C33" s="1"/>
      <c r="D33" s="1"/>
      <c r="E33" s="45"/>
      <c r="F33" s="45"/>
      <c r="G33" s="48"/>
      <c r="H33" s="44"/>
      <c r="I33" s="48"/>
      <c r="J33" s="31"/>
      <c r="K33" s="48"/>
      <c r="L33" s="44"/>
      <c r="M33" s="48"/>
    </row>
    <row r="34" spans="1:13" s="2" customFormat="1" x14ac:dyDescent="0.25">
      <c r="A34" s="1"/>
      <c r="B34" s="1"/>
      <c r="C34" s="1"/>
      <c r="D34" s="1"/>
      <c r="E34" s="45"/>
      <c r="F34" s="45"/>
      <c r="G34" s="48"/>
      <c r="H34" s="44"/>
      <c r="I34" s="48"/>
      <c r="J34" s="31"/>
      <c r="K34" s="48"/>
      <c r="L34" s="44"/>
      <c r="M34" s="48"/>
    </row>
    <row r="35" spans="1:13" s="2" customFormat="1" hidden="1" x14ac:dyDescent="0.25">
      <c r="A35" s="1"/>
      <c r="B35" s="1"/>
      <c r="C35" s="1"/>
      <c r="D35" s="1"/>
      <c r="E35" s="45"/>
      <c r="F35" s="45"/>
      <c r="G35" s="48"/>
      <c r="H35" s="44"/>
      <c r="I35" s="48"/>
      <c r="J35" s="39"/>
      <c r="K35" s="48"/>
      <c r="L35" s="44"/>
      <c r="M35" s="48"/>
    </row>
    <row r="36" spans="1:13" s="2" customFormat="1" hidden="1" x14ac:dyDescent="0.25">
      <c r="A36" s="1"/>
      <c r="B36" s="1"/>
      <c r="C36" s="1"/>
      <c r="D36" s="1"/>
      <c r="E36" s="45"/>
      <c r="F36" s="45"/>
      <c r="G36" s="48"/>
      <c r="H36" s="44"/>
      <c r="I36" s="48"/>
      <c r="J36" s="39"/>
      <c r="K36" s="48"/>
      <c r="L36" s="44"/>
      <c r="M36" s="48"/>
    </row>
    <row r="37" spans="1:13" s="2" customFormat="1" hidden="1" x14ac:dyDescent="0.25">
      <c r="A37" s="1"/>
      <c r="B37" s="1"/>
      <c r="C37" s="1"/>
      <c r="D37" s="1"/>
      <c r="E37" s="45"/>
      <c r="F37" s="45"/>
      <c r="G37" s="48"/>
      <c r="H37" s="44"/>
      <c r="I37" s="48"/>
      <c r="J37" s="39"/>
      <c r="K37" s="48"/>
      <c r="L37" s="44"/>
      <c r="M37" s="48"/>
    </row>
    <row r="38" spans="1:13" s="2" customFormat="1" x14ac:dyDescent="0.25">
      <c r="A38" s="1"/>
      <c r="B38" s="1"/>
      <c r="C38" s="28" t="s">
        <v>42</v>
      </c>
      <c r="D38" s="1"/>
      <c r="E38" s="1"/>
      <c r="F38" s="1"/>
      <c r="G38" s="1"/>
      <c r="H38" s="1"/>
      <c r="I38" s="28" t="s">
        <v>42</v>
      </c>
      <c r="K38" s="1"/>
    </row>
    <row r="39" spans="1:13" s="2" customFormat="1" x14ac:dyDescent="0.25">
      <c r="A39" s="1"/>
      <c r="B39" s="1"/>
      <c r="C39" s="28" t="s">
        <v>43</v>
      </c>
      <c r="D39" s="1"/>
      <c r="E39" s="1"/>
      <c r="F39" s="1"/>
      <c r="G39" s="1"/>
      <c r="H39" s="1"/>
      <c r="I39" s="28" t="s">
        <v>43</v>
      </c>
      <c r="J39" s="24"/>
      <c r="K39" s="40"/>
    </row>
    <row r="40" spans="1:13" x14ac:dyDescent="0.25">
      <c r="B40" s="25"/>
      <c r="C40" s="25"/>
      <c r="D40" s="25"/>
      <c r="J40" s="24"/>
      <c r="M40" s="1"/>
    </row>
    <row r="41" spans="1:13" x14ac:dyDescent="0.25">
      <c r="A41" s="27"/>
      <c r="J41" s="49"/>
      <c r="M41" s="50"/>
    </row>
    <row r="42" spans="1:13" x14ac:dyDescent="0.25">
      <c r="J42" s="24"/>
    </row>
  </sheetData>
  <mergeCells count="3">
    <mergeCell ref="G5:M5"/>
    <mergeCell ref="G6:I6"/>
    <mergeCell ref="K6:M6"/>
  </mergeCells>
  <printOptions horizontalCentered="1"/>
  <pageMargins left="0.86614173228346458" right="0.19685039370078741" top="0.98425196850393704" bottom="0.59055118110236227" header="0" footer="0.31496062992125984"/>
  <pageSetup paperSize="9" scale="85" firstPageNumber="5" fitToHeight="2" orientation="portrait" blackAndWhite="1" useFirstPageNumber="1" r:id="rId1"/>
  <headerFooter alignWithMargins="0">
    <oddFooter xml:space="preserve">&amp;L&amp;"Angsana New,Regular"&amp;15       หมายเหตุประกอบงบการเงินเป็นส่วนหนึ่งของงบการเงินนี้&amp;C&amp;"Angsana New,Regular"&amp;16 &amp;R&amp;"Angsana New,Regular"&amp;15&amp;P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44"/>
  <sheetViews>
    <sheetView view="pageBreakPreview" topLeftCell="A10" zoomScaleNormal="100" zoomScaleSheetLayoutView="100" workbookViewId="0">
      <selection activeCell="P13" sqref="P13:P18"/>
    </sheetView>
  </sheetViews>
  <sheetFormatPr defaultColWidth="9" defaultRowHeight="21" x14ac:dyDescent="0.25"/>
  <cols>
    <col min="1" max="1" width="2.625" style="2" customWidth="1"/>
    <col min="2" max="2" width="5.875" style="2" customWidth="1"/>
    <col min="3" max="3" width="8.875" style="2" customWidth="1"/>
    <col min="4" max="4" width="17.75" style="2" customWidth="1"/>
    <col min="5" max="5" width="7" style="2" bestFit="1" customWidth="1"/>
    <col min="6" max="6" width="0.875" style="2" customWidth="1"/>
    <col min="7" max="7" width="11" style="2" customWidth="1"/>
    <col min="8" max="8" width="0.875" style="2" customWidth="1"/>
    <col min="9" max="9" width="11" style="2" customWidth="1"/>
    <col min="10" max="10" width="0.875" style="2" customWidth="1"/>
    <col min="11" max="11" width="11" style="2" customWidth="1"/>
    <col min="12" max="12" width="0.875" style="2" customWidth="1"/>
    <col min="13" max="13" width="11" style="68" customWidth="1"/>
    <col min="14" max="15" width="9" style="1"/>
    <col min="16" max="16" width="10" style="1" customWidth="1"/>
    <col min="17" max="16384" width="9" style="1"/>
  </cols>
  <sheetData>
    <row r="1" spans="1:13" s="2" customFormat="1" x14ac:dyDescent="0.25">
      <c r="A1" s="1"/>
      <c r="B1" s="1"/>
      <c r="C1" s="1"/>
      <c r="D1" s="1"/>
      <c r="E1" s="1"/>
      <c r="F1" s="1"/>
      <c r="G1" s="1"/>
      <c r="H1" s="1"/>
      <c r="I1" s="1"/>
      <c r="K1" s="1"/>
      <c r="L1" s="1"/>
      <c r="M1" s="3"/>
    </row>
    <row r="2" spans="1:13" s="2" customFormat="1" ht="21.75" x14ac:dyDescent="0.25">
      <c r="A2" s="41" t="s">
        <v>0</v>
      </c>
      <c r="B2" s="51"/>
      <c r="C2" s="51"/>
      <c r="D2" s="51"/>
      <c r="E2" s="51"/>
      <c r="F2" s="51"/>
      <c r="G2" s="51"/>
      <c r="H2" s="51"/>
      <c r="I2" s="51"/>
      <c r="J2" s="6"/>
      <c r="K2" s="51"/>
      <c r="L2" s="51"/>
      <c r="M2" s="51"/>
    </row>
    <row r="3" spans="1:13" s="2" customFormat="1" ht="21.75" x14ac:dyDescent="0.25">
      <c r="A3" s="41" t="s">
        <v>1</v>
      </c>
      <c r="B3" s="51"/>
      <c r="C3" s="51"/>
      <c r="D3" s="51"/>
      <c r="E3" s="51"/>
      <c r="F3" s="51"/>
      <c r="G3" s="51"/>
      <c r="H3" s="51"/>
      <c r="I3" s="51"/>
      <c r="J3" s="6"/>
      <c r="K3" s="51"/>
      <c r="L3" s="51"/>
      <c r="M3" s="51"/>
    </row>
    <row r="4" spans="1:13" s="2" customFormat="1" ht="21.75" x14ac:dyDescent="0.25">
      <c r="A4" s="7" t="str">
        <f>หนี้สิน!A4</f>
        <v>ณ วันที่ 30 กันยายน 2561</v>
      </c>
      <c r="B4" s="36"/>
      <c r="C4" s="36"/>
      <c r="D4" s="36"/>
      <c r="E4" s="36"/>
      <c r="F4" s="36"/>
      <c r="G4" s="36"/>
      <c r="H4" s="36"/>
      <c r="I4" s="36"/>
      <c r="J4" s="9"/>
      <c r="K4" s="36"/>
      <c r="L4" s="36"/>
      <c r="M4" s="36"/>
    </row>
    <row r="5" spans="1:13" s="2" customFormat="1" x14ac:dyDescent="0.25">
      <c r="A5" s="1"/>
      <c r="B5" s="52"/>
      <c r="C5" s="52"/>
      <c r="D5" s="52"/>
      <c r="E5" s="52"/>
      <c r="F5" s="52"/>
      <c r="G5" s="11" t="s">
        <v>3</v>
      </c>
      <c r="H5" s="11"/>
      <c r="I5" s="11"/>
      <c r="J5" s="11"/>
      <c r="K5" s="11"/>
      <c r="L5" s="11"/>
      <c r="M5" s="11"/>
    </row>
    <row r="6" spans="1:13" s="2" customFormat="1" ht="21" customHeight="1" x14ac:dyDescent="0.25">
      <c r="A6" s="53"/>
      <c r="B6" s="52"/>
      <c r="C6" s="52"/>
      <c r="D6" s="52"/>
      <c r="E6" s="54"/>
      <c r="F6" s="54"/>
      <c r="G6" s="13" t="s">
        <v>4</v>
      </c>
      <c r="H6" s="13"/>
      <c r="I6" s="13"/>
      <c r="J6" s="14"/>
      <c r="K6" s="13" t="s">
        <v>5</v>
      </c>
      <c r="L6" s="13"/>
      <c r="M6" s="13"/>
    </row>
    <row r="7" spans="1:13" s="2" customFormat="1" ht="42" x14ac:dyDescent="0.25">
      <c r="A7" s="53"/>
      <c r="B7" s="52"/>
      <c r="C7" s="52"/>
      <c r="D7" s="52"/>
      <c r="E7" s="54"/>
      <c r="F7" s="54"/>
      <c r="G7" s="15" t="str">
        <f>K7</f>
        <v>30 กันยายน 2561</v>
      </c>
      <c r="H7" s="16"/>
      <c r="I7" s="17" t="s">
        <v>7</v>
      </c>
      <c r="J7" s="15"/>
      <c r="K7" s="15" t="str">
        <f>สินทรัพย์!G7</f>
        <v>30 กันยายน 2561</v>
      </c>
      <c r="L7" s="16"/>
      <c r="M7" s="17" t="s">
        <v>7</v>
      </c>
    </row>
    <row r="8" spans="1:13" s="2" customFormat="1" ht="21" customHeight="1" x14ac:dyDescent="0.25">
      <c r="A8" s="53"/>
      <c r="B8" s="52"/>
      <c r="C8" s="52"/>
      <c r="D8" s="52"/>
      <c r="E8" s="54"/>
      <c r="F8" s="54"/>
      <c r="G8" s="19" t="s">
        <v>8</v>
      </c>
      <c r="H8" s="16"/>
      <c r="I8" s="16">
        <v>2560</v>
      </c>
      <c r="J8" s="15"/>
      <c r="K8" s="19" t="s">
        <v>8</v>
      </c>
      <c r="L8" s="16"/>
      <c r="M8" s="16">
        <v>2560</v>
      </c>
    </row>
    <row r="9" spans="1:13" s="2" customFormat="1" x14ac:dyDescent="0.45">
      <c r="A9" s="53"/>
      <c r="B9" s="52"/>
      <c r="C9" s="52"/>
      <c r="D9" s="52"/>
      <c r="E9" s="20" t="s">
        <v>9</v>
      </c>
      <c r="F9" s="54"/>
      <c r="G9" s="21" t="s">
        <v>10</v>
      </c>
      <c r="H9" s="22"/>
      <c r="I9" s="21" t="s">
        <v>11</v>
      </c>
      <c r="J9" s="23"/>
      <c r="K9" s="21" t="s">
        <v>10</v>
      </c>
      <c r="L9" s="22"/>
      <c r="M9" s="21" t="s">
        <v>11</v>
      </c>
    </row>
    <row r="10" spans="1:13" s="2" customFormat="1" x14ac:dyDescent="0.45">
      <c r="B10" s="1"/>
      <c r="C10" s="1"/>
      <c r="D10" s="1"/>
      <c r="E10" s="1"/>
      <c r="F10" s="1"/>
      <c r="G10" s="25"/>
      <c r="H10" s="26"/>
      <c r="I10" s="23"/>
      <c r="J10" s="26"/>
      <c r="K10" s="25"/>
      <c r="L10" s="26"/>
      <c r="M10" s="23"/>
    </row>
    <row r="11" spans="1:13" s="2" customFormat="1" x14ac:dyDescent="0.45">
      <c r="A11" s="5" t="s">
        <v>67</v>
      </c>
      <c r="B11" s="1"/>
      <c r="C11" s="1"/>
      <c r="D11" s="1"/>
      <c r="E11" s="1"/>
      <c r="F11" s="1"/>
      <c r="G11" s="25"/>
      <c r="H11" s="26"/>
      <c r="I11" s="23"/>
      <c r="J11" s="26"/>
      <c r="K11" s="25"/>
      <c r="L11" s="26"/>
      <c r="M11" s="23"/>
    </row>
    <row r="12" spans="1:13" s="2" customFormat="1" x14ac:dyDescent="0.25">
      <c r="A12" s="1" t="s">
        <v>68</v>
      </c>
      <c r="B12" s="1"/>
      <c r="C12" s="1"/>
      <c r="D12" s="1"/>
      <c r="E12" s="34">
        <v>21</v>
      </c>
      <c r="F12" s="34"/>
      <c r="G12" s="34"/>
      <c r="H12" s="19"/>
      <c r="I12" s="29"/>
      <c r="J12" s="31"/>
      <c r="K12" s="44"/>
      <c r="L12" s="44"/>
      <c r="M12" s="44"/>
    </row>
    <row r="13" spans="1:13" s="2" customFormat="1" x14ac:dyDescent="0.25">
      <c r="A13" s="1"/>
      <c r="B13" s="1" t="s">
        <v>69</v>
      </c>
      <c r="C13" s="1"/>
      <c r="D13" s="1"/>
      <c r="E13" s="55"/>
      <c r="F13" s="34"/>
      <c r="G13" s="34"/>
      <c r="H13" s="19"/>
      <c r="I13" s="29"/>
      <c r="J13" s="31"/>
      <c r="K13" s="44"/>
      <c r="L13" s="44"/>
      <c r="M13" s="44"/>
    </row>
    <row r="14" spans="1:13" s="2" customFormat="1" x14ac:dyDescent="0.25">
      <c r="A14" s="1"/>
      <c r="B14" s="35" t="s">
        <v>70</v>
      </c>
      <c r="C14" s="1"/>
      <c r="D14" s="1"/>
      <c r="E14" s="55"/>
      <c r="F14" s="34"/>
      <c r="G14" s="34"/>
      <c r="H14" s="19"/>
      <c r="I14" s="29"/>
      <c r="J14" s="31"/>
      <c r="K14" s="44"/>
      <c r="L14" s="44"/>
      <c r="M14" s="44"/>
    </row>
    <row r="15" spans="1:13" s="2" customFormat="1" ht="21.75" thickBot="1" x14ac:dyDescent="0.3">
      <c r="A15" s="1"/>
      <c r="B15" s="56" t="s">
        <v>71</v>
      </c>
      <c r="C15" s="1"/>
      <c r="D15" s="1"/>
      <c r="E15" s="34"/>
      <c r="F15" s="34"/>
      <c r="G15" s="57">
        <f>816618970/1000</f>
        <v>816618.97</v>
      </c>
      <c r="H15" s="31"/>
      <c r="I15" s="57">
        <v>516551</v>
      </c>
      <c r="J15" s="31"/>
      <c r="K15" s="57">
        <f>816618970/1000</f>
        <v>816618.97</v>
      </c>
      <c r="L15" s="31"/>
      <c r="M15" s="57">
        <v>516551</v>
      </c>
    </row>
    <row r="16" spans="1:13" s="2" customFormat="1" ht="21.75" thickTop="1" x14ac:dyDescent="0.25">
      <c r="A16" s="1"/>
      <c r="B16" s="58" t="s">
        <v>72</v>
      </c>
      <c r="C16" s="1"/>
      <c r="D16" s="1"/>
      <c r="E16" s="34"/>
      <c r="F16" s="34"/>
      <c r="G16" s="31"/>
      <c r="H16" s="31"/>
      <c r="I16" s="31"/>
      <c r="J16" s="31"/>
      <c r="K16" s="31"/>
      <c r="L16" s="31"/>
      <c r="M16" s="31"/>
    </row>
    <row r="17" spans="1:15" s="2" customFormat="1" x14ac:dyDescent="0.25">
      <c r="A17" s="1"/>
      <c r="B17" s="35" t="s">
        <v>73</v>
      </c>
      <c r="C17" s="1"/>
      <c r="D17" s="1"/>
      <c r="E17" s="55"/>
      <c r="F17" s="34"/>
      <c r="G17" s="34"/>
      <c r="H17" s="19"/>
      <c r="I17" s="29"/>
      <c r="J17" s="31"/>
      <c r="K17" s="34"/>
      <c r="L17" s="44"/>
      <c r="M17" s="29"/>
    </row>
    <row r="18" spans="1:15" s="2" customFormat="1" hidden="1" x14ac:dyDescent="0.25">
      <c r="A18" s="1"/>
      <c r="B18" s="56" t="s">
        <v>74</v>
      </c>
      <c r="C18" s="1"/>
      <c r="D18" s="1"/>
      <c r="E18" s="34"/>
      <c r="F18" s="34"/>
      <c r="G18" s="31"/>
      <c r="H18" s="19"/>
      <c r="I18" s="31"/>
      <c r="J18" s="31"/>
      <c r="K18" s="31"/>
      <c r="L18" s="44"/>
      <c r="M18" s="31"/>
    </row>
    <row r="19" spans="1:15" s="2" customFormat="1" x14ac:dyDescent="0.25">
      <c r="A19" s="1"/>
      <c r="B19" s="56" t="s">
        <v>75</v>
      </c>
      <c r="C19" s="1"/>
      <c r="D19" s="1"/>
      <c r="E19" s="34"/>
      <c r="F19" s="34"/>
      <c r="G19" s="44">
        <f>524309103/1000</f>
        <v>524309.103</v>
      </c>
      <c r="H19" s="31"/>
      <c r="I19" s="59">
        <v>436924</v>
      </c>
      <c r="J19" s="31"/>
      <c r="K19" s="44">
        <v>524309</v>
      </c>
      <c r="L19" s="44"/>
      <c r="M19" s="59">
        <v>436924</v>
      </c>
    </row>
    <row r="20" spans="1:15" s="2" customFormat="1" x14ac:dyDescent="0.25">
      <c r="A20" s="1"/>
      <c r="B20" s="2" t="s">
        <v>76</v>
      </c>
      <c r="C20" s="1"/>
      <c r="D20" s="1"/>
      <c r="E20" s="34"/>
      <c r="F20" s="34"/>
      <c r="G20" s="44"/>
      <c r="H20" s="31"/>
      <c r="I20" s="59"/>
      <c r="J20" s="31"/>
      <c r="K20" s="44"/>
      <c r="L20" s="44"/>
      <c r="M20" s="59"/>
    </row>
    <row r="21" spans="1:15" s="2" customFormat="1" x14ac:dyDescent="0.25">
      <c r="A21" s="1"/>
      <c r="B21" s="1" t="s">
        <v>77</v>
      </c>
      <c r="C21" s="1"/>
      <c r="D21" s="1"/>
      <c r="E21" s="34"/>
      <c r="F21" s="1"/>
      <c r="G21" s="44">
        <v>475966</v>
      </c>
      <c r="H21" s="31"/>
      <c r="I21" s="59">
        <v>389289</v>
      </c>
      <c r="J21" s="31"/>
      <c r="K21" s="44">
        <v>475966</v>
      </c>
      <c r="L21" s="44"/>
      <c r="M21" s="59">
        <v>389289</v>
      </c>
      <c r="O21" s="60"/>
    </row>
    <row r="22" spans="1:15" s="2" customFormat="1" x14ac:dyDescent="0.25">
      <c r="A22" s="1"/>
      <c r="B22" s="1" t="s">
        <v>78</v>
      </c>
      <c r="C22" s="1"/>
      <c r="D22" s="1"/>
      <c r="E22" s="55">
        <v>27</v>
      </c>
      <c r="F22" s="1"/>
      <c r="G22" s="44">
        <v>2925</v>
      </c>
      <c r="H22" s="31"/>
      <c r="I22" s="59">
        <v>2235</v>
      </c>
      <c r="J22" s="31"/>
      <c r="K22" s="44">
        <v>2925</v>
      </c>
      <c r="L22" s="31"/>
      <c r="M22" s="59">
        <v>2235</v>
      </c>
    </row>
    <row r="23" spans="1:15" s="2" customFormat="1" ht="21" hidden="1" customHeight="1" x14ac:dyDescent="0.25">
      <c r="A23" s="1"/>
      <c r="B23" s="1" t="s">
        <v>79</v>
      </c>
      <c r="C23" s="1"/>
      <c r="D23" s="1"/>
      <c r="E23" s="34"/>
      <c r="F23" s="1"/>
      <c r="G23" s="59"/>
      <c r="H23" s="31"/>
      <c r="I23" s="31"/>
      <c r="J23" s="31"/>
      <c r="K23" s="59"/>
      <c r="L23" s="31"/>
      <c r="M23" s="31"/>
    </row>
    <row r="24" spans="1:15" s="2" customFormat="1" x14ac:dyDescent="0.25">
      <c r="A24" s="1"/>
      <c r="B24" s="1" t="s">
        <v>80</v>
      </c>
      <c r="C24" s="1"/>
      <c r="D24" s="1"/>
      <c r="E24" s="1"/>
      <c r="F24" s="1"/>
      <c r="G24" s="59"/>
      <c r="H24" s="1"/>
      <c r="I24" s="1"/>
      <c r="J24" s="31"/>
      <c r="K24" s="59"/>
      <c r="L24" s="1"/>
      <c r="M24" s="1"/>
    </row>
    <row r="25" spans="1:15" s="2" customFormat="1" x14ac:dyDescent="0.25">
      <c r="A25" s="1"/>
      <c r="B25" s="35" t="s">
        <v>81</v>
      </c>
      <c r="C25" s="1"/>
      <c r="D25" s="1"/>
      <c r="E25" s="1"/>
      <c r="F25" s="1"/>
      <c r="G25" s="59">
        <v>-2314</v>
      </c>
      <c r="H25" s="59"/>
      <c r="I25" s="59">
        <v>-2314</v>
      </c>
      <c r="J25" s="31"/>
      <c r="K25" s="59">
        <v>0</v>
      </c>
      <c r="L25" s="31"/>
      <c r="M25" s="31">
        <v>0</v>
      </c>
    </row>
    <row r="26" spans="1:15" s="2" customFormat="1" x14ac:dyDescent="0.25">
      <c r="A26" s="1"/>
      <c r="B26" s="1" t="s">
        <v>82</v>
      </c>
      <c r="C26" s="1"/>
      <c r="D26" s="1"/>
      <c r="E26" s="34"/>
      <c r="F26" s="34"/>
      <c r="G26" s="59"/>
      <c r="H26" s="31"/>
      <c r="I26" s="61"/>
      <c r="J26" s="31"/>
      <c r="K26" s="59"/>
      <c r="L26" s="31"/>
      <c r="M26" s="61"/>
    </row>
    <row r="27" spans="1:15" s="2" customFormat="1" x14ac:dyDescent="0.25">
      <c r="A27" s="1"/>
      <c r="B27" s="35" t="s">
        <v>83</v>
      </c>
      <c r="C27" s="1"/>
      <c r="D27" s="1"/>
      <c r="E27" s="34"/>
      <c r="F27" s="34"/>
      <c r="G27" s="59"/>
      <c r="H27" s="31"/>
      <c r="I27" s="31"/>
      <c r="J27" s="31"/>
      <c r="K27" s="59"/>
      <c r="L27" s="31"/>
      <c r="M27" s="31"/>
    </row>
    <row r="28" spans="1:15" s="2" customFormat="1" x14ac:dyDescent="0.25">
      <c r="A28" s="1"/>
      <c r="B28" s="56" t="s">
        <v>84</v>
      </c>
      <c r="C28" s="1"/>
      <c r="D28" s="1"/>
      <c r="E28" s="34">
        <v>22</v>
      </c>
      <c r="F28" s="34"/>
      <c r="G28" s="59">
        <v>15141</v>
      </c>
      <c r="H28" s="31"/>
      <c r="I28" s="31">
        <v>15141</v>
      </c>
      <c r="J28" s="31"/>
      <c r="K28" s="59">
        <v>15141</v>
      </c>
      <c r="L28" s="31"/>
      <c r="M28" s="44">
        <v>15141</v>
      </c>
    </row>
    <row r="29" spans="1:15" s="2" customFormat="1" x14ac:dyDescent="0.25">
      <c r="A29" s="1"/>
      <c r="B29" s="35" t="s">
        <v>85</v>
      </c>
      <c r="C29" s="1"/>
      <c r="D29" s="1"/>
      <c r="E29" s="34"/>
      <c r="F29" s="34"/>
      <c r="G29" s="59">
        <v>-54230</v>
      </c>
      <c r="H29" s="31"/>
      <c r="I29" s="59">
        <v>-63182</v>
      </c>
      <c r="J29" s="31"/>
      <c r="K29" s="59">
        <v>-187278</v>
      </c>
      <c r="L29" s="59"/>
      <c r="M29" s="59">
        <v>-148617</v>
      </c>
      <c r="O29" s="62"/>
    </row>
    <row r="30" spans="1:15" s="2" customFormat="1" x14ac:dyDescent="0.25">
      <c r="A30" s="1"/>
      <c r="B30" s="1" t="s">
        <v>86</v>
      </c>
      <c r="C30" s="1"/>
      <c r="D30" s="1"/>
      <c r="E30" s="1"/>
      <c r="F30" s="1"/>
      <c r="G30" s="61"/>
      <c r="H30" s="31"/>
      <c r="I30" s="61"/>
      <c r="J30" s="31"/>
      <c r="K30" s="61"/>
      <c r="L30" s="31"/>
      <c r="M30" s="61"/>
    </row>
    <row r="31" spans="1:15" s="2" customFormat="1" x14ac:dyDescent="0.25">
      <c r="A31" s="1"/>
      <c r="B31" s="35" t="s">
        <v>87</v>
      </c>
      <c r="C31" s="1"/>
      <c r="D31" s="1"/>
      <c r="E31" s="34"/>
      <c r="F31" s="1"/>
      <c r="G31" s="63">
        <v>-10356</v>
      </c>
      <c r="H31" s="31"/>
      <c r="I31" s="63">
        <v>-9334</v>
      </c>
      <c r="J31" s="39"/>
      <c r="K31" s="63">
        <v>0</v>
      </c>
      <c r="L31" s="31"/>
      <c r="M31" s="64">
        <v>0</v>
      </c>
    </row>
    <row r="32" spans="1:15" s="2" customFormat="1" x14ac:dyDescent="0.25">
      <c r="A32" s="1"/>
      <c r="B32" s="1" t="s">
        <v>88</v>
      </c>
      <c r="C32" s="1"/>
      <c r="D32" s="1"/>
      <c r="E32" s="34"/>
      <c r="F32" s="34"/>
      <c r="G32" s="31">
        <f>SUM(G19:G31)</f>
        <v>951441.103</v>
      </c>
      <c r="H32" s="31"/>
      <c r="I32" s="31">
        <f>SUM(I19:I31)</f>
        <v>768759</v>
      </c>
      <c r="J32" s="39"/>
      <c r="K32" s="31">
        <f>SUM(K19:K31)</f>
        <v>831063</v>
      </c>
      <c r="L32" s="31"/>
      <c r="M32" s="31">
        <f>SUM(M19:M31)</f>
        <v>694972</v>
      </c>
    </row>
    <row r="33" spans="1:17" s="2" customFormat="1" x14ac:dyDescent="0.25">
      <c r="A33" s="1"/>
      <c r="B33" s="1" t="s">
        <v>89</v>
      </c>
      <c r="C33" s="1"/>
      <c r="D33" s="1"/>
      <c r="E33" s="34"/>
      <c r="F33" s="34"/>
      <c r="G33" s="63">
        <v>114956</v>
      </c>
      <c r="H33" s="31"/>
      <c r="I33" s="59">
        <v>33018</v>
      </c>
      <c r="J33" s="39"/>
      <c r="K33" s="63">
        <v>0</v>
      </c>
      <c r="L33" s="65"/>
      <c r="M33" s="65">
        <v>0</v>
      </c>
    </row>
    <row r="34" spans="1:17" s="2" customFormat="1" x14ac:dyDescent="0.25">
      <c r="A34" s="1" t="s">
        <v>90</v>
      </c>
      <c r="B34" s="1"/>
      <c r="C34" s="1"/>
      <c r="D34" s="1"/>
      <c r="E34" s="34"/>
      <c r="F34" s="34"/>
      <c r="G34" s="33">
        <f>G32+G33</f>
        <v>1066397.1030000001</v>
      </c>
      <c r="H34" s="31"/>
      <c r="I34" s="33">
        <f>I32+I33</f>
        <v>801777</v>
      </c>
      <c r="K34" s="33">
        <f>K32+K33</f>
        <v>831063</v>
      </c>
      <c r="L34" s="31"/>
      <c r="M34" s="33">
        <f>M32+M33</f>
        <v>694972</v>
      </c>
    </row>
    <row r="35" spans="1:17" s="2" customFormat="1" ht="21.75" thickBot="1" x14ac:dyDescent="0.3">
      <c r="A35" s="5" t="s">
        <v>91</v>
      </c>
      <c r="B35" s="27"/>
      <c r="C35" s="27"/>
      <c r="D35" s="27"/>
      <c r="E35" s="34"/>
      <c r="F35" s="34"/>
      <c r="G35" s="37">
        <f>G34+หนี้สิน!G32</f>
        <v>1995792.1030000001</v>
      </c>
      <c r="H35" s="31"/>
      <c r="I35" s="37">
        <f>I34+หนี้สิน!I32</f>
        <v>1483379</v>
      </c>
      <c r="J35" s="24"/>
      <c r="K35" s="37">
        <f>K34+หนี้สิน!K32</f>
        <v>1240980</v>
      </c>
      <c r="L35" s="31"/>
      <c r="M35" s="37">
        <f>M34+หนี้สิน!M32</f>
        <v>996661</v>
      </c>
    </row>
    <row r="36" spans="1:17" s="2" customFormat="1" ht="21.75" thickTop="1" x14ac:dyDescent="0.25">
      <c r="A36" s="27"/>
      <c r="B36" s="27"/>
      <c r="C36" s="27"/>
      <c r="D36" s="27"/>
      <c r="E36" s="34"/>
      <c r="F36" s="34"/>
      <c r="G36" s="66"/>
      <c r="H36" s="1"/>
      <c r="I36" s="66"/>
      <c r="J36" s="24"/>
      <c r="K36" s="66"/>
      <c r="L36" s="31"/>
      <c r="M36" s="38"/>
    </row>
    <row r="37" spans="1:17" s="2" customFormat="1" x14ac:dyDescent="0.25">
      <c r="A37" s="27"/>
      <c r="B37" s="27"/>
      <c r="C37" s="27"/>
      <c r="D37" s="27"/>
      <c r="E37" s="34"/>
      <c r="F37" s="34"/>
      <c r="G37" s="38"/>
      <c r="H37" s="67"/>
      <c r="I37" s="31"/>
      <c r="J37" s="49"/>
      <c r="K37" s="31"/>
      <c r="L37" s="31"/>
      <c r="M37" s="31"/>
    </row>
    <row r="38" spans="1:17" s="2" customFormat="1" ht="21" hidden="1" customHeight="1" x14ac:dyDescent="0.25">
      <c r="A38" s="27"/>
      <c r="B38" s="27"/>
      <c r="C38" s="27"/>
      <c r="D38" s="27"/>
      <c r="E38" s="34"/>
      <c r="F38" s="34"/>
      <c r="G38" s="34"/>
      <c r="H38" s="67"/>
      <c r="I38" s="31"/>
      <c r="J38" s="24"/>
      <c r="K38" s="31"/>
      <c r="L38" s="31"/>
      <c r="M38" s="31"/>
    </row>
    <row r="39" spans="1:17" s="2" customFormat="1" ht="14.25" customHeight="1" x14ac:dyDescent="0.25">
      <c r="A39" s="1"/>
      <c r="B39" s="1"/>
      <c r="C39" s="28" t="s">
        <v>42</v>
      </c>
      <c r="D39" s="1"/>
      <c r="E39" s="1"/>
      <c r="F39" s="1"/>
      <c r="G39" s="66"/>
      <c r="H39" s="1"/>
      <c r="I39" s="28" t="s">
        <v>42</v>
      </c>
      <c r="K39" s="1"/>
      <c r="L39" s="1"/>
      <c r="M39" s="68"/>
    </row>
    <row r="40" spans="1:17" s="2" customFormat="1" x14ac:dyDescent="0.25">
      <c r="A40" s="1"/>
      <c r="B40" s="1"/>
      <c r="C40" s="28" t="s">
        <v>43</v>
      </c>
      <c r="D40" s="1"/>
      <c r="E40" s="1"/>
      <c r="F40" s="1"/>
      <c r="G40" s="1"/>
      <c r="H40" s="1"/>
      <c r="I40" s="28" t="s">
        <v>43</v>
      </c>
      <c r="K40" s="1"/>
      <c r="L40" s="27"/>
      <c r="M40" s="27"/>
    </row>
    <row r="41" spans="1:17" s="2" customFormat="1" x14ac:dyDescent="0.25">
      <c r="C41" s="58"/>
      <c r="I41" s="58"/>
      <c r="L41" s="68"/>
      <c r="M41" s="68"/>
    </row>
    <row r="42" spans="1:17" s="2" customFormat="1" x14ac:dyDescent="0.25">
      <c r="C42" s="58"/>
      <c r="K42" s="49"/>
      <c r="L42" s="68"/>
      <c r="M42" s="68"/>
    </row>
    <row r="43" spans="1:17" s="2" customFormat="1" x14ac:dyDescent="0.25">
      <c r="B43" s="19"/>
      <c r="C43" s="19"/>
      <c r="D43" s="19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</row>
    <row r="44" spans="1:17" x14ac:dyDescent="0.25">
      <c r="B44" s="19"/>
      <c r="C44" s="19"/>
      <c r="D44" s="19"/>
      <c r="E44" s="58"/>
      <c r="F44" s="58"/>
      <c r="G44" s="58"/>
      <c r="H44" s="19"/>
      <c r="M44" s="2"/>
    </row>
  </sheetData>
  <mergeCells count="3">
    <mergeCell ref="G5:M5"/>
    <mergeCell ref="G6:I6"/>
    <mergeCell ref="K6:M6"/>
  </mergeCells>
  <printOptions horizontalCentered="1"/>
  <pageMargins left="0.86614173228346458" right="0.19685039370078741" top="0.98425196850393704" bottom="0.59055118110236227" header="0" footer="0.31496062992125984"/>
  <pageSetup paperSize="9" scale="85" firstPageNumber="6" fitToHeight="2" orientation="portrait" useFirstPageNumber="1" r:id="rId1"/>
  <headerFooter alignWithMargins="0">
    <oddFooter xml:space="preserve">&amp;L&amp;"Angsana New,Regular"&amp;15       หมายเหตุประกอบงบการเงินเป็นส่วนหนึ่งของงบการเงินนี้&amp;C&amp;"Angsana New,Regular"&amp;16 &amp;R&amp;"Angsana New,Regular"&amp;15&amp;P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O84"/>
  <sheetViews>
    <sheetView view="pageBreakPreview" topLeftCell="A57" zoomScale="85" zoomScaleNormal="100" zoomScaleSheetLayoutView="85" workbookViewId="0">
      <selection activeCell="P13" sqref="P13:P18"/>
    </sheetView>
  </sheetViews>
  <sheetFormatPr defaultColWidth="9" defaultRowHeight="21" x14ac:dyDescent="0.25"/>
  <cols>
    <col min="1" max="1" width="2.625" style="1" customWidth="1"/>
    <col min="2" max="2" width="5.875" style="1" customWidth="1"/>
    <col min="3" max="3" width="8.875" style="1" customWidth="1"/>
    <col min="4" max="4" width="15.875" style="1" customWidth="1"/>
    <col min="5" max="5" width="8.25" style="1" customWidth="1"/>
    <col min="6" max="6" width="0.75" style="1" customWidth="1"/>
    <col min="7" max="7" width="12.125" style="1" customWidth="1"/>
    <col min="8" max="8" width="1" style="1" customWidth="1"/>
    <col min="9" max="9" width="12.125" style="1" customWidth="1"/>
    <col min="10" max="10" width="0.875" style="1" customWidth="1"/>
    <col min="11" max="11" width="12.125" style="1" customWidth="1"/>
    <col min="12" max="12" width="0.875" style="1" customWidth="1"/>
    <col min="13" max="13" width="12.125" style="27" customWidth="1"/>
    <col min="14" max="16384" width="9" style="1"/>
  </cols>
  <sheetData>
    <row r="1" spans="1:13" s="2" customForma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69" t="s">
        <v>92</v>
      </c>
    </row>
    <row r="2" spans="1:13" s="71" customFormat="1" ht="21.75" x14ac:dyDescent="0.45">
      <c r="A2" s="70" t="s">
        <v>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</row>
    <row r="3" spans="1:13" s="71" customFormat="1" ht="21.75" x14ac:dyDescent="0.45">
      <c r="A3" s="70" t="s">
        <v>93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</row>
    <row r="4" spans="1:13" s="71" customFormat="1" ht="22.5" customHeight="1" x14ac:dyDescent="0.45">
      <c r="A4" s="72" t="s">
        <v>94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</row>
    <row r="5" spans="1:13" s="71" customFormat="1" ht="22.5" customHeight="1" x14ac:dyDescent="0.45">
      <c r="A5" s="73"/>
      <c r="B5" s="73"/>
      <c r="C5" s="73"/>
      <c r="D5" s="73"/>
      <c r="E5" s="73"/>
      <c r="F5" s="73"/>
      <c r="G5" s="73"/>
      <c r="H5" s="73"/>
      <c r="I5" s="73"/>
      <c r="J5" s="73"/>
      <c r="K5" s="73"/>
      <c r="L5" s="74"/>
      <c r="M5" s="74"/>
    </row>
    <row r="6" spans="1:13" s="71" customFormat="1" ht="22.5" customHeight="1" x14ac:dyDescent="0.45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5"/>
      <c r="M6" s="75"/>
    </row>
    <row r="7" spans="1:13" s="2" customFormat="1" x14ac:dyDescent="0.25">
      <c r="A7" s="76"/>
      <c r="B7" s="76"/>
      <c r="C7" s="76"/>
      <c r="D7" s="76"/>
      <c r="E7" s="76"/>
      <c r="F7" s="76"/>
      <c r="G7" s="11" t="s">
        <v>3</v>
      </c>
      <c r="H7" s="11"/>
      <c r="I7" s="11"/>
      <c r="J7" s="11"/>
      <c r="K7" s="11"/>
      <c r="L7" s="11"/>
      <c r="M7" s="11"/>
    </row>
    <row r="8" spans="1:13" s="2" customFormat="1" ht="21" customHeight="1" x14ac:dyDescent="0.25">
      <c r="A8" s="1"/>
      <c r="D8" s="1"/>
      <c r="E8" s="1"/>
      <c r="F8" s="1"/>
      <c r="G8" s="11" t="s">
        <v>4</v>
      </c>
      <c r="H8" s="11"/>
      <c r="I8" s="11"/>
      <c r="J8" s="26"/>
      <c r="K8" s="11" t="s">
        <v>5</v>
      </c>
      <c r="L8" s="11"/>
      <c r="M8" s="11"/>
    </row>
    <row r="9" spans="1:13" s="2" customFormat="1" x14ac:dyDescent="0.25">
      <c r="A9" s="1"/>
      <c r="D9" s="1"/>
      <c r="E9" s="20" t="s">
        <v>9</v>
      </c>
      <c r="F9" s="1"/>
      <c r="G9" s="77" t="s">
        <v>95</v>
      </c>
      <c r="H9" s="1"/>
      <c r="I9" s="77" t="s">
        <v>96</v>
      </c>
      <c r="J9" s="10"/>
      <c r="K9" s="77" t="s">
        <v>95</v>
      </c>
      <c r="L9" s="1"/>
      <c r="M9" s="77" t="s">
        <v>96</v>
      </c>
    </row>
    <row r="10" spans="1:13" s="2" customFormat="1" x14ac:dyDescent="0.25">
      <c r="A10" s="1"/>
      <c r="D10" s="1"/>
      <c r="E10" s="19"/>
      <c r="F10" s="1"/>
      <c r="G10" s="78"/>
      <c r="H10" s="1"/>
      <c r="I10" s="19"/>
      <c r="J10" s="10"/>
      <c r="K10" s="78"/>
      <c r="L10" s="1"/>
      <c r="M10" s="19"/>
    </row>
    <row r="11" spans="1:13" s="2" customFormat="1" ht="22.5" customHeight="1" x14ac:dyDescent="0.25">
      <c r="A11" s="36"/>
      <c r="B11" s="1"/>
      <c r="C11" s="1"/>
      <c r="D11" s="1"/>
      <c r="E11" s="34"/>
      <c r="F11" s="1"/>
      <c r="I11" s="48"/>
      <c r="J11" s="26"/>
    </row>
    <row r="12" spans="1:13" s="2" customFormat="1" x14ac:dyDescent="0.25">
      <c r="A12" s="1" t="s">
        <v>97</v>
      </c>
      <c r="B12" s="1"/>
      <c r="C12" s="1"/>
      <c r="D12" s="1"/>
      <c r="E12" s="79">
        <v>7</v>
      </c>
      <c r="F12" s="1"/>
      <c r="G12" s="61">
        <v>562796</v>
      </c>
      <c r="H12" s="1"/>
      <c r="I12" s="48">
        <v>373687</v>
      </c>
      <c r="J12" s="48"/>
      <c r="K12" s="61">
        <v>67769</v>
      </c>
      <c r="L12" s="24"/>
      <c r="M12" s="48">
        <v>73779</v>
      </c>
    </row>
    <row r="13" spans="1:13" s="2" customFormat="1" x14ac:dyDescent="0.25">
      <c r="A13" s="1" t="s">
        <v>98</v>
      </c>
      <c r="B13" s="1"/>
      <c r="C13" s="1"/>
      <c r="D13" s="1"/>
      <c r="E13" s="79">
        <v>7</v>
      </c>
      <c r="F13" s="1"/>
      <c r="G13" s="80">
        <v>-476091</v>
      </c>
      <c r="H13" s="81"/>
      <c r="I13" s="80">
        <v>-320056</v>
      </c>
      <c r="J13" s="61"/>
      <c r="K13" s="80">
        <v>-55854</v>
      </c>
      <c r="L13" s="61"/>
      <c r="M13" s="80">
        <v>-53948</v>
      </c>
    </row>
    <row r="14" spans="1:13" s="2" customFormat="1" x14ac:dyDescent="0.25">
      <c r="A14" s="36" t="s">
        <v>99</v>
      </c>
      <c r="B14" s="1"/>
      <c r="C14" s="1"/>
      <c r="D14" s="1"/>
      <c r="E14" s="34"/>
      <c r="F14" s="1"/>
      <c r="G14" s="61">
        <f>SUM(G12:G13)</f>
        <v>86705</v>
      </c>
      <c r="H14" s="1"/>
      <c r="I14" s="61">
        <f>SUM(I12:I13)</f>
        <v>53631</v>
      </c>
      <c r="J14" s="48"/>
      <c r="K14" s="61">
        <f>SUM(K12:K13)</f>
        <v>11915</v>
      </c>
      <c r="L14" s="48"/>
      <c r="M14" s="61">
        <f>SUM(M12:M13)</f>
        <v>19831</v>
      </c>
    </row>
    <row r="15" spans="1:13" s="2" customFormat="1" x14ac:dyDescent="0.25">
      <c r="A15" s="1" t="s">
        <v>100</v>
      </c>
      <c r="B15" s="1"/>
      <c r="C15" s="1"/>
      <c r="D15" s="1"/>
      <c r="E15" s="79"/>
      <c r="F15" s="1"/>
      <c r="G15" s="61">
        <v>612</v>
      </c>
      <c r="I15" s="61">
        <v>426</v>
      </c>
      <c r="J15" s="48"/>
      <c r="K15" s="61">
        <v>42</v>
      </c>
      <c r="L15" s="48"/>
      <c r="M15" s="48">
        <v>129</v>
      </c>
    </row>
    <row r="16" spans="1:13" s="2" customFormat="1" x14ac:dyDescent="0.25">
      <c r="A16" s="1" t="s">
        <v>101</v>
      </c>
      <c r="B16" s="1"/>
      <c r="C16" s="1"/>
      <c r="D16" s="1"/>
      <c r="E16" s="34"/>
      <c r="F16" s="1"/>
      <c r="G16" s="61">
        <v>2038</v>
      </c>
      <c r="I16" s="61">
        <v>2287</v>
      </c>
      <c r="J16" s="48"/>
      <c r="K16" s="61">
        <v>1004</v>
      </c>
      <c r="L16" s="48"/>
      <c r="M16" s="48">
        <v>1063</v>
      </c>
    </row>
    <row r="17" spans="1:15" s="2" customFormat="1" hidden="1" x14ac:dyDescent="0.25">
      <c r="A17" s="1" t="s">
        <v>102</v>
      </c>
      <c r="B17" s="1"/>
      <c r="C17" s="1"/>
      <c r="D17" s="1"/>
      <c r="E17" s="79">
        <v>10</v>
      </c>
      <c r="F17" s="1"/>
      <c r="G17" s="61">
        <v>0</v>
      </c>
      <c r="I17" s="61">
        <v>0</v>
      </c>
      <c r="J17" s="48"/>
      <c r="K17" s="61">
        <v>0</v>
      </c>
      <c r="L17" s="48"/>
      <c r="M17" s="48">
        <v>0</v>
      </c>
    </row>
    <row r="18" spans="1:15" s="2" customFormat="1" x14ac:dyDescent="0.25">
      <c r="A18" s="1" t="s">
        <v>103</v>
      </c>
      <c r="B18" s="1"/>
      <c r="C18" s="1"/>
      <c r="D18" s="1"/>
      <c r="E18" s="79">
        <v>7</v>
      </c>
      <c r="F18" s="1"/>
      <c r="G18" s="61">
        <v>-11405</v>
      </c>
      <c r="H18" s="61"/>
      <c r="I18" s="61">
        <v>-14501</v>
      </c>
      <c r="J18" s="61"/>
      <c r="K18" s="61">
        <v>-7170</v>
      </c>
      <c r="L18" s="61"/>
      <c r="M18" s="61">
        <v>-7662</v>
      </c>
    </row>
    <row r="19" spans="1:15" s="2" customFormat="1" x14ac:dyDescent="0.25">
      <c r="A19" s="1" t="s">
        <v>104</v>
      </c>
      <c r="B19" s="1"/>
      <c r="C19" s="1"/>
      <c r="D19" s="1"/>
      <c r="E19" s="79">
        <v>7</v>
      </c>
      <c r="F19" s="1"/>
      <c r="G19" s="61">
        <v>-54562</v>
      </c>
      <c r="H19" s="61"/>
      <c r="I19" s="61">
        <v>-41400</v>
      </c>
      <c r="J19" s="61"/>
      <c r="K19" s="61">
        <v>-24421</v>
      </c>
      <c r="L19" s="61"/>
      <c r="M19" s="61">
        <v>-24357</v>
      </c>
    </row>
    <row r="20" spans="1:15" s="2" customFormat="1" x14ac:dyDescent="0.25">
      <c r="A20" s="1" t="s">
        <v>105</v>
      </c>
      <c r="B20" s="1"/>
      <c r="C20" s="1"/>
      <c r="D20" s="1"/>
      <c r="E20" s="34">
        <v>7</v>
      </c>
      <c r="F20" s="1"/>
      <c r="G20" s="61">
        <v>-8819</v>
      </c>
      <c r="I20" s="61">
        <v>-9945</v>
      </c>
      <c r="J20" s="48"/>
      <c r="K20" s="61">
        <v>-4323</v>
      </c>
      <c r="L20" s="48"/>
      <c r="M20" s="61">
        <v>-4487</v>
      </c>
    </row>
    <row r="21" spans="1:15" s="2" customFormat="1" x14ac:dyDescent="0.25">
      <c r="A21" s="1" t="s">
        <v>106</v>
      </c>
      <c r="B21" s="1"/>
      <c r="C21" s="1"/>
      <c r="D21" s="1"/>
      <c r="E21" s="34">
        <v>10</v>
      </c>
      <c r="F21" s="1"/>
      <c r="G21" s="80">
        <v>-44</v>
      </c>
      <c r="I21" s="80">
        <v>1075</v>
      </c>
      <c r="J21" s="48"/>
      <c r="K21" s="80">
        <v>0</v>
      </c>
      <c r="L21" s="48"/>
      <c r="M21" s="80">
        <v>0</v>
      </c>
    </row>
    <row r="22" spans="1:15" s="2" customFormat="1" x14ac:dyDescent="0.25">
      <c r="A22" s="36" t="s">
        <v>107</v>
      </c>
      <c r="B22" s="1"/>
      <c r="C22" s="1"/>
      <c r="D22" s="1"/>
      <c r="E22" s="34"/>
      <c r="F22" s="1"/>
      <c r="G22" s="61">
        <f>SUM(G14:G21)</f>
        <v>14525</v>
      </c>
      <c r="I22" s="61">
        <f>SUM(I14:I21)</f>
        <v>-8427</v>
      </c>
      <c r="J22" s="48"/>
      <c r="K22" s="61">
        <f>SUM(K14:K21)</f>
        <v>-22953</v>
      </c>
      <c r="L22" s="48"/>
      <c r="M22" s="61">
        <f>SUM(M14:M21)</f>
        <v>-15483</v>
      </c>
    </row>
    <row r="23" spans="1:15" s="2" customFormat="1" x14ac:dyDescent="0.25">
      <c r="A23" s="1" t="s">
        <v>108</v>
      </c>
      <c r="B23" s="1"/>
      <c r="C23" s="1"/>
      <c r="D23" s="1"/>
      <c r="E23" s="34"/>
      <c r="F23" s="1"/>
      <c r="G23" s="80">
        <v>-4414</v>
      </c>
      <c r="H23" s="1"/>
      <c r="I23" s="80">
        <v>1843</v>
      </c>
      <c r="J23" s="48"/>
      <c r="K23" s="80">
        <v>0</v>
      </c>
      <c r="L23" s="48"/>
      <c r="M23" s="80">
        <v>0</v>
      </c>
    </row>
    <row r="24" spans="1:15" s="2" customFormat="1" x14ac:dyDescent="0.25">
      <c r="A24" s="36" t="s">
        <v>109</v>
      </c>
      <c r="B24" s="1"/>
      <c r="C24" s="1"/>
      <c r="D24" s="1"/>
      <c r="E24" s="34"/>
      <c r="F24" s="1"/>
      <c r="G24" s="82">
        <f>SUM(G22:G23)</f>
        <v>10111</v>
      </c>
      <c r="H24" s="1"/>
      <c r="I24" s="82">
        <f>SUM(I22:I23)</f>
        <v>-6584</v>
      </c>
      <c r="J24" s="48"/>
      <c r="K24" s="82">
        <f>SUM(K22:K23)</f>
        <v>-22953</v>
      </c>
      <c r="L24" s="48"/>
      <c r="M24" s="82">
        <f>SUM(M22:M23)</f>
        <v>-15483</v>
      </c>
    </row>
    <row r="25" spans="1:15" s="2" customFormat="1" x14ac:dyDescent="0.25">
      <c r="A25" s="1"/>
      <c r="B25" s="1"/>
      <c r="C25" s="1"/>
      <c r="D25" s="1"/>
      <c r="E25" s="34"/>
      <c r="F25" s="1"/>
      <c r="G25" s="61"/>
      <c r="I25" s="61"/>
      <c r="J25" s="48"/>
      <c r="K25" s="61"/>
      <c r="L25" s="48"/>
      <c r="M25" s="61"/>
    </row>
    <row r="26" spans="1:15" s="2" customFormat="1" x14ac:dyDescent="0.25">
      <c r="A26" s="36" t="s">
        <v>110</v>
      </c>
      <c r="B26" s="1"/>
      <c r="C26" s="1"/>
      <c r="D26" s="1"/>
      <c r="E26" s="34"/>
      <c r="F26" s="1"/>
      <c r="G26" s="61"/>
      <c r="I26" s="61"/>
      <c r="J26" s="48"/>
      <c r="K26" s="61"/>
      <c r="L26" s="48"/>
      <c r="M26" s="61"/>
    </row>
    <row r="27" spans="1:15" s="2" customFormat="1" x14ac:dyDescent="0.25">
      <c r="A27" s="83" t="s">
        <v>111</v>
      </c>
      <c r="B27" s="1"/>
      <c r="C27" s="1"/>
      <c r="D27" s="1"/>
      <c r="E27" s="34"/>
      <c r="F27" s="1"/>
      <c r="G27" s="61"/>
      <c r="I27" s="61"/>
      <c r="J27" s="48"/>
      <c r="K27" s="61"/>
      <c r="L27" s="48"/>
      <c r="M27" s="61"/>
    </row>
    <row r="28" spans="1:15" s="2" customFormat="1" ht="21" hidden="1" customHeight="1" x14ac:dyDescent="0.25">
      <c r="A28" s="1" t="s">
        <v>112</v>
      </c>
      <c r="B28" s="1"/>
      <c r="C28" s="1"/>
      <c r="D28" s="1"/>
      <c r="E28" s="34"/>
      <c r="F28" s="1"/>
      <c r="G28" s="61"/>
      <c r="I28" s="61"/>
      <c r="J28" s="48"/>
      <c r="K28" s="61"/>
      <c r="L28" s="48"/>
      <c r="M28" s="61"/>
    </row>
    <row r="29" spans="1:15" s="2" customFormat="1" ht="21" hidden="1" customHeight="1" x14ac:dyDescent="0.25">
      <c r="A29" s="1"/>
      <c r="B29" s="1" t="s">
        <v>113</v>
      </c>
      <c r="C29" s="1"/>
      <c r="D29" s="1"/>
      <c r="E29" s="34"/>
      <c r="F29" s="1"/>
      <c r="G29" s="61"/>
      <c r="I29" s="61"/>
      <c r="J29" s="48"/>
      <c r="K29" s="61"/>
      <c r="L29" s="48"/>
      <c r="M29" s="61"/>
    </row>
    <row r="30" spans="1:15" s="2" customFormat="1" ht="19.149999999999999" customHeight="1" x14ac:dyDescent="0.25">
      <c r="A30" s="1" t="s">
        <v>114</v>
      </c>
      <c r="B30" s="1"/>
      <c r="C30" s="1"/>
      <c r="D30" s="1"/>
      <c r="E30" s="34"/>
      <c r="F30" s="1"/>
      <c r="G30" s="80">
        <v>-2754</v>
      </c>
      <c r="I30" s="80">
        <v>-119</v>
      </c>
      <c r="J30" s="48"/>
      <c r="K30" s="80">
        <v>0</v>
      </c>
      <c r="L30" s="48"/>
      <c r="M30" s="80">
        <v>0</v>
      </c>
      <c r="O30" s="84"/>
    </row>
    <row r="31" spans="1:15" s="2" customFormat="1" ht="19.149999999999999" hidden="1" customHeight="1" x14ac:dyDescent="0.25">
      <c r="A31" s="1" t="s">
        <v>115</v>
      </c>
      <c r="B31" s="1"/>
      <c r="C31" s="1"/>
      <c r="D31" s="1"/>
      <c r="E31" s="34"/>
      <c r="F31" s="1"/>
      <c r="G31" s="80">
        <f>'9 เดือน 2561'!G31</f>
        <v>0</v>
      </c>
      <c r="I31" s="80">
        <f>'9 เดือน 2561'!I31</f>
        <v>0</v>
      </c>
      <c r="J31" s="48"/>
      <c r="K31" s="80">
        <v>0</v>
      </c>
      <c r="L31" s="48"/>
      <c r="M31" s="80">
        <f>'9 เดือน 2561'!M31</f>
        <v>0</v>
      </c>
    </row>
    <row r="32" spans="1:15" s="2" customFormat="1" x14ac:dyDescent="0.25">
      <c r="A32" s="1" t="s">
        <v>116</v>
      </c>
      <c r="B32" s="1"/>
      <c r="C32" s="1"/>
      <c r="D32" s="1"/>
      <c r="E32" s="34"/>
      <c r="F32" s="1"/>
      <c r="G32" s="80">
        <v>-2754</v>
      </c>
      <c r="H32" s="1"/>
      <c r="I32" s="80">
        <v>-119</v>
      </c>
      <c r="J32" s="48"/>
      <c r="K32" s="80">
        <v>0</v>
      </c>
      <c r="L32" s="48"/>
      <c r="M32" s="80">
        <v>0</v>
      </c>
      <c r="O32" s="84"/>
    </row>
    <row r="33" spans="1:15" s="2" customFormat="1" ht="21.75" thickBot="1" x14ac:dyDescent="0.3">
      <c r="A33" s="1" t="s">
        <v>117</v>
      </c>
      <c r="B33" s="1"/>
      <c r="C33" s="1"/>
      <c r="D33" s="1"/>
      <c r="E33" s="34"/>
      <c r="F33" s="1"/>
      <c r="G33" s="85">
        <v>7357</v>
      </c>
      <c r="H33" s="1"/>
      <c r="I33" s="85">
        <f>I24+I32</f>
        <v>-6703</v>
      </c>
      <c r="J33" s="48"/>
      <c r="K33" s="85">
        <f>K24+K30</f>
        <v>-22953</v>
      </c>
      <c r="L33" s="48"/>
      <c r="M33" s="85">
        <f>M24+M30</f>
        <v>-15483</v>
      </c>
    </row>
    <row r="34" spans="1:15" s="2" customFormat="1" ht="11.25" customHeight="1" thickTop="1" x14ac:dyDescent="0.25">
      <c r="A34" s="1"/>
      <c r="B34" s="1"/>
      <c r="C34" s="1"/>
      <c r="D34" s="1"/>
      <c r="E34" s="34"/>
      <c r="F34" s="1"/>
      <c r="G34" s="61"/>
      <c r="H34" s="1"/>
      <c r="I34" s="61"/>
      <c r="J34" s="48"/>
      <c r="K34" s="61"/>
      <c r="L34" s="48"/>
      <c r="M34" s="61"/>
    </row>
    <row r="35" spans="1:15" s="2" customFormat="1" ht="21" customHeight="1" x14ac:dyDescent="0.25">
      <c r="A35" s="36" t="s">
        <v>118</v>
      </c>
      <c r="B35" s="1"/>
      <c r="C35" s="1"/>
      <c r="D35" s="1"/>
      <c r="E35" s="34"/>
      <c r="F35" s="1"/>
      <c r="G35" s="48"/>
      <c r="H35" s="1"/>
      <c r="I35" s="48"/>
      <c r="J35" s="48"/>
      <c r="K35" s="48"/>
      <c r="L35" s="48"/>
      <c r="M35" s="48"/>
    </row>
    <row r="36" spans="1:15" s="2" customFormat="1" x14ac:dyDescent="0.25">
      <c r="A36" s="1" t="s">
        <v>119</v>
      </c>
      <c r="B36" s="1"/>
      <c r="C36" s="1"/>
      <c r="D36" s="1"/>
      <c r="E36" s="34"/>
      <c r="F36" s="1"/>
      <c r="G36" s="61">
        <v>1601</v>
      </c>
      <c r="H36" s="1"/>
      <c r="I36" s="61">
        <v>-6832</v>
      </c>
      <c r="J36" s="48"/>
      <c r="K36" s="61">
        <v>-22953</v>
      </c>
      <c r="L36" s="48"/>
      <c r="M36" s="61">
        <v>-15483</v>
      </c>
      <c r="O36" s="84"/>
    </row>
    <row r="37" spans="1:15" s="2" customFormat="1" x14ac:dyDescent="0.25">
      <c r="A37" s="1" t="s">
        <v>120</v>
      </c>
      <c r="B37" s="1"/>
      <c r="C37" s="1"/>
      <c r="D37" s="1"/>
      <c r="E37" s="34"/>
      <c r="F37" s="1"/>
      <c r="G37" s="80">
        <v>8510</v>
      </c>
      <c r="H37" s="1"/>
      <c r="I37" s="80">
        <v>248</v>
      </c>
      <c r="J37" s="48"/>
      <c r="K37" s="61">
        <v>0</v>
      </c>
      <c r="L37" s="48"/>
      <c r="M37" s="80">
        <v>0</v>
      </c>
    </row>
    <row r="38" spans="1:15" s="2" customFormat="1" ht="21.75" thickBot="1" x14ac:dyDescent="0.3">
      <c r="A38" s="1"/>
      <c r="B38" s="1"/>
      <c r="C38" s="1"/>
      <c r="D38" s="1"/>
      <c r="E38" s="34"/>
      <c r="F38" s="1"/>
      <c r="G38" s="85">
        <f>SUM(G36:G37)</f>
        <v>10111</v>
      </c>
      <c r="H38" s="1"/>
      <c r="I38" s="85">
        <f>SUM(I36:I37)</f>
        <v>-6584</v>
      </c>
      <c r="J38" s="48"/>
      <c r="K38" s="85">
        <f>SUM(K36:K37)</f>
        <v>-22953</v>
      </c>
      <c r="L38" s="48"/>
      <c r="M38" s="85">
        <f>SUM(M36:M37)</f>
        <v>-15483</v>
      </c>
    </row>
    <row r="39" spans="1:15" s="2" customFormat="1" ht="21.75" thickTop="1" x14ac:dyDescent="0.25">
      <c r="A39" s="1"/>
      <c r="B39" s="1"/>
      <c r="C39" s="1"/>
      <c r="D39" s="1"/>
      <c r="E39" s="34"/>
      <c r="F39" s="1"/>
      <c r="G39" s="61"/>
      <c r="H39" s="1"/>
      <c r="I39" s="61"/>
      <c r="J39" s="48"/>
      <c r="K39" s="61"/>
      <c r="L39" s="48"/>
      <c r="M39" s="61"/>
    </row>
    <row r="40" spans="1:15" s="2" customFormat="1" x14ac:dyDescent="0.25">
      <c r="A40" s="28"/>
      <c r="B40" s="28" t="s">
        <v>42</v>
      </c>
      <c r="C40" s="1"/>
      <c r="D40" s="1"/>
      <c r="E40" s="1"/>
      <c r="F40" s="1"/>
      <c r="G40" s="1"/>
      <c r="H40" s="1"/>
      <c r="I40" s="28" t="s">
        <v>42</v>
      </c>
      <c r="J40" s="1"/>
      <c r="K40" s="28"/>
      <c r="L40" s="86"/>
      <c r="M40" s="86"/>
    </row>
    <row r="41" spans="1:15" s="2" customFormat="1" x14ac:dyDescent="0.25">
      <c r="A41" s="28"/>
      <c r="B41" s="28" t="s">
        <v>121</v>
      </c>
      <c r="C41" s="27"/>
      <c r="D41" s="27"/>
      <c r="E41" s="1"/>
      <c r="F41" s="1"/>
      <c r="G41" s="1"/>
      <c r="H41" s="1"/>
      <c r="I41" s="28" t="s">
        <v>122</v>
      </c>
      <c r="J41" s="1"/>
      <c r="K41" s="28"/>
      <c r="L41" s="27"/>
      <c r="M41" s="27"/>
    </row>
    <row r="42" spans="1:15" s="2" customFormat="1" x14ac:dyDescent="0.25">
      <c r="A42" s="28"/>
      <c r="B42" s="28"/>
      <c r="C42" s="27"/>
      <c r="D42" s="27"/>
      <c r="E42" s="1"/>
      <c r="F42" s="1"/>
      <c r="G42" s="1"/>
      <c r="H42" s="1"/>
      <c r="I42" s="28"/>
      <c r="J42" s="1"/>
      <c r="K42" s="28"/>
      <c r="L42" s="27"/>
      <c r="M42" s="27"/>
    </row>
    <row r="43" spans="1:15" s="2" customFormat="1" ht="21" hidden="1" customHeight="1" x14ac:dyDescent="0.25">
      <c r="A43" s="1"/>
      <c r="B43" s="1"/>
      <c r="C43" s="27"/>
      <c r="D43" s="27"/>
      <c r="E43" s="1"/>
      <c r="F43" s="1"/>
      <c r="G43" s="1"/>
      <c r="H43" s="1"/>
      <c r="I43" s="1"/>
      <c r="J43" s="1"/>
      <c r="K43" s="1"/>
      <c r="L43" s="27"/>
      <c r="M43" s="3"/>
    </row>
    <row r="44" spans="1:15" s="71" customFormat="1" ht="21.75" x14ac:dyDescent="0.45">
      <c r="A44" s="87" t="s">
        <v>0</v>
      </c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69" t="s">
        <v>92</v>
      </c>
    </row>
    <row r="45" spans="1:15" s="71" customFormat="1" ht="21.75" x14ac:dyDescent="0.45">
      <c r="A45" s="87" t="s">
        <v>93</v>
      </c>
      <c r="B45" s="87"/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87"/>
    </row>
    <row r="46" spans="1:15" s="71" customFormat="1" ht="21.75" x14ac:dyDescent="0.45">
      <c r="A46" s="72" t="str">
        <f>A4</f>
        <v>สำหรับงวดสามเดือนสิ้นสุดวันที่ 30 กันยายน 2561</v>
      </c>
      <c r="B46" s="72"/>
      <c r="C46" s="72"/>
      <c r="D46" s="72"/>
      <c r="E46" s="72"/>
      <c r="F46" s="72"/>
      <c r="G46" s="72"/>
      <c r="H46" s="72"/>
      <c r="I46" s="72"/>
      <c r="J46" s="72"/>
      <c r="K46" s="72"/>
      <c r="L46" s="72"/>
      <c r="M46" s="72"/>
    </row>
    <row r="47" spans="1:15" s="71" customFormat="1" ht="21.75" x14ac:dyDescent="0.45">
      <c r="A47" s="88"/>
      <c r="B47" s="88"/>
      <c r="C47" s="88"/>
      <c r="D47" s="88"/>
      <c r="E47" s="88"/>
      <c r="F47" s="88"/>
      <c r="G47" s="88"/>
      <c r="H47" s="88"/>
      <c r="I47" s="88"/>
      <c r="J47" s="88"/>
      <c r="K47" s="88"/>
      <c r="L47" s="74"/>
      <c r="M47" s="74"/>
    </row>
    <row r="48" spans="1:15" s="71" customFormat="1" ht="21.75" x14ac:dyDescent="0.45">
      <c r="A48" s="88"/>
      <c r="B48" s="88"/>
      <c r="C48" s="88"/>
      <c r="D48" s="88"/>
      <c r="E48" s="88"/>
      <c r="F48" s="88"/>
      <c r="G48" s="88"/>
      <c r="H48" s="88"/>
      <c r="I48" s="88"/>
      <c r="J48" s="88"/>
      <c r="K48" s="88"/>
      <c r="L48" s="75"/>
      <c r="M48" s="75"/>
    </row>
    <row r="49" spans="1:15" s="2" customFormat="1" x14ac:dyDescent="0.45">
      <c r="A49" s="76"/>
      <c r="B49" s="76"/>
      <c r="C49" s="76"/>
      <c r="D49" s="76"/>
      <c r="E49" s="76"/>
      <c r="F49" s="76"/>
      <c r="G49" s="89" t="s">
        <v>3</v>
      </c>
      <c r="H49" s="89"/>
      <c r="I49" s="89"/>
      <c r="J49" s="89"/>
      <c r="K49" s="89"/>
      <c r="L49" s="89"/>
      <c r="M49" s="89"/>
    </row>
    <row r="50" spans="1:15" s="2" customFormat="1" ht="21.75" customHeight="1" x14ac:dyDescent="0.25">
      <c r="A50" s="1"/>
      <c r="D50" s="1"/>
      <c r="E50" s="1"/>
      <c r="F50" s="1"/>
      <c r="G50" s="11" t="s">
        <v>4</v>
      </c>
      <c r="H50" s="11"/>
      <c r="I50" s="11"/>
      <c r="J50" s="26"/>
      <c r="K50" s="11" t="s">
        <v>5</v>
      </c>
      <c r="L50" s="11"/>
      <c r="M50" s="11"/>
    </row>
    <row r="51" spans="1:15" s="2" customFormat="1" x14ac:dyDescent="0.25">
      <c r="A51" s="1"/>
      <c r="D51" s="1"/>
      <c r="E51" s="20" t="s">
        <v>9</v>
      </c>
      <c r="F51" s="1"/>
      <c r="G51" s="77" t="s">
        <v>95</v>
      </c>
      <c r="H51" s="1"/>
      <c r="I51" s="77" t="s">
        <v>96</v>
      </c>
      <c r="J51" s="10"/>
      <c r="K51" s="77" t="s">
        <v>95</v>
      </c>
      <c r="L51" s="1"/>
      <c r="M51" s="77" t="s">
        <v>96</v>
      </c>
    </row>
    <row r="52" spans="1:15" s="2" customFormat="1" x14ac:dyDescent="0.25">
      <c r="A52" s="1"/>
      <c r="D52" s="1"/>
      <c r="E52" s="19"/>
      <c r="F52" s="1"/>
      <c r="G52" s="78"/>
      <c r="H52" s="1"/>
      <c r="I52" s="19"/>
      <c r="J52" s="10"/>
      <c r="K52" s="78"/>
      <c r="L52" s="1"/>
      <c r="M52" s="19"/>
    </row>
    <row r="53" spans="1:15" s="2" customFormat="1" ht="23.25" customHeight="1" x14ac:dyDescent="0.25">
      <c r="A53" s="36" t="s">
        <v>123</v>
      </c>
      <c r="B53" s="1"/>
      <c r="C53" s="1"/>
      <c r="D53" s="1"/>
      <c r="E53" s="34"/>
      <c r="F53" s="1"/>
      <c r="G53" s="61"/>
      <c r="H53" s="1"/>
      <c r="I53" s="61"/>
      <c r="J53" s="48"/>
      <c r="K53" s="61"/>
      <c r="L53" s="48"/>
      <c r="M53" s="61"/>
    </row>
    <row r="54" spans="1:15" s="2" customFormat="1" x14ac:dyDescent="0.25">
      <c r="A54" s="1" t="s">
        <v>119</v>
      </c>
      <c r="B54" s="1"/>
      <c r="C54" s="1"/>
      <c r="D54" s="1"/>
      <c r="E54" s="34"/>
      <c r="F54" s="1"/>
      <c r="G54" s="61">
        <v>-52</v>
      </c>
      <c r="H54" s="1"/>
      <c r="I54" s="61">
        <v>-6904</v>
      </c>
      <c r="J54" s="48"/>
      <c r="K54" s="61">
        <v>-22953</v>
      </c>
      <c r="L54" s="48"/>
      <c r="M54" s="61">
        <v>-15483</v>
      </c>
      <c r="O54" s="84"/>
    </row>
    <row r="55" spans="1:15" s="2" customFormat="1" x14ac:dyDescent="0.25">
      <c r="A55" s="1" t="s">
        <v>120</v>
      </c>
      <c r="B55" s="1"/>
      <c r="C55" s="1"/>
      <c r="D55" s="1"/>
      <c r="E55" s="34"/>
      <c r="F55" s="1"/>
      <c r="G55" s="80">
        <v>7409</v>
      </c>
      <c r="H55" s="1"/>
      <c r="I55" s="80">
        <v>201</v>
      </c>
      <c r="J55" s="48"/>
      <c r="K55" s="80">
        <v>0</v>
      </c>
      <c r="L55" s="48"/>
      <c r="M55" s="80">
        <v>0</v>
      </c>
    </row>
    <row r="56" spans="1:15" s="2" customFormat="1" ht="21.75" thickBot="1" x14ac:dyDescent="0.3">
      <c r="A56" s="1"/>
      <c r="B56" s="1"/>
      <c r="C56" s="81"/>
      <c r="D56" s="81"/>
      <c r="E56" s="90"/>
      <c r="F56" s="1"/>
      <c r="G56" s="85">
        <f>G33</f>
        <v>7357</v>
      </c>
      <c r="H56" s="1"/>
      <c r="I56" s="85">
        <f>SUM(I54:I55)</f>
        <v>-6703</v>
      </c>
      <c r="J56" s="48"/>
      <c r="K56" s="85">
        <f>SUM(K54:K55)</f>
        <v>-22953</v>
      </c>
      <c r="L56" s="48"/>
      <c r="M56" s="85">
        <f>SUM(M54:M55)</f>
        <v>-15483</v>
      </c>
    </row>
    <row r="57" spans="1:15" s="2" customFormat="1" ht="9.9499999999999993" customHeight="1" thickTop="1" x14ac:dyDescent="0.25">
      <c r="A57" s="1"/>
      <c r="B57" s="1"/>
      <c r="C57" s="1"/>
      <c r="D57" s="1"/>
      <c r="E57" s="34"/>
      <c r="F57" s="1"/>
      <c r="G57" s="48"/>
      <c r="H57" s="1"/>
      <c r="I57" s="48"/>
      <c r="J57" s="48"/>
      <c r="K57" s="48"/>
      <c r="L57" s="48"/>
      <c r="M57" s="48"/>
    </row>
    <row r="58" spans="1:15" s="2" customFormat="1" x14ac:dyDescent="0.25">
      <c r="A58" s="36" t="s">
        <v>124</v>
      </c>
      <c r="B58" s="1"/>
      <c r="C58" s="1"/>
      <c r="D58" s="1"/>
      <c r="E58" s="34">
        <v>23</v>
      </c>
      <c r="F58" s="1"/>
      <c r="G58" s="48"/>
      <c r="H58" s="1"/>
      <c r="I58" s="48"/>
      <c r="J58" s="48"/>
      <c r="K58" s="48"/>
      <c r="L58" s="48"/>
      <c r="M58" s="48"/>
    </row>
    <row r="59" spans="1:15" s="2" customFormat="1" ht="21.75" thickBot="1" x14ac:dyDescent="0.3">
      <c r="A59" s="35" t="s">
        <v>125</v>
      </c>
      <c r="B59" s="1"/>
      <c r="C59" s="1"/>
      <c r="D59" s="1"/>
      <c r="E59" s="1"/>
      <c r="F59" s="1"/>
      <c r="G59" s="91">
        <v>3.0000000000000001E-3</v>
      </c>
      <c r="H59" s="1"/>
      <c r="I59" s="92">
        <v>-0.02</v>
      </c>
      <c r="J59" s="93"/>
      <c r="K59" s="92">
        <v>-0.04</v>
      </c>
      <c r="L59" s="93"/>
      <c r="M59" s="92">
        <v>-0.04</v>
      </c>
    </row>
    <row r="60" spans="1:15" s="2" customFormat="1" ht="22.5" thickTop="1" thickBot="1" x14ac:dyDescent="0.3">
      <c r="A60" s="35" t="s">
        <v>126</v>
      </c>
      <c r="B60" s="1"/>
      <c r="C60" s="1"/>
      <c r="D60" s="1"/>
      <c r="E60" s="1"/>
      <c r="F60" s="1"/>
      <c r="G60" s="94">
        <v>3.0000000000000001E-3</v>
      </c>
      <c r="H60" s="95"/>
      <c r="I60" s="92">
        <v>-0.02</v>
      </c>
      <c r="J60" s="96"/>
      <c r="K60" s="97">
        <v>-0.04</v>
      </c>
      <c r="L60" s="96"/>
      <c r="M60" s="92">
        <v>-0.04</v>
      </c>
    </row>
    <row r="61" spans="1:15" s="2" customFormat="1" ht="21.75" thickTop="1" x14ac:dyDescent="0.25">
      <c r="A61" s="1"/>
      <c r="B61" s="1"/>
      <c r="C61" s="1"/>
      <c r="D61" s="1"/>
      <c r="E61" s="1"/>
      <c r="F61" s="1"/>
      <c r="G61" s="1"/>
      <c r="H61" s="1"/>
      <c r="I61" s="48"/>
      <c r="J61" s="48"/>
      <c r="K61" s="48"/>
      <c r="L61" s="48"/>
      <c r="M61" s="24"/>
    </row>
    <row r="62" spans="1:15" s="2" customFormat="1" x14ac:dyDescent="0.25">
      <c r="A62" s="1"/>
      <c r="B62" s="1"/>
      <c r="C62" s="1"/>
      <c r="D62" s="1"/>
      <c r="E62" s="1"/>
      <c r="F62" s="1"/>
      <c r="G62" s="1"/>
      <c r="H62" s="1"/>
      <c r="I62" s="24"/>
      <c r="J62" s="48"/>
      <c r="K62" s="48" t="s">
        <v>127</v>
      </c>
      <c r="L62" s="48"/>
      <c r="M62" s="48"/>
    </row>
    <row r="63" spans="1:15" s="2" customFormat="1" x14ac:dyDescent="0.25">
      <c r="A63" s="1"/>
      <c r="B63" s="1"/>
      <c r="C63" s="1"/>
      <c r="D63" s="1"/>
      <c r="E63" s="1"/>
      <c r="F63" s="1"/>
      <c r="G63" s="1"/>
      <c r="H63" s="1"/>
      <c r="I63" s="48"/>
      <c r="J63" s="48"/>
      <c r="K63" s="98"/>
      <c r="L63" s="48"/>
      <c r="M63" s="48"/>
    </row>
    <row r="64" spans="1:15" s="2" customFormat="1" x14ac:dyDescent="0.25">
      <c r="A64" s="1"/>
      <c r="B64" s="1"/>
      <c r="C64" s="1"/>
      <c r="D64" s="1"/>
      <c r="E64" s="1"/>
      <c r="F64" s="1"/>
      <c r="G64" s="1"/>
      <c r="H64" s="1"/>
      <c r="I64" s="48"/>
      <c r="J64" s="48"/>
      <c r="K64" s="48"/>
      <c r="L64" s="48"/>
      <c r="M64" s="48"/>
    </row>
    <row r="65" spans="1:13" s="2" customFormat="1" ht="19.899999999999999" hidden="1" customHeight="1" x14ac:dyDescent="0.25">
      <c r="A65" s="1"/>
      <c r="B65" s="1"/>
      <c r="C65" s="1"/>
      <c r="D65" s="1"/>
      <c r="E65" s="1"/>
      <c r="F65" s="1"/>
      <c r="G65" s="1"/>
      <c r="H65" s="1"/>
      <c r="I65" s="48"/>
      <c r="J65" s="48"/>
      <c r="K65" s="48"/>
      <c r="L65" s="48"/>
      <c r="M65" s="48"/>
    </row>
    <row r="66" spans="1:13" s="2" customFormat="1" ht="19.899999999999999" hidden="1" customHeight="1" x14ac:dyDescent="0.25">
      <c r="A66" s="1"/>
      <c r="B66" s="1"/>
      <c r="C66" s="1"/>
      <c r="D66" s="1"/>
      <c r="E66" s="1"/>
      <c r="F66" s="1"/>
      <c r="G66" s="1"/>
      <c r="H66" s="1"/>
      <c r="I66" s="48"/>
      <c r="J66" s="48"/>
      <c r="K66" s="48"/>
      <c r="L66" s="48"/>
      <c r="M66" s="48"/>
    </row>
    <row r="67" spans="1:13" s="2" customFormat="1" ht="19.899999999999999" hidden="1" customHeight="1" x14ac:dyDescent="0.25">
      <c r="A67" s="1"/>
      <c r="B67" s="1"/>
      <c r="C67" s="1"/>
      <c r="D67" s="1"/>
      <c r="E67" s="1"/>
      <c r="F67" s="1"/>
      <c r="G67" s="1"/>
      <c r="H67" s="1"/>
      <c r="I67" s="48"/>
      <c r="J67" s="48"/>
      <c r="K67" s="48"/>
      <c r="L67" s="48"/>
      <c r="M67" s="48"/>
    </row>
    <row r="68" spans="1:13" s="2" customFormat="1" ht="19.899999999999999" hidden="1" customHeight="1" x14ac:dyDescent="0.25">
      <c r="A68" s="1"/>
      <c r="B68" s="1"/>
      <c r="C68" s="1"/>
      <c r="D68" s="1"/>
      <c r="E68" s="1"/>
      <c r="F68" s="1"/>
      <c r="G68" s="1"/>
      <c r="H68" s="1"/>
      <c r="I68" s="48"/>
      <c r="J68" s="48"/>
      <c r="K68" s="48"/>
      <c r="L68" s="48"/>
      <c r="M68" s="48"/>
    </row>
    <row r="69" spans="1:13" s="2" customFormat="1" ht="19.899999999999999" hidden="1" customHeight="1" x14ac:dyDescent="0.25">
      <c r="A69" s="1"/>
      <c r="B69" s="1"/>
      <c r="C69" s="1"/>
      <c r="D69" s="1"/>
      <c r="E69" s="1"/>
      <c r="F69" s="1"/>
      <c r="G69" s="1"/>
      <c r="H69" s="1"/>
      <c r="I69" s="48"/>
      <c r="J69" s="48"/>
      <c r="K69" s="48"/>
      <c r="L69" s="48"/>
      <c r="M69" s="48"/>
    </row>
    <row r="70" spans="1:13" s="2" customFormat="1" ht="19.899999999999999" hidden="1" customHeight="1" x14ac:dyDescent="0.25">
      <c r="A70" s="1"/>
      <c r="B70" s="1"/>
      <c r="C70" s="1"/>
      <c r="D70" s="1"/>
      <c r="E70" s="1"/>
      <c r="F70" s="1"/>
      <c r="G70" s="1"/>
      <c r="H70" s="1"/>
      <c r="I70" s="48"/>
      <c r="J70" s="48"/>
      <c r="K70" s="48"/>
      <c r="L70" s="48"/>
      <c r="M70" s="48"/>
    </row>
    <row r="71" spans="1:13" s="2" customFormat="1" ht="19.899999999999999" hidden="1" customHeight="1" x14ac:dyDescent="0.25">
      <c r="A71" s="1"/>
      <c r="B71" s="1"/>
      <c r="C71" s="1"/>
      <c r="D71" s="1"/>
      <c r="E71" s="1"/>
      <c r="F71" s="1"/>
      <c r="G71" s="1"/>
      <c r="H71" s="1"/>
      <c r="I71" s="48"/>
      <c r="J71" s="48"/>
      <c r="K71" s="48"/>
      <c r="L71" s="48"/>
      <c r="M71" s="48"/>
    </row>
    <row r="72" spans="1:13" s="2" customFormat="1" ht="19.899999999999999" hidden="1" customHeight="1" x14ac:dyDescent="0.25">
      <c r="A72" s="1"/>
      <c r="B72" s="1"/>
      <c r="C72" s="1"/>
      <c r="D72" s="1"/>
      <c r="E72" s="1"/>
      <c r="F72" s="1"/>
      <c r="G72" s="1"/>
      <c r="H72" s="1"/>
      <c r="I72" s="48"/>
      <c r="J72" s="48"/>
      <c r="K72" s="48"/>
      <c r="L72" s="48"/>
      <c r="M72" s="48"/>
    </row>
    <row r="73" spans="1:13" s="2" customFormat="1" ht="19.899999999999999" hidden="1" customHeight="1" x14ac:dyDescent="0.25">
      <c r="A73" s="1"/>
      <c r="B73" s="1"/>
      <c r="C73" s="1"/>
      <c r="D73" s="1"/>
      <c r="E73" s="1"/>
      <c r="F73" s="1"/>
      <c r="G73" s="1"/>
      <c r="H73" s="1"/>
      <c r="I73" s="48"/>
      <c r="J73" s="48"/>
      <c r="K73" s="48"/>
      <c r="L73" s="48"/>
      <c r="M73" s="48"/>
    </row>
    <row r="74" spans="1:13" s="2" customFormat="1" ht="19.899999999999999" hidden="1" customHeight="1" x14ac:dyDescent="0.25">
      <c r="A74" s="1"/>
      <c r="B74" s="1"/>
      <c r="C74" s="1"/>
      <c r="D74" s="1"/>
      <c r="E74" s="1"/>
      <c r="F74" s="1"/>
      <c r="G74" s="1"/>
      <c r="H74" s="1"/>
      <c r="I74" s="48"/>
      <c r="J74" s="48"/>
      <c r="K74" s="48"/>
      <c r="L74" s="48"/>
      <c r="M74" s="48"/>
    </row>
    <row r="75" spans="1:13" s="2" customFormat="1" ht="19.899999999999999" hidden="1" customHeight="1" x14ac:dyDescent="0.25">
      <c r="A75" s="1"/>
      <c r="B75" s="1"/>
      <c r="C75" s="1"/>
      <c r="D75" s="1"/>
      <c r="E75" s="1"/>
      <c r="F75" s="1"/>
      <c r="G75" s="1"/>
      <c r="H75" s="1"/>
      <c r="I75" s="48"/>
      <c r="J75" s="48"/>
      <c r="K75" s="48"/>
      <c r="L75" s="48"/>
      <c r="M75" s="48"/>
    </row>
    <row r="76" spans="1:13" s="2" customFormat="1" ht="19.899999999999999" hidden="1" customHeight="1" x14ac:dyDescent="0.25">
      <c r="A76" s="1"/>
      <c r="B76" s="1"/>
      <c r="C76" s="1"/>
      <c r="D76" s="1"/>
      <c r="E76" s="1"/>
      <c r="F76" s="1"/>
      <c r="G76" s="1"/>
      <c r="H76" s="1"/>
      <c r="I76" s="48"/>
      <c r="J76" s="48"/>
      <c r="K76" s="48"/>
      <c r="L76" s="48"/>
      <c r="M76" s="48"/>
    </row>
    <row r="77" spans="1:13" s="2" customFormat="1" ht="19.899999999999999" hidden="1" customHeight="1" x14ac:dyDescent="0.25">
      <c r="A77" s="1"/>
      <c r="B77" s="1"/>
      <c r="C77" s="1"/>
      <c r="D77" s="1"/>
      <c r="E77" s="1"/>
      <c r="F77" s="1"/>
      <c r="G77" s="1"/>
      <c r="H77" s="1"/>
      <c r="I77" s="48"/>
      <c r="J77" s="48"/>
      <c r="K77" s="48"/>
      <c r="L77" s="48"/>
      <c r="M77" s="48"/>
    </row>
    <row r="78" spans="1:13" s="2" customFormat="1" ht="19.899999999999999" hidden="1" customHeight="1" x14ac:dyDescent="0.25">
      <c r="A78" s="1"/>
      <c r="B78" s="1"/>
      <c r="C78" s="1"/>
      <c r="D78" s="1"/>
      <c r="E78" s="1"/>
      <c r="F78" s="1"/>
      <c r="G78" s="1"/>
      <c r="H78" s="1"/>
      <c r="I78" s="48"/>
      <c r="J78" s="48"/>
      <c r="K78" s="48"/>
      <c r="L78" s="48"/>
      <c r="M78" s="48"/>
    </row>
    <row r="79" spans="1:13" s="2" customFormat="1" ht="19.899999999999999" hidden="1" customHeight="1" x14ac:dyDescent="0.25">
      <c r="A79" s="1"/>
      <c r="B79" s="1"/>
      <c r="C79" s="1"/>
      <c r="D79" s="1"/>
      <c r="E79" s="1"/>
      <c r="F79" s="1"/>
      <c r="G79" s="1"/>
      <c r="H79" s="1"/>
      <c r="I79" s="48"/>
      <c r="J79" s="48"/>
      <c r="K79" s="48"/>
      <c r="L79" s="48"/>
      <c r="M79" s="48"/>
    </row>
    <row r="80" spans="1:13" s="2" customFormat="1" x14ac:dyDescent="0.25">
      <c r="A80" s="28"/>
      <c r="B80" s="28" t="s">
        <v>42</v>
      </c>
      <c r="C80" s="1"/>
      <c r="D80" s="1"/>
      <c r="E80" s="1"/>
      <c r="F80" s="1"/>
      <c r="G80" s="1"/>
      <c r="H80" s="1"/>
      <c r="I80" s="28" t="s">
        <v>42</v>
      </c>
      <c r="J80" s="1"/>
      <c r="K80" s="28"/>
      <c r="L80" s="86"/>
      <c r="M80" s="86"/>
    </row>
    <row r="81" spans="1:13" s="2" customFormat="1" x14ac:dyDescent="0.25">
      <c r="A81" s="28"/>
      <c r="B81" s="28" t="s">
        <v>121</v>
      </c>
      <c r="C81" s="27"/>
      <c r="D81" s="27"/>
      <c r="E81" s="1"/>
      <c r="F81" s="1"/>
      <c r="G81" s="1"/>
      <c r="H81" s="1"/>
      <c r="I81" s="28" t="s">
        <v>128</v>
      </c>
      <c r="J81" s="1"/>
      <c r="K81" s="28"/>
      <c r="L81" s="27"/>
      <c r="M81" s="27"/>
    </row>
    <row r="82" spans="1:13" x14ac:dyDescent="0.25">
      <c r="B82" s="27"/>
      <c r="C82" s="27"/>
      <c r="D82" s="27"/>
      <c r="E82" s="27"/>
      <c r="F82" s="27"/>
      <c r="G82" s="27"/>
      <c r="H82" s="27"/>
      <c r="I82" s="27"/>
      <c r="J82" s="27"/>
      <c r="K82" s="28"/>
      <c r="L82" s="27"/>
    </row>
    <row r="83" spans="1:13" x14ac:dyDescent="0.25">
      <c r="A83" s="28"/>
      <c r="I83" s="27"/>
      <c r="J83" s="27"/>
      <c r="M83" s="1"/>
    </row>
    <row r="84" spans="1:13" x14ac:dyDescent="0.25">
      <c r="I84" s="28"/>
      <c r="J84" s="28"/>
    </row>
  </sheetData>
  <mergeCells count="14">
    <mergeCell ref="G50:I50"/>
    <mergeCell ref="K50:M50"/>
    <mergeCell ref="G8:I8"/>
    <mergeCell ref="K8:M8"/>
    <mergeCell ref="A46:M46"/>
    <mergeCell ref="L47:M47"/>
    <mergeCell ref="L48:M48"/>
    <mergeCell ref="G49:M49"/>
    <mergeCell ref="A2:M2"/>
    <mergeCell ref="A3:M3"/>
    <mergeCell ref="A4:M4"/>
    <mergeCell ref="L5:M5"/>
    <mergeCell ref="L6:M6"/>
    <mergeCell ref="G7:M7"/>
  </mergeCells>
  <printOptions horizontalCentered="1"/>
  <pageMargins left="0.98425196850393704" right="0.39370078740157483" top="0.78740157480314965" bottom="0.6692913385826772" header="0" footer="0.31496062992125984"/>
  <pageSetup paperSize="9" scale="86" firstPageNumber="7" fitToHeight="2" orientation="portrait" useFirstPageNumber="1" r:id="rId1"/>
  <headerFooter alignWithMargins="0">
    <oddFooter>&amp;L&amp;"Angsana New,Regular"&amp;15       หมายเหตุประกอบงบการเงินเป็นส่วนหนึ่งของงบการเงินนี้&amp;C&amp;"Angsana New,Regular"&amp;16 &amp;R&amp;"Angsana New,Regular"&amp;15&amp;P</oddFooter>
  </headerFooter>
  <rowBreaks count="1" manualBreakCount="1">
    <brk id="43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</sheetPr>
  <dimension ref="A1:W84"/>
  <sheetViews>
    <sheetView view="pageBreakPreview" topLeftCell="A63" zoomScale="115" zoomScaleNormal="100" zoomScaleSheetLayoutView="115" workbookViewId="0">
      <selection activeCell="P13" sqref="P13:P18"/>
    </sheetView>
  </sheetViews>
  <sheetFormatPr defaultColWidth="9" defaultRowHeight="21" x14ac:dyDescent="0.25"/>
  <cols>
    <col min="1" max="1" width="2.625" style="1" customWidth="1"/>
    <col min="2" max="2" width="5.875" style="1" customWidth="1"/>
    <col min="3" max="3" width="8.875" style="1" customWidth="1"/>
    <col min="4" max="4" width="15.875" style="1" customWidth="1"/>
    <col min="5" max="5" width="6.625" style="1" customWidth="1"/>
    <col min="6" max="6" width="0.75" style="1" customWidth="1"/>
    <col min="7" max="7" width="12.125" style="1" customWidth="1"/>
    <col min="8" max="8" width="1" style="1" customWidth="1"/>
    <col min="9" max="9" width="12.125" style="1" customWidth="1"/>
    <col min="10" max="10" width="0.875" style="1" customWidth="1"/>
    <col min="11" max="11" width="12.125" style="1" customWidth="1"/>
    <col min="12" max="12" width="0.875" style="1" customWidth="1"/>
    <col min="13" max="13" width="12.125" style="27" customWidth="1"/>
    <col min="14" max="14" width="5.875" style="108" bestFit="1" customWidth="1"/>
    <col min="15" max="16384" width="9" style="1"/>
  </cols>
  <sheetData>
    <row r="1" spans="1:14" x14ac:dyDescent="0.25">
      <c r="M1" s="69" t="s">
        <v>92</v>
      </c>
      <c r="N1" s="99"/>
    </row>
    <row r="2" spans="1:14" s="101" customFormat="1" ht="21.75" x14ac:dyDescent="0.45">
      <c r="A2" s="70" t="s">
        <v>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100"/>
    </row>
    <row r="3" spans="1:14" s="101" customFormat="1" ht="21.75" x14ac:dyDescent="0.45">
      <c r="A3" s="70" t="s">
        <v>93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100"/>
    </row>
    <row r="4" spans="1:14" s="101" customFormat="1" ht="22.5" customHeight="1" x14ac:dyDescent="0.45">
      <c r="A4" s="72" t="s">
        <v>129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102"/>
    </row>
    <row r="5" spans="1:14" s="101" customFormat="1" ht="22.5" customHeight="1" x14ac:dyDescent="0.45">
      <c r="A5" s="73"/>
      <c r="B5" s="73"/>
      <c r="C5" s="73"/>
      <c r="D5" s="73"/>
      <c r="E5" s="73"/>
      <c r="F5" s="73"/>
      <c r="G5" s="73"/>
      <c r="H5" s="73"/>
      <c r="I5" s="73"/>
      <c r="J5" s="73"/>
      <c r="K5" s="73"/>
      <c r="L5" s="74"/>
      <c r="M5" s="74"/>
      <c r="N5" s="103"/>
    </row>
    <row r="6" spans="1:14" s="101" customFormat="1" ht="22.5" customHeight="1" x14ac:dyDescent="0.45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5"/>
      <c r="M6" s="75"/>
      <c r="N6" s="104"/>
    </row>
    <row r="7" spans="1:14" x14ac:dyDescent="0.25">
      <c r="A7" s="76"/>
      <c r="B7" s="76"/>
      <c r="C7" s="76"/>
      <c r="D7" s="76"/>
      <c r="E7" s="76"/>
      <c r="F7" s="76"/>
      <c r="G7" s="11" t="s">
        <v>3</v>
      </c>
      <c r="H7" s="11"/>
      <c r="I7" s="11"/>
      <c r="J7" s="11"/>
      <c r="K7" s="11"/>
      <c r="L7" s="11"/>
      <c r="M7" s="11"/>
      <c r="N7" s="105"/>
    </row>
    <row r="8" spans="1:14" x14ac:dyDescent="0.25">
      <c r="B8" s="2"/>
      <c r="C8" s="2"/>
      <c r="G8" s="11" t="s">
        <v>4</v>
      </c>
      <c r="H8" s="11"/>
      <c r="I8" s="11"/>
      <c r="J8" s="26"/>
      <c r="K8" s="11" t="s">
        <v>5</v>
      </c>
      <c r="L8" s="11"/>
      <c r="M8" s="11"/>
      <c r="N8" s="105"/>
    </row>
    <row r="9" spans="1:14" x14ac:dyDescent="0.25">
      <c r="B9" s="2"/>
      <c r="C9" s="2"/>
      <c r="E9" s="20" t="s">
        <v>9</v>
      </c>
      <c r="G9" s="77" t="s">
        <v>95</v>
      </c>
      <c r="I9" s="77">
        <v>2560</v>
      </c>
      <c r="J9" s="10"/>
      <c r="K9" s="77" t="s">
        <v>95</v>
      </c>
      <c r="M9" s="77">
        <v>2560</v>
      </c>
      <c r="N9" s="106"/>
    </row>
    <row r="10" spans="1:14" x14ac:dyDescent="0.25">
      <c r="B10" s="2"/>
      <c r="C10" s="2"/>
      <c r="E10" s="19"/>
      <c r="G10" s="78"/>
      <c r="I10" s="19"/>
      <c r="J10" s="10"/>
      <c r="K10" s="78"/>
      <c r="M10" s="19"/>
      <c r="N10" s="107"/>
    </row>
    <row r="11" spans="1:14" ht="22.5" customHeight="1" x14ac:dyDescent="0.25">
      <c r="A11" s="36"/>
      <c r="E11" s="34"/>
      <c r="G11" s="2"/>
      <c r="H11" s="2"/>
      <c r="I11" s="48"/>
      <c r="J11" s="26"/>
      <c r="K11" s="2"/>
      <c r="L11" s="2"/>
      <c r="M11" s="68"/>
    </row>
    <row r="12" spans="1:14" x14ac:dyDescent="0.25">
      <c r="A12" s="1" t="s">
        <v>97</v>
      </c>
      <c r="E12" s="79">
        <f>'3 เดือน 2561'!E12</f>
        <v>7</v>
      </c>
      <c r="G12" s="44">
        <v>1331580</v>
      </c>
      <c r="I12" s="44">
        <v>1145475</v>
      </c>
      <c r="J12" s="48"/>
      <c r="K12" s="48">
        <v>210323</v>
      </c>
      <c r="L12" s="48"/>
      <c r="M12" s="48">
        <v>323043</v>
      </c>
      <c r="N12" s="109"/>
    </row>
    <row r="13" spans="1:14" x14ac:dyDescent="0.25">
      <c r="A13" s="1" t="s">
        <v>98</v>
      </c>
      <c r="E13" s="79">
        <f>'3 เดือน 2561'!E13</f>
        <v>7</v>
      </c>
      <c r="G13" s="80">
        <v>-1128935</v>
      </c>
      <c r="H13" s="81"/>
      <c r="I13" s="80">
        <v>-939145</v>
      </c>
      <c r="J13" s="61"/>
      <c r="K13" s="80">
        <v>-169742</v>
      </c>
      <c r="L13" s="61"/>
      <c r="M13" s="80">
        <v>-229982</v>
      </c>
      <c r="N13" s="110"/>
    </row>
    <row r="14" spans="1:14" x14ac:dyDescent="0.25">
      <c r="A14" s="36" t="s">
        <v>99</v>
      </c>
      <c r="E14" s="79"/>
      <c r="G14" s="48">
        <f>SUM(G12:G13)</f>
        <v>202645</v>
      </c>
      <c r="I14" s="48">
        <f>SUM(I12:I13)</f>
        <v>206330</v>
      </c>
      <c r="J14" s="48"/>
      <c r="K14" s="48">
        <f>SUM(K12:K13)</f>
        <v>40581</v>
      </c>
      <c r="L14" s="48"/>
      <c r="M14" s="48">
        <f>SUM(M12:M13)</f>
        <v>93061</v>
      </c>
      <c r="N14" s="109"/>
    </row>
    <row r="15" spans="1:14" x14ac:dyDescent="0.25">
      <c r="A15" s="1" t="s">
        <v>100</v>
      </c>
      <c r="E15" s="79"/>
      <c r="G15" s="61">
        <v>312</v>
      </c>
      <c r="H15" s="2"/>
      <c r="I15" s="61">
        <v>1283</v>
      </c>
      <c r="J15" s="48"/>
      <c r="K15" s="61">
        <v>14</v>
      </c>
      <c r="L15" s="48"/>
      <c r="M15" s="61">
        <v>130</v>
      </c>
      <c r="N15" s="110"/>
    </row>
    <row r="16" spans="1:14" x14ac:dyDescent="0.25">
      <c r="A16" s="1" t="s">
        <v>101</v>
      </c>
      <c r="E16" s="79">
        <v>7</v>
      </c>
      <c r="G16" s="61">
        <v>11510</v>
      </c>
      <c r="H16" s="2"/>
      <c r="I16" s="61">
        <v>12700</v>
      </c>
      <c r="J16" s="48"/>
      <c r="K16" s="61">
        <v>3018</v>
      </c>
      <c r="L16" s="48"/>
      <c r="M16" s="61">
        <v>8065</v>
      </c>
      <c r="N16" s="110"/>
    </row>
    <row r="17" spans="1:14" x14ac:dyDescent="0.25">
      <c r="A17" s="1" t="s">
        <v>102</v>
      </c>
      <c r="E17" s="79">
        <v>10</v>
      </c>
      <c r="G17" s="61">
        <v>18188</v>
      </c>
      <c r="H17" s="2"/>
      <c r="I17" s="61">
        <v>0</v>
      </c>
      <c r="J17" s="48"/>
      <c r="K17" s="61">
        <v>17000</v>
      </c>
      <c r="L17" s="48"/>
      <c r="M17" s="61">
        <v>0</v>
      </c>
      <c r="N17" s="110"/>
    </row>
    <row r="18" spans="1:14" x14ac:dyDescent="0.25">
      <c r="A18" s="1" t="s">
        <v>103</v>
      </c>
      <c r="E18" s="79">
        <f>'3 เดือน 2561'!E18</f>
        <v>7</v>
      </c>
      <c r="G18" s="61">
        <v>-38657</v>
      </c>
      <c r="H18" s="61"/>
      <c r="I18" s="61">
        <v>-41096</v>
      </c>
      <c r="J18" s="61"/>
      <c r="K18" s="61">
        <v>-25562</v>
      </c>
      <c r="L18" s="61"/>
      <c r="M18" s="61">
        <v>-25469</v>
      </c>
      <c r="N18" s="110"/>
    </row>
    <row r="19" spans="1:14" x14ac:dyDescent="0.25">
      <c r="A19" s="1" t="s">
        <v>104</v>
      </c>
      <c r="E19" s="79">
        <f>'3 เดือน 2561'!E19</f>
        <v>7</v>
      </c>
      <c r="G19" s="61">
        <v>-136383</v>
      </c>
      <c r="H19" s="61"/>
      <c r="I19" s="61">
        <v>-140170</v>
      </c>
      <c r="J19" s="61"/>
      <c r="K19" s="61">
        <v>-62288</v>
      </c>
      <c r="L19" s="61"/>
      <c r="M19" s="61">
        <v>-77599</v>
      </c>
      <c r="N19" s="110"/>
    </row>
    <row r="20" spans="1:14" x14ac:dyDescent="0.25">
      <c r="A20" s="1" t="s">
        <v>105</v>
      </c>
      <c r="E20" s="79">
        <f>'3 เดือน 2561'!E20</f>
        <v>7</v>
      </c>
      <c r="G20" s="61">
        <v>-24074</v>
      </c>
      <c r="H20" s="2"/>
      <c r="I20" s="61">
        <v>-24763</v>
      </c>
      <c r="J20" s="48"/>
      <c r="K20" s="61">
        <v>-10658</v>
      </c>
      <c r="L20" s="48"/>
      <c r="M20" s="61">
        <v>-10802</v>
      </c>
      <c r="N20" s="61"/>
    </row>
    <row r="21" spans="1:14" x14ac:dyDescent="0.25">
      <c r="A21" s="1" t="s">
        <v>130</v>
      </c>
      <c r="E21" s="79">
        <f>'3 เดือน 2561'!E21</f>
        <v>10</v>
      </c>
      <c r="G21" s="80">
        <v>440</v>
      </c>
      <c r="H21" s="2"/>
      <c r="I21" s="80">
        <v>817</v>
      </c>
      <c r="J21" s="48"/>
      <c r="K21" s="80">
        <v>0</v>
      </c>
      <c r="L21" s="48"/>
      <c r="M21" s="80">
        <v>0</v>
      </c>
      <c r="N21" s="61"/>
    </row>
    <row r="22" spans="1:14" x14ac:dyDescent="0.25">
      <c r="A22" s="36" t="s">
        <v>107</v>
      </c>
      <c r="E22" s="79"/>
      <c r="G22" s="61">
        <f>SUM(G14:G21)</f>
        <v>33981</v>
      </c>
      <c r="H22" s="2"/>
      <c r="I22" s="61">
        <f>SUM(I14:I21)</f>
        <v>15101</v>
      </c>
      <c r="J22" s="48"/>
      <c r="K22" s="61">
        <f>SUM(K14:K21)</f>
        <v>-37895</v>
      </c>
      <c r="L22" s="48"/>
      <c r="M22" s="61">
        <f>SUM(M14:M21)</f>
        <v>-12614</v>
      </c>
      <c r="N22" s="110"/>
    </row>
    <row r="23" spans="1:14" x14ac:dyDescent="0.25">
      <c r="A23" s="1" t="s">
        <v>108</v>
      </c>
      <c r="E23" s="79">
        <v>14</v>
      </c>
      <c r="G23" s="61">
        <v>-8235</v>
      </c>
      <c r="I23" s="61">
        <v>-2433</v>
      </c>
      <c r="J23" s="48"/>
      <c r="K23" s="61">
        <v>-766</v>
      </c>
      <c r="L23" s="48"/>
      <c r="M23" s="61">
        <v>416</v>
      </c>
      <c r="N23" s="109"/>
    </row>
    <row r="24" spans="1:14" x14ac:dyDescent="0.25">
      <c r="A24" s="36" t="s">
        <v>109</v>
      </c>
      <c r="E24" s="79"/>
      <c r="G24" s="82">
        <f>SUM(G22:G23)</f>
        <v>25746</v>
      </c>
      <c r="I24" s="82">
        <f>SUM(I22:I23)</f>
        <v>12668</v>
      </c>
      <c r="J24" s="48"/>
      <c r="K24" s="82">
        <f>SUM(K22:K23)</f>
        <v>-38661</v>
      </c>
      <c r="L24" s="48"/>
      <c r="M24" s="82">
        <f>SUM(M22:M23)</f>
        <v>-12198</v>
      </c>
      <c r="N24" s="110"/>
    </row>
    <row r="25" spans="1:14" x14ac:dyDescent="0.25">
      <c r="E25" s="79"/>
      <c r="G25" s="61"/>
      <c r="H25" s="2"/>
      <c r="I25" s="61"/>
      <c r="J25" s="48"/>
      <c r="K25" s="61"/>
      <c r="L25" s="48"/>
      <c r="M25" s="61"/>
      <c r="N25" s="110"/>
    </row>
    <row r="26" spans="1:14" x14ac:dyDescent="0.25">
      <c r="A26" s="36" t="s">
        <v>131</v>
      </c>
      <c r="E26" s="79"/>
      <c r="G26" s="61"/>
      <c r="H26" s="2"/>
      <c r="I26" s="61"/>
      <c r="J26" s="48"/>
      <c r="K26" s="61"/>
      <c r="L26" s="48"/>
      <c r="M26" s="61"/>
      <c r="N26" s="110"/>
    </row>
    <row r="27" spans="1:14" x14ac:dyDescent="0.25">
      <c r="A27" s="83" t="s">
        <v>111</v>
      </c>
      <c r="E27" s="34"/>
      <c r="G27" s="61"/>
      <c r="H27" s="2"/>
      <c r="I27" s="61"/>
      <c r="J27" s="48"/>
      <c r="K27" s="61"/>
      <c r="L27" s="48"/>
      <c r="M27" s="61"/>
      <c r="N27" s="110"/>
    </row>
    <row r="28" spans="1:14" hidden="1" x14ac:dyDescent="0.25">
      <c r="A28" s="1" t="s">
        <v>112</v>
      </c>
      <c r="E28" s="34"/>
      <c r="G28" s="61"/>
      <c r="H28" s="2"/>
      <c r="I28" s="61"/>
      <c r="J28" s="48"/>
      <c r="K28" s="61"/>
      <c r="L28" s="48"/>
      <c r="M28" s="61"/>
      <c r="N28" s="110"/>
    </row>
    <row r="29" spans="1:14" hidden="1" x14ac:dyDescent="0.25">
      <c r="B29" s="1" t="s">
        <v>113</v>
      </c>
      <c r="E29" s="34"/>
      <c r="G29" s="61">
        <v>0</v>
      </c>
      <c r="H29" s="2"/>
      <c r="I29" s="61">
        <v>0</v>
      </c>
      <c r="J29" s="48"/>
      <c r="K29" s="61"/>
      <c r="L29" s="48"/>
      <c r="M29" s="61"/>
      <c r="N29" s="110"/>
    </row>
    <row r="30" spans="1:14" x14ac:dyDescent="0.25">
      <c r="A30" s="1" t="s">
        <v>114</v>
      </c>
      <c r="E30" s="34"/>
      <c r="G30" s="80">
        <v>-1704</v>
      </c>
      <c r="H30" s="2"/>
      <c r="I30" s="80">
        <v>-673</v>
      </c>
      <c r="J30" s="48"/>
      <c r="K30" s="80">
        <v>0</v>
      </c>
      <c r="L30" s="48"/>
      <c r="M30" s="80">
        <v>0</v>
      </c>
      <c r="N30" s="110"/>
    </row>
    <row r="31" spans="1:14" hidden="1" x14ac:dyDescent="0.25">
      <c r="A31" s="1" t="s">
        <v>115</v>
      </c>
      <c r="E31" s="34"/>
      <c r="G31" s="80">
        <f>เปลี่ยนแปลง!AA32</f>
        <v>0</v>
      </c>
      <c r="H31" s="2"/>
      <c r="I31" s="80">
        <v>0</v>
      </c>
      <c r="J31" s="48"/>
      <c r="K31" s="80"/>
      <c r="L31" s="48"/>
      <c r="M31" s="80"/>
      <c r="N31" s="110"/>
    </row>
    <row r="32" spans="1:14" x14ac:dyDescent="0.25">
      <c r="A32" s="1" t="s">
        <v>132</v>
      </c>
      <c r="E32" s="34"/>
      <c r="G32" s="61">
        <v>-1704</v>
      </c>
      <c r="I32" s="61">
        <v>-673</v>
      </c>
      <c r="J32" s="48"/>
      <c r="K32" s="61">
        <v>0</v>
      </c>
      <c r="L32" s="48"/>
      <c r="M32" s="61">
        <v>0</v>
      </c>
      <c r="N32" s="110"/>
    </row>
    <row r="33" spans="1:14" ht="21.75" thickBot="1" x14ac:dyDescent="0.3">
      <c r="A33" s="1" t="s">
        <v>117</v>
      </c>
      <c r="E33" s="34"/>
      <c r="G33" s="85">
        <v>24042</v>
      </c>
      <c r="I33" s="85">
        <f>I24+I30</f>
        <v>11995</v>
      </c>
      <c r="J33" s="48"/>
      <c r="K33" s="85">
        <f>K24+K30</f>
        <v>-38661</v>
      </c>
      <c r="L33" s="48"/>
      <c r="M33" s="85">
        <f>M24+M30</f>
        <v>-12198</v>
      </c>
      <c r="N33" s="110"/>
    </row>
    <row r="34" spans="1:14" ht="11.25" customHeight="1" thickTop="1" x14ac:dyDescent="0.25">
      <c r="E34" s="34"/>
      <c r="G34" s="61"/>
      <c r="I34" s="61"/>
      <c r="J34" s="48"/>
      <c r="K34" s="61"/>
      <c r="L34" s="48"/>
      <c r="M34" s="61"/>
      <c r="N34" s="110"/>
    </row>
    <row r="35" spans="1:14" ht="21" customHeight="1" x14ac:dyDescent="0.25">
      <c r="A35" s="36" t="s">
        <v>118</v>
      </c>
      <c r="E35" s="34"/>
      <c r="G35" s="48"/>
      <c r="I35" s="48"/>
      <c r="J35" s="48"/>
      <c r="K35" s="48"/>
      <c r="L35" s="48"/>
      <c r="M35" s="48"/>
      <c r="N35" s="109"/>
    </row>
    <row r="36" spans="1:14" x14ac:dyDescent="0.25">
      <c r="A36" s="1" t="s">
        <v>119</v>
      </c>
      <c r="E36" s="34"/>
      <c r="G36" s="61">
        <v>8952</v>
      </c>
      <c r="I36" s="61">
        <v>10653</v>
      </c>
      <c r="J36" s="48"/>
      <c r="K36" s="61">
        <f>K24</f>
        <v>-38661</v>
      </c>
      <c r="L36" s="48"/>
      <c r="M36" s="61">
        <f>M24</f>
        <v>-12198</v>
      </c>
      <c r="N36" s="110"/>
    </row>
    <row r="37" spans="1:14" x14ac:dyDescent="0.25">
      <c r="A37" s="1" t="s">
        <v>120</v>
      </c>
      <c r="E37" s="34"/>
      <c r="G37" s="61">
        <v>16794</v>
      </c>
      <c r="I37" s="61">
        <v>2015</v>
      </c>
      <c r="J37" s="48"/>
      <c r="K37" s="61">
        <v>0</v>
      </c>
      <c r="L37" s="48"/>
      <c r="M37" s="61">
        <v>0</v>
      </c>
      <c r="N37" s="110"/>
    </row>
    <row r="38" spans="1:14" ht="21.75" thickBot="1" x14ac:dyDescent="0.3">
      <c r="E38" s="34"/>
      <c r="G38" s="85">
        <f>G24</f>
        <v>25746</v>
      </c>
      <c r="I38" s="85">
        <f>SUM(I36:I37)</f>
        <v>12668</v>
      </c>
      <c r="J38" s="48"/>
      <c r="K38" s="85">
        <f>SUM(K36:K37)</f>
        <v>-38661</v>
      </c>
      <c r="L38" s="48"/>
      <c r="M38" s="85">
        <f>SUM(M36:M37)</f>
        <v>-12198</v>
      </c>
      <c r="N38" s="44"/>
    </row>
    <row r="39" spans="1:14" ht="21.75" thickTop="1" x14ac:dyDescent="0.25">
      <c r="E39" s="34"/>
      <c r="G39" s="61"/>
      <c r="I39" s="61"/>
      <c r="J39" s="48"/>
      <c r="K39" s="61"/>
      <c r="L39" s="48"/>
      <c r="M39" s="61"/>
      <c r="N39" s="44"/>
    </row>
    <row r="40" spans="1:14" x14ac:dyDescent="0.25">
      <c r="A40" s="28"/>
      <c r="B40" s="28" t="s">
        <v>42</v>
      </c>
      <c r="I40" s="28" t="s">
        <v>42</v>
      </c>
      <c r="K40" s="28"/>
      <c r="L40" s="86"/>
      <c r="M40" s="86"/>
      <c r="N40" s="111"/>
    </row>
    <row r="41" spans="1:14" x14ac:dyDescent="0.25">
      <c r="A41" s="28"/>
      <c r="B41" s="28" t="s">
        <v>121</v>
      </c>
      <c r="C41" s="27"/>
      <c r="D41" s="27"/>
      <c r="I41" s="28" t="s">
        <v>122</v>
      </c>
      <c r="K41" s="28"/>
      <c r="L41" s="27"/>
    </row>
    <row r="42" spans="1:14" x14ac:dyDescent="0.25">
      <c r="A42" s="28"/>
      <c r="B42" s="28"/>
      <c r="C42" s="27"/>
      <c r="D42" s="27"/>
      <c r="I42" s="112"/>
      <c r="K42" s="28"/>
      <c r="L42" s="27"/>
    </row>
    <row r="43" spans="1:14" hidden="1" x14ac:dyDescent="0.25">
      <c r="C43" s="27"/>
      <c r="D43" s="27"/>
      <c r="L43" s="27"/>
      <c r="M43" s="3"/>
      <c r="N43" s="99"/>
    </row>
    <row r="44" spans="1:14" s="101" customFormat="1" ht="21.75" x14ac:dyDescent="0.45">
      <c r="A44" s="87" t="s">
        <v>0</v>
      </c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69" t="s">
        <v>92</v>
      </c>
      <c r="N44" s="113"/>
    </row>
    <row r="45" spans="1:14" s="101" customFormat="1" ht="21.75" x14ac:dyDescent="0.45">
      <c r="A45" s="87" t="str">
        <f>A3</f>
        <v>งบกำไรขาดทุนและกำไรขาดทุนเบ็ดเสร็จอื่น</v>
      </c>
      <c r="B45" s="87"/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113"/>
    </row>
    <row r="46" spans="1:14" s="101" customFormat="1" ht="21.75" x14ac:dyDescent="0.45">
      <c r="A46" s="88" t="str">
        <f>A4</f>
        <v>สำหรับงวดเก้าเดือนสิ้นสุดวันที่ 30 กันยายน 2561</v>
      </c>
      <c r="B46" s="88"/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114"/>
    </row>
    <row r="47" spans="1:14" s="101" customFormat="1" ht="21.75" x14ac:dyDescent="0.45">
      <c r="A47" s="88"/>
      <c r="B47" s="88"/>
      <c r="C47" s="88"/>
      <c r="D47" s="88"/>
      <c r="E47" s="88"/>
      <c r="F47" s="88"/>
      <c r="G47" s="88"/>
      <c r="H47" s="88"/>
      <c r="I47" s="88"/>
      <c r="J47" s="88"/>
      <c r="K47" s="88"/>
      <c r="L47" s="74"/>
      <c r="M47" s="74"/>
      <c r="N47" s="103"/>
    </row>
    <row r="48" spans="1:14" s="101" customFormat="1" ht="21.75" x14ac:dyDescent="0.45">
      <c r="A48" s="88"/>
      <c r="B48" s="88"/>
      <c r="C48" s="88"/>
      <c r="D48" s="88"/>
      <c r="E48" s="88"/>
      <c r="F48" s="88"/>
      <c r="G48" s="88"/>
      <c r="H48" s="88"/>
      <c r="I48" s="88"/>
      <c r="J48" s="88"/>
      <c r="K48" s="88"/>
      <c r="L48" s="75"/>
      <c r="M48" s="75"/>
      <c r="N48" s="104"/>
    </row>
    <row r="49" spans="1:14" x14ac:dyDescent="0.25">
      <c r="A49" s="76"/>
      <c r="B49" s="76"/>
      <c r="C49" s="76"/>
      <c r="D49" s="76"/>
      <c r="E49" s="76"/>
      <c r="F49" s="76"/>
      <c r="G49" s="11" t="s">
        <v>3</v>
      </c>
      <c r="H49" s="11"/>
      <c r="I49" s="11"/>
      <c r="J49" s="11"/>
      <c r="K49" s="11"/>
      <c r="L49" s="11"/>
      <c r="M49" s="11"/>
      <c r="N49" s="105"/>
    </row>
    <row r="50" spans="1:14" ht="21.75" customHeight="1" x14ac:dyDescent="0.25">
      <c r="B50" s="2"/>
      <c r="C50" s="2"/>
      <c r="G50" s="11" t="s">
        <v>4</v>
      </c>
      <c r="H50" s="11"/>
      <c r="I50" s="11"/>
      <c r="J50" s="26"/>
      <c r="K50" s="11" t="s">
        <v>5</v>
      </c>
      <c r="L50" s="11"/>
      <c r="M50" s="11"/>
      <c r="N50" s="105"/>
    </row>
    <row r="51" spans="1:14" x14ac:dyDescent="0.25">
      <c r="B51" s="2"/>
      <c r="C51" s="2"/>
      <c r="E51" s="20" t="s">
        <v>9</v>
      </c>
      <c r="G51" s="77" t="str">
        <f>G9</f>
        <v>2561</v>
      </c>
      <c r="I51" s="77">
        <f>I9</f>
        <v>2560</v>
      </c>
      <c r="J51" s="10"/>
      <c r="K51" s="77" t="str">
        <f>K9</f>
        <v>2561</v>
      </c>
      <c r="M51" s="77">
        <f>M9</f>
        <v>2560</v>
      </c>
      <c r="N51" s="106"/>
    </row>
    <row r="52" spans="1:14" x14ac:dyDescent="0.25">
      <c r="B52" s="2"/>
      <c r="C52" s="2"/>
      <c r="E52" s="19"/>
      <c r="G52" s="78"/>
      <c r="I52" s="19"/>
      <c r="J52" s="10"/>
      <c r="K52" s="78"/>
      <c r="M52" s="19"/>
      <c r="N52" s="107"/>
    </row>
    <row r="53" spans="1:14" ht="23.25" customHeight="1" x14ac:dyDescent="0.25">
      <c r="A53" s="36" t="s">
        <v>123</v>
      </c>
      <c r="E53" s="34"/>
      <c r="G53" s="61"/>
      <c r="I53" s="61"/>
      <c r="J53" s="48"/>
      <c r="K53" s="61"/>
      <c r="L53" s="48"/>
      <c r="M53" s="61"/>
      <c r="N53" s="110"/>
    </row>
    <row r="54" spans="1:14" x14ac:dyDescent="0.25">
      <c r="A54" s="1" t="s">
        <v>119</v>
      </c>
      <c r="E54" s="34"/>
      <c r="G54" s="61">
        <v>7930</v>
      </c>
      <c r="I54" s="61">
        <v>10248</v>
      </c>
      <c r="J54" s="48"/>
      <c r="K54" s="61">
        <f>K38</f>
        <v>-38661</v>
      </c>
      <c r="L54" s="48"/>
      <c r="M54" s="61">
        <f>M38</f>
        <v>-12198</v>
      </c>
      <c r="N54" s="110"/>
    </row>
    <row r="55" spans="1:14" x14ac:dyDescent="0.25">
      <c r="A55" s="1" t="s">
        <v>120</v>
      </c>
      <c r="E55" s="34"/>
      <c r="G55" s="61">
        <v>16112</v>
      </c>
      <c r="I55" s="61">
        <v>1747</v>
      </c>
      <c r="J55" s="48"/>
      <c r="K55" s="61">
        <v>0</v>
      </c>
      <c r="L55" s="48"/>
      <c r="M55" s="61">
        <v>0</v>
      </c>
      <c r="N55" s="110"/>
    </row>
    <row r="56" spans="1:14" ht="21.75" thickBot="1" x14ac:dyDescent="0.3">
      <c r="C56" s="81"/>
      <c r="D56" s="81"/>
      <c r="E56" s="90"/>
      <c r="G56" s="115">
        <f>SUM(G54:G55)</f>
        <v>24042</v>
      </c>
      <c r="I56" s="85">
        <f>SUM(I54:I55)</f>
        <v>11995</v>
      </c>
      <c r="J56" s="48"/>
      <c r="K56" s="85">
        <f>SUM(K54:K55)</f>
        <v>-38661</v>
      </c>
      <c r="L56" s="48"/>
      <c r="M56" s="85">
        <f>SUM(M54:M55)</f>
        <v>-12198</v>
      </c>
      <c r="N56" s="110"/>
    </row>
    <row r="57" spans="1:14" ht="9.9499999999999993" customHeight="1" thickTop="1" x14ac:dyDescent="0.25">
      <c r="E57" s="34"/>
      <c r="G57" s="24"/>
      <c r="I57" s="48"/>
      <c r="J57" s="48"/>
      <c r="K57" s="48"/>
      <c r="L57" s="48"/>
      <c r="M57" s="48"/>
      <c r="N57" s="109"/>
    </row>
    <row r="58" spans="1:14" x14ac:dyDescent="0.25">
      <c r="A58" s="36" t="s">
        <v>124</v>
      </c>
      <c r="E58" s="34">
        <v>23</v>
      </c>
      <c r="G58" s="24"/>
      <c r="I58" s="48"/>
      <c r="J58" s="48"/>
      <c r="K58" s="48"/>
      <c r="L58" s="48"/>
      <c r="M58" s="48"/>
      <c r="N58" s="109"/>
    </row>
    <row r="59" spans="1:14" ht="21.75" thickBot="1" x14ac:dyDescent="0.3">
      <c r="A59" s="35" t="s">
        <v>125</v>
      </c>
      <c r="G59" s="116">
        <v>0.02</v>
      </c>
      <c r="I59" s="92">
        <v>0.03</v>
      </c>
      <c r="J59" s="93"/>
      <c r="K59" s="97">
        <v>-0.08</v>
      </c>
      <c r="L59" s="93"/>
      <c r="M59" s="92">
        <v>-0.03</v>
      </c>
      <c r="N59" s="117"/>
    </row>
    <row r="60" spans="1:14" ht="22.5" thickTop="1" thickBot="1" x14ac:dyDescent="0.3">
      <c r="A60" s="35" t="s">
        <v>126</v>
      </c>
      <c r="G60" s="118">
        <v>0.02</v>
      </c>
      <c r="H60" s="95"/>
      <c r="I60" s="119">
        <v>0.03</v>
      </c>
      <c r="J60" s="96"/>
      <c r="K60" s="119">
        <v>-0.08</v>
      </c>
      <c r="L60" s="96"/>
      <c r="M60" s="119">
        <v>-0.03</v>
      </c>
      <c r="N60" s="117"/>
    </row>
    <row r="61" spans="1:14" ht="21.75" thickTop="1" x14ac:dyDescent="0.25">
      <c r="I61" s="48"/>
      <c r="J61" s="48"/>
      <c r="K61" s="48"/>
      <c r="L61" s="48"/>
      <c r="M61" s="48"/>
      <c r="N61" s="109"/>
    </row>
    <row r="62" spans="1:14" x14ac:dyDescent="0.25">
      <c r="G62" s="24"/>
      <c r="I62" s="24"/>
      <c r="J62" s="48"/>
      <c r="K62" s="24"/>
      <c r="L62" s="48"/>
      <c r="M62" s="48"/>
      <c r="N62" s="109"/>
    </row>
    <row r="63" spans="1:14" x14ac:dyDescent="0.25">
      <c r="I63" s="48"/>
      <c r="J63" s="48"/>
      <c r="K63" s="48"/>
      <c r="L63" s="48"/>
      <c r="M63" s="48"/>
      <c r="N63" s="109"/>
    </row>
    <row r="64" spans="1:14" x14ac:dyDescent="0.25">
      <c r="I64" s="48"/>
      <c r="J64" s="48"/>
      <c r="K64" s="48"/>
      <c r="L64" s="48"/>
      <c r="M64" s="48"/>
      <c r="N64" s="109"/>
    </row>
    <row r="65" spans="1:14" hidden="1" x14ac:dyDescent="0.25">
      <c r="I65" s="48"/>
      <c r="J65" s="48"/>
      <c r="K65" s="48"/>
      <c r="L65" s="48"/>
      <c r="M65" s="48"/>
      <c r="N65" s="109"/>
    </row>
    <row r="66" spans="1:14" hidden="1" x14ac:dyDescent="0.25">
      <c r="I66" s="48"/>
      <c r="J66" s="48"/>
      <c r="K66" s="48"/>
      <c r="L66" s="48"/>
      <c r="M66" s="48"/>
      <c r="N66" s="109"/>
    </row>
    <row r="67" spans="1:14" hidden="1" x14ac:dyDescent="0.25">
      <c r="I67" s="48"/>
      <c r="J67" s="48"/>
      <c r="K67" s="48"/>
      <c r="L67" s="48"/>
      <c r="M67" s="48"/>
      <c r="N67" s="109"/>
    </row>
    <row r="68" spans="1:14" hidden="1" x14ac:dyDescent="0.25">
      <c r="I68" s="48"/>
      <c r="J68" s="48"/>
      <c r="K68" s="48"/>
      <c r="L68" s="48"/>
      <c r="M68" s="48"/>
      <c r="N68" s="109"/>
    </row>
    <row r="69" spans="1:14" hidden="1" x14ac:dyDescent="0.25">
      <c r="I69" s="48"/>
      <c r="J69" s="48"/>
      <c r="K69" s="48"/>
      <c r="L69" s="48"/>
      <c r="M69" s="48"/>
      <c r="N69" s="109"/>
    </row>
    <row r="70" spans="1:14" hidden="1" x14ac:dyDescent="0.25">
      <c r="I70" s="48"/>
      <c r="J70" s="48"/>
      <c r="K70" s="48"/>
      <c r="L70" s="48"/>
      <c r="M70" s="48"/>
      <c r="N70" s="109"/>
    </row>
    <row r="71" spans="1:14" hidden="1" x14ac:dyDescent="0.25">
      <c r="I71" s="48"/>
      <c r="J71" s="48"/>
      <c r="K71" s="48"/>
      <c r="L71" s="48"/>
      <c r="M71" s="48"/>
      <c r="N71" s="109"/>
    </row>
    <row r="72" spans="1:14" hidden="1" x14ac:dyDescent="0.25">
      <c r="I72" s="48"/>
      <c r="J72" s="48"/>
      <c r="K72" s="48"/>
      <c r="L72" s="48"/>
      <c r="M72" s="48"/>
      <c r="N72" s="109"/>
    </row>
    <row r="73" spans="1:14" hidden="1" x14ac:dyDescent="0.25">
      <c r="I73" s="48"/>
      <c r="J73" s="48"/>
      <c r="K73" s="48"/>
      <c r="L73" s="48"/>
      <c r="M73" s="48"/>
      <c r="N73" s="109"/>
    </row>
    <row r="74" spans="1:14" hidden="1" x14ac:dyDescent="0.25">
      <c r="I74" s="48"/>
      <c r="J74" s="48"/>
      <c r="K74" s="48"/>
      <c r="L74" s="48"/>
      <c r="M74" s="48"/>
      <c r="N74" s="109"/>
    </row>
    <row r="75" spans="1:14" hidden="1" x14ac:dyDescent="0.25">
      <c r="I75" s="48"/>
      <c r="J75" s="48"/>
      <c r="K75" s="48"/>
      <c r="L75" s="48"/>
      <c r="M75" s="48"/>
      <c r="N75" s="109"/>
    </row>
    <row r="76" spans="1:14" hidden="1" x14ac:dyDescent="0.25">
      <c r="I76" s="48"/>
      <c r="J76" s="48"/>
      <c r="K76" s="48"/>
      <c r="L76" s="48"/>
      <c r="M76" s="48"/>
      <c r="N76" s="109"/>
    </row>
    <row r="77" spans="1:14" hidden="1" x14ac:dyDescent="0.25">
      <c r="I77" s="48"/>
      <c r="J77" s="48"/>
      <c r="K77" s="48"/>
      <c r="L77" s="48"/>
      <c r="M77" s="48"/>
      <c r="N77" s="109"/>
    </row>
    <row r="78" spans="1:14" hidden="1" x14ac:dyDescent="0.25">
      <c r="I78" s="48"/>
      <c r="J78" s="48"/>
      <c r="K78" s="48"/>
      <c r="L78" s="48"/>
      <c r="M78" s="48"/>
      <c r="N78" s="109"/>
    </row>
    <row r="79" spans="1:14" hidden="1" x14ac:dyDescent="0.25">
      <c r="I79" s="48"/>
      <c r="J79" s="48"/>
      <c r="K79" s="48"/>
      <c r="L79" s="48"/>
      <c r="M79" s="48"/>
      <c r="N79" s="109"/>
    </row>
    <row r="80" spans="1:14" x14ac:dyDescent="0.25">
      <c r="A80" s="28"/>
      <c r="B80" s="28" t="s">
        <v>42</v>
      </c>
      <c r="I80" s="28" t="s">
        <v>42</v>
      </c>
      <c r="K80" s="28"/>
      <c r="L80" s="86"/>
      <c r="M80" s="86"/>
      <c r="N80" s="111"/>
    </row>
    <row r="81" spans="1:14" x14ac:dyDescent="0.25">
      <c r="A81" s="28"/>
      <c r="B81" s="28" t="s">
        <v>121</v>
      </c>
      <c r="C81" s="27"/>
      <c r="D81" s="27"/>
      <c r="I81" s="28" t="s">
        <v>128</v>
      </c>
      <c r="K81" s="28"/>
      <c r="L81" s="27"/>
    </row>
    <row r="82" spans="1:14" x14ac:dyDescent="0.25">
      <c r="B82" s="27"/>
      <c r="C82" s="27"/>
      <c r="D82" s="27"/>
      <c r="E82" s="27"/>
      <c r="F82" s="27"/>
      <c r="G82" s="27"/>
      <c r="H82" s="27"/>
      <c r="I82" s="27"/>
      <c r="J82" s="27"/>
      <c r="K82" s="28"/>
      <c r="L82" s="27"/>
    </row>
    <row r="83" spans="1:14" x14ac:dyDescent="0.25">
      <c r="A83" s="28"/>
      <c r="I83" s="27"/>
      <c r="J83" s="27"/>
      <c r="M83" s="1"/>
      <c r="N83" s="120"/>
    </row>
    <row r="84" spans="1:14" x14ac:dyDescent="0.25">
      <c r="I84" s="28"/>
      <c r="J84" s="28"/>
    </row>
  </sheetData>
  <autoFilter ref="A2:M9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</autoFilter>
  <mergeCells count="13">
    <mergeCell ref="G8:I8"/>
    <mergeCell ref="K8:M8"/>
    <mergeCell ref="L47:M47"/>
    <mergeCell ref="L48:M48"/>
    <mergeCell ref="G49:M49"/>
    <mergeCell ref="G50:I50"/>
    <mergeCell ref="K50:M50"/>
    <mergeCell ref="A2:M2"/>
    <mergeCell ref="A3:M3"/>
    <mergeCell ref="A4:M4"/>
    <mergeCell ref="L5:M5"/>
    <mergeCell ref="L6:M6"/>
    <mergeCell ref="G7:M7"/>
  </mergeCells>
  <printOptions horizontalCentered="1"/>
  <pageMargins left="0.98425196850393704" right="0.39370078740157483" top="0.78740157480314965" bottom="0.6692913385826772" header="0" footer="0.31496062992125984"/>
  <pageSetup paperSize="9" scale="86" firstPageNumber="9" fitToHeight="2" orientation="portrait" useFirstPageNumber="1" r:id="rId1"/>
  <headerFooter alignWithMargins="0">
    <oddFooter>&amp;L&amp;"Angsana New,Regular"&amp;15        หมายเหตุประกอบงบการเงินเป็นส่วนหนึ่งของงบการเงินนี้&amp;C&amp;"Angsana New,Regular"&amp;16 &amp;R&amp;"Angsana New,Regular"&amp;15&amp;P</oddFooter>
  </headerFooter>
  <rowBreaks count="1" manualBreakCount="1">
    <brk id="43" max="10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H58"/>
  <sheetViews>
    <sheetView view="pageBreakPreview" topLeftCell="A23" zoomScaleNormal="100" zoomScaleSheetLayoutView="100" workbookViewId="0">
      <selection activeCell="P13" sqref="P13:P18"/>
    </sheetView>
  </sheetViews>
  <sheetFormatPr defaultColWidth="9" defaultRowHeight="21" x14ac:dyDescent="0.25"/>
  <cols>
    <col min="1" max="1" width="1.75" style="134" customWidth="1"/>
    <col min="2" max="2" width="6.625" style="134" customWidth="1"/>
    <col min="3" max="3" width="19.75" style="134" customWidth="1"/>
    <col min="4" max="4" width="8.125" style="134" customWidth="1"/>
    <col min="5" max="5" width="7.625" style="150" bestFit="1" customWidth="1"/>
    <col min="6" max="6" width="1.375" style="134" customWidth="1"/>
    <col min="7" max="7" width="11.5" style="134" customWidth="1"/>
    <col min="8" max="8" width="0.875" style="134" customWidth="1"/>
    <col min="9" max="9" width="7.25" style="134" customWidth="1"/>
    <col min="10" max="10" width="0.875" style="134" customWidth="1"/>
    <col min="11" max="11" width="9.875" style="134" customWidth="1"/>
    <col min="12" max="12" width="0.875" style="195" hidden="1" customWidth="1"/>
    <col min="13" max="13" width="8.25" style="195" hidden="1" customWidth="1"/>
    <col min="14" max="14" width="0.875" style="134" customWidth="1"/>
    <col min="15" max="15" width="11.125" style="134" customWidth="1"/>
    <col min="16" max="16" width="1.5" style="134" customWidth="1"/>
    <col min="17" max="17" width="9.125" style="152" customWidth="1"/>
    <col min="18" max="18" width="0.875" style="152" customWidth="1"/>
    <col min="19" max="19" width="7" style="152" customWidth="1"/>
    <col min="20" max="20" width="0.875" style="152" customWidth="1"/>
    <col min="21" max="21" width="12.875" style="134" customWidth="1"/>
    <col min="22" max="22" width="0.875" style="134" customWidth="1"/>
    <col min="23" max="23" width="9.125" style="152" bestFit="1" customWidth="1"/>
    <col min="24" max="24" width="0.875" style="152" customWidth="1"/>
    <col min="25" max="25" width="9.125" style="152" bestFit="1" customWidth="1"/>
    <col min="26" max="26" width="0.875" style="152" customWidth="1"/>
    <col min="27" max="27" width="8.875" style="196" customWidth="1"/>
    <col min="28" max="30" width="9" style="134"/>
    <col min="31" max="31" width="11.625" style="134" bestFit="1" customWidth="1"/>
    <col min="32" max="16384" width="9" style="134"/>
  </cols>
  <sheetData>
    <row r="1" spans="1:27" s="122" customFormat="1" x14ac:dyDescent="0.25">
      <c r="A1" s="121"/>
      <c r="B1" s="121"/>
      <c r="E1" s="123"/>
      <c r="G1" s="121"/>
      <c r="H1" s="121"/>
      <c r="I1" s="121"/>
      <c r="J1" s="121"/>
      <c r="K1" s="121"/>
      <c r="L1" s="124"/>
      <c r="M1" s="124"/>
      <c r="N1" s="121"/>
      <c r="O1" s="121"/>
      <c r="P1" s="121"/>
      <c r="Q1" s="125"/>
      <c r="R1" s="125"/>
      <c r="S1" s="125"/>
      <c r="T1" s="125"/>
      <c r="U1" s="121"/>
      <c r="V1" s="121"/>
      <c r="W1" s="125"/>
      <c r="X1" s="125"/>
      <c r="Y1" s="125"/>
      <c r="Z1" s="125"/>
      <c r="AA1" s="69" t="s">
        <v>92</v>
      </c>
    </row>
    <row r="2" spans="1:27" s="128" customFormat="1" ht="21.75" x14ac:dyDescent="0.25">
      <c r="A2" s="126" t="s">
        <v>0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7"/>
      <c r="M2" s="127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</row>
    <row r="3" spans="1:27" s="128" customFormat="1" ht="21.75" x14ac:dyDescent="0.25">
      <c r="A3" s="126" t="s">
        <v>133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7"/>
      <c r="M3" s="127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  <c r="AA3" s="129"/>
    </row>
    <row r="4" spans="1:27" s="128" customFormat="1" ht="21.75" x14ac:dyDescent="0.45">
      <c r="A4" s="72" t="s">
        <v>129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30"/>
    </row>
    <row r="5" spans="1:27" x14ac:dyDescent="0.45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2"/>
      <c r="M5" s="132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133"/>
    </row>
    <row r="6" spans="1:27" x14ac:dyDescent="0.45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2"/>
      <c r="M6" s="132"/>
      <c r="N6" s="131"/>
      <c r="O6" s="131"/>
      <c r="P6" s="131"/>
      <c r="Q6" s="131"/>
      <c r="R6" s="131"/>
      <c r="S6" s="131"/>
      <c r="T6" s="131"/>
      <c r="U6" s="131"/>
      <c r="V6" s="131"/>
      <c r="W6" s="131"/>
      <c r="X6" s="131"/>
      <c r="Y6" s="131"/>
      <c r="Z6" s="131"/>
      <c r="AA6" s="133"/>
    </row>
    <row r="7" spans="1:27" s="139" customFormat="1" x14ac:dyDescent="0.45">
      <c r="A7" s="135"/>
      <c r="B7" s="135"/>
      <c r="C7" s="136"/>
      <c r="D7" s="136"/>
      <c r="E7" s="137"/>
      <c r="F7" s="136"/>
      <c r="G7" s="138" t="s">
        <v>3</v>
      </c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138"/>
      <c r="W7" s="138"/>
      <c r="X7" s="138"/>
      <c r="Y7" s="138"/>
      <c r="Z7" s="138"/>
      <c r="AA7" s="138"/>
    </row>
    <row r="8" spans="1:27" x14ac:dyDescent="0.25">
      <c r="A8" s="140"/>
      <c r="B8" s="140"/>
      <c r="C8" s="141"/>
      <c r="D8" s="141"/>
      <c r="E8" s="142"/>
      <c r="F8" s="141"/>
      <c r="G8" s="143" t="s">
        <v>4</v>
      </c>
      <c r="H8" s="143"/>
      <c r="I8" s="143"/>
      <c r="J8" s="143"/>
      <c r="K8" s="143"/>
      <c r="L8" s="143"/>
      <c r="M8" s="143"/>
      <c r="N8" s="143"/>
      <c r="O8" s="143"/>
      <c r="P8" s="143"/>
      <c r="Q8" s="143"/>
      <c r="R8" s="143"/>
      <c r="S8" s="143"/>
      <c r="T8" s="143"/>
      <c r="U8" s="143"/>
      <c r="V8" s="143"/>
      <c r="W8" s="143"/>
      <c r="X8" s="143"/>
      <c r="Y8" s="143"/>
      <c r="Z8" s="143"/>
      <c r="AA8" s="143"/>
    </row>
    <row r="9" spans="1:27" x14ac:dyDescent="0.25">
      <c r="A9" s="140"/>
      <c r="B9" s="140"/>
      <c r="C9" s="141"/>
      <c r="D9" s="141"/>
      <c r="E9" s="142"/>
      <c r="F9" s="141"/>
      <c r="G9" s="144" t="s">
        <v>88</v>
      </c>
      <c r="H9" s="144"/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144"/>
      <c r="T9" s="144"/>
      <c r="U9" s="144"/>
      <c r="V9" s="144"/>
      <c r="W9" s="145"/>
      <c r="X9" s="146"/>
      <c r="Y9" s="146"/>
      <c r="Z9" s="146"/>
      <c r="AA9" s="146"/>
    </row>
    <row r="10" spans="1:27" x14ac:dyDescent="0.25">
      <c r="A10" s="140"/>
      <c r="B10" s="140"/>
      <c r="C10" s="141"/>
      <c r="D10" s="141"/>
      <c r="E10" s="142"/>
      <c r="F10" s="141"/>
      <c r="G10" s="147"/>
      <c r="H10" s="147"/>
      <c r="I10" s="147"/>
      <c r="J10" s="147"/>
      <c r="L10" s="148"/>
      <c r="M10" s="148"/>
      <c r="N10" s="147"/>
      <c r="O10" s="149" t="s">
        <v>134</v>
      </c>
      <c r="P10" s="147"/>
      <c r="Q10" s="134"/>
      <c r="R10" s="134"/>
      <c r="S10" s="134"/>
      <c r="T10" s="150"/>
      <c r="U10" s="134" t="s">
        <v>135</v>
      </c>
      <c r="W10" s="151"/>
      <c r="Y10" s="134"/>
      <c r="AA10" s="152"/>
    </row>
    <row r="11" spans="1:27" x14ac:dyDescent="0.25">
      <c r="A11" s="140"/>
      <c r="B11" s="140"/>
      <c r="C11" s="141"/>
      <c r="D11" s="141"/>
      <c r="E11" s="142"/>
      <c r="F11" s="141"/>
      <c r="G11" s="147"/>
      <c r="H11" s="147"/>
      <c r="I11" s="147"/>
      <c r="J11" s="147"/>
      <c r="K11" s="150" t="s">
        <v>136</v>
      </c>
      <c r="L11" s="148"/>
      <c r="M11" s="148"/>
      <c r="N11" s="147"/>
      <c r="O11" s="150" t="s">
        <v>137</v>
      </c>
      <c r="P11" s="147"/>
      <c r="Q11" s="153" t="s">
        <v>82</v>
      </c>
      <c r="R11" s="153"/>
      <c r="S11" s="153"/>
      <c r="T11" s="150"/>
      <c r="U11" s="143" t="s">
        <v>68</v>
      </c>
      <c r="V11" s="143"/>
      <c r="W11" s="151"/>
      <c r="Y11" s="151" t="s">
        <v>138</v>
      </c>
      <c r="AA11" s="152"/>
    </row>
    <row r="12" spans="1:27" ht="42" customHeight="1" x14ac:dyDescent="0.25">
      <c r="A12" s="154"/>
      <c r="B12" s="154"/>
      <c r="E12" s="155"/>
      <c r="G12" s="150" t="s">
        <v>139</v>
      </c>
      <c r="H12" s="150"/>
      <c r="I12" s="150" t="s">
        <v>140</v>
      </c>
      <c r="J12" s="150"/>
      <c r="K12" s="150" t="s">
        <v>141</v>
      </c>
      <c r="L12" s="148"/>
      <c r="M12" s="148" t="s">
        <v>142</v>
      </c>
      <c r="N12" s="150"/>
      <c r="O12" s="150" t="s">
        <v>143</v>
      </c>
      <c r="P12" s="154"/>
      <c r="Q12" s="150" t="s">
        <v>144</v>
      </c>
      <c r="R12" s="134"/>
      <c r="S12" s="150" t="s">
        <v>145</v>
      </c>
      <c r="T12" s="150"/>
      <c r="U12" s="155" t="s">
        <v>146</v>
      </c>
      <c r="V12" s="154"/>
      <c r="W12" s="150" t="s">
        <v>147</v>
      </c>
      <c r="X12" s="134"/>
      <c r="Y12" s="150" t="s">
        <v>148</v>
      </c>
      <c r="Z12" s="134"/>
      <c r="AA12" s="156"/>
    </row>
    <row r="13" spans="1:27" x14ac:dyDescent="0.25">
      <c r="A13" s="154"/>
      <c r="B13" s="154"/>
      <c r="C13" s="150"/>
      <c r="D13" s="150"/>
      <c r="E13" s="157" t="s">
        <v>9</v>
      </c>
      <c r="F13" s="150"/>
      <c r="G13" s="157" t="s">
        <v>149</v>
      </c>
      <c r="H13" s="150"/>
      <c r="I13" s="157" t="s">
        <v>150</v>
      </c>
      <c r="J13" s="150"/>
      <c r="K13" s="157" t="s">
        <v>151</v>
      </c>
      <c r="L13" s="148"/>
      <c r="M13" s="158" t="s">
        <v>152</v>
      </c>
      <c r="N13" s="150"/>
      <c r="O13" s="157" t="s">
        <v>153</v>
      </c>
      <c r="P13" s="154"/>
      <c r="Q13" s="157" t="s">
        <v>154</v>
      </c>
      <c r="R13" s="154"/>
      <c r="S13" s="157" t="s">
        <v>155</v>
      </c>
      <c r="T13" s="150"/>
      <c r="U13" s="157" t="s">
        <v>156</v>
      </c>
      <c r="V13" s="154"/>
      <c r="W13" s="157" t="s">
        <v>157</v>
      </c>
      <c r="X13" s="154"/>
      <c r="Y13" s="157" t="s">
        <v>158</v>
      </c>
      <c r="Z13" s="154"/>
      <c r="AA13" s="159" t="s">
        <v>159</v>
      </c>
    </row>
    <row r="14" spans="1:27" s="139" customFormat="1" ht="8.25" customHeight="1" x14ac:dyDescent="0.45">
      <c r="A14" s="160"/>
      <c r="B14" s="160"/>
      <c r="C14" s="137"/>
      <c r="D14" s="137"/>
      <c r="E14" s="137"/>
      <c r="F14" s="137"/>
      <c r="G14" s="137"/>
      <c r="H14" s="137"/>
      <c r="I14" s="137"/>
      <c r="J14" s="137"/>
      <c r="K14" s="137"/>
      <c r="L14" s="161"/>
      <c r="M14" s="161"/>
      <c r="N14" s="137"/>
      <c r="O14" s="137"/>
      <c r="P14" s="160"/>
      <c r="Q14" s="137"/>
      <c r="R14" s="160"/>
      <c r="S14" s="137"/>
      <c r="T14" s="137"/>
      <c r="U14" s="137"/>
      <c r="V14" s="160"/>
      <c r="W14" s="137"/>
      <c r="X14" s="160"/>
      <c r="Y14" s="137"/>
      <c r="Z14" s="160"/>
      <c r="AA14" s="162"/>
    </row>
    <row r="15" spans="1:27" s="139" customFormat="1" hidden="1" x14ac:dyDescent="0.45">
      <c r="A15" s="163" t="s">
        <v>160</v>
      </c>
      <c r="B15" s="163"/>
      <c r="C15" s="137"/>
      <c r="D15" s="137"/>
      <c r="E15" s="137"/>
      <c r="F15" s="137"/>
      <c r="G15" s="164">
        <v>395742</v>
      </c>
      <c r="H15" s="164"/>
      <c r="I15" s="164">
        <v>308863</v>
      </c>
      <c r="J15" s="164"/>
      <c r="K15" s="164">
        <v>2228</v>
      </c>
      <c r="L15" s="165"/>
      <c r="M15" s="165">
        <v>0</v>
      </c>
      <c r="N15" s="164"/>
      <c r="O15" s="164">
        <v>-2314</v>
      </c>
      <c r="P15" s="164"/>
      <c r="Q15" s="164">
        <v>15141</v>
      </c>
      <c r="R15" s="164"/>
      <c r="S15" s="164">
        <v>-65737</v>
      </c>
      <c r="T15" s="164"/>
      <c r="U15" s="164">
        <v>-9436</v>
      </c>
      <c r="V15" s="164"/>
      <c r="W15" s="164">
        <v>644487</v>
      </c>
      <c r="X15" s="164"/>
      <c r="Y15" s="164">
        <v>33008</v>
      </c>
      <c r="Z15" s="164"/>
      <c r="AA15" s="164">
        <v>677495</v>
      </c>
    </row>
    <row r="16" spans="1:27" s="139" customFormat="1" hidden="1" x14ac:dyDescent="0.45">
      <c r="A16" s="160" t="s">
        <v>161</v>
      </c>
      <c r="B16" s="163"/>
      <c r="C16" s="137"/>
      <c r="D16" s="137"/>
      <c r="E16" s="137"/>
      <c r="F16" s="137"/>
      <c r="G16" s="164">
        <v>0</v>
      </c>
      <c r="H16" s="164"/>
      <c r="I16" s="164">
        <v>0</v>
      </c>
      <c r="J16" s="164"/>
      <c r="K16" s="164">
        <v>0</v>
      </c>
      <c r="L16" s="165"/>
      <c r="M16" s="165">
        <v>0</v>
      </c>
      <c r="N16" s="164"/>
      <c r="O16" s="164">
        <v>0</v>
      </c>
      <c r="P16" s="164"/>
      <c r="Q16" s="164">
        <v>0</v>
      </c>
      <c r="R16" s="164"/>
      <c r="S16" s="164">
        <v>3406</v>
      </c>
      <c r="T16" s="164"/>
      <c r="U16" s="164">
        <v>0</v>
      </c>
      <c r="V16" s="164"/>
      <c r="W16" s="164">
        <v>3406</v>
      </c>
      <c r="X16" s="164"/>
      <c r="Y16" s="164">
        <v>0</v>
      </c>
      <c r="Z16" s="164"/>
      <c r="AA16" s="164">
        <v>3406</v>
      </c>
    </row>
    <row r="17" spans="1:34" s="139" customFormat="1" x14ac:dyDescent="0.45">
      <c r="A17" s="163" t="s">
        <v>162</v>
      </c>
      <c r="B17" s="163"/>
      <c r="C17" s="137"/>
      <c r="D17" s="137"/>
      <c r="E17" s="137"/>
      <c r="F17" s="137"/>
      <c r="G17" s="164">
        <v>395742</v>
      </c>
      <c r="H17" s="164"/>
      <c r="I17" s="164">
        <v>308863</v>
      </c>
      <c r="J17" s="164"/>
      <c r="K17" s="164">
        <v>2228</v>
      </c>
      <c r="L17" s="165"/>
      <c r="M17" s="165">
        <v>0</v>
      </c>
      <c r="N17" s="164"/>
      <c r="O17" s="164">
        <v>-2314</v>
      </c>
      <c r="P17" s="164"/>
      <c r="Q17" s="164">
        <v>15141</v>
      </c>
      <c r="R17" s="164"/>
      <c r="S17" s="164">
        <v>-62331</v>
      </c>
      <c r="T17" s="164"/>
      <c r="U17" s="164">
        <v>-9436</v>
      </c>
      <c r="V17" s="164"/>
      <c r="W17" s="164">
        <v>647893</v>
      </c>
      <c r="X17" s="164"/>
      <c r="Y17" s="164">
        <v>33008</v>
      </c>
      <c r="Z17" s="164"/>
      <c r="AA17" s="164">
        <v>680901</v>
      </c>
    </row>
    <row r="18" spans="1:34" s="139" customFormat="1" x14ac:dyDescent="0.45">
      <c r="A18" s="163" t="s">
        <v>163</v>
      </c>
      <c r="B18" s="163"/>
      <c r="C18" s="166"/>
      <c r="E18" s="137"/>
      <c r="F18" s="164"/>
      <c r="G18" s="160"/>
      <c r="H18" s="160"/>
      <c r="I18" s="160"/>
      <c r="J18" s="160"/>
      <c r="K18" s="160"/>
      <c r="L18" s="167"/>
      <c r="M18" s="167"/>
      <c r="N18" s="160"/>
      <c r="O18" s="160"/>
      <c r="P18" s="160"/>
      <c r="Q18" s="160"/>
      <c r="R18" s="160"/>
      <c r="S18" s="160"/>
      <c r="T18" s="160"/>
      <c r="U18" s="160"/>
      <c r="V18" s="160"/>
      <c r="W18" s="164"/>
      <c r="X18" s="160"/>
      <c r="Y18" s="160"/>
      <c r="Z18" s="160"/>
      <c r="AA18" s="164"/>
      <c r="AB18" s="168"/>
    </row>
    <row r="19" spans="1:34" s="139" customFormat="1" hidden="1" x14ac:dyDescent="0.45">
      <c r="A19" s="135" t="s">
        <v>164</v>
      </c>
      <c r="B19" s="135"/>
      <c r="E19" s="137"/>
      <c r="G19" s="164"/>
      <c r="H19" s="164"/>
      <c r="I19" s="164"/>
      <c r="J19" s="164"/>
      <c r="K19" s="164"/>
      <c r="L19" s="165"/>
      <c r="M19" s="165"/>
      <c r="N19" s="164"/>
      <c r="O19" s="164"/>
      <c r="P19" s="164"/>
      <c r="Q19" s="164"/>
      <c r="R19" s="164"/>
      <c r="S19" s="164"/>
      <c r="T19" s="164"/>
      <c r="U19" s="164"/>
      <c r="V19" s="164"/>
      <c r="W19" s="164"/>
      <c r="X19" s="164"/>
      <c r="Y19" s="164"/>
      <c r="Z19" s="164"/>
      <c r="AA19" s="164"/>
      <c r="AB19" s="168"/>
    </row>
    <row r="20" spans="1:34" s="139" customFormat="1" x14ac:dyDescent="0.45">
      <c r="A20" s="160" t="s">
        <v>165</v>
      </c>
      <c r="B20" s="135"/>
      <c r="E20" s="137">
        <v>27</v>
      </c>
      <c r="G20" s="61">
        <v>0</v>
      </c>
      <c r="H20" s="61"/>
      <c r="I20" s="61">
        <v>0</v>
      </c>
      <c r="J20" s="61"/>
      <c r="K20" s="61">
        <v>1049</v>
      </c>
      <c r="L20" s="165"/>
      <c r="M20" s="169">
        <v>0</v>
      </c>
      <c r="N20" s="164"/>
      <c r="O20" s="61">
        <v>0</v>
      </c>
      <c r="P20" s="164"/>
      <c r="Q20" s="61">
        <v>0</v>
      </c>
      <c r="R20" s="164"/>
      <c r="S20" s="61">
        <v>0</v>
      </c>
      <c r="T20" s="164"/>
      <c r="U20" s="61">
        <v>0</v>
      </c>
      <c r="V20" s="164"/>
      <c r="W20" s="164">
        <v>1049</v>
      </c>
      <c r="X20" s="164"/>
      <c r="Y20" s="164">
        <v>0</v>
      </c>
      <c r="Z20" s="164"/>
      <c r="AA20" s="164">
        <v>1049</v>
      </c>
      <c r="AB20" s="168"/>
    </row>
    <row r="21" spans="1:34" s="139" customFormat="1" x14ac:dyDescent="0.45">
      <c r="A21" s="160" t="s">
        <v>79</v>
      </c>
      <c r="B21" s="135"/>
      <c r="E21" s="137"/>
      <c r="G21" s="164">
        <v>1462</v>
      </c>
      <c r="H21" s="164"/>
      <c r="I21" s="164">
        <v>1484</v>
      </c>
      <c r="J21" s="164"/>
      <c r="K21" s="164">
        <v>-1315</v>
      </c>
      <c r="L21" s="165"/>
      <c r="M21" s="169">
        <v>0</v>
      </c>
      <c r="N21" s="164"/>
      <c r="O21" s="61">
        <v>0</v>
      </c>
      <c r="P21" s="164"/>
      <c r="Q21" s="61">
        <v>0</v>
      </c>
      <c r="R21" s="164"/>
      <c r="S21" s="61">
        <v>0</v>
      </c>
      <c r="T21" s="164"/>
      <c r="U21" s="61">
        <v>0</v>
      </c>
      <c r="V21" s="164"/>
      <c r="W21" s="164">
        <v>1631</v>
      </c>
      <c r="X21" s="164"/>
      <c r="Y21" s="164">
        <v>0</v>
      </c>
      <c r="Z21" s="164"/>
      <c r="AA21" s="164">
        <v>1631</v>
      </c>
      <c r="AB21" s="170"/>
    </row>
    <row r="22" spans="1:34" s="139" customFormat="1" x14ac:dyDescent="0.45">
      <c r="A22" s="135" t="s">
        <v>117</v>
      </c>
      <c r="B22" s="135"/>
      <c r="E22" s="137"/>
      <c r="G22" s="61">
        <v>0</v>
      </c>
      <c r="H22" s="164"/>
      <c r="I22" s="61">
        <v>0</v>
      </c>
      <c r="J22" s="164"/>
      <c r="K22" s="164">
        <v>0</v>
      </c>
      <c r="L22" s="165"/>
      <c r="M22" s="169">
        <v>0</v>
      </c>
      <c r="N22" s="164"/>
      <c r="O22" s="61">
        <v>0</v>
      </c>
      <c r="P22" s="164"/>
      <c r="Q22" s="61">
        <v>0</v>
      </c>
      <c r="R22" s="164"/>
      <c r="S22" s="164">
        <v>10653</v>
      </c>
      <c r="T22" s="164"/>
      <c r="U22" s="164">
        <v>-405</v>
      </c>
      <c r="V22" s="164"/>
      <c r="W22" s="164">
        <v>10248</v>
      </c>
      <c r="X22" s="164"/>
      <c r="Y22" s="164">
        <v>1747</v>
      </c>
      <c r="Z22" s="164"/>
      <c r="AA22" s="164">
        <v>11995</v>
      </c>
      <c r="AB22" s="171"/>
      <c r="AE22" s="172"/>
      <c r="AF22" s="172"/>
    </row>
    <row r="23" spans="1:34" s="139" customFormat="1" ht="21.75" thickBot="1" x14ac:dyDescent="0.5">
      <c r="A23" s="163" t="s">
        <v>166</v>
      </c>
      <c r="B23" s="160"/>
      <c r="E23" s="137"/>
      <c r="G23" s="173">
        <v>397204</v>
      </c>
      <c r="H23" s="164"/>
      <c r="I23" s="173">
        <v>310347</v>
      </c>
      <c r="J23" s="164"/>
      <c r="K23" s="173">
        <v>1962</v>
      </c>
      <c r="L23" s="165"/>
      <c r="M23" s="174">
        <v>0</v>
      </c>
      <c r="N23" s="164"/>
      <c r="O23" s="173">
        <v>-2314</v>
      </c>
      <c r="P23" s="164"/>
      <c r="Q23" s="173">
        <v>15141</v>
      </c>
      <c r="R23" s="164"/>
      <c r="S23" s="173">
        <v>-51678</v>
      </c>
      <c r="T23" s="164"/>
      <c r="U23" s="173">
        <v>-9841</v>
      </c>
      <c r="V23" s="164"/>
      <c r="W23" s="173">
        <v>660821</v>
      </c>
      <c r="X23" s="164"/>
      <c r="Y23" s="173">
        <v>34755</v>
      </c>
      <c r="Z23" s="164"/>
      <c r="AA23" s="173">
        <v>695576</v>
      </c>
      <c r="AB23" s="175"/>
      <c r="AC23" s="168"/>
      <c r="AD23" s="168"/>
      <c r="AE23" s="172"/>
      <c r="AF23" s="172"/>
    </row>
    <row r="24" spans="1:34" ht="21.75" thickTop="1" x14ac:dyDescent="0.45">
      <c r="A24" s="154"/>
      <c r="B24" s="154"/>
      <c r="C24" s="150"/>
      <c r="D24" s="150"/>
      <c r="F24" s="150"/>
      <c r="G24" s="150"/>
      <c r="H24" s="150"/>
      <c r="I24" s="150"/>
      <c r="J24" s="164"/>
      <c r="K24" s="150"/>
      <c r="L24" s="148"/>
      <c r="M24" s="148"/>
      <c r="N24" s="150"/>
      <c r="O24" s="150"/>
      <c r="P24" s="154"/>
      <c r="Q24" s="150"/>
      <c r="R24" s="154"/>
      <c r="S24" s="176"/>
      <c r="T24" s="176"/>
      <c r="U24" s="154"/>
      <c r="V24" s="154"/>
      <c r="W24" s="176"/>
      <c r="X24" s="176"/>
      <c r="Y24" s="176"/>
      <c r="Z24" s="176"/>
      <c r="AA24" s="177"/>
      <c r="AE24" s="24"/>
      <c r="AF24" s="24"/>
      <c r="AH24" s="178"/>
    </row>
    <row r="25" spans="1:34" s="139" customFormat="1" x14ac:dyDescent="0.45">
      <c r="A25" s="163" t="s">
        <v>167</v>
      </c>
      <c r="B25" s="163"/>
      <c r="C25" s="137"/>
      <c r="D25" s="137"/>
      <c r="E25" s="137"/>
      <c r="F25" s="137"/>
      <c r="G25" s="164">
        <v>436924</v>
      </c>
      <c r="H25" s="164"/>
      <c r="I25" s="164">
        <v>389289</v>
      </c>
      <c r="J25" s="164"/>
      <c r="K25" s="164">
        <v>2235</v>
      </c>
      <c r="L25" s="165"/>
      <c r="M25" s="165">
        <v>0</v>
      </c>
      <c r="N25" s="164"/>
      <c r="O25" s="164">
        <v>-2314</v>
      </c>
      <c r="P25" s="164"/>
      <c r="Q25" s="164">
        <v>15141</v>
      </c>
      <c r="R25" s="164"/>
      <c r="S25" s="164">
        <v>-63182</v>
      </c>
      <c r="T25" s="164"/>
      <c r="U25" s="164">
        <v>-9334</v>
      </c>
      <c r="V25" s="164"/>
      <c r="W25" s="164">
        <f>G25+I25+K25+M25+O25+Q25+S25+U25</f>
        <v>768759</v>
      </c>
      <c r="X25" s="164"/>
      <c r="Y25" s="164">
        <v>33018</v>
      </c>
      <c r="Z25" s="164"/>
      <c r="AA25" s="164">
        <f>W25+Y25</f>
        <v>801777</v>
      </c>
    </row>
    <row r="26" spans="1:34" s="139" customFormat="1" x14ac:dyDescent="0.45">
      <c r="A26" s="163" t="s">
        <v>163</v>
      </c>
      <c r="B26" s="160"/>
      <c r="C26" s="137"/>
      <c r="D26" s="137"/>
      <c r="E26" s="137"/>
      <c r="F26" s="137"/>
      <c r="G26" s="164"/>
      <c r="H26" s="164"/>
      <c r="I26" s="164"/>
      <c r="J26" s="164"/>
      <c r="K26" s="61"/>
      <c r="L26" s="165"/>
      <c r="M26" s="169"/>
      <c r="N26" s="164"/>
      <c r="O26" s="164"/>
      <c r="P26" s="164"/>
      <c r="Q26" s="164"/>
      <c r="R26" s="164"/>
      <c r="S26" s="164"/>
      <c r="T26" s="164"/>
      <c r="U26" s="164"/>
      <c r="V26" s="164"/>
      <c r="W26" s="164"/>
      <c r="X26" s="164"/>
      <c r="Y26" s="164"/>
      <c r="Z26" s="164"/>
      <c r="AA26" s="164"/>
      <c r="AB26" s="166"/>
    </row>
    <row r="27" spans="1:34" s="139" customFormat="1" x14ac:dyDescent="0.45">
      <c r="A27" s="160" t="s">
        <v>168</v>
      </c>
      <c r="B27" s="160"/>
      <c r="C27" s="137"/>
      <c r="D27" s="137"/>
      <c r="E27" s="137">
        <v>21</v>
      </c>
      <c r="F27" s="137"/>
      <c r="G27" s="164">
        <f>G34-G25</f>
        <v>87385.103000000003</v>
      </c>
      <c r="H27" s="164"/>
      <c r="I27" s="164">
        <f>I34-I25</f>
        <v>86677</v>
      </c>
      <c r="J27" s="164"/>
      <c r="K27" s="164">
        <v>0</v>
      </c>
      <c r="L27" s="165"/>
      <c r="M27" s="169"/>
      <c r="N27" s="164"/>
      <c r="O27" s="164">
        <v>0</v>
      </c>
      <c r="P27" s="164"/>
      <c r="Q27" s="164">
        <v>0</v>
      </c>
      <c r="R27" s="164"/>
      <c r="S27" s="61">
        <v>0</v>
      </c>
      <c r="T27" s="164"/>
      <c r="U27" s="61">
        <v>0</v>
      </c>
      <c r="V27" s="164"/>
      <c r="W27" s="164">
        <f t="shared" ref="W27:W32" si="0">G27+I27+K27+M27+O27+Q27+S27+U27</f>
        <v>174062.103</v>
      </c>
      <c r="X27" s="164"/>
      <c r="Y27" s="61">
        <v>0</v>
      </c>
      <c r="Z27" s="164"/>
      <c r="AA27" s="164">
        <f t="shared" ref="AA27" si="1">W27+Y27</f>
        <v>174062.103</v>
      </c>
      <c r="AB27" s="166"/>
    </row>
    <row r="28" spans="1:34" s="139" customFormat="1" x14ac:dyDescent="0.45">
      <c r="A28" s="160" t="s">
        <v>165</v>
      </c>
      <c r="B28" s="160"/>
      <c r="C28" s="137"/>
      <c r="D28" s="137"/>
      <c r="E28" s="137">
        <v>27</v>
      </c>
      <c r="F28" s="137"/>
      <c r="G28" s="61">
        <v>0</v>
      </c>
      <c r="H28" s="164"/>
      <c r="I28" s="61">
        <v>0</v>
      </c>
      <c r="J28" s="164"/>
      <c r="K28" s="164">
        <f>K34-K25</f>
        <v>690</v>
      </c>
      <c r="L28" s="165"/>
      <c r="M28" s="169"/>
      <c r="N28" s="164"/>
      <c r="O28" s="164">
        <v>0</v>
      </c>
      <c r="P28" s="164"/>
      <c r="Q28" s="164">
        <f>Q34-Q25</f>
        <v>0</v>
      </c>
      <c r="R28" s="164"/>
      <c r="S28" s="172">
        <v>0</v>
      </c>
      <c r="T28" s="172"/>
      <c r="U28" s="24">
        <v>0</v>
      </c>
      <c r="V28" s="164"/>
      <c r="W28" s="164">
        <f>G28+I28+K28+O28+Q28+S28+U28</f>
        <v>690</v>
      </c>
      <c r="X28" s="164"/>
      <c r="Y28" s="61">
        <v>0</v>
      </c>
      <c r="Z28" s="164"/>
      <c r="AA28" s="164">
        <f>W28+Y28</f>
        <v>690</v>
      </c>
    </row>
    <row r="29" spans="1:34" s="139" customFormat="1" hidden="1" x14ac:dyDescent="0.45">
      <c r="A29" s="160" t="s">
        <v>169</v>
      </c>
      <c r="B29" s="160"/>
      <c r="C29" s="137"/>
      <c r="D29" s="137"/>
      <c r="E29" s="137"/>
      <c r="F29" s="137"/>
      <c r="G29" s="61"/>
      <c r="H29" s="164"/>
      <c r="I29" s="61"/>
      <c r="J29" s="164"/>
      <c r="K29" s="164"/>
      <c r="L29" s="165"/>
      <c r="M29" s="165"/>
      <c r="N29" s="164"/>
      <c r="O29" s="164"/>
      <c r="P29" s="164"/>
      <c r="Q29" s="164"/>
      <c r="R29" s="164"/>
      <c r="S29" s="164"/>
      <c r="T29" s="164"/>
      <c r="U29" s="61"/>
      <c r="V29" s="164"/>
      <c r="W29" s="164">
        <f t="shared" si="0"/>
        <v>0</v>
      </c>
      <c r="X29" s="164"/>
      <c r="Y29" s="61"/>
      <c r="Z29" s="164"/>
      <c r="AA29" s="164">
        <f t="shared" ref="AA29:AA30" si="2">W29+Y29</f>
        <v>0</v>
      </c>
    </row>
    <row r="30" spans="1:34" s="139" customFormat="1" hidden="1" x14ac:dyDescent="0.45">
      <c r="A30" s="160" t="s">
        <v>170</v>
      </c>
      <c r="B30" s="160"/>
      <c r="C30" s="137"/>
      <c r="D30" s="137"/>
      <c r="E30" s="137"/>
      <c r="F30" s="137"/>
      <c r="G30" s="61"/>
      <c r="H30" s="164"/>
      <c r="I30" s="61"/>
      <c r="J30" s="164"/>
      <c r="K30" s="164"/>
      <c r="L30" s="165"/>
      <c r="M30" s="165"/>
      <c r="N30" s="164"/>
      <c r="O30" s="164"/>
      <c r="P30" s="164"/>
      <c r="Q30" s="164"/>
      <c r="R30" s="164"/>
      <c r="S30" s="164"/>
      <c r="T30" s="164"/>
      <c r="U30" s="61"/>
      <c r="V30" s="164"/>
      <c r="W30" s="164">
        <f t="shared" si="0"/>
        <v>0</v>
      </c>
      <c r="X30" s="164"/>
      <c r="Y30" s="61"/>
      <c r="Z30" s="164"/>
      <c r="AA30" s="164">
        <f t="shared" si="2"/>
        <v>0</v>
      </c>
    </row>
    <row r="31" spans="1:34" s="139" customFormat="1" x14ac:dyDescent="0.45">
      <c r="A31" s="135" t="s">
        <v>171</v>
      </c>
      <c r="B31" s="160"/>
      <c r="C31" s="137"/>
      <c r="D31" s="137"/>
      <c r="E31" s="137">
        <v>4</v>
      </c>
      <c r="G31" s="61">
        <v>0</v>
      </c>
      <c r="H31" s="164"/>
      <c r="I31" s="61">
        <v>0</v>
      </c>
      <c r="J31" s="164"/>
      <c r="K31" s="164">
        <v>0</v>
      </c>
      <c r="L31" s="165"/>
      <c r="M31" s="165"/>
      <c r="N31" s="164"/>
      <c r="O31" s="164">
        <f>O34-O25</f>
        <v>0</v>
      </c>
      <c r="P31" s="164"/>
      <c r="Q31" s="164">
        <v>0</v>
      </c>
      <c r="R31" s="164"/>
      <c r="S31" s="164">
        <v>0</v>
      </c>
      <c r="T31" s="164"/>
      <c r="U31" s="61">
        <v>0</v>
      </c>
      <c r="V31" s="164"/>
      <c r="W31" s="164">
        <f t="shared" si="0"/>
        <v>0</v>
      </c>
      <c r="X31" s="164"/>
      <c r="Y31" s="61">
        <v>65826</v>
      </c>
      <c r="Z31" s="164"/>
      <c r="AA31" s="164">
        <f>W31+Y31</f>
        <v>65826</v>
      </c>
      <c r="AB31" s="136"/>
    </row>
    <row r="32" spans="1:34" s="180" customFormat="1" hidden="1" x14ac:dyDescent="0.45">
      <c r="A32" s="179" t="s">
        <v>172</v>
      </c>
      <c r="B32" s="167"/>
      <c r="C32" s="161"/>
      <c r="D32" s="161"/>
      <c r="E32" s="137"/>
      <c r="G32" s="169"/>
      <c r="H32" s="165"/>
      <c r="I32" s="169"/>
      <c r="J32" s="165"/>
      <c r="K32" s="169"/>
      <c r="L32" s="165"/>
      <c r="M32" s="169"/>
      <c r="N32" s="165"/>
      <c r="O32" s="169"/>
      <c r="P32" s="165"/>
      <c r="Q32" s="169"/>
      <c r="R32" s="165"/>
      <c r="S32" s="165"/>
      <c r="T32" s="165"/>
      <c r="U32" s="169"/>
      <c r="V32" s="165"/>
      <c r="W32" s="164">
        <f t="shared" si="0"/>
        <v>0</v>
      </c>
      <c r="X32" s="165"/>
      <c r="Y32" s="61"/>
      <c r="Z32" s="165"/>
      <c r="AA32" s="165"/>
      <c r="AB32" s="181"/>
    </row>
    <row r="33" spans="1:28" s="139" customFormat="1" x14ac:dyDescent="0.45">
      <c r="A33" s="135" t="s">
        <v>117</v>
      </c>
      <c r="B33" s="160"/>
      <c r="E33" s="137"/>
      <c r="G33" s="61">
        <v>0</v>
      </c>
      <c r="H33" s="164"/>
      <c r="I33" s="61">
        <v>0</v>
      </c>
      <c r="J33" s="164"/>
      <c r="K33" s="61">
        <v>0</v>
      </c>
      <c r="L33" s="165"/>
      <c r="M33" s="169"/>
      <c r="N33" s="164"/>
      <c r="O33" s="61">
        <v>0</v>
      </c>
      <c r="P33" s="164"/>
      <c r="Q33" s="61">
        <v>0</v>
      </c>
      <c r="R33" s="164"/>
      <c r="S33" s="61">
        <f>S34-S25</f>
        <v>8952</v>
      </c>
      <c r="T33" s="164"/>
      <c r="U33" s="164">
        <f>U34-U25</f>
        <v>-1022</v>
      </c>
      <c r="V33" s="164"/>
      <c r="W33" s="164">
        <f>G33+I33+K33+O33+Q33+S33+U33</f>
        <v>7930</v>
      </c>
      <c r="X33" s="164"/>
      <c r="Y33" s="164">
        <v>16112</v>
      </c>
      <c r="Z33" s="164"/>
      <c r="AA33" s="164">
        <f>W33+Y33</f>
        <v>24042</v>
      </c>
      <c r="AB33" s="136"/>
    </row>
    <row r="34" spans="1:28" s="139" customFormat="1" ht="21.75" thickBot="1" x14ac:dyDescent="0.5">
      <c r="A34" s="163" t="s">
        <v>173</v>
      </c>
      <c r="B34" s="163"/>
      <c r="E34" s="137"/>
      <c r="G34" s="173">
        <f>ผู้ถือหุ้น!G19</f>
        <v>524309.103</v>
      </c>
      <c r="H34" s="164"/>
      <c r="I34" s="173">
        <f>ผู้ถือหุ้น!G21</f>
        <v>475966</v>
      </c>
      <c r="J34" s="164"/>
      <c r="K34" s="173">
        <f>ผู้ถือหุ้น!G22</f>
        <v>2925</v>
      </c>
      <c r="L34" s="165"/>
      <c r="M34" s="174">
        <v>0</v>
      </c>
      <c r="N34" s="164"/>
      <c r="O34" s="173">
        <f>ผู้ถือหุ้น!G25</f>
        <v>-2314</v>
      </c>
      <c r="P34" s="164"/>
      <c r="Q34" s="173">
        <f>ผู้ถือหุ้น!G28</f>
        <v>15141</v>
      </c>
      <c r="R34" s="164"/>
      <c r="S34" s="173">
        <f>ผู้ถือหุ้น!G29</f>
        <v>-54230</v>
      </c>
      <c r="T34" s="164"/>
      <c r="U34" s="173">
        <f>ผู้ถือหุ้น!G31</f>
        <v>-10356</v>
      </c>
      <c r="V34" s="164"/>
      <c r="W34" s="173">
        <f>ผู้ถือหุ้น!G32</f>
        <v>951441.103</v>
      </c>
      <c r="X34" s="164"/>
      <c r="Y34" s="173">
        <f>ผู้ถือหุ้น!G33</f>
        <v>114956</v>
      </c>
      <c r="Z34" s="164"/>
      <c r="AA34" s="173">
        <f>SUM(W34:Y34)</f>
        <v>1066397.1030000001</v>
      </c>
      <c r="AB34" s="136"/>
    </row>
    <row r="35" spans="1:28" s="139" customFormat="1" ht="15.75" customHeight="1" thickTop="1" x14ac:dyDescent="0.45">
      <c r="A35" s="163"/>
      <c r="B35" s="163"/>
      <c r="E35" s="137"/>
      <c r="G35" s="164"/>
      <c r="H35" s="164"/>
      <c r="I35" s="164"/>
      <c r="J35" s="164"/>
      <c r="K35" s="164"/>
      <c r="L35" s="165"/>
      <c r="M35" s="165"/>
      <c r="N35" s="164"/>
      <c r="O35" s="164"/>
      <c r="P35" s="164"/>
      <c r="Q35" s="164"/>
      <c r="R35" s="164"/>
      <c r="S35" s="164"/>
      <c r="T35" s="164"/>
      <c r="U35" s="182"/>
      <c r="V35" s="182"/>
      <c r="W35" s="182"/>
      <c r="X35" s="182"/>
      <c r="Y35" s="182"/>
      <c r="Z35" s="182"/>
      <c r="AA35" s="182"/>
      <c r="AB35" s="183"/>
    </row>
    <row r="36" spans="1:28" s="139" customFormat="1" ht="15.75" customHeight="1" x14ac:dyDescent="0.45">
      <c r="A36" s="163"/>
      <c r="B36" s="163"/>
      <c r="E36" s="137"/>
      <c r="G36" s="164"/>
      <c r="H36" s="164"/>
      <c r="I36" s="164"/>
      <c r="J36" s="164"/>
      <c r="K36" s="164"/>
      <c r="L36" s="165"/>
      <c r="M36" s="165"/>
      <c r="N36" s="164"/>
      <c r="O36" s="164"/>
      <c r="P36" s="164"/>
      <c r="Q36" s="164"/>
      <c r="R36" s="164"/>
      <c r="S36" s="164"/>
      <c r="T36" s="164"/>
      <c r="U36" s="182"/>
      <c r="V36" s="182"/>
      <c r="W36" s="182">
        <f>SUM(W25:W33)</f>
        <v>951441.103</v>
      </c>
      <c r="X36" s="182"/>
      <c r="Y36" s="182"/>
      <c r="Z36" s="182"/>
      <c r="AA36" s="182">
        <f>ผู้ถือหุ้น!G34-เปลี่ยนแปลง!AA34</f>
        <v>0</v>
      </c>
      <c r="AB36" s="183"/>
    </row>
    <row r="37" spans="1:28" s="139" customFormat="1" x14ac:dyDescent="0.45">
      <c r="A37" s="135"/>
      <c r="B37" s="160"/>
      <c r="C37" s="160"/>
      <c r="D37" s="135" t="s">
        <v>42</v>
      </c>
      <c r="E37" s="184"/>
      <c r="F37" s="160"/>
      <c r="G37" s="160"/>
      <c r="H37" s="160"/>
      <c r="I37" s="160"/>
      <c r="J37" s="160"/>
      <c r="K37" s="160"/>
      <c r="L37" s="167"/>
      <c r="M37" s="167"/>
      <c r="N37" s="160"/>
      <c r="O37" s="160"/>
      <c r="P37" s="160"/>
      <c r="Q37" s="160"/>
      <c r="R37" s="185"/>
      <c r="S37" s="135" t="s">
        <v>42</v>
      </c>
      <c r="T37" s="185"/>
      <c r="U37" s="160"/>
      <c r="V37" s="160"/>
      <c r="W37" s="185"/>
      <c r="X37" s="185"/>
      <c r="Y37" s="185"/>
      <c r="Z37" s="185"/>
      <c r="AA37" s="186"/>
    </row>
    <row r="38" spans="1:28" s="139" customFormat="1" x14ac:dyDescent="0.45">
      <c r="A38" s="135"/>
      <c r="B38" s="160"/>
      <c r="C38" s="160"/>
      <c r="D38" s="135" t="s">
        <v>174</v>
      </c>
      <c r="E38" s="187"/>
      <c r="F38" s="188"/>
      <c r="G38" s="160"/>
      <c r="H38" s="160"/>
      <c r="I38" s="160"/>
      <c r="J38" s="160"/>
      <c r="K38" s="160"/>
      <c r="L38" s="167"/>
      <c r="M38" s="167"/>
      <c r="N38" s="160"/>
      <c r="O38" s="160"/>
      <c r="P38" s="160"/>
      <c r="Q38" s="160"/>
      <c r="R38" s="188"/>
      <c r="S38" s="135" t="s">
        <v>174</v>
      </c>
      <c r="T38" s="188"/>
      <c r="U38" s="160"/>
      <c r="V38" s="160"/>
      <c r="W38" s="188"/>
      <c r="X38" s="188"/>
      <c r="Y38" s="188"/>
      <c r="Z38" s="188"/>
      <c r="AA38" s="189"/>
    </row>
    <row r="39" spans="1:28" s="139" customFormat="1" x14ac:dyDescent="0.45">
      <c r="A39" s="136"/>
      <c r="E39" s="137"/>
      <c r="G39" s="136"/>
      <c r="H39" s="136"/>
      <c r="I39" s="136"/>
      <c r="J39" s="136"/>
      <c r="K39" s="136"/>
      <c r="L39" s="181"/>
      <c r="M39" s="181"/>
      <c r="N39" s="136"/>
      <c r="O39" s="136"/>
      <c r="AA39" s="190"/>
    </row>
    <row r="40" spans="1:28" s="139" customFormat="1" x14ac:dyDescent="0.45">
      <c r="E40" s="137"/>
      <c r="G40" s="191"/>
      <c r="H40" s="191"/>
      <c r="I40" s="191"/>
      <c r="J40" s="191"/>
      <c r="K40" s="191"/>
      <c r="L40" s="180"/>
      <c r="M40" s="161"/>
      <c r="O40" s="172"/>
      <c r="P40" s="172"/>
      <c r="Q40" s="172"/>
      <c r="R40" s="192"/>
      <c r="S40" s="172"/>
      <c r="T40" s="192"/>
      <c r="U40" s="172"/>
      <c r="V40" s="172"/>
      <c r="W40" s="164"/>
      <c r="X40" s="192"/>
      <c r="Y40" s="192"/>
      <c r="Z40" s="192"/>
      <c r="AA40" s="172"/>
    </row>
    <row r="41" spans="1:28" s="139" customFormat="1" x14ac:dyDescent="0.45">
      <c r="A41" s="166"/>
      <c r="B41" s="166"/>
      <c r="C41" s="137"/>
      <c r="D41" s="137"/>
      <c r="E41" s="137"/>
      <c r="F41" s="137"/>
      <c r="G41" s="191"/>
      <c r="H41" s="191"/>
      <c r="I41" s="191"/>
      <c r="J41" s="191"/>
      <c r="K41" s="191"/>
      <c r="L41" s="165"/>
      <c r="M41" s="165"/>
      <c r="N41" s="164"/>
      <c r="O41" s="172"/>
      <c r="P41" s="172"/>
      <c r="Q41" s="172"/>
      <c r="R41" s="172"/>
      <c r="S41" s="172"/>
      <c r="T41" s="172"/>
      <c r="U41" s="172"/>
      <c r="V41" s="172"/>
      <c r="W41" s="164"/>
      <c r="X41" s="172"/>
      <c r="Y41" s="186"/>
      <c r="Z41" s="186"/>
      <c r="AA41" s="186"/>
    </row>
    <row r="42" spans="1:28" s="139" customFormat="1" x14ac:dyDescent="0.45">
      <c r="A42" s="166"/>
      <c r="B42" s="166"/>
      <c r="C42" s="166"/>
      <c r="E42" s="137"/>
      <c r="F42" s="164"/>
      <c r="H42" s="164"/>
      <c r="I42" s="164"/>
      <c r="J42" s="164"/>
      <c r="K42" s="164"/>
      <c r="L42" s="165"/>
      <c r="M42" s="193"/>
      <c r="N42" s="164"/>
      <c r="O42" s="164"/>
      <c r="P42" s="164"/>
      <c r="Q42" s="164"/>
      <c r="R42" s="164"/>
      <c r="S42" s="164"/>
      <c r="T42" s="164"/>
      <c r="U42" s="164"/>
      <c r="V42" s="164"/>
      <c r="W42" s="164"/>
      <c r="X42" s="164"/>
      <c r="Y42" s="164"/>
      <c r="Z42" s="164"/>
      <c r="AA42" s="164"/>
    </row>
    <row r="43" spans="1:28" s="139" customFormat="1" x14ac:dyDescent="0.45">
      <c r="A43" s="136"/>
      <c r="B43" s="136"/>
      <c r="E43" s="137"/>
      <c r="G43" s="164"/>
      <c r="H43" s="164"/>
      <c r="I43" s="164"/>
      <c r="J43" s="164"/>
      <c r="K43" s="164"/>
      <c r="L43" s="165"/>
      <c r="M43" s="165"/>
      <c r="N43" s="164"/>
      <c r="O43" s="164"/>
      <c r="P43" s="164"/>
      <c r="Q43" s="164"/>
      <c r="R43" s="164"/>
      <c r="S43" s="164"/>
      <c r="T43" s="164"/>
      <c r="V43" s="164"/>
      <c r="W43" s="194"/>
      <c r="X43" s="164"/>
      <c r="Y43" s="164"/>
      <c r="Z43" s="164"/>
      <c r="AA43" s="164"/>
    </row>
    <row r="44" spans="1:28" s="139" customFormat="1" x14ac:dyDescent="0.45">
      <c r="B44" s="136"/>
      <c r="E44" s="137"/>
      <c r="G44" s="164"/>
      <c r="H44" s="164"/>
      <c r="I44" s="164"/>
      <c r="J44" s="164"/>
      <c r="K44" s="164"/>
      <c r="L44" s="165"/>
      <c r="M44" s="165"/>
      <c r="N44" s="164"/>
      <c r="O44" s="164"/>
      <c r="P44" s="164"/>
      <c r="Q44" s="164"/>
      <c r="R44" s="164"/>
      <c r="S44" s="164"/>
      <c r="T44" s="164"/>
      <c r="U44" s="164"/>
      <c r="V44" s="164"/>
      <c r="W44" s="164"/>
      <c r="X44" s="164"/>
      <c r="Y44" s="186"/>
      <c r="Z44" s="164"/>
      <c r="AA44" s="164"/>
    </row>
    <row r="45" spans="1:28" s="139" customFormat="1" x14ac:dyDescent="0.45">
      <c r="B45" s="136"/>
      <c r="E45" s="137"/>
      <c r="G45" s="164"/>
      <c r="H45" s="164"/>
      <c r="I45" s="164"/>
      <c r="J45" s="164"/>
      <c r="K45" s="164"/>
      <c r="L45" s="165"/>
      <c r="M45" s="165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4"/>
      <c r="Y45" s="164"/>
      <c r="Z45" s="164"/>
      <c r="AA45" s="164"/>
    </row>
    <row r="46" spans="1:28" s="139" customFormat="1" x14ac:dyDescent="0.45">
      <c r="A46" s="136"/>
      <c r="B46" s="136"/>
      <c r="E46" s="137"/>
      <c r="G46" s="164"/>
      <c r="H46" s="164"/>
      <c r="I46" s="164"/>
      <c r="J46" s="164"/>
      <c r="K46" s="164"/>
      <c r="L46" s="165"/>
      <c r="M46" s="165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4"/>
      <c r="Y46" s="164"/>
      <c r="Z46" s="164"/>
      <c r="AA46" s="164"/>
    </row>
    <row r="47" spans="1:28" s="139" customFormat="1" x14ac:dyDescent="0.45">
      <c r="A47" s="136"/>
      <c r="B47" s="136"/>
      <c r="E47" s="137"/>
      <c r="G47" s="164"/>
      <c r="H47" s="164"/>
      <c r="I47" s="164"/>
      <c r="J47" s="164"/>
      <c r="K47" s="164"/>
      <c r="L47" s="165"/>
      <c r="M47" s="165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4"/>
      <c r="Y47" s="164"/>
      <c r="Z47" s="164"/>
      <c r="AA47" s="164"/>
    </row>
    <row r="48" spans="1:28" s="139" customFormat="1" x14ac:dyDescent="0.45">
      <c r="A48" s="136"/>
      <c r="B48" s="136"/>
      <c r="E48" s="137"/>
      <c r="G48" s="164"/>
      <c r="H48" s="164"/>
      <c r="I48" s="164"/>
      <c r="J48" s="164"/>
      <c r="K48" s="164"/>
      <c r="L48" s="165"/>
      <c r="M48" s="165"/>
      <c r="N48" s="164"/>
      <c r="O48" s="164"/>
      <c r="P48" s="164"/>
      <c r="Q48" s="164"/>
      <c r="R48" s="164"/>
      <c r="S48" s="164"/>
      <c r="T48" s="164"/>
      <c r="U48" s="164"/>
      <c r="V48" s="164"/>
      <c r="W48" s="164"/>
      <c r="X48" s="164"/>
      <c r="Y48" s="164"/>
      <c r="Z48" s="164"/>
      <c r="AA48" s="164"/>
    </row>
    <row r="49" spans="1:27" s="139" customFormat="1" x14ac:dyDescent="0.45">
      <c r="A49" s="136"/>
      <c r="B49" s="136"/>
      <c r="E49" s="137"/>
      <c r="G49" s="164"/>
      <c r="H49" s="164"/>
      <c r="I49" s="164"/>
      <c r="J49" s="164"/>
      <c r="K49" s="164"/>
      <c r="L49" s="165"/>
      <c r="M49" s="165"/>
      <c r="N49" s="164"/>
      <c r="O49" s="164"/>
      <c r="P49" s="164"/>
      <c r="Q49" s="164"/>
      <c r="R49" s="164"/>
      <c r="S49" s="164"/>
      <c r="T49" s="164"/>
      <c r="U49" s="164"/>
      <c r="V49" s="164"/>
      <c r="W49" s="164"/>
      <c r="X49" s="164"/>
      <c r="Y49" s="164"/>
      <c r="Z49" s="164"/>
      <c r="AA49" s="164"/>
    </row>
    <row r="50" spans="1:27" s="139" customFormat="1" x14ac:dyDescent="0.45">
      <c r="A50" s="136"/>
      <c r="B50" s="136"/>
      <c r="E50" s="137"/>
      <c r="G50" s="164"/>
      <c r="H50" s="164"/>
      <c r="I50" s="164"/>
      <c r="J50" s="164"/>
      <c r="K50" s="164"/>
      <c r="L50" s="165"/>
      <c r="M50" s="165"/>
      <c r="N50" s="164"/>
      <c r="O50" s="164"/>
      <c r="P50" s="164"/>
      <c r="Q50" s="164"/>
      <c r="R50" s="164"/>
      <c r="S50" s="164"/>
      <c r="T50" s="164"/>
      <c r="U50" s="164"/>
      <c r="V50" s="164"/>
      <c r="W50" s="164"/>
      <c r="X50" s="164"/>
      <c r="Y50" s="164"/>
      <c r="Z50" s="164"/>
      <c r="AA50" s="164"/>
    </row>
    <row r="51" spans="1:27" s="139" customFormat="1" x14ac:dyDescent="0.45">
      <c r="A51" s="136"/>
      <c r="B51" s="136"/>
      <c r="E51" s="137"/>
      <c r="G51" s="164"/>
      <c r="H51" s="164"/>
      <c r="I51" s="164"/>
      <c r="J51" s="164"/>
      <c r="K51" s="164"/>
      <c r="L51" s="165"/>
      <c r="M51" s="165"/>
      <c r="N51" s="164"/>
      <c r="O51" s="164"/>
      <c r="P51" s="164"/>
      <c r="Q51" s="164"/>
      <c r="R51" s="164"/>
      <c r="S51" s="164"/>
      <c r="T51" s="164"/>
      <c r="U51" s="164"/>
      <c r="V51" s="164"/>
      <c r="W51" s="164"/>
      <c r="X51" s="164"/>
      <c r="Y51" s="164"/>
      <c r="Z51" s="164"/>
      <c r="AA51" s="164"/>
    </row>
    <row r="52" spans="1:27" s="139" customFormat="1" x14ac:dyDescent="0.45">
      <c r="A52" s="166"/>
      <c r="E52" s="137"/>
      <c r="G52" s="164"/>
      <c r="H52" s="164"/>
      <c r="I52" s="164"/>
      <c r="J52" s="164"/>
      <c r="K52" s="164"/>
      <c r="L52" s="165"/>
      <c r="M52" s="165"/>
      <c r="N52" s="164"/>
      <c r="O52" s="164"/>
      <c r="P52" s="164"/>
      <c r="Q52" s="164"/>
      <c r="R52" s="164"/>
      <c r="S52" s="164"/>
      <c r="T52" s="164"/>
      <c r="U52" s="164"/>
      <c r="V52" s="164"/>
      <c r="W52" s="164"/>
      <c r="X52" s="164"/>
      <c r="Y52" s="164"/>
      <c r="Z52" s="164"/>
      <c r="AA52" s="164"/>
    </row>
    <row r="53" spans="1:27" s="139" customFormat="1" x14ac:dyDescent="0.45">
      <c r="E53" s="137"/>
      <c r="L53" s="180"/>
      <c r="M53" s="180"/>
      <c r="Q53" s="137"/>
      <c r="R53" s="137"/>
      <c r="S53" s="137"/>
      <c r="T53" s="137"/>
      <c r="W53" s="137"/>
      <c r="X53" s="137"/>
      <c r="Y53" s="137"/>
      <c r="Z53" s="137"/>
      <c r="AA53" s="190"/>
    </row>
    <row r="54" spans="1:27" s="139" customFormat="1" x14ac:dyDescent="0.45">
      <c r="E54" s="137"/>
      <c r="L54" s="180"/>
      <c r="M54" s="180"/>
      <c r="Q54" s="137"/>
      <c r="R54" s="137"/>
      <c r="S54" s="137"/>
      <c r="T54" s="137"/>
      <c r="W54" s="137"/>
      <c r="X54" s="137"/>
      <c r="Y54" s="137"/>
      <c r="Z54" s="137"/>
      <c r="AA54" s="190"/>
    </row>
    <row r="55" spans="1:27" s="139" customFormat="1" x14ac:dyDescent="0.45">
      <c r="E55" s="137"/>
      <c r="L55" s="180"/>
      <c r="M55" s="180"/>
      <c r="Q55" s="137"/>
      <c r="R55" s="137"/>
      <c r="S55" s="137"/>
      <c r="T55" s="137"/>
      <c r="W55" s="137"/>
      <c r="X55" s="137"/>
      <c r="Y55" s="137"/>
      <c r="Z55" s="137"/>
      <c r="AA55" s="190"/>
    </row>
    <row r="56" spans="1:27" s="139" customFormat="1" x14ac:dyDescent="0.45">
      <c r="E56" s="137"/>
      <c r="L56" s="180"/>
      <c r="M56" s="180"/>
      <c r="Q56" s="137"/>
      <c r="R56" s="137"/>
      <c r="S56" s="137"/>
      <c r="T56" s="137"/>
      <c r="W56" s="137"/>
      <c r="X56" s="137"/>
      <c r="Y56" s="137"/>
      <c r="Z56" s="137"/>
      <c r="AA56" s="190"/>
    </row>
    <row r="57" spans="1:27" s="139" customFormat="1" x14ac:dyDescent="0.45">
      <c r="E57" s="137"/>
      <c r="L57" s="180"/>
      <c r="M57" s="180"/>
      <c r="Q57" s="137"/>
      <c r="R57" s="137"/>
      <c r="S57" s="137"/>
      <c r="T57" s="137"/>
      <c r="W57" s="137"/>
      <c r="X57" s="137"/>
      <c r="Y57" s="137"/>
      <c r="Z57" s="137"/>
      <c r="AA57" s="190"/>
    </row>
    <row r="58" spans="1:27" s="139" customFormat="1" x14ac:dyDescent="0.45">
      <c r="E58" s="137"/>
      <c r="L58" s="180"/>
      <c r="M58" s="180"/>
      <c r="Q58" s="137"/>
      <c r="R58" s="137"/>
      <c r="S58" s="137"/>
      <c r="T58" s="137"/>
      <c r="W58" s="137"/>
      <c r="X58" s="137"/>
      <c r="Y58" s="137"/>
      <c r="Z58" s="137"/>
      <c r="AA58" s="190"/>
    </row>
  </sheetData>
  <mergeCells count="7">
    <mergeCell ref="G40:K41"/>
    <mergeCell ref="A4:M4"/>
    <mergeCell ref="G7:AA7"/>
    <mergeCell ref="G8:AA8"/>
    <mergeCell ref="G9:V9"/>
    <mergeCell ref="Q11:S11"/>
    <mergeCell ref="U11:V11"/>
  </mergeCells>
  <printOptions horizontalCentered="1"/>
  <pageMargins left="0.6692913385826772" right="0.51181102362204722" top="0.47244094488188981" bottom="0.51181102362204722" header="0" footer="0.23622047244094491"/>
  <pageSetup paperSize="9" scale="75" firstPageNumber="11" fitToHeight="80" orientation="landscape" useFirstPageNumber="1" r:id="rId1"/>
  <headerFooter alignWithMargins="0">
    <oddFooter xml:space="preserve">&amp;L&amp;"Angsana New,Regular"&amp;14หมายเหตุประกอบงบการเงินเป็นส่วนหนึ่งของงบการเงินนี้&amp;C&amp;"Angsana New,Regular"&amp;16 &amp;R&amp;"Angsana New,Regular"&amp;15&amp;P 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U40"/>
  <sheetViews>
    <sheetView view="pageBreakPreview" topLeftCell="B1" zoomScaleNormal="100" zoomScaleSheetLayoutView="100" workbookViewId="0">
      <selection activeCell="P13" sqref="P13:P18"/>
    </sheetView>
  </sheetViews>
  <sheetFormatPr defaultColWidth="9" defaultRowHeight="21" x14ac:dyDescent="0.25"/>
  <cols>
    <col min="1" max="1" width="2.625" style="134" customWidth="1"/>
    <col min="2" max="2" width="5.875" style="134" customWidth="1"/>
    <col min="3" max="3" width="35" style="134" customWidth="1"/>
    <col min="4" max="4" width="6.625" style="134" customWidth="1"/>
    <col min="5" max="5" width="7.5" style="150" customWidth="1"/>
    <col min="6" max="6" width="1.375" style="134" customWidth="1"/>
    <col min="7" max="7" width="12.25" style="134" customWidth="1"/>
    <col min="8" max="8" width="0.875" style="134" customWidth="1"/>
    <col min="9" max="9" width="12.25" style="134" customWidth="1"/>
    <col min="10" max="10" width="0.75" style="134" customWidth="1"/>
    <col min="11" max="11" width="12.25" style="134" customWidth="1"/>
    <col min="12" max="12" width="1.125" style="134" hidden="1" customWidth="1"/>
    <col min="13" max="13" width="12.25" style="195" hidden="1" customWidth="1"/>
    <col min="14" max="14" width="1.375" style="134" customWidth="1"/>
    <col min="15" max="15" width="12.25" style="152" customWidth="1"/>
    <col min="16" max="16" width="1.25" style="152" customWidth="1"/>
    <col min="17" max="17" width="12.25" style="152" customWidth="1"/>
    <col min="18" max="18" width="0.875" style="152" customWidth="1"/>
    <col min="19" max="19" width="12.25" style="152" customWidth="1"/>
    <col min="20" max="20" width="0.875" style="152" customWidth="1"/>
    <col min="21" max="21" width="13.125" style="196" customWidth="1"/>
    <col min="22" max="16384" width="9" style="134"/>
  </cols>
  <sheetData>
    <row r="1" spans="1:21" x14ac:dyDescent="0.25">
      <c r="A1" s="154"/>
      <c r="B1" s="154"/>
      <c r="G1" s="154"/>
      <c r="H1" s="154"/>
      <c r="I1" s="154"/>
      <c r="J1" s="154"/>
      <c r="K1" s="154"/>
      <c r="L1" s="154"/>
      <c r="M1" s="197"/>
      <c r="N1" s="154"/>
      <c r="O1" s="176"/>
      <c r="P1" s="176"/>
      <c r="Q1" s="176"/>
      <c r="R1" s="176"/>
      <c r="S1" s="176"/>
      <c r="T1" s="176"/>
      <c r="U1" s="69" t="s">
        <v>92</v>
      </c>
    </row>
    <row r="2" spans="1:21" s="128" customFormat="1" ht="19.5" customHeight="1" x14ac:dyDescent="0.25">
      <c r="A2" s="126" t="s">
        <v>0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7"/>
      <c r="N2" s="126"/>
      <c r="O2" s="126"/>
      <c r="P2" s="126"/>
      <c r="Q2" s="126"/>
      <c r="R2" s="126"/>
      <c r="S2" s="126"/>
      <c r="T2" s="126"/>
      <c r="U2" s="126"/>
    </row>
    <row r="3" spans="1:21" s="128" customFormat="1" ht="19.5" customHeight="1" x14ac:dyDescent="0.25">
      <c r="A3" s="126" t="s">
        <v>133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7"/>
      <c r="N3" s="126"/>
      <c r="O3" s="126"/>
      <c r="P3" s="126"/>
      <c r="Q3" s="126"/>
      <c r="R3" s="126"/>
      <c r="S3" s="126"/>
      <c r="T3" s="126"/>
      <c r="U3" s="126"/>
    </row>
    <row r="4" spans="1:21" s="128" customFormat="1" ht="21.75" customHeight="1" x14ac:dyDescent="0.45">
      <c r="A4" s="72" t="str">
        <f>เปลี่ยนแปลง!A4</f>
        <v>สำหรับงวดเก้าเดือนสิ้นสุดวันที่ 30 กันยายน 2561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126"/>
      <c r="O4" s="126"/>
      <c r="P4" s="126"/>
      <c r="Q4" s="126"/>
      <c r="R4" s="126"/>
      <c r="S4" s="126"/>
      <c r="T4" s="126"/>
      <c r="U4" s="126"/>
    </row>
    <row r="5" spans="1:21" ht="10.5" customHeight="1" x14ac:dyDescent="0.25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2"/>
      <c r="N5" s="131"/>
      <c r="O5" s="131"/>
      <c r="P5" s="131"/>
      <c r="Q5" s="131"/>
      <c r="R5" s="131"/>
      <c r="S5" s="131"/>
      <c r="T5" s="131"/>
      <c r="U5" s="131"/>
    </row>
    <row r="6" spans="1:21" ht="21" customHeight="1" x14ac:dyDescent="0.45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1"/>
      <c r="M6" s="132"/>
      <c r="N6" s="131"/>
      <c r="O6" s="131"/>
      <c r="P6" s="131"/>
      <c r="Q6" s="131"/>
      <c r="R6" s="131"/>
      <c r="S6" s="131"/>
      <c r="T6" s="131"/>
      <c r="U6" s="133"/>
    </row>
    <row r="7" spans="1:21" ht="21" customHeight="1" x14ac:dyDescent="0.45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1"/>
      <c r="M7" s="132"/>
      <c r="N7" s="131"/>
      <c r="O7" s="131"/>
      <c r="P7" s="131"/>
      <c r="Q7" s="131"/>
      <c r="R7" s="131"/>
      <c r="S7" s="131"/>
      <c r="T7" s="131"/>
      <c r="U7" s="133"/>
    </row>
    <row r="8" spans="1:21" ht="18.75" customHeight="1" x14ac:dyDescent="0.25">
      <c r="A8" s="155"/>
      <c r="B8" s="155"/>
      <c r="C8" s="155"/>
      <c r="D8" s="155"/>
      <c r="E8" s="155"/>
      <c r="F8" s="155"/>
      <c r="G8" s="153" t="s">
        <v>3</v>
      </c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3"/>
      <c r="T8" s="153"/>
      <c r="U8" s="153"/>
    </row>
    <row r="9" spans="1:21" ht="18.75" customHeight="1" x14ac:dyDescent="0.25">
      <c r="A9" s="140"/>
      <c r="B9" s="140"/>
      <c r="C9" s="141"/>
      <c r="D9" s="141"/>
      <c r="E9" s="142"/>
      <c r="F9" s="141"/>
      <c r="G9" s="143" t="s">
        <v>5</v>
      </c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</row>
    <row r="10" spans="1:21" ht="18.75" customHeight="1" x14ac:dyDescent="0.25">
      <c r="A10" s="140"/>
      <c r="B10" s="140"/>
      <c r="C10" s="141"/>
      <c r="D10" s="141"/>
      <c r="E10" s="142"/>
      <c r="F10" s="141"/>
      <c r="G10" s="147"/>
      <c r="H10" s="147"/>
      <c r="I10" s="147"/>
      <c r="J10" s="147"/>
      <c r="K10" s="150" t="s">
        <v>136</v>
      </c>
      <c r="L10" s="150"/>
      <c r="M10" s="148"/>
      <c r="N10" s="147"/>
      <c r="O10" s="153" t="s">
        <v>82</v>
      </c>
      <c r="P10" s="153"/>
      <c r="Q10" s="153"/>
      <c r="R10" s="150"/>
      <c r="S10" s="150"/>
      <c r="T10" s="150"/>
      <c r="U10" s="152"/>
    </row>
    <row r="11" spans="1:21" x14ac:dyDescent="0.45">
      <c r="A11" s="154"/>
      <c r="B11" s="154"/>
      <c r="E11" s="155"/>
      <c r="G11" s="150" t="s">
        <v>139</v>
      </c>
      <c r="H11" s="150"/>
      <c r="I11" s="150" t="s">
        <v>140</v>
      </c>
      <c r="J11" s="154"/>
      <c r="K11" s="150" t="s">
        <v>141</v>
      </c>
      <c r="L11" s="150"/>
      <c r="M11" s="161" t="s">
        <v>142</v>
      </c>
      <c r="N11" s="154"/>
      <c r="O11" s="150" t="s">
        <v>144</v>
      </c>
      <c r="P11" s="134"/>
      <c r="Q11" s="150" t="s">
        <v>145</v>
      </c>
      <c r="R11" s="150"/>
      <c r="S11" s="150" t="s">
        <v>135</v>
      </c>
      <c r="T11" s="150"/>
      <c r="U11" s="156"/>
    </row>
    <row r="12" spans="1:21" x14ac:dyDescent="0.45">
      <c r="A12" s="154"/>
      <c r="B12" s="154"/>
      <c r="C12" s="150"/>
      <c r="D12" s="150"/>
      <c r="E12" s="157" t="s">
        <v>9</v>
      </c>
      <c r="F12" s="150"/>
      <c r="G12" s="157" t="s">
        <v>149</v>
      </c>
      <c r="H12" s="150"/>
      <c r="I12" s="157" t="s">
        <v>150</v>
      </c>
      <c r="J12" s="154"/>
      <c r="K12" s="157" t="s">
        <v>151</v>
      </c>
      <c r="L12" s="150"/>
      <c r="M12" s="198" t="s">
        <v>152</v>
      </c>
      <c r="N12" s="154"/>
      <c r="O12" s="157" t="s">
        <v>154</v>
      </c>
      <c r="P12" s="154"/>
      <c r="Q12" s="157" t="s">
        <v>155</v>
      </c>
      <c r="R12" s="150"/>
      <c r="S12" s="157" t="s">
        <v>68</v>
      </c>
      <c r="T12" s="150"/>
      <c r="U12" s="159" t="s">
        <v>159</v>
      </c>
    </row>
    <row r="13" spans="1:21" ht="9" customHeight="1" x14ac:dyDescent="0.25">
      <c r="A13" s="199"/>
      <c r="B13" s="154"/>
      <c r="C13" s="150"/>
      <c r="D13" s="150"/>
      <c r="F13" s="150"/>
      <c r="G13" s="150"/>
      <c r="H13" s="150"/>
      <c r="I13" s="150"/>
      <c r="J13" s="154"/>
      <c r="K13" s="200"/>
      <c r="L13" s="154"/>
      <c r="M13" s="197"/>
      <c r="N13" s="154"/>
      <c r="O13" s="150"/>
      <c r="P13" s="154"/>
      <c r="Q13" s="150"/>
      <c r="R13" s="150"/>
      <c r="S13" s="150"/>
      <c r="T13" s="150"/>
      <c r="U13" s="200"/>
    </row>
    <row r="14" spans="1:21" ht="20.25" hidden="1" customHeight="1" x14ac:dyDescent="0.45">
      <c r="A14" s="163" t="s">
        <v>160</v>
      </c>
      <c r="B14" s="154"/>
      <c r="G14" s="61">
        <v>395742</v>
      </c>
      <c r="H14" s="61"/>
      <c r="I14" s="61">
        <v>308863</v>
      </c>
      <c r="J14" s="61"/>
      <c r="K14" s="201">
        <v>2228</v>
      </c>
      <c r="L14" s="61"/>
      <c r="M14" s="169">
        <v>0</v>
      </c>
      <c r="N14" s="61"/>
      <c r="O14" s="61">
        <v>15141</v>
      </c>
      <c r="P14" s="61"/>
      <c r="Q14" s="61">
        <v>-123687</v>
      </c>
      <c r="R14" s="61"/>
      <c r="S14" s="61">
        <v>0</v>
      </c>
      <c r="T14" s="61"/>
      <c r="U14" s="61">
        <v>598287</v>
      </c>
    </row>
    <row r="15" spans="1:21" ht="20.25" hidden="1" customHeight="1" x14ac:dyDescent="0.45">
      <c r="A15" s="160" t="s">
        <v>161</v>
      </c>
      <c r="B15" s="154"/>
      <c r="G15" s="80">
        <v>0</v>
      </c>
      <c r="H15" s="61"/>
      <c r="I15" s="80">
        <v>0</v>
      </c>
      <c r="J15" s="61"/>
      <c r="K15" s="202">
        <v>0</v>
      </c>
      <c r="L15" s="61"/>
      <c r="M15" s="203">
        <v>0</v>
      </c>
      <c r="N15" s="61"/>
      <c r="O15" s="80">
        <v>0</v>
      </c>
      <c r="P15" s="61"/>
      <c r="Q15" s="80">
        <v>3406</v>
      </c>
      <c r="R15" s="61"/>
      <c r="S15" s="80">
        <v>0</v>
      </c>
      <c r="T15" s="61"/>
      <c r="U15" s="80">
        <v>3406</v>
      </c>
    </row>
    <row r="16" spans="1:21" ht="20.25" customHeight="1" x14ac:dyDescent="0.45">
      <c r="A16" s="163" t="s">
        <v>162</v>
      </c>
      <c r="B16" s="154"/>
      <c r="G16" s="61">
        <v>395742</v>
      </c>
      <c r="H16" s="61"/>
      <c r="I16" s="61">
        <v>308863</v>
      </c>
      <c r="J16" s="61"/>
      <c r="K16" s="61">
        <v>2228</v>
      </c>
      <c r="L16" s="61"/>
      <c r="M16" s="61">
        <v>0</v>
      </c>
      <c r="N16" s="61"/>
      <c r="O16" s="61">
        <v>15141</v>
      </c>
      <c r="P16" s="61"/>
      <c r="Q16" s="61">
        <v>-120281</v>
      </c>
      <c r="R16" s="61"/>
      <c r="S16" s="61">
        <v>0</v>
      </c>
      <c r="T16" s="61"/>
      <c r="U16" s="61">
        <v>601693</v>
      </c>
    </row>
    <row r="17" spans="1:21" x14ac:dyDescent="0.25">
      <c r="A17" s="204" t="s">
        <v>163</v>
      </c>
      <c r="B17" s="154"/>
      <c r="C17" s="150"/>
      <c r="D17" s="150"/>
      <c r="F17" s="150"/>
      <c r="G17" s="48"/>
      <c r="H17" s="61"/>
      <c r="I17" s="48"/>
      <c r="J17" s="61"/>
      <c r="K17" s="201"/>
      <c r="L17" s="61"/>
      <c r="M17" s="48"/>
      <c r="N17" s="48"/>
      <c r="O17" s="48"/>
      <c r="P17" s="61"/>
      <c r="Q17" s="61"/>
      <c r="R17" s="61"/>
      <c r="S17" s="61"/>
      <c r="T17" s="61"/>
      <c r="U17" s="61"/>
    </row>
    <row r="18" spans="1:21" x14ac:dyDescent="0.45">
      <c r="A18" s="154" t="s">
        <v>165</v>
      </c>
      <c r="B18" s="154"/>
      <c r="E18" s="205">
        <v>27</v>
      </c>
      <c r="G18" s="48">
        <v>0</v>
      </c>
      <c r="H18" s="61"/>
      <c r="I18" s="48">
        <v>0</v>
      </c>
      <c r="J18" s="61"/>
      <c r="K18" s="201">
        <v>1049</v>
      </c>
      <c r="L18" s="61"/>
      <c r="M18" s="48">
        <v>0</v>
      </c>
      <c r="N18" s="48"/>
      <c r="O18" s="48">
        <v>0</v>
      </c>
      <c r="P18" s="61"/>
      <c r="Q18" s="61">
        <v>0</v>
      </c>
      <c r="R18" s="61"/>
      <c r="S18" s="61">
        <v>0</v>
      </c>
      <c r="T18" s="61"/>
      <c r="U18" s="61">
        <v>1049</v>
      </c>
    </row>
    <row r="19" spans="1:21" x14ac:dyDescent="0.45">
      <c r="A19" s="160" t="s">
        <v>79</v>
      </c>
      <c r="B19" s="160"/>
      <c r="C19" s="150"/>
      <c r="D19" s="150"/>
      <c r="E19" s="205"/>
      <c r="F19" s="150"/>
      <c r="G19" s="48">
        <v>1462</v>
      </c>
      <c r="H19" s="61"/>
      <c r="I19" s="48">
        <v>1484</v>
      </c>
      <c r="J19" s="61"/>
      <c r="K19" s="201">
        <v>-1315</v>
      </c>
      <c r="L19" s="61"/>
      <c r="M19" s="48">
        <v>0</v>
      </c>
      <c r="N19" s="48"/>
      <c r="O19" s="48">
        <v>0</v>
      </c>
      <c r="P19" s="61"/>
      <c r="Q19" s="61">
        <v>0</v>
      </c>
      <c r="R19" s="61"/>
      <c r="S19" s="61">
        <v>0</v>
      </c>
      <c r="T19" s="61"/>
      <c r="U19" s="61">
        <v>1631</v>
      </c>
    </row>
    <row r="20" spans="1:21" x14ac:dyDescent="0.45">
      <c r="A20" s="135" t="s">
        <v>175</v>
      </c>
      <c r="B20" s="154"/>
      <c r="G20" s="48">
        <v>0</v>
      </c>
      <c r="H20" s="61"/>
      <c r="I20" s="48">
        <v>0</v>
      </c>
      <c r="J20" s="61"/>
      <c r="K20" s="201">
        <v>0</v>
      </c>
      <c r="L20" s="61"/>
      <c r="M20" s="48">
        <v>0</v>
      </c>
      <c r="N20" s="48"/>
      <c r="O20" s="48">
        <v>0</v>
      </c>
      <c r="P20" s="61"/>
      <c r="Q20" s="61">
        <v>-12198</v>
      </c>
      <c r="R20" s="61"/>
      <c r="S20" s="61">
        <v>0</v>
      </c>
      <c r="T20" s="61"/>
      <c r="U20" s="61">
        <v>-12198</v>
      </c>
    </row>
    <row r="21" spans="1:21" ht="21.75" thickBot="1" x14ac:dyDescent="0.5">
      <c r="A21" s="163" t="str">
        <f>เปลี่ยนแปลง!A23</f>
        <v>ยอดคงเหลือ ณ วันที่ 30 กันยายน 2560</v>
      </c>
      <c r="B21" s="154"/>
      <c r="G21" s="115">
        <v>397204</v>
      </c>
      <c r="H21" s="61"/>
      <c r="I21" s="115">
        <v>310347</v>
      </c>
      <c r="J21" s="61"/>
      <c r="K21" s="206">
        <v>1962</v>
      </c>
      <c r="L21" s="61"/>
      <c r="M21" s="115">
        <v>0</v>
      </c>
      <c r="N21" s="48"/>
      <c r="O21" s="115">
        <v>15141</v>
      </c>
      <c r="P21" s="61"/>
      <c r="Q21" s="85">
        <v>-132479</v>
      </c>
      <c r="R21" s="61"/>
      <c r="S21" s="85">
        <v>0</v>
      </c>
      <c r="T21" s="61"/>
      <c r="U21" s="85">
        <v>592175</v>
      </c>
    </row>
    <row r="22" spans="1:21" ht="21.75" thickTop="1" x14ac:dyDescent="0.25">
      <c r="A22" s="204"/>
      <c r="B22" s="154"/>
      <c r="G22" s="48"/>
      <c r="H22" s="61"/>
      <c r="I22" s="48"/>
      <c r="J22" s="61"/>
      <c r="K22" s="201"/>
      <c r="L22" s="61"/>
      <c r="M22" s="207"/>
      <c r="N22" s="48"/>
      <c r="O22" s="48"/>
      <c r="P22" s="61"/>
      <c r="Q22" s="61"/>
      <c r="R22" s="61"/>
      <c r="S22" s="61"/>
      <c r="T22" s="61"/>
      <c r="U22" s="61"/>
    </row>
    <row r="23" spans="1:21" ht="20.25" customHeight="1" x14ac:dyDescent="0.45">
      <c r="A23" s="163" t="s">
        <v>167</v>
      </c>
      <c r="B23" s="154"/>
      <c r="G23" s="48">
        <v>436924</v>
      </c>
      <c r="H23" s="61"/>
      <c r="I23" s="48">
        <v>389289</v>
      </c>
      <c r="J23" s="61"/>
      <c r="K23" s="201">
        <v>2235</v>
      </c>
      <c r="L23" s="61"/>
      <c r="M23" s="207">
        <v>0</v>
      </c>
      <c r="N23" s="48">
        <v>0</v>
      </c>
      <c r="O23" s="48">
        <v>15141</v>
      </c>
      <c r="P23" s="61"/>
      <c r="Q23" s="61">
        <v>-148617</v>
      </c>
      <c r="R23" s="61"/>
      <c r="S23" s="61">
        <v>0</v>
      </c>
      <c r="T23" s="61"/>
      <c r="U23" s="61">
        <f>SUM(G23:T23)</f>
        <v>694972</v>
      </c>
    </row>
    <row r="24" spans="1:21" ht="20.25" customHeight="1" x14ac:dyDescent="0.25">
      <c r="A24" s="204" t="s">
        <v>163</v>
      </c>
      <c r="B24" s="154"/>
      <c r="G24" s="48"/>
      <c r="H24" s="61"/>
      <c r="I24" s="48"/>
      <c r="J24" s="61"/>
      <c r="K24" s="201"/>
      <c r="L24" s="61"/>
      <c r="M24" s="207"/>
      <c r="N24" s="48"/>
      <c r="O24" s="48"/>
      <c r="P24" s="61"/>
      <c r="Q24" s="61"/>
      <c r="R24" s="61"/>
      <c r="S24" s="61"/>
      <c r="T24" s="61"/>
      <c r="U24" s="61"/>
    </row>
    <row r="25" spans="1:21" x14ac:dyDescent="0.45">
      <c r="A25" s="160" t="s">
        <v>168</v>
      </c>
      <c r="B25" s="160"/>
      <c r="C25" s="150"/>
      <c r="D25" s="150"/>
      <c r="E25" s="137">
        <v>21</v>
      </c>
      <c r="G25" s="48">
        <f>G32-G23</f>
        <v>87385</v>
      </c>
      <c r="H25" s="61"/>
      <c r="I25" s="48">
        <f>I32-I23</f>
        <v>86677</v>
      </c>
      <c r="J25" s="61"/>
      <c r="K25" s="201">
        <v>0</v>
      </c>
      <c r="L25" s="61"/>
      <c r="M25" s="207"/>
      <c r="N25" s="48"/>
      <c r="O25" s="48">
        <v>0</v>
      </c>
      <c r="P25" s="61"/>
      <c r="Q25" s="61">
        <v>0</v>
      </c>
      <c r="R25" s="61"/>
      <c r="S25" s="61">
        <v>0</v>
      </c>
      <c r="T25" s="61"/>
      <c r="U25" s="61">
        <f>SUM(G25:T25)</f>
        <v>174062</v>
      </c>
    </row>
    <row r="26" spans="1:21" x14ac:dyDescent="0.45">
      <c r="A26" s="160" t="s">
        <v>165</v>
      </c>
      <c r="B26" s="160"/>
      <c r="C26" s="150"/>
      <c r="D26" s="150"/>
      <c r="E26" s="205">
        <v>27</v>
      </c>
      <c r="G26" s="48">
        <v>0</v>
      </c>
      <c r="H26" s="61"/>
      <c r="I26" s="48">
        <v>0</v>
      </c>
      <c r="J26" s="61"/>
      <c r="K26" s="201">
        <f>K32-K23</f>
        <v>690</v>
      </c>
      <c r="L26" s="61"/>
      <c r="M26" s="207"/>
      <c r="N26" s="48"/>
      <c r="O26" s="48">
        <f>O32-O23</f>
        <v>0</v>
      </c>
      <c r="P26" s="61"/>
      <c r="Q26" s="61">
        <v>0</v>
      </c>
      <c r="R26" s="61"/>
      <c r="S26" s="61">
        <v>0</v>
      </c>
      <c r="T26" s="61"/>
      <c r="U26" s="61">
        <f>SUM(G26:T26)</f>
        <v>690</v>
      </c>
    </row>
    <row r="27" spans="1:21" hidden="1" x14ac:dyDescent="0.45">
      <c r="A27" s="160" t="s">
        <v>79</v>
      </c>
      <c r="B27" s="160"/>
      <c r="C27" s="150"/>
      <c r="D27" s="150"/>
      <c r="E27" s="137">
        <v>24</v>
      </c>
      <c r="F27" s="150"/>
      <c r="G27" s="48"/>
      <c r="H27" s="61"/>
      <c r="I27" s="48"/>
      <c r="J27" s="61"/>
      <c r="K27" s="201"/>
      <c r="L27" s="61"/>
      <c r="M27" s="207"/>
      <c r="N27" s="48"/>
      <c r="O27" s="48"/>
      <c r="P27" s="61"/>
      <c r="Q27" s="61"/>
      <c r="R27" s="61"/>
      <c r="S27" s="61"/>
      <c r="T27" s="61"/>
      <c r="U27" s="61">
        <f t="shared" ref="U27:U30" si="0">SUM(G27:T27)</f>
        <v>0</v>
      </c>
    </row>
    <row r="28" spans="1:21" s="195" customFormat="1" hidden="1" x14ac:dyDescent="0.45">
      <c r="A28" s="167" t="s">
        <v>169</v>
      </c>
      <c r="B28" s="167"/>
      <c r="C28" s="148"/>
      <c r="D28" s="148"/>
      <c r="E28" s="137"/>
      <c r="F28" s="150"/>
      <c r="G28" s="48"/>
      <c r="H28" s="169"/>
      <c r="I28" s="48"/>
      <c r="J28" s="169"/>
      <c r="K28" s="208"/>
      <c r="L28" s="169"/>
      <c r="M28" s="207"/>
      <c r="N28" s="207"/>
      <c r="O28" s="207"/>
      <c r="P28" s="169"/>
      <c r="Q28" s="169"/>
      <c r="R28" s="169"/>
      <c r="S28" s="169"/>
      <c r="T28" s="169"/>
      <c r="U28" s="61">
        <f t="shared" si="0"/>
        <v>0</v>
      </c>
    </row>
    <row r="29" spans="1:21" s="195" customFormat="1" hidden="1" x14ac:dyDescent="0.45">
      <c r="A29" s="179" t="s">
        <v>170</v>
      </c>
      <c r="B29" s="167"/>
      <c r="E29" s="137"/>
      <c r="F29" s="134"/>
      <c r="G29" s="48"/>
      <c r="H29" s="169"/>
      <c r="I29" s="48"/>
      <c r="J29" s="169"/>
      <c r="K29" s="208"/>
      <c r="L29" s="169"/>
      <c r="M29" s="207"/>
      <c r="N29" s="207"/>
      <c r="O29" s="207"/>
      <c r="P29" s="169"/>
      <c r="Q29" s="169"/>
      <c r="R29" s="169"/>
      <c r="S29" s="169"/>
      <c r="T29" s="169"/>
      <c r="U29" s="61">
        <f t="shared" si="0"/>
        <v>0</v>
      </c>
    </row>
    <row r="30" spans="1:21" s="195" customFormat="1" hidden="1" x14ac:dyDescent="0.45">
      <c r="A30" s="179" t="s">
        <v>176</v>
      </c>
      <c r="B30" s="167"/>
      <c r="E30" s="137"/>
      <c r="F30" s="134"/>
      <c r="G30" s="48"/>
      <c r="H30" s="169"/>
      <c r="I30" s="48"/>
      <c r="J30" s="169"/>
      <c r="K30" s="208"/>
      <c r="L30" s="169"/>
      <c r="M30" s="207"/>
      <c r="N30" s="207"/>
      <c r="O30" s="207"/>
      <c r="P30" s="169"/>
      <c r="Q30" s="169"/>
      <c r="R30" s="169"/>
      <c r="S30" s="169"/>
      <c r="T30" s="169"/>
      <c r="U30" s="61">
        <f t="shared" si="0"/>
        <v>0</v>
      </c>
    </row>
    <row r="31" spans="1:21" x14ac:dyDescent="0.45">
      <c r="A31" s="135" t="s">
        <v>175</v>
      </c>
      <c r="B31" s="160"/>
      <c r="G31" s="48">
        <v>0</v>
      </c>
      <c r="H31" s="61"/>
      <c r="I31" s="48">
        <v>0</v>
      </c>
      <c r="J31" s="61"/>
      <c r="K31" s="201">
        <v>0</v>
      </c>
      <c r="L31" s="61"/>
      <c r="M31" s="207"/>
      <c r="N31" s="48"/>
      <c r="O31" s="48">
        <v>0</v>
      </c>
      <c r="P31" s="61"/>
      <c r="Q31" s="61">
        <f>'9 เดือน 2561'!K33</f>
        <v>-38661</v>
      </c>
      <c r="R31" s="61"/>
      <c r="S31" s="61">
        <v>0</v>
      </c>
      <c r="T31" s="61"/>
      <c r="U31" s="61">
        <f>SUM(G31:T31)</f>
        <v>-38661</v>
      </c>
    </row>
    <row r="32" spans="1:21" ht="21.75" thickBot="1" x14ac:dyDescent="0.5">
      <c r="A32" s="163" t="str">
        <f>เปลี่ยนแปลง!A34</f>
        <v>ยอดคงเหลือ ณ วันที่ 30 กันยายน 2561</v>
      </c>
      <c r="B32" s="154"/>
      <c r="G32" s="115">
        <f>ผู้ถือหุ้น!K19</f>
        <v>524309</v>
      </c>
      <c r="H32" s="61"/>
      <c r="I32" s="115">
        <f>ผู้ถือหุ้น!K21</f>
        <v>475966</v>
      </c>
      <c r="J32" s="61"/>
      <c r="K32" s="206">
        <f>ผู้ถือหุ้น!K22</f>
        <v>2925</v>
      </c>
      <c r="L32" s="61"/>
      <c r="M32" s="209">
        <v>0</v>
      </c>
      <c r="N32" s="48"/>
      <c r="O32" s="115">
        <f>ผู้ถือหุ้น!K28</f>
        <v>15141</v>
      </c>
      <c r="P32" s="61"/>
      <c r="Q32" s="85">
        <f>ผู้ถือหุ้น!K29</f>
        <v>-187278</v>
      </c>
      <c r="R32" s="61"/>
      <c r="S32" s="85">
        <f>ผู้ถือหุ้น!K33</f>
        <v>0</v>
      </c>
      <c r="T32" s="61"/>
      <c r="U32" s="85">
        <f>SUM(U23:U31)</f>
        <v>831063</v>
      </c>
    </row>
    <row r="33" spans="1:21" ht="21.75" thickTop="1" x14ac:dyDescent="0.45">
      <c r="A33" s="163"/>
      <c r="B33" s="154"/>
      <c r="G33" s="48"/>
      <c r="H33" s="61"/>
      <c r="I33" s="48"/>
      <c r="J33" s="61"/>
      <c r="K33" s="201"/>
      <c r="L33" s="61"/>
      <c r="M33" s="169"/>
      <c r="N33" s="61"/>
      <c r="O33" s="61"/>
      <c r="P33" s="61"/>
      <c r="Q33" s="110"/>
      <c r="R33" s="110"/>
      <c r="S33" s="110"/>
      <c r="T33" s="110"/>
      <c r="U33" s="110"/>
    </row>
    <row r="34" spans="1:21" x14ac:dyDescent="0.25">
      <c r="A34" s="154"/>
      <c r="B34" s="154"/>
      <c r="G34" s="61"/>
      <c r="H34" s="61"/>
      <c r="I34" s="61"/>
      <c r="J34" s="61"/>
      <c r="K34" s="201"/>
      <c r="L34" s="61"/>
      <c r="M34" s="169"/>
      <c r="N34" s="61"/>
      <c r="O34" s="61"/>
      <c r="P34" s="61"/>
      <c r="Q34" s="110"/>
      <c r="R34" s="110"/>
      <c r="S34" s="110"/>
      <c r="T34" s="110"/>
      <c r="U34" s="110"/>
    </row>
    <row r="35" spans="1:21" x14ac:dyDescent="0.25">
      <c r="A35" s="154"/>
      <c r="B35" s="154"/>
      <c r="G35" s="61"/>
      <c r="H35" s="61"/>
      <c r="I35" s="61"/>
      <c r="J35" s="61"/>
      <c r="K35" s="61"/>
      <c r="L35" s="61"/>
      <c r="M35" s="169"/>
      <c r="N35" s="61"/>
      <c r="O35" s="61"/>
      <c r="P35" s="61"/>
      <c r="Q35" s="110"/>
      <c r="R35" s="110"/>
      <c r="S35" s="110"/>
      <c r="T35" s="110"/>
      <c r="U35" s="110"/>
    </row>
    <row r="36" spans="1:21" x14ac:dyDescent="0.25">
      <c r="A36" s="210"/>
      <c r="B36" s="154"/>
      <c r="C36" s="210" t="s">
        <v>42</v>
      </c>
      <c r="D36" s="154"/>
      <c r="E36" s="155"/>
      <c r="F36" s="154"/>
      <c r="G36" s="154"/>
      <c r="H36" s="154"/>
      <c r="I36" s="154"/>
      <c r="J36" s="154"/>
      <c r="K36" s="154"/>
      <c r="L36" s="154"/>
      <c r="M36" s="197"/>
      <c r="N36" s="211"/>
      <c r="O36" s="210" t="s">
        <v>42</v>
      </c>
      <c r="P36" s="211"/>
      <c r="Q36" s="212"/>
      <c r="R36" s="212"/>
      <c r="S36" s="212"/>
      <c r="T36" s="213"/>
      <c r="U36" s="213"/>
    </row>
    <row r="37" spans="1:21" ht="21" customHeight="1" x14ac:dyDescent="0.45">
      <c r="A37" s="210"/>
      <c r="B37" s="154"/>
      <c r="C37" s="135" t="s">
        <v>177</v>
      </c>
      <c r="D37" s="214"/>
      <c r="E37" s="215"/>
      <c r="F37" s="214"/>
      <c r="G37" s="154"/>
      <c r="H37" s="154"/>
      <c r="I37" s="154"/>
      <c r="J37" s="154"/>
      <c r="K37" s="154"/>
      <c r="L37" s="154"/>
      <c r="M37" s="216"/>
      <c r="N37" s="214"/>
      <c r="O37" s="135" t="s">
        <v>177</v>
      </c>
      <c r="P37" s="214"/>
      <c r="Q37" s="214"/>
      <c r="R37" s="214"/>
      <c r="S37" s="214"/>
      <c r="T37" s="154"/>
      <c r="U37" s="154"/>
    </row>
    <row r="38" spans="1:21" ht="17.25" customHeight="1" x14ac:dyDescent="0.25">
      <c r="A38" s="210"/>
      <c r="B38" s="154"/>
      <c r="G38" s="210"/>
      <c r="H38" s="210"/>
      <c r="I38" s="210"/>
      <c r="J38" s="154"/>
      <c r="K38" s="154"/>
      <c r="L38" s="154"/>
      <c r="M38" s="216"/>
      <c r="N38" s="154"/>
      <c r="O38" s="154"/>
      <c r="P38" s="154"/>
      <c r="Q38" s="154"/>
      <c r="R38" s="154"/>
      <c r="S38" s="154"/>
      <c r="T38" s="154"/>
      <c r="U38" s="177"/>
    </row>
    <row r="39" spans="1:21" x14ac:dyDescent="0.25">
      <c r="B39" s="152"/>
      <c r="C39" s="152"/>
      <c r="D39" s="152"/>
      <c r="F39" s="152"/>
      <c r="G39" s="152"/>
      <c r="H39" s="152"/>
      <c r="I39" s="152"/>
      <c r="J39" s="152"/>
      <c r="K39" s="152"/>
      <c r="L39" s="152"/>
      <c r="M39" s="217"/>
      <c r="N39" s="152"/>
      <c r="U39" s="218"/>
    </row>
    <row r="40" spans="1:21" s="219" customFormat="1" x14ac:dyDescent="0.25">
      <c r="G40" s="220"/>
      <c r="H40" s="220"/>
      <c r="I40" s="220"/>
      <c r="J40" s="220"/>
      <c r="K40" s="220"/>
      <c r="L40" s="220"/>
      <c r="M40" s="221"/>
      <c r="N40" s="220"/>
      <c r="O40" s="220"/>
      <c r="P40" s="220"/>
      <c r="Q40" s="220"/>
      <c r="R40" s="220"/>
      <c r="S40" s="220"/>
      <c r="T40" s="220"/>
      <c r="U40" s="220"/>
    </row>
  </sheetData>
  <mergeCells count="4">
    <mergeCell ref="A4:M4"/>
    <mergeCell ref="G8:U8"/>
    <mergeCell ref="G9:U9"/>
    <mergeCell ref="O10:Q10"/>
  </mergeCells>
  <printOptions horizontalCentered="1"/>
  <pageMargins left="0.6692913385826772" right="0.51181102362204722" top="0.47244094488188981" bottom="0.51181102362204722" header="0" footer="0.23622047244094491"/>
  <pageSetup paperSize="9" scale="83" firstPageNumber="12" orientation="landscape" blackAndWhite="1" useFirstPageNumber="1" r:id="rId1"/>
  <headerFooter alignWithMargins="0">
    <oddFooter xml:space="preserve">&amp;L&amp;"Angsana New,Regular"&amp;15       หมายเหตุประกอบงบการเงินเป็นส่วนหนึ่งของงบการเงินนี้&amp;C&amp;"Angsana New,Regular"&amp;16 &amp;R&amp;"Angsana New,Regular"&amp;15&amp;P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66"/>
  </sheetPr>
  <dimension ref="A1:M43"/>
  <sheetViews>
    <sheetView view="pageBreakPreview" topLeftCell="A61" zoomScaleNormal="100" zoomScaleSheetLayoutView="100" workbookViewId="0">
      <selection activeCell="P13" sqref="P13:P18"/>
    </sheetView>
  </sheetViews>
  <sheetFormatPr defaultColWidth="8" defaultRowHeight="21" x14ac:dyDescent="0.25"/>
  <cols>
    <col min="1" max="1" width="2.625" style="233" customWidth="1"/>
    <col min="2" max="2" width="5.875" style="224" customWidth="1"/>
    <col min="3" max="3" width="8.875" style="224" customWidth="1"/>
    <col min="4" max="4" width="15.125" style="224" customWidth="1"/>
    <col min="5" max="5" width="9.625" style="224" customWidth="1"/>
    <col min="6" max="6" width="12.125" style="224" customWidth="1"/>
    <col min="7" max="7" width="0.875" style="224" customWidth="1"/>
    <col min="8" max="8" width="12.125" style="224" customWidth="1"/>
    <col min="9" max="9" width="0.875" style="224" customWidth="1"/>
    <col min="10" max="10" width="12.125" style="224" customWidth="1"/>
    <col min="11" max="11" width="0.875" style="224" customWidth="1"/>
    <col min="12" max="12" width="13.625" style="224" customWidth="1"/>
    <col min="13" max="15" width="8" style="224"/>
    <col min="16" max="16" width="10" style="224" customWidth="1"/>
    <col min="17" max="16384" width="8" style="224"/>
  </cols>
  <sheetData>
    <row r="1" spans="1:13" x14ac:dyDescent="0.25">
      <c r="A1" s="222"/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69" t="s">
        <v>92</v>
      </c>
    </row>
    <row r="2" spans="1:13" s="226" customFormat="1" ht="21.75" x14ac:dyDescent="0.25">
      <c r="A2" s="225" t="s">
        <v>0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</row>
    <row r="3" spans="1:13" s="226" customFormat="1" ht="21.75" x14ac:dyDescent="0.25">
      <c r="A3" s="225" t="s">
        <v>178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</row>
    <row r="4" spans="1:13" s="226" customFormat="1" ht="22.5" customHeight="1" x14ac:dyDescent="0.45">
      <c r="A4" s="72" t="s">
        <v>129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</row>
    <row r="5" spans="1:13" ht="22.5" customHeight="1" x14ac:dyDescent="0.45">
      <c r="A5" s="227"/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133"/>
    </row>
    <row r="6" spans="1:13" ht="22.5" customHeight="1" x14ac:dyDescent="0.45">
      <c r="A6" s="227"/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133"/>
    </row>
    <row r="7" spans="1:13" x14ac:dyDescent="0.25">
      <c r="A7" s="222"/>
      <c r="B7" s="223"/>
      <c r="C7" s="223"/>
      <c r="D7" s="223"/>
      <c r="E7" s="223"/>
      <c r="F7" s="228" t="s">
        <v>3</v>
      </c>
      <c r="G7" s="228"/>
      <c r="H7" s="228"/>
      <c r="I7" s="228"/>
      <c r="J7" s="228"/>
      <c r="K7" s="228"/>
      <c r="L7" s="228"/>
    </row>
    <row r="8" spans="1:13" x14ac:dyDescent="0.25">
      <c r="A8" s="222"/>
      <c r="B8" s="223"/>
      <c r="C8" s="223"/>
      <c r="D8" s="223"/>
      <c r="E8" s="223"/>
      <c r="F8" s="229" t="s">
        <v>4</v>
      </c>
      <c r="G8" s="229"/>
      <c r="H8" s="229"/>
      <c r="I8" s="26"/>
      <c r="J8" s="229" t="s">
        <v>5</v>
      </c>
      <c r="K8" s="229"/>
      <c r="L8" s="229"/>
    </row>
    <row r="9" spans="1:13" x14ac:dyDescent="0.25">
      <c r="A9" s="222"/>
      <c r="B9" s="223"/>
      <c r="C9" s="223"/>
      <c r="D9" s="223"/>
      <c r="E9" s="223"/>
      <c r="F9" s="77">
        <v>2561</v>
      </c>
      <c r="G9" s="1"/>
      <c r="H9" s="77">
        <v>2560</v>
      </c>
      <c r="I9" s="10"/>
      <c r="J9" s="77">
        <v>2561</v>
      </c>
      <c r="K9" s="1"/>
      <c r="L9" s="77">
        <v>2560</v>
      </c>
    </row>
    <row r="10" spans="1:13" x14ac:dyDescent="0.25">
      <c r="A10" s="222"/>
      <c r="B10" s="223"/>
      <c r="C10" s="223"/>
      <c r="D10" s="223"/>
      <c r="E10" s="223"/>
      <c r="F10" s="78"/>
      <c r="G10" s="1"/>
      <c r="H10" s="19"/>
      <c r="I10" s="10"/>
      <c r="J10" s="78"/>
      <c r="K10" s="1"/>
      <c r="L10" s="19"/>
    </row>
    <row r="11" spans="1:13" x14ac:dyDescent="0.25">
      <c r="A11" s="230" t="s">
        <v>179</v>
      </c>
      <c r="B11" s="223"/>
      <c r="C11" s="223"/>
      <c r="D11" s="223"/>
      <c r="E11" s="223"/>
      <c r="F11" s="223"/>
      <c r="G11" s="223"/>
      <c r="H11" s="223"/>
      <c r="J11" s="223"/>
      <c r="L11" s="231"/>
    </row>
    <row r="12" spans="1:13" x14ac:dyDescent="0.25">
      <c r="A12" s="222" t="s">
        <v>107</v>
      </c>
      <c r="B12" s="223"/>
      <c r="C12" s="223"/>
      <c r="D12" s="223"/>
      <c r="E12" s="223"/>
      <c r="F12" s="232">
        <v>33981</v>
      </c>
      <c r="G12" s="232"/>
      <c r="H12" s="232">
        <v>15101</v>
      </c>
      <c r="I12" s="232"/>
      <c r="J12" s="232">
        <v>-37895</v>
      </c>
      <c r="K12" s="232"/>
      <c r="L12" s="232">
        <v>-12614</v>
      </c>
    </row>
    <row r="13" spans="1:13" x14ac:dyDescent="0.25">
      <c r="A13" s="222" t="s">
        <v>180</v>
      </c>
      <c r="B13" s="223"/>
      <c r="C13" s="223"/>
      <c r="D13" s="223"/>
      <c r="E13" s="223"/>
      <c r="F13" s="232"/>
      <c r="G13" s="223"/>
      <c r="H13" s="232"/>
      <c r="I13" s="232"/>
      <c r="J13" s="232"/>
      <c r="K13" s="232"/>
      <c r="L13" s="232"/>
    </row>
    <row r="14" spans="1:13" x14ac:dyDescent="0.25">
      <c r="B14" s="222" t="s">
        <v>181</v>
      </c>
      <c r="C14" s="223"/>
      <c r="D14" s="234"/>
      <c r="E14" s="234"/>
      <c r="F14" s="232"/>
      <c r="G14" s="223"/>
      <c r="H14" s="232"/>
      <c r="I14" s="232"/>
      <c r="J14" s="232"/>
      <c r="K14" s="232"/>
      <c r="L14" s="232"/>
    </row>
    <row r="15" spans="1:13" x14ac:dyDescent="0.25">
      <c r="B15" s="222" t="s">
        <v>182</v>
      </c>
      <c r="C15" s="223"/>
      <c r="D15" s="222"/>
      <c r="E15" s="222"/>
      <c r="F15" s="232">
        <v>58301</v>
      </c>
      <c r="G15" s="232"/>
      <c r="H15" s="232">
        <v>53008</v>
      </c>
      <c r="I15" s="232"/>
      <c r="J15" s="232">
        <v>43285</v>
      </c>
      <c r="K15" s="232"/>
      <c r="L15" s="232">
        <v>41176</v>
      </c>
    </row>
    <row r="16" spans="1:13" x14ac:dyDescent="0.25">
      <c r="B16" s="222" t="s">
        <v>183</v>
      </c>
      <c r="C16" s="223"/>
      <c r="D16" s="222"/>
      <c r="E16" s="222"/>
      <c r="F16" s="232">
        <v>855</v>
      </c>
      <c r="G16" s="232"/>
      <c r="H16" s="232">
        <v>0</v>
      </c>
      <c r="I16" s="232"/>
      <c r="J16" s="232">
        <v>0</v>
      </c>
      <c r="K16" s="232"/>
      <c r="L16" s="232">
        <v>0</v>
      </c>
    </row>
    <row r="17" spans="2:12" hidden="1" x14ac:dyDescent="0.25">
      <c r="B17" s="222" t="s">
        <v>184</v>
      </c>
      <c r="C17" s="223"/>
      <c r="D17" s="222"/>
      <c r="E17" s="222"/>
      <c r="F17" s="232"/>
      <c r="G17" s="232"/>
      <c r="H17" s="232"/>
      <c r="I17" s="232"/>
      <c r="J17" s="232"/>
      <c r="K17" s="232"/>
      <c r="L17" s="232"/>
    </row>
    <row r="18" spans="2:12" x14ac:dyDescent="0.25">
      <c r="B18" s="222" t="s">
        <v>185</v>
      </c>
      <c r="C18" s="223"/>
      <c r="D18" s="222"/>
      <c r="E18" s="222"/>
      <c r="F18" s="232">
        <v>-6695</v>
      </c>
      <c r="G18" s="232"/>
      <c r="H18" s="232">
        <v>2444</v>
      </c>
      <c r="I18" s="232"/>
      <c r="J18" s="232">
        <v>-7263</v>
      </c>
      <c r="K18" s="232"/>
      <c r="L18" s="232">
        <v>420</v>
      </c>
    </row>
    <row r="19" spans="2:12" x14ac:dyDescent="0.25">
      <c r="B19" s="222" t="s">
        <v>130</v>
      </c>
      <c r="C19" s="223"/>
      <c r="D19" s="222"/>
      <c r="E19" s="222"/>
      <c r="F19" s="232">
        <v>-440</v>
      </c>
      <c r="G19" s="232"/>
      <c r="H19" s="232">
        <v>-817</v>
      </c>
      <c r="I19" s="232"/>
      <c r="J19" s="232">
        <v>0</v>
      </c>
      <c r="K19" s="232"/>
      <c r="L19" s="232">
        <v>0</v>
      </c>
    </row>
    <row r="20" spans="2:12" x14ac:dyDescent="0.25">
      <c r="B20" s="222" t="s">
        <v>186</v>
      </c>
      <c r="C20" s="223"/>
      <c r="D20" s="222"/>
      <c r="E20" s="222"/>
      <c r="F20" s="232"/>
      <c r="G20" s="223"/>
      <c r="H20" s="232"/>
      <c r="I20" s="223"/>
      <c r="J20" s="24"/>
      <c r="K20" s="223"/>
      <c r="L20" s="232"/>
    </row>
    <row r="21" spans="2:12" x14ac:dyDescent="0.25">
      <c r="B21" s="222" t="s">
        <v>187</v>
      </c>
      <c r="C21" s="223"/>
      <c r="D21" s="234"/>
      <c r="E21" s="234"/>
      <c r="F21" s="232">
        <v>-242</v>
      </c>
      <c r="G21" s="222"/>
      <c r="H21" s="232">
        <v>-29</v>
      </c>
      <c r="I21" s="232"/>
      <c r="J21" s="235">
        <v>4</v>
      </c>
      <c r="K21" s="232"/>
      <c r="L21" s="232">
        <v>-1</v>
      </c>
    </row>
    <row r="22" spans="2:12" x14ac:dyDescent="0.25">
      <c r="B22" s="222" t="s">
        <v>188</v>
      </c>
      <c r="C22" s="223"/>
      <c r="D22" s="234"/>
      <c r="E22" s="234"/>
      <c r="F22" s="232">
        <v>4</v>
      </c>
      <c r="G22" s="222"/>
      <c r="H22" s="232">
        <v>-4023</v>
      </c>
      <c r="I22" s="232"/>
      <c r="J22" s="232">
        <v>-4</v>
      </c>
      <c r="K22" s="232"/>
      <c r="L22" s="232">
        <v>-4037</v>
      </c>
    </row>
    <row r="23" spans="2:12" x14ac:dyDescent="0.25">
      <c r="B23" s="222" t="s">
        <v>189</v>
      </c>
      <c r="C23" s="223"/>
      <c r="D23" s="234"/>
      <c r="E23" s="234"/>
      <c r="F23" s="232">
        <v>-18188</v>
      </c>
      <c r="G23" s="222"/>
      <c r="H23" s="232">
        <v>0</v>
      </c>
      <c r="I23" s="232"/>
      <c r="J23" s="232">
        <v>-17000</v>
      </c>
      <c r="K23" s="232"/>
      <c r="L23" s="232">
        <v>0</v>
      </c>
    </row>
    <row r="24" spans="2:12" x14ac:dyDescent="0.25">
      <c r="B24" s="222" t="s">
        <v>190</v>
      </c>
      <c r="C24" s="223"/>
      <c r="D24" s="222"/>
      <c r="E24" s="222"/>
      <c r="F24" s="232">
        <v>-1045</v>
      </c>
      <c r="G24" s="222"/>
      <c r="H24" s="232">
        <v>6864</v>
      </c>
      <c r="I24" s="232"/>
      <c r="J24" s="232">
        <v>4192</v>
      </c>
      <c r="K24" s="232"/>
      <c r="L24" s="232">
        <v>4961</v>
      </c>
    </row>
    <row r="25" spans="2:12" hidden="1" x14ac:dyDescent="0.25">
      <c r="B25" s="222" t="s">
        <v>191</v>
      </c>
      <c r="C25" s="223"/>
      <c r="D25" s="222"/>
      <c r="E25" s="222"/>
      <c r="F25" s="232"/>
      <c r="G25" s="222"/>
      <c r="H25" s="232"/>
      <c r="I25" s="232"/>
      <c r="J25" s="232"/>
      <c r="K25" s="232"/>
      <c r="L25" s="232"/>
    </row>
    <row r="26" spans="2:12" hidden="1" x14ac:dyDescent="0.25">
      <c r="B26" s="222"/>
      <c r="C26" s="223" t="s">
        <v>192</v>
      </c>
      <c r="D26" s="222"/>
      <c r="E26" s="222"/>
      <c r="F26" s="232"/>
      <c r="G26" s="222"/>
      <c r="H26" s="232"/>
      <c r="I26" s="232"/>
      <c r="J26" s="232"/>
      <c r="K26" s="232"/>
      <c r="L26" s="232"/>
    </row>
    <row r="27" spans="2:12" x14ac:dyDescent="0.25">
      <c r="B27" s="222" t="s">
        <v>193</v>
      </c>
      <c r="C27" s="223"/>
      <c r="D27" s="222"/>
      <c r="E27" s="222"/>
      <c r="F27" s="236">
        <v>0</v>
      </c>
      <c r="G27" s="222"/>
      <c r="H27" s="232">
        <v>0</v>
      </c>
      <c r="I27" s="232"/>
      <c r="J27" s="232">
        <v>-3000</v>
      </c>
      <c r="K27" s="232"/>
      <c r="L27" s="232">
        <v>0</v>
      </c>
    </row>
    <row r="28" spans="2:12" x14ac:dyDescent="0.25">
      <c r="B28" s="222" t="s">
        <v>194</v>
      </c>
      <c r="C28" s="223"/>
      <c r="D28" s="222"/>
      <c r="E28" s="222"/>
      <c r="F28" s="232">
        <v>789</v>
      </c>
      <c r="G28" s="222"/>
      <c r="H28" s="232">
        <v>903</v>
      </c>
      <c r="I28" s="232"/>
      <c r="J28" s="232">
        <v>350</v>
      </c>
      <c r="K28" s="232"/>
      <c r="L28" s="44">
        <v>75</v>
      </c>
    </row>
    <row r="29" spans="2:12" x14ac:dyDescent="0.25">
      <c r="B29" s="222" t="s">
        <v>195</v>
      </c>
      <c r="C29" s="223"/>
      <c r="D29" s="222"/>
      <c r="E29" s="222"/>
      <c r="F29" s="232">
        <v>690</v>
      </c>
      <c r="G29" s="222"/>
      <c r="H29" s="232">
        <v>1049</v>
      </c>
      <c r="I29" s="232"/>
      <c r="J29" s="232">
        <v>690</v>
      </c>
      <c r="K29" s="232"/>
      <c r="L29" s="232">
        <v>1049</v>
      </c>
    </row>
    <row r="30" spans="2:12" hidden="1" x14ac:dyDescent="0.25">
      <c r="B30" s="222" t="s">
        <v>196</v>
      </c>
      <c r="C30" s="223"/>
      <c r="D30" s="222"/>
      <c r="E30" s="222"/>
      <c r="F30" s="232"/>
      <c r="G30" s="222"/>
      <c r="H30" s="232"/>
      <c r="I30" s="232"/>
      <c r="J30" s="232"/>
      <c r="K30" s="232"/>
      <c r="L30" s="232"/>
    </row>
    <row r="31" spans="2:12" x14ac:dyDescent="0.25">
      <c r="B31" s="222" t="s">
        <v>197</v>
      </c>
      <c r="C31" s="223"/>
      <c r="D31" s="222"/>
      <c r="E31" s="222"/>
      <c r="F31" s="232">
        <v>23670</v>
      </c>
      <c r="G31" s="222"/>
      <c r="H31" s="232">
        <v>21985</v>
      </c>
      <c r="I31" s="232"/>
      <c r="J31" s="232">
        <v>10734</v>
      </c>
      <c r="K31" s="232"/>
      <c r="L31" s="232">
        <v>8913</v>
      </c>
    </row>
    <row r="32" spans="2:12" x14ac:dyDescent="0.25">
      <c r="B32" s="222" t="s">
        <v>198</v>
      </c>
      <c r="C32" s="223"/>
      <c r="D32" s="222"/>
      <c r="E32" s="222"/>
      <c r="F32" s="80">
        <v>-2422</v>
      </c>
      <c r="G32" s="233"/>
      <c r="H32" s="80">
        <v>-3210</v>
      </c>
      <c r="I32" s="61"/>
      <c r="J32" s="80">
        <v>-130</v>
      </c>
      <c r="K32" s="61"/>
      <c r="L32" s="80">
        <v>-215</v>
      </c>
    </row>
    <row r="33" spans="1:12" hidden="1" x14ac:dyDescent="0.25">
      <c r="A33" s="237" t="s">
        <v>199</v>
      </c>
      <c r="B33" s="223"/>
      <c r="C33" s="222"/>
      <c r="D33" s="222"/>
      <c r="E33" s="222"/>
      <c r="F33" s="80"/>
      <c r="G33" s="233"/>
      <c r="H33" s="80"/>
      <c r="I33" s="61"/>
      <c r="J33" s="80"/>
      <c r="K33" s="61"/>
      <c r="L33" s="80"/>
    </row>
    <row r="34" spans="1:12" x14ac:dyDescent="0.25">
      <c r="A34" s="28" t="s">
        <v>200</v>
      </c>
      <c r="B34" s="1"/>
      <c r="C34" s="1"/>
      <c r="D34" s="1"/>
      <c r="E34" s="1"/>
      <c r="F34" s="232"/>
      <c r="G34" s="1"/>
      <c r="H34" s="232"/>
      <c r="I34" s="232"/>
      <c r="J34" s="232"/>
      <c r="K34" s="232"/>
      <c r="L34" s="232"/>
    </row>
    <row r="35" spans="1:12" x14ac:dyDescent="0.25">
      <c r="B35" s="1" t="s">
        <v>201</v>
      </c>
      <c r="C35" s="35"/>
      <c r="D35" s="35"/>
      <c r="E35" s="35"/>
      <c r="F35" s="232">
        <v>89258</v>
      </c>
      <c r="G35" s="1"/>
      <c r="H35" s="232">
        <v>93275</v>
      </c>
      <c r="I35" s="232"/>
      <c r="J35" s="232">
        <v>-6037</v>
      </c>
      <c r="K35" s="232"/>
      <c r="L35" s="232">
        <v>39727</v>
      </c>
    </row>
    <row r="36" spans="1:12" x14ac:dyDescent="0.25">
      <c r="A36" s="222" t="s">
        <v>202</v>
      </c>
      <c r="B36" s="223"/>
      <c r="C36" s="223"/>
      <c r="D36" s="223"/>
      <c r="E36" s="223"/>
      <c r="F36" s="223"/>
      <c r="G36" s="223"/>
      <c r="H36" s="223"/>
      <c r="I36" s="232"/>
      <c r="J36" s="232"/>
      <c r="K36" s="232"/>
      <c r="L36" s="223"/>
    </row>
    <row r="37" spans="1:12" x14ac:dyDescent="0.25">
      <c r="B37" s="223" t="s">
        <v>203</v>
      </c>
      <c r="C37" s="222"/>
      <c r="D37" s="222"/>
      <c r="E37" s="222"/>
      <c r="F37" s="232">
        <v>-127174</v>
      </c>
      <c r="G37" s="222"/>
      <c r="H37" s="232">
        <v>-51706</v>
      </c>
      <c r="I37" s="232"/>
      <c r="J37" s="232">
        <v>44823</v>
      </c>
      <c r="K37" s="232"/>
      <c r="L37" s="232">
        <v>-49151</v>
      </c>
    </row>
    <row r="38" spans="1:12" x14ac:dyDescent="0.25">
      <c r="B38" s="223" t="s">
        <v>204</v>
      </c>
      <c r="C38" s="222"/>
      <c r="D38" s="222"/>
      <c r="E38" s="222"/>
      <c r="F38" s="232">
        <v>-42543</v>
      </c>
      <c r="G38" s="222"/>
      <c r="H38" s="232">
        <v>1991</v>
      </c>
      <c r="I38" s="232"/>
      <c r="J38" s="232">
        <v>-7321</v>
      </c>
      <c r="K38" s="232"/>
      <c r="L38" s="232">
        <v>35481</v>
      </c>
    </row>
    <row r="39" spans="1:12" x14ac:dyDescent="0.25">
      <c r="B39" s="223" t="s">
        <v>39</v>
      </c>
      <c r="C39" s="223"/>
      <c r="D39" s="223"/>
      <c r="E39" s="223"/>
      <c r="F39" s="232">
        <v>-715</v>
      </c>
      <c r="G39" s="222"/>
      <c r="H39" s="232">
        <v>-13960</v>
      </c>
      <c r="I39" s="232"/>
      <c r="J39" s="232">
        <v>-2867</v>
      </c>
      <c r="K39" s="232"/>
      <c r="L39" s="232">
        <v>-13664</v>
      </c>
    </row>
    <row r="40" spans="1:12" ht="13.5" customHeight="1" x14ac:dyDescent="0.25">
      <c r="A40" s="222"/>
      <c r="B40" s="223"/>
      <c r="C40" s="223"/>
      <c r="D40" s="223"/>
      <c r="E40" s="223"/>
      <c r="F40" s="223"/>
      <c r="G40" s="223"/>
      <c r="H40" s="223"/>
      <c r="I40" s="223"/>
      <c r="J40" s="232"/>
      <c r="K40" s="223"/>
      <c r="L40" s="223"/>
    </row>
    <row r="41" spans="1:12" ht="11.25" customHeight="1" x14ac:dyDescent="0.25">
      <c r="A41" s="222"/>
      <c r="B41" s="223"/>
      <c r="C41" s="223"/>
      <c r="D41" s="223"/>
      <c r="E41" s="223"/>
      <c r="F41" s="223"/>
      <c r="G41" s="223"/>
      <c r="H41" s="223"/>
      <c r="I41" s="223"/>
      <c r="J41" s="223"/>
      <c r="K41" s="223"/>
      <c r="L41" s="223"/>
    </row>
    <row r="42" spans="1:12" x14ac:dyDescent="0.25">
      <c r="A42" s="28"/>
      <c r="B42" s="28" t="s">
        <v>42</v>
      </c>
      <c r="C42" s="1"/>
      <c r="D42" s="1"/>
      <c r="E42" s="1"/>
      <c r="F42" s="1"/>
      <c r="G42" s="1"/>
      <c r="H42" s="28" t="s">
        <v>42</v>
      </c>
      <c r="I42" s="1"/>
      <c r="J42" s="223"/>
      <c r="K42" s="1"/>
      <c r="L42" s="1"/>
    </row>
    <row r="43" spans="1:12" x14ac:dyDescent="0.25">
      <c r="A43" s="28"/>
      <c r="B43" s="28" t="s">
        <v>205</v>
      </c>
      <c r="C43" s="27"/>
      <c r="D43" s="27"/>
      <c r="E43" s="1"/>
      <c r="F43" s="1"/>
      <c r="G43" s="1"/>
      <c r="H43" s="28" t="s">
        <v>206</v>
      </c>
      <c r="I43" s="27"/>
      <c r="J43" s="223"/>
      <c r="K43" s="27"/>
      <c r="L43" s="27"/>
    </row>
  </sheetData>
  <mergeCells count="4">
    <mergeCell ref="A4:M4"/>
    <mergeCell ref="F7:L7"/>
    <mergeCell ref="F8:H8"/>
    <mergeCell ref="J8:L8"/>
  </mergeCells>
  <printOptions horizontalCentered="1"/>
  <pageMargins left="0.98425196850393704" right="0.39370078740157483" top="0.78740157480314965" bottom="0.82677165354330717" header="0" footer="0.31496062992125984"/>
  <pageSetup paperSize="9" scale="85" firstPageNumber="13" fitToHeight="0" orientation="portrait" useFirstPageNumber="1" r:id="rId1"/>
  <headerFooter alignWithMargins="0">
    <oddFooter xml:space="preserve">&amp;L&amp;"Angsana New,Regular"&amp;15       หมายเหตุประกอบงบการเงินเป็นส่วนหนึ่งของงบการเงินนี้&amp;C&amp;"Angsana New,Regular"&amp;16 &amp;R&amp;"Angsana New,Regular"&amp;15&amp;P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66"/>
  </sheetPr>
  <dimension ref="A1:R37"/>
  <sheetViews>
    <sheetView view="pageBreakPreview" topLeftCell="B43" zoomScale="130" zoomScaleNormal="85" zoomScaleSheetLayoutView="130" workbookViewId="0">
      <selection activeCell="P13" sqref="P13:P18"/>
    </sheetView>
  </sheetViews>
  <sheetFormatPr defaultColWidth="8" defaultRowHeight="21" x14ac:dyDescent="0.25"/>
  <cols>
    <col min="1" max="1" width="2.625" style="224" customWidth="1"/>
    <col min="2" max="2" width="5.875" style="224" customWidth="1"/>
    <col min="3" max="3" width="8.875" style="224" customWidth="1"/>
    <col min="4" max="4" width="14.375" style="224" customWidth="1"/>
    <col min="5" max="5" width="6.625" style="224" customWidth="1"/>
    <col min="6" max="6" width="12.125" style="224" customWidth="1"/>
    <col min="7" max="7" width="0.875" style="224" customWidth="1"/>
    <col min="8" max="8" width="12.125" style="224" customWidth="1"/>
    <col min="9" max="9" width="0.875" style="224" customWidth="1"/>
    <col min="10" max="10" width="12.125" style="224" customWidth="1"/>
    <col min="11" max="11" width="0.875" style="224" customWidth="1"/>
    <col min="12" max="12" width="13.75" style="224" customWidth="1"/>
    <col min="13" max="15" width="8" style="224"/>
    <col min="16" max="16" width="10" style="224" customWidth="1"/>
    <col min="17" max="16384" width="8" style="224"/>
  </cols>
  <sheetData>
    <row r="1" spans="1:18" x14ac:dyDescent="0.25">
      <c r="A1" s="223"/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69" t="s">
        <v>92</v>
      </c>
    </row>
    <row r="2" spans="1:18" s="226" customFormat="1" ht="21.75" x14ac:dyDescent="0.25">
      <c r="A2" s="238" t="s">
        <v>0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</row>
    <row r="3" spans="1:18" s="226" customFormat="1" ht="21.75" x14ac:dyDescent="0.25">
      <c r="A3" s="238" t="s">
        <v>207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</row>
    <row r="4" spans="1:18" s="226" customFormat="1" ht="21.75" x14ac:dyDescent="0.45">
      <c r="A4" s="72" t="str">
        <f>'CFT1'!A4:M4</f>
        <v>สำหรับงวดเก้าเดือนสิ้นสุดวันที่ 30 กันยายน 2561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</row>
    <row r="5" spans="1:18" x14ac:dyDescent="0.45">
      <c r="A5" s="227"/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133"/>
    </row>
    <row r="6" spans="1:18" x14ac:dyDescent="0.45">
      <c r="A6" s="227"/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133"/>
    </row>
    <row r="7" spans="1:18" x14ac:dyDescent="0.25">
      <c r="A7" s="223"/>
      <c r="B7" s="223"/>
      <c r="C7" s="223"/>
      <c r="D7" s="223"/>
      <c r="E7" s="223"/>
      <c r="F7" s="228" t="s">
        <v>3</v>
      </c>
      <c r="G7" s="228"/>
      <c r="H7" s="228"/>
      <c r="I7" s="228"/>
      <c r="J7" s="228"/>
      <c r="K7" s="228"/>
      <c r="L7" s="228"/>
    </row>
    <row r="8" spans="1:18" x14ac:dyDescent="0.25">
      <c r="A8" s="223"/>
      <c r="B8" s="223"/>
      <c r="C8" s="223"/>
      <c r="D8" s="223"/>
      <c r="E8" s="223"/>
      <c r="F8" s="229" t="s">
        <v>4</v>
      </c>
      <c r="G8" s="229"/>
      <c r="H8" s="229"/>
      <c r="I8" s="239"/>
      <c r="J8" s="229" t="s">
        <v>5</v>
      </c>
      <c r="K8" s="229"/>
      <c r="L8" s="229"/>
    </row>
    <row r="9" spans="1:18" x14ac:dyDescent="0.25">
      <c r="A9" s="223"/>
      <c r="B9" s="223"/>
      <c r="C9" s="223"/>
      <c r="D9" s="223"/>
      <c r="E9" s="223"/>
      <c r="F9" s="77">
        <v>2561</v>
      </c>
      <c r="G9" s="1"/>
      <c r="H9" s="77">
        <v>2560</v>
      </c>
      <c r="I9" s="10"/>
      <c r="J9" s="77">
        <v>2561</v>
      </c>
      <c r="K9" s="1"/>
      <c r="L9" s="77">
        <v>2560</v>
      </c>
    </row>
    <row r="10" spans="1:18" x14ac:dyDescent="0.25">
      <c r="A10" s="223"/>
      <c r="B10" s="223"/>
      <c r="C10" s="223"/>
      <c r="D10" s="223"/>
      <c r="E10" s="223"/>
      <c r="F10" s="78"/>
      <c r="G10" s="1"/>
      <c r="H10" s="19"/>
      <c r="I10" s="10"/>
      <c r="J10" s="78"/>
      <c r="K10" s="1"/>
      <c r="L10" s="19"/>
    </row>
    <row r="11" spans="1:18" x14ac:dyDescent="0.25">
      <c r="A11" s="223" t="s">
        <v>208</v>
      </c>
      <c r="B11" s="223"/>
      <c r="C11" s="223"/>
      <c r="D11" s="223"/>
      <c r="E11" s="223"/>
      <c r="F11" s="232"/>
      <c r="G11" s="222"/>
      <c r="H11" s="232"/>
      <c r="I11" s="232"/>
      <c r="J11" s="232"/>
      <c r="K11" s="232"/>
      <c r="L11" s="232"/>
      <c r="M11" s="240"/>
      <c r="N11" s="240"/>
      <c r="O11" s="240"/>
      <c r="P11" s="240"/>
      <c r="Q11" s="240"/>
    </row>
    <row r="12" spans="1:18" x14ac:dyDescent="0.25">
      <c r="B12" s="222" t="s">
        <v>48</v>
      </c>
      <c r="C12" s="222"/>
      <c r="D12" s="222"/>
      <c r="E12" s="222"/>
      <c r="F12" s="80">
        <v>40988</v>
      </c>
      <c r="G12" s="222"/>
      <c r="H12" s="80">
        <v>-77703</v>
      </c>
      <c r="I12" s="232"/>
      <c r="J12" s="80">
        <v>-12663</v>
      </c>
      <c r="K12" s="232"/>
      <c r="L12" s="80">
        <v>-34226</v>
      </c>
      <c r="M12" s="240"/>
      <c r="N12" s="240"/>
      <c r="O12" s="240"/>
      <c r="P12" s="240"/>
      <c r="Q12" s="240"/>
      <c r="R12" s="240"/>
    </row>
    <row r="13" spans="1:18" x14ac:dyDescent="0.25">
      <c r="A13" s="223" t="s">
        <v>209</v>
      </c>
      <c r="B13" s="223"/>
      <c r="C13" s="223"/>
      <c r="D13" s="223"/>
      <c r="E13" s="223"/>
      <c r="F13" s="232">
        <v>-40186</v>
      </c>
      <c r="G13" s="223"/>
      <c r="H13" s="232">
        <v>-48103</v>
      </c>
      <c r="I13" s="232"/>
      <c r="J13" s="232">
        <v>15935</v>
      </c>
      <c r="K13" s="232"/>
      <c r="L13" s="232">
        <v>-21833</v>
      </c>
      <c r="M13" s="240"/>
      <c r="N13" s="240"/>
      <c r="O13" s="240"/>
      <c r="P13" s="240"/>
      <c r="Q13" s="240"/>
      <c r="R13" s="240"/>
    </row>
    <row r="14" spans="1:18" x14ac:dyDescent="0.25">
      <c r="B14" s="222" t="s">
        <v>210</v>
      </c>
      <c r="C14" s="222"/>
      <c r="D14" s="222"/>
      <c r="E14" s="222"/>
      <c r="F14" s="232">
        <v>-27770</v>
      </c>
      <c r="H14" s="232">
        <v>-17335</v>
      </c>
      <c r="I14" s="61"/>
      <c r="J14" s="232">
        <v>-14330</v>
      </c>
      <c r="K14" s="61"/>
      <c r="L14" s="232">
        <v>-4113</v>
      </c>
      <c r="M14" s="240"/>
      <c r="N14" s="240"/>
      <c r="O14" s="240"/>
      <c r="P14" s="240"/>
      <c r="Q14" s="240"/>
      <c r="R14" s="240"/>
    </row>
    <row r="15" spans="1:18" x14ac:dyDescent="0.25">
      <c r="B15" s="222" t="s">
        <v>211</v>
      </c>
      <c r="C15" s="222"/>
      <c r="D15" s="222"/>
      <c r="E15" s="222"/>
      <c r="F15" s="232">
        <v>263</v>
      </c>
      <c r="H15" s="232">
        <v>0</v>
      </c>
      <c r="I15" s="61"/>
      <c r="J15" s="232">
        <v>196</v>
      </c>
      <c r="K15" s="61"/>
      <c r="L15" s="232">
        <v>581</v>
      </c>
      <c r="M15" s="240"/>
      <c r="N15" s="240"/>
      <c r="O15" s="240"/>
      <c r="P15" s="240"/>
      <c r="Q15" s="240"/>
      <c r="R15" s="240"/>
    </row>
    <row r="16" spans="1:18" x14ac:dyDescent="0.25">
      <c r="B16" s="222" t="s">
        <v>212</v>
      </c>
      <c r="C16" s="222"/>
      <c r="D16" s="222"/>
      <c r="E16" s="222"/>
      <c r="F16" s="61">
        <v>-7949</v>
      </c>
      <c r="H16" s="232">
        <v>-19766</v>
      </c>
      <c r="I16" s="61"/>
      <c r="J16" s="61">
        <v>-2305</v>
      </c>
      <c r="K16" s="61"/>
      <c r="L16" s="232">
        <v>-3345</v>
      </c>
      <c r="M16" s="240"/>
      <c r="N16" s="240"/>
      <c r="O16" s="240"/>
      <c r="P16" s="240"/>
      <c r="Q16" s="240"/>
      <c r="R16" s="240"/>
    </row>
    <row r="17" spans="1:18" x14ac:dyDescent="0.25">
      <c r="B17" s="222" t="s">
        <v>213</v>
      </c>
      <c r="C17" s="222"/>
      <c r="D17" s="222"/>
      <c r="E17" s="222"/>
      <c r="F17" s="80">
        <v>916</v>
      </c>
      <c r="H17" s="80">
        <v>1647</v>
      </c>
      <c r="I17" s="61"/>
      <c r="J17" s="80">
        <v>0</v>
      </c>
      <c r="K17" s="61"/>
      <c r="L17" s="80">
        <v>1647</v>
      </c>
      <c r="M17" s="240"/>
      <c r="N17" s="240"/>
      <c r="O17" s="240"/>
      <c r="P17" s="240"/>
      <c r="Q17" s="240"/>
      <c r="R17" s="240"/>
    </row>
    <row r="18" spans="1:18" x14ac:dyDescent="0.25">
      <c r="A18" s="223" t="s">
        <v>214</v>
      </c>
      <c r="B18" s="223"/>
      <c r="C18" s="223"/>
      <c r="D18" s="223"/>
      <c r="E18" s="223"/>
      <c r="F18" s="80">
        <v>-74726</v>
      </c>
      <c r="G18" s="223"/>
      <c r="H18" s="80">
        <v>-83557</v>
      </c>
      <c r="I18" s="232"/>
      <c r="J18" s="80">
        <v>-504</v>
      </c>
      <c r="K18" s="232"/>
      <c r="L18" s="80">
        <v>-27063</v>
      </c>
      <c r="M18" s="240"/>
      <c r="N18" s="240"/>
      <c r="O18" s="240"/>
      <c r="P18" s="240"/>
      <c r="Q18" s="240"/>
      <c r="R18" s="240"/>
    </row>
    <row r="19" spans="1:18" x14ac:dyDescent="0.25">
      <c r="A19" s="223"/>
      <c r="B19" s="223"/>
      <c r="C19" s="223"/>
      <c r="D19" s="223"/>
      <c r="E19" s="223"/>
      <c r="F19" s="61"/>
      <c r="G19" s="223"/>
      <c r="H19" s="61"/>
      <c r="I19" s="232"/>
      <c r="J19" s="61"/>
      <c r="K19" s="232"/>
      <c r="L19" s="61"/>
      <c r="M19" s="240"/>
      <c r="N19" s="240"/>
      <c r="O19" s="240"/>
      <c r="P19" s="240"/>
      <c r="Q19" s="240"/>
      <c r="R19" s="240"/>
    </row>
    <row r="20" spans="1:18" x14ac:dyDescent="0.25">
      <c r="A20" s="241" t="s">
        <v>215</v>
      </c>
      <c r="B20" s="223"/>
      <c r="C20" s="223"/>
      <c r="D20" s="223"/>
      <c r="E20" s="223"/>
      <c r="F20" s="235"/>
      <c r="G20" s="223"/>
      <c r="H20" s="235"/>
      <c r="I20" s="242"/>
      <c r="J20" s="235"/>
      <c r="K20" s="223"/>
      <c r="L20" s="235"/>
      <c r="N20" s="240"/>
      <c r="O20" s="240"/>
      <c r="P20" s="240"/>
      <c r="Q20" s="240"/>
      <c r="R20" s="240"/>
    </row>
    <row r="21" spans="1:18" x14ac:dyDescent="0.25">
      <c r="B21" s="222" t="s">
        <v>216</v>
      </c>
      <c r="C21" s="223"/>
      <c r="D21" s="223"/>
      <c r="E21" s="223"/>
      <c r="F21" s="235">
        <v>0</v>
      </c>
      <c r="G21" s="223"/>
      <c r="H21" s="235">
        <v>0</v>
      </c>
      <c r="I21" s="242"/>
      <c r="J21" s="235">
        <v>0</v>
      </c>
      <c r="K21" s="223"/>
      <c r="L21" s="235">
        <v>16529</v>
      </c>
      <c r="N21" s="240"/>
      <c r="O21" s="240"/>
      <c r="P21" s="240"/>
      <c r="Q21" s="240"/>
      <c r="R21" s="240"/>
    </row>
    <row r="22" spans="1:18" x14ac:dyDescent="0.25">
      <c r="B22" s="222" t="s">
        <v>217</v>
      </c>
      <c r="C22" s="223"/>
      <c r="D22" s="223"/>
      <c r="E22" s="223"/>
      <c r="F22" s="232">
        <v>-46313</v>
      </c>
      <c r="G22" s="232"/>
      <c r="H22" s="235">
        <v>0</v>
      </c>
      <c r="I22" s="232"/>
      <c r="J22" s="232">
        <v>-280000</v>
      </c>
      <c r="K22" s="232"/>
      <c r="L22" s="235">
        <v>0</v>
      </c>
      <c r="N22" s="240"/>
      <c r="O22" s="240"/>
      <c r="P22" s="240"/>
      <c r="Q22" s="240"/>
      <c r="R22" s="240"/>
    </row>
    <row r="23" spans="1:18" x14ac:dyDescent="0.25">
      <c r="B23" s="222" t="s">
        <v>218</v>
      </c>
      <c r="C23" s="223"/>
      <c r="D23" s="223"/>
      <c r="E23" s="223"/>
      <c r="F23" s="235">
        <v>2061</v>
      </c>
      <c r="G23" s="232"/>
      <c r="H23" s="235">
        <v>3218</v>
      </c>
      <c r="I23" s="232"/>
      <c r="J23" s="235">
        <v>0</v>
      </c>
      <c r="K23" s="232"/>
      <c r="L23" s="232">
        <v>0</v>
      </c>
      <c r="N23" s="240"/>
      <c r="O23" s="240"/>
      <c r="P23" s="240"/>
      <c r="Q23" s="240"/>
      <c r="R23" s="240"/>
    </row>
    <row r="24" spans="1:18" x14ac:dyDescent="0.25">
      <c r="B24" s="222" t="s">
        <v>219</v>
      </c>
      <c r="C24" s="223"/>
      <c r="D24" s="223"/>
      <c r="E24" s="223"/>
      <c r="F24" s="235">
        <v>0</v>
      </c>
      <c r="G24" s="232"/>
      <c r="H24" s="235">
        <v>0</v>
      </c>
      <c r="I24" s="232"/>
      <c r="J24" s="232">
        <v>0</v>
      </c>
      <c r="K24" s="232"/>
      <c r="L24" s="232">
        <v>-1086</v>
      </c>
      <c r="N24" s="240"/>
      <c r="O24" s="240"/>
      <c r="P24" s="240"/>
      <c r="Q24" s="240"/>
      <c r="R24" s="240"/>
    </row>
    <row r="25" spans="1:18" x14ac:dyDescent="0.25">
      <c r="B25" s="222" t="s">
        <v>220</v>
      </c>
      <c r="C25" s="223"/>
      <c r="D25" s="223"/>
      <c r="E25" s="223"/>
      <c r="F25" s="235">
        <v>0</v>
      </c>
      <c r="G25" s="232"/>
      <c r="H25" s="235">
        <v>0</v>
      </c>
      <c r="I25" s="232"/>
      <c r="J25" s="232">
        <v>0</v>
      </c>
      <c r="K25" s="232"/>
      <c r="L25" s="232">
        <v>4693</v>
      </c>
      <c r="N25" s="240"/>
      <c r="O25" s="240"/>
      <c r="P25" s="240"/>
      <c r="Q25" s="240"/>
      <c r="R25" s="240"/>
    </row>
    <row r="26" spans="1:18" x14ac:dyDescent="0.25">
      <c r="B26" s="222" t="s">
        <v>221</v>
      </c>
      <c r="C26" s="223"/>
      <c r="D26" s="223"/>
      <c r="E26" s="223"/>
      <c r="F26" s="235">
        <v>-1000</v>
      </c>
      <c r="G26" s="232"/>
      <c r="H26" s="235">
        <v>0</v>
      </c>
      <c r="I26" s="232"/>
      <c r="J26" s="232">
        <v>0</v>
      </c>
      <c r="K26" s="232"/>
      <c r="L26" s="232">
        <v>0</v>
      </c>
      <c r="N26" s="240"/>
      <c r="O26" s="240"/>
      <c r="P26" s="240"/>
      <c r="Q26" s="240"/>
      <c r="R26" s="240"/>
    </row>
    <row r="27" spans="1:18" x14ac:dyDescent="0.25">
      <c r="B27" s="222" t="s">
        <v>222</v>
      </c>
      <c r="C27" s="223"/>
      <c r="D27" s="223"/>
      <c r="E27" s="223"/>
      <c r="F27" s="235">
        <v>200</v>
      </c>
      <c r="G27" s="232"/>
      <c r="H27" s="235">
        <v>0</v>
      </c>
      <c r="I27" s="232"/>
      <c r="J27" s="232">
        <v>200</v>
      </c>
      <c r="K27" s="232"/>
      <c r="L27" s="232">
        <v>0</v>
      </c>
      <c r="N27" s="240"/>
      <c r="O27" s="240"/>
      <c r="P27" s="240"/>
      <c r="Q27" s="240"/>
      <c r="R27" s="240"/>
    </row>
    <row r="28" spans="1:18" x14ac:dyDescent="0.25">
      <c r="B28" s="222" t="s">
        <v>223</v>
      </c>
      <c r="C28" s="222"/>
      <c r="D28" s="222"/>
      <c r="E28" s="222"/>
      <c r="F28" s="235">
        <v>22369</v>
      </c>
      <c r="G28" s="232"/>
      <c r="H28" s="232">
        <v>-9994</v>
      </c>
      <c r="I28" s="232"/>
      <c r="J28" s="232">
        <v>0</v>
      </c>
      <c r="K28" s="232"/>
      <c r="L28" s="232">
        <v>-3800</v>
      </c>
      <c r="M28" s="240"/>
      <c r="N28" s="240"/>
      <c r="O28" s="240"/>
      <c r="P28" s="240"/>
      <c r="Q28" s="240"/>
      <c r="R28" s="240"/>
    </row>
    <row r="29" spans="1:18" x14ac:dyDescent="0.25">
      <c r="B29" s="222" t="s">
        <v>224</v>
      </c>
      <c r="C29" s="222"/>
      <c r="D29" s="222"/>
      <c r="E29" s="222"/>
      <c r="F29" s="235">
        <v>-28493</v>
      </c>
      <c r="G29" s="232"/>
      <c r="H29" s="232">
        <v>-24106</v>
      </c>
      <c r="I29" s="232"/>
      <c r="J29" s="232">
        <v>-28493</v>
      </c>
      <c r="K29" s="232"/>
      <c r="L29" s="232">
        <v>-24106</v>
      </c>
      <c r="M29" s="240"/>
      <c r="N29" s="240"/>
      <c r="O29" s="240"/>
      <c r="P29" s="240"/>
      <c r="Q29" s="240"/>
      <c r="R29" s="240"/>
    </row>
    <row r="30" spans="1:18" x14ac:dyDescent="0.25">
      <c r="B30" s="222" t="s">
        <v>225</v>
      </c>
      <c r="C30" s="223"/>
      <c r="D30" s="223"/>
      <c r="E30" s="223"/>
      <c r="F30" s="235">
        <v>5</v>
      </c>
      <c r="G30" s="232"/>
      <c r="H30" s="232">
        <v>7071</v>
      </c>
      <c r="I30" s="232"/>
      <c r="J30" s="232">
        <v>4</v>
      </c>
      <c r="K30" s="232"/>
      <c r="L30" s="232">
        <v>2361</v>
      </c>
      <c r="N30" s="240"/>
      <c r="O30" s="240"/>
      <c r="P30" s="240"/>
      <c r="Q30" s="240"/>
      <c r="R30" s="240"/>
    </row>
    <row r="31" spans="1:18" x14ac:dyDescent="0.25">
      <c r="B31" s="222" t="s">
        <v>226</v>
      </c>
      <c r="C31" s="223"/>
      <c r="D31" s="223"/>
      <c r="E31" s="223"/>
      <c r="F31" s="232">
        <v>19546</v>
      </c>
      <c r="G31" s="232"/>
      <c r="H31" s="235">
        <v>0</v>
      </c>
      <c r="I31" s="232"/>
      <c r="J31" s="232">
        <v>20000</v>
      </c>
      <c r="K31" s="232"/>
      <c r="L31" s="235">
        <v>0</v>
      </c>
      <c r="N31" s="240"/>
      <c r="O31" s="240"/>
      <c r="P31" s="240"/>
      <c r="Q31" s="240"/>
      <c r="R31" s="240"/>
    </row>
    <row r="32" spans="1:18" x14ac:dyDescent="0.25">
      <c r="B32" s="222" t="s">
        <v>227</v>
      </c>
      <c r="C32" s="222"/>
      <c r="D32" s="222"/>
      <c r="E32" s="222"/>
      <c r="F32" s="235">
        <v>-6074</v>
      </c>
      <c r="G32" s="232"/>
      <c r="H32" s="232">
        <v>-3967</v>
      </c>
      <c r="I32" s="232"/>
      <c r="J32" s="232">
        <v>-526</v>
      </c>
      <c r="K32" s="232"/>
      <c r="L32" s="232">
        <v>-272</v>
      </c>
      <c r="M32" s="240"/>
      <c r="N32" s="240"/>
      <c r="O32" s="240"/>
      <c r="P32" s="240"/>
      <c r="Q32" s="240"/>
      <c r="R32" s="240"/>
    </row>
    <row r="33" spans="1:18" x14ac:dyDescent="0.25">
      <c r="A33" s="223" t="s">
        <v>228</v>
      </c>
      <c r="B33" s="223"/>
      <c r="C33" s="223"/>
      <c r="D33" s="223"/>
      <c r="E33" s="223"/>
      <c r="F33" s="82">
        <v>-37699</v>
      </c>
      <c r="G33" s="232"/>
      <c r="H33" s="82">
        <v>-27778</v>
      </c>
      <c r="I33" s="232"/>
      <c r="J33" s="82">
        <v>-288815</v>
      </c>
      <c r="K33" s="232"/>
      <c r="L33" s="82">
        <v>-5681</v>
      </c>
      <c r="M33" s="240"/>
      <c r="N33" s="240"/>
      <c r="O33" s="240"/>
      <c r="P33" s="240"/>
      <c r="Q33" s="240"/>
      <c r="R33" s="240"/>
    </row>
    <row r="34" spans="1:18" x14ac:dyDescent="0.25">
      <c r="A34" s="223"/>
      <c r="B34" s="223"/>
      <c r="C34" s="223"/>
      <c r="D34" s="223"/>
      <c r="E34" s="223"/>
      <c r="F34" s="61"/>
      <c r="G34" s="232"/>
      <c r="H34" s="61"/>
      <c r="I34" s="232"/>
      <c r="J34" s="61"/>
      <c r="K34" s="232"/>
      <c r="L34" s="61"/>
      <c r="M34" s="240"/>
      <c r="N34" s="240"/>
      <c r="O34" s="240"/>
      <c r="P34" s="240"/>
    </row>
    <row r="35" spans="1:18" x14ac:dyDescent="0.25">
      <c r="A35" s="223"/>
      <c r="B35" s="223"/>
      <c r="C35" s="223"/>
      <c r="D35" s="223"/>
      <c r="E35" s="223"/>
      <c r="F35" s="201"/>
      <c r="G35" s="223"/>
      <c r="H35" s="201"/>
      <c r="I35" s="201"/>
      <c r="J35" s="201"/>
      <c r="K35" s="201"/>
      <c r="L35" s="201"/>
      <c r="M35" s="240"/>
      <c r="N35" s="240"/>
      <c r="O35" s="240"/>
      <c r="P35" s="240"/>
    </row>
    <row r="36" spans="1:18" x14ac:dyDescent="0.25">
      <c r="A36" s="1"/>
      <c r="B36" s="28" t="s">
        <v>42</v>
      </c>
      <c r="C36" s="1"/>
      <c r="D36" s="1"/>
      <c r="E36" s="1"/>
      <c r="F36" s="1"/>
      <c r="G36" s="1"/>
      <c r="H36" s="28" t="s">
        <v>42</v>
      </c>
      <c r="I36" s="1"/>
      <c r="J36" s="223"/>
      <c r="K36" s="1"/>
      <c r="L36" s="1"/>
    </row>
    <row r="37" spans="1:18" x14ac:dyDescent="0.25">
      <c r="A37" s="1"/>
      <c r="B37" s="28" t="s">
        <v>205</v>
      </c>
      <c r="C37" s="27"/>
      <c r="D37" s="27"/>
      <c r="E37" s="1"/>
      <c r="F37" s="1"/>
      <c r="G37" s="1"/>
      <c r="H37" s="28" t="s">
        <v>206</v>
      </c>
      <c r="I37" s="27"/>
      <c r="J37" s="223"/>
      <c r="K37" s="27"/>
      <c r="L37" s="27"/>
    </row>
  </sheetData>
  <mergeCells count="6">
    <mergeCell ref="A2:L2"/>
    <mergeCell ref="A3:L3"/>
    <mergeCell ref="A4:M4"/>
    <mergeCell ref="F7:L7"/>
    <mergeCell ref="F8:H8"/>
    <mergeCell ref="J8:L8"/>
  </mergeCells>
  <printOptions horizontalCentered="1"/>
  <pageMargins left="0.98425196850393704" right="0.39370078740157483" top="0.78740157480314965" bottom="0.82677165354330717" header="0" footer="0.31496062992125984"/>
  <pageSetup paperSize="9" scale="90" firstPageNumber="14" fitToHeight="0" orientation="portrait" useFirstPageNumber="1" r:id="rId1"/>
  <headerFooter alignWithMargins="0">
    <oddFooter xml:space="preserve">&amp;L&amp;"Angsana New,Regular"&amp;15       หมายเหตุประกอบงบการเงินเป็นส่วนหนึ่งของงบการเงินนี้&amp;C&amp;"Angsana New,Regular"&amp;16 &amp;R&amp;"Angsana New,Regular"&amp;15&amp;P 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66"/>
  </sheetPr>
  <dimension ref="A1:P65"/>
  <sheetViews>
    <sheetView view="pageBreakPreview" topLeftCell="A50" zoomScaleNormal="100" zoomScaleSheetLayoutView="100" workbookViewId="0">
      <selection activeCell="P13" sqref="P13:P18"/>
    </sheetView>
  </sheetViews>
  <sheetFormatPr defaultColWidth="8" defaultRowHeight="21" x14ac:dyDescent="0.25"/>
  <cols>
    <col min="1" max="1" width="2.625" style="224" customWidth="1"/>
    <col min="2" max="2" width="5.875" style="224" customWidth="1"/>
    <col min="3" max="3" width="8.875" style="224" customWidth="1"/>
    <col min="4" max="4" width="15.125" style="224" customWidth="1"/>
    <col min="5" max="5" width="7.875" style="224" customWidth="1"/>
    <col min="6" max="6" width="12.125" style="224" customWidth="1"/>
    <col min="7" max="7" width="0.875" style="224" customWidth="1"/>
    <col min="8" max="8" width="12.125" style="224" customWidth="1"/>
    <col min="9" max="9" width="0.875" style="224" customWidth="1"/>
    <col min="10" max="10" width="12.125" style="224" customWidth="1"/>
    <col min="11" max="11" width="0.875" style="224" customWidth="1"/>
    <col min="12" max="12" width="13.625" style="224" customWidth="1"/>
    <col min="13" max="13" width="8" style="224"/>
    <col min="14" max="14" width="7.875" style="224" bestFit="1" customWidth="1"/>
    <col min="15" max="15" width="8" style="224"/>
    <col min="16" max="16" width="10" style="224" customWidth="1"/>
    <col min="17" max="16384" width="8" style="224"/>
  </cols>
  <sheetData>
    <row r="1" spans="1:16" x14ac:dyDescent="0.25">
      <c r="A1" s="223"/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69" t="s">
        <v>92</v>
      </c>
    </row>
    <row r="2" spans="1:16" ht="21.75" x14ac:dyDescent="0.25">
      <c r="A2" s="238" t="s">
        <v>0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</row>
    <row r="3" spans="1:16" ht="21.75" x14ac:dyDescent="0.25">
      <c r="A3" s="238" t="s">
        <v>207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</row>
    <row r="4" spans="1:16" ht="21.75" x14ac:dyDescent="0.45">
      <c r="A4" s="72" t="str">
        <f>'CFT1'!A4:M4</f>
        <v>สำหรับงวดเก้าเดือนสิ้นสุดวันที่ 30 กันยายน 2561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</row>
    <row r="5" spans="1:16" ht="21.75" x14ac:dyDescent="0.45">
      <c r="A5" s="73"/>
      <c r="B5" s="73"/>
      <c r="C5" s="73"/>
      <c r="D5" s="73"/>
      <c r="E5" s="73"/>
      <c r="F5" s="73"/>
      <c r="G5" s="73"/>
      <c r="H5" s="73"/>
      <c r="I5" s="73"/>
      <c r="J5" s="73"/>
      <c r="K5" s="73"/>
      <c r="L5" s="133"/>
    </row>
    <row r="6" spans="1:16" ht="21.75" x14ac:dyDescent="0.45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133"/>
    </row>
    <row r="7" spans="1:16" x14ac:dyDescent="0.25">
      <c r="A7" s="223"/>
      <c r="B7" s="223"/>
      <c r="C7" s="223"/>
      <c r="D7" s="223"/>
      <c r="E7" s="223"/>
      <c r="F7" s="228" t="s">
        <v>3</v>
      </c>
      <c r="G7" s="228"/>
      <c r="H7" s="228"/>
      <c r="I7" s="228"/>
      <c r="J7" s="228"/>
      <c r="K7" s="228"/>
      <c r="L7" s="228"/>
    </row>
    <row r="8" spans="1:16" x14ac:dyDescent="0.25">
      <c r="A8" s="223"/>
      <c r="B8" s="223"/>
      <c r="C8" s="223"/>
      <c r="D8" s="223"/>
      <c r="E8" s="223"/>
      <c r="F8" s="229" t="s">
        <v>4</v>
      </c>
      <c r="G8" s="229"/>
      <c r="H8" s="229"/>
      <c r="I8" s="239"/>
      <c r="J8" s="229" t="s">
        <v>5</v>
      </c>
      <c r="K8" s="229"/>
      <c r="L8" s="229"/>
    </row>
    <row r="9" spans="1:16" x14ac:dyDescent="0.25">
      <c r="A9" s="223"/>
      <c r="B9" s="223"/>
      <c r="C9" s="223"/>
      <c r="D9" s="223"/>
      <c r="E9" s="223"/>
      <c r="F9" s="77">
        <v>2561</v>
      </c>
      <c r="G9" s="1"/>
      <c r="H9" s="77">
        <v>2560</v>
      </c>
      <c r="I9" s="10"/>
      <c r="J9" s="77">
        <v>2561</v>
      </c>
      <c r="K9" s="1"/>
      <c r="L9" s="77">
        <v>2560</v>
      </c>
    </row>
    <row r="10" spans="1:16" x14ac:dyDescent="0.25">
      <c r="A10" s="223"/>
      <c r="B10" s="223"/>
      <c r="C10" s="223"/>
      <c r="D10" s="223"/>
      <c r="E10" s="223"/>
      <c r="F10" s="78"/>
      <c r="G10" s="1"/>
      <c r="H10" s="19"/>
      <c r="I10" s="10"/>
      <c r="J10" s="78"/>
      <c r="K10" s="1"/>
      <c r="L10" s="19"/>
    </row>
    <row r="11" spans="1:16" x14ac:dyDescent="0.25">
      <c r="A11" s="241" t="s">
        <v>229</v>
      </c>
      <c r="B11" s="223"/>
      <c r="C11" s="223"/>
      <c r="D11" s="223"/>
      <c r="E11" s="223"/>
      <c r="F11" s="201"/>
      <c r="G11" s="223"/>
      <c r="H11" s="223"/>
      <c r="I11" s="201"/>
      <c r="J11" s="201"/>
      <c r="K11" s="201"/>
      <c r="L11" s="223"/>
    </row>
    <row r="12" spans="1:16" hidden="1" x14ac:dyDescent="0.25">
      <c r="B12" s="222" t="s">
        <v>230</v>
      </c>
      <c r="C12" s="222"/>
      <c r="D12" s="222"/>
      <c r="E12" s="222"/>
      <c r="F12" s="243">
        <v>0</v>
      </c>
      <c r="G12" s="201"/>
      <c r="H12" s="201">
        <v>0</v>
      </c>
      <c r="I12" s="201"/>
      <c r="J12" s="201">
        <v>0</v>
      </c>
      <c r="K12" s="201"/>
      <c r="L12" s="201">
        <v>0</v>
      </c>
      <c r="P12" s="224">
        <v>695736</v>
      </c>
    </row>
    <row r="13" spans="1:16" ht="20.25" customHeight="1" x14ac:dyDescent="0.25">
      <c r="B13" s="222" t="s">
        <v>231</v>
      </c>
      <c r="C13" s="222"/>
      <c r="D13" s="222"/>
      <c r="E13" s="222"/>
      <c r="F13" s="201">
        <v>174770</v>
      </c>
      <c r="G13" s="201"/>
      <c r="H13" s="201">
        <v>1631</v>
      </c>
      <c r="I13" s="201"/>
      <c r="J13" s="201">
        <v>174770</v>
      </c>
      <c r="K13" s="201"/>
      <c r="L13" s="201">
        <v>1631</v>
      </c>
      <c r="P13" s="24"/>
    </row>
    <row r="14" spans="1:16" x14ac:dyDescent="0.25">
      <c r="B14" s="222" t="s">
        <v>232</v>
      </c>
      <c r="C14" s="222"/>
      <c r="D14" s="222"/>
      <c r="E14" s="222"/>
      <c r="F14" s="235">
        <v>-35982</v>
      </c>
      <c r="G14" s="201"/>
      <c r="H14" s="201">
        <v>-14000</v>
      </c>
      <c r="I14" s="201"/>
      <c r="J14" s="201">
        <v>-70982</v>
      </c>
      <c r="K14" s="201"/>
      <c r="L14" s="201">
        <v>-33501</v>
      </c>
    </row>
    <row r="15" spans="1:16" x14ac:dyDescent="0.25">
      <c r="B15" s="222" t="s">
        <v>233</v>
      </c>
      <c r="C15" s="222"/>
      <c r="D15" s="222"/>
      <c r="E15" s="222"/>
      <c r="F15" s="243">
        <v>23060</v>
      </c>
      <c r="G15" s="201"/>
      <c r="H15" s="201">
        <v>24002</v>
      </c>
      <c r="I15" s="201"/>
      <c r="J15" s="201">
        <v>99182</v>
      </c>
      <c r="K15" s="201"/>
      <c r="L15" s="201">
        <v>54401</v>
      </c>
    </row>
    <row r="16" spans="1:16" x14ac:dyDescent="0.25">
      <c r="B16" s="222" t="s">
        <v>234</v>
      </c>
      <c r="C16" s="222"/>
      <c r="D16" s="222"/>
      <c r="E16" s="222"/>
      <c r="F16" s="201">
        <v>-708</v>
      </c>
      <c r="G16" s="201"/>
      <c r="H16" s="201">
        <v>0</v>
      </c>
      <c r="I16" s="201"/>
      <c r="J16" s="201">
        <v>-708</v>
      </c>
      <c r="K16" s="201"/>
      <c r="L16" s="201">
        <v>0</v>
      </c>
    </row>
    <row r="17" spans="1:16" x14ac:dyDescent="0.25">
      <c r="B17" s="222" t="s">
        <v>46</v>
      </c>
      <c r="C17" s="222"/>
      <c r="D17" s="222"/>
      <c r="E17" s="222"/>
      <c r="F17" s="201"/>
      <c r="G17" s="223"/>
      <c r="H17" s="201"/>
      <c r="I17" s="201"/>
      <c r="J17" s="201"/>
      <c r="K17" s="201"/>
      <c r="L17" s="201"/>
    </row>
    <row r="18" spans="1:16" x14ac:dyDescent="0.25">
      <c r="B18" s="222" t="s">
        <v>235</v>
      </c>
      <c r="C18" s="222"/>
      <c r="D18" s="222"/>
      <c r="E18" s="222"/>
      <c r="F18" s="235">
        <v>-54285</v>
      </c>
      <c r="G18" s="223"/>
      <c r="H18" s="201">
        <v>123584</v>
      </c>
      <c r="I18" s="201"/>
      <c r="J18" s="201">
        <v>-26379</v>
      </c>
      <c r="K18" s="201"/>
      <c r="L18" s="201">
        <v>14092</v>
      </c>
    </row>
    <row r="19" spans="1:16" x14ac:dyDescent="0.25">
      <c r="B19" s="222" t="s">
        <v>236</v>
      </c>
      <c r="C19" s="222"/>
      <c r="D19" s="222"/>
      <c r="E19" s="222"/>
      <c r="F19" s="235">
        <v>60000</v>
      </c>
      <c r="G19" s="223"/>
      <c r="H19" s="201">
        <v>124000</v>
      </c>
      <c r="I19" s="201"/>
      <c r="J19" s="201">
        <v>60000</v>
      </c>
      <c r="K19" s="201"/>
      <c r="L19" s="201">
        <v>124000</v>
      </c>
    </row>
    <row r="20" spans="1:16" x14ac:dyDescent="0.25">
      <c r="B20" s="222" t="s">
        <v>237</v>
      </c>
      <c r="C20" s="222"/>
      <c r="D20" s="222"/>
      <c r="E20" s="222"/>
      <c r="F20" s="235">
        <v>-85000</v>
      </c>
      <c r="G20" s="223"/>
      <c r="H20" s="201">
        <v>-145000</v>
      </c>
      <c r="I20" s="201"/>
      <c r="J20" s="201">
        <v>-85000</v>
      </c>
      <c r="K20" s="201"/>
      <c r="L20" s="201">
        <v>-145000</v>
      </c>
    </row>
    <row r="21" spans="1:16" x14ac:dyDescent="0.25">
      <c r="B21" s="222" t="s">
        <v>238</v>
      </c>
      <c r="C21" s="222"/>
      <c r="D21" s="222"/>
      <c r="E21" s="222"/>
      <c r="F21" s="235">
        <v>219888</v>
      </c>
      <c r="G21" s="223"/>
      <c r="H21" s="201">
        <v>20000</v>
      </c>
      <c r="I21" s="201"/>
      <c r="J21" s="201">
        <v>219888</v>
      </c>
      <c r="K21" s="201"/>
      <c r="L21" s="201">
        <v>20000</v>
      </c>
    </row>
    <row r="22" spans="1:16" ht="20.25" customHeight="1" x14ac:dyDescent="0.25">
      <c r="B22" s="222" t="s">
        <v>239</v>
      </c>
      <c r="C22" s="222"/>
      <c r="D22" s="222"/>
      <c r="E22" s="222"/>
      <c r="F22" s="201">
        <v>-69185</v>
      </c>
      <c r="G22" s="223"/>
      <c r="H22" s="201">
        <v>-60718</v>
      </c>
      <c r="I22" s="201"/>
      <c r="J22" s="201">
        <v>-68691</v>
      </c>
      <c r="K22" s="201"/>
      <c r="L22" s="201">
        <v>-59412</v>
      </c>
    </row>
    <row r="23" spans="1:16" x14ac:dyDescent="0.25">
      <c r="B23" s="222" t="s">
        <v>240</v>
      </c>
      <c r="C23" s="222"/>
      <c r="D23" s="222"/>
      <c r="E23" s="222"/>
      <c r="F23" s="235">
        <v>0</v>
      </c>
      <c r="G23" s="223"/>
      <c r="H23" s="201">
        <v>40000</v>
      </c>
      <c r="I23" s="201"/>
      <c r="J23" s="201">
        <v>0</v>
      </c>
      <c r="K23" s="201"/>
      <c r="L23" s="201">
        <v>40000</v>
      </c>
    </row>
    <row r="24" spans="1:16" hidden="1" x14ac:dyDescent="0.25">
      <c r="B24" s="222" t="s">
        <v>241</v>
      </c>
      <c r="C24" s="222"/>
      <c r="D24" s="222"/>
      <c r="E24" s="222"/>
      <c r="F24" s="235"/>
      <c r="G24" s="223"/>
      <c r="H24" s="201">
        <v>0</v>
      </c>
      <c r="I24" s="201"/>
      <c r="J24" s="201">
        <v>0</v>
      </c>
      <c r="K24" s="201"/>
      <c r="L24" s="201">
        <v>0</v>
      </c>
    </row>
    <row r="25" spans="1:16" hidden="1" x14ac:dyDescent="0.25">
      <c r="B25" s="222" t="s">
        <v>242</v>
      </c>
      <c r="C25" s="222"/>
      <c r="D25" s="222"/>
      <c r="E25" s="222"/>
      <c r="F25" s="235"/>
      <c r="G25" s="223"/>
      <c r="H25" s="201"/>
      <c r="I25" s="201"/>
      <c r="J25" s="201"/>
      <c r="K25" s="201"/>
      <c r="L25" s="201"/>
    </row>
    <row r="26" spans="1:16" x14ac:dyDescent="0.25">
      <c r="B26" s="222" t="s">
        <v>243</v>
      </c>
      <c r="C26" s="222"/>
      <c r="D26" s="222"/>
      <c r="E26" s="222"/>
      <c r="F26" s="235">
        <v>-26960</v>
      </c>
      <c r="G26" s="223"/>
      <c r="H26" s="201">
        <v>-28029</v>
      </c>
      <c r="I26" s="201"/>
      <c r="J26" s="201">
        <v>-23451</v>
      </c>
      <c r="K26" s="201"/>
      <c r="L26" s="201">
        <v>-19079</v>
      </c>
    </row>
    <row r="27" spans="1:16" x14ac:dyDescent="0.25">
      <c r="B27" s="222" t="s">
        <v>244</v>
      </c>
      <c r="C27" s="222"/>
      <c r="D27" s="222"/>
      <c r="E27" s="222"/>
      <c r="F27" s="201">
        <v>-32000</v>
      </c>
      <c r="G27" s="223"/>
      <c r="H27" s="201">
        <v>0</v>
      </c>
      <c r="I27" s="201"/>
      <c r="J27" s="201">
        <v>0</v>
      </c>
      <c r="K27" s="201"/>
      <c r="L27" s="201">
        <v>0</v>
      </c>
    </row>
    <row r="28" spans="1:16" x14ac:dyDescent="0.25">
      <c r="B28" s="222" t="s">
        <v>245</v>
      </c>
      <c r="C28" s="222"/>
      <c r="D28" s="222"/>
      <c r="E28" s="222"/>
      <c r="F28" s="201">
        <v>-108</v>
      </c>
      <c r="G28" s="223"/>
      <c r="H28" s="201">
        <v>-3</v>
      </c>
      <c r="I28" s="201"/>
      <c r="J28" s="201">
        <v>0</v>
      </c>
      <c r="K28" s="201"/>
      <c r="L28" s="201">
        <v>0</v>
      </c>
    </row>
    <row r="29" spans="1:16" x14ac:dyDescent="0.25">
      <c r="A29" s="223" t="s">
        <v>246</v>
      </c>
      <c r="B29" s="223"/>
      <c r="C29" s="223"/>
      <c r="D29" s="223"/>
      <c r="E29" s="223"/>
      <c r="F29" s="244">
        <v>173490</v>
      </c>
      <c r="G29" s="223"/>
      <c r="H29" s="244">
        <v>85467</v>
      </c>
      <c r="I29" s="201"/>
      <c r="J29" s="244">
        <v>278629</v>
      </c>
      <c r="K29" s="201"/>
      <c r="L29" s="244">
        <v>-2868</v>
      </c>
      <c r="N29" s="245"/>
    </row>
    <row r="30" spans="1:16" ht="8.25" customHeight="1" x14ac:dyDescent="0.25">
      <c r="A30" s="223"/>
      <c r="B30" s="223"/>
      <c r="C30" s="223"/>
      <c r="D30" s="223"/>
      <c r="E30" s="223"/>
      <c r="F30" s="201"/>
      <c r="G30" s="223"/>
      <c r="H30" s="201"/>
      <c r="I30" s="201"/>
      <c r="J30" s="201"/>
      <c r="K30" s="201"/>
      <c r="L30" s="201"/>
    </row>
    <row r="31" spans="1:16" x14ac:dyDescent="0.25">
      <c r="A31" s="223" t="s">
        <v>247</v>
      </c>
      <c r="B31" s="223"/>
      <c r="C31" s="223"/>
      <c r="D31" s="223"/>
      <c r="E31" s="223"/>
      <c r="F31" s="201">
        <v>61065</v>
      </c>
      <c r="G31" s="223"/>
      <c r="H31" s="201">
        <v>-25868</v>
      </c>
      <c r="I31" s="201"/>
      <c r="J31" s="201">
        <v>-10690</v>
      </c>
      <c r="K31" s="201"/>
      <c r="L31" s="201">
        <v>-35612</v>
      </c>
      <c r="N31" s="245"/>
      <c r="P31" s="245"/>
    </row>
    <row r="32" spans="1:16" x14ac:dyDescent="0.25">
      <c r="A32" s="223" t="s">
        <v>248</v>
      </c>
      <c r="B32" s="223"/>
      <c r="C32" s="223"/>
      <c r="D32" s="223"/>
      <c r="E32" s="223"/>
      <c r="F32" s="235">
        <v>-2557</v>
      </c>
      <c r="G32" s="223"/>
      <c r="H32" s="201">
        <v>-1552</v>
      </c>
      <c r="I32" s="201"/>
      <c r="J32" s="201">
        <v>0</v>
      </c>
      <c r="K32" s="201"/>
      <c r="L32" s="201">
        <v>0</v>
      </c>
    </row>
    <row r="33" spans="1:14" x14ac:dyDescent="0.25">
      <c r="A33" s="223" t="s">
        <v>249</v>
      </c>
      <c r="B33" s="223"/>
      <c r="C33" s="223"/>
      <c r="D33" s="223"/>
      <c r="E33" s="223"/>
      <c r="F33" s="235">
        <v>35613</v>
      </c>
      <c r="G33" s="223"/>
      <c r="H33" s="202">
        <v>59849</v>
      </c>
      <c r="I33" s="201"/>
      <c r="J33" s="202">
        <v>18695</v>
      </c>
      <c r="K33" s="201"/>
      <c r="L33" s="202">
        <v>44014</v>
      </c>
    </row>
    <row r="34" spans="1:14" ht="21.75" thickBot="1" x14ac:dyDescent="0.3">
      <c r="A34" s="223" t="s">
        <v>250</v>
      </c>
      <c r="B34" s="223"/>
      <c r="C34" s="223"/>
      <c r="D34" s="223"/>
      <c r="E34" s="223"/>
      <c r="F34" s="206">
        <v>94121</v>
      </c>
      <c r="G34" s="223"/>
      <c r="H34" s="206">
        <v>32429</v>
      </c>
      <c r="I34" s="201"/>
      <c r="J34" s="206">
        <v>8005</v>
      </c>
      <c r="K34" s="201"/>
      <c r="L34" s="206">
        <v>8402</v>
      </c>
    </row>
    <row r="35" spans="1:14" ht="21.75" thickTop="1" x14ac:dyDescent="0.25">
      <c r="A35" s="223"/>
      <c r="B35" s="223"/>
      <c r="C35" s="223"/>
      <c r="D35" s="223"/>
      <c r="E35" s="223"/>
      <c r="F35" s="201"/>
      <c r="G35" s="223"/>
      <c r="H35" s="201"/>
      <c r="I35" s="201"/>
      <c r="K35" s="201"/>
      <c r="L35" s="201"/>
      <c r="N35" s="201"/>
    </row>
    <row r="36" spans="1:14" s="248" customFormat="1" x14ac:dyDescent="0.25">
      <c r="A36" s="246"/>
      <c r="B36" s="246"/>
      <c r="C36" s="246"/>
      <c r="D36" s="246"/>
      <c r="E36" s="246" t="s">
        <v>251</v>
      </c>
      <c r="F36" s="247"/>
      <c r="G36" s="246"/>
      <c r="H36" s="247"/>
      <c r="I36" s="247"/>
      <c r="K36" s="247"/>
      <c r="L36" s="247"/>
      <c r="N36" s="201"/>
    </row>
    <row r="37" spans="1:14" s="248" customFormat="1" x14ac:dyDescent="0.25">
      <c r="A37" s="246"/>
      <c r="B37" s="246"/>
      <c r="C37" s="246"/>
      <c r="D37" s="246"/>
      <c r="E37" s="246" t="s">
        <v>252</v>
      </c>
      <c r="F37" s="247"/>
      <c r="G37" s="246"/>
      <c r="H37" s="247"/>
      <c r="I37" s="247"/>
      <c r="J37" s="201"/>
      <c r="K37" s="247"/>
      <c r="L37" s="247"/>
      <c r="N37" s="24"/>
    </row>
    <row r="38" spans="1:14" x14ac:dyDescent="0.25">
      <c r="A38" s="223"/>
      <c r="B38" s="223"/>
      <c r="C38" s="223"/>
      <c r="D38" s="223"/>
      <c r="E38" s="223"/>
      <c r="F38" s="201"/>
      <c r="G38" s="223"/>
      <c r="H38" s="201"/>
      <c r="I38" s="201"/>
      <c r="J38" s="201"/>
      <c r="K38" s="201"/>
      <c r="L38" s="201"/>
      <c r="N38" s="249"/>
    </row>
    <row r="39" spans="1:14" x14ac:dyDescent="0.25">
      <c r="A39" s="1"/>
      <c r="B39" s="28" t="s">
        <v>42</v>
      </c>
      <c r="C39" s="1"/>
      <c r="D39" s="1"/>
      <c r="E39" s="1"/>
      <c r="F39" s="1"/>
      <c r="G39" s="1"/>
      <c r="H39" s="28" t="s">
        <v>42</v>
      </c>
      <c r="I39" s="1"/>
      <c r="J39" s="223"/>
      <c r="K39" s="1"/>
      <c r="L39" s="1"/>
    </row>
    <row r="40" spans="1:14" x14ac:dyDescent="0.25">
      <c r="A40" s="1"/>
      <c r="B40" s="28" t="s">
        <v>205</v>
      </c>
      <c r="C40" s="27"/>
      <c r="D40" s="27"/>
      <c r="E40" s="1"/>
      <c r="F40" s="1"/>
      <c r="G40" s="1"/>
      <c r="H40" s="28" t="s">
        <v>206</v>
      </c>
      <c r="I40" s="27"/>
      <c r="J40" s="223"/>
      <c r="K40" s="27"/>
      <c r="L40" s="27"/>
    </row>
    <row r="41" spans="1:14" ht="27.75" customHeight="1" x14ac:dyDescent="0.25">
      <c r="A41" s="223"/>
      <c r="B41" s="223"/>
      <c r="C41" s="223"/>
      <c r="D41" s="223"/>
      <c r="E41" s="223"/>
      <c r="F41" s="235"/>
      <c r="G41" s="223"/>
      <c r="H41" s="250"/>
      <c r="I41" s="250"/>
      <c r="J41" s="250"/>
      <c r="K41" s="250"/>
      <c r="N41" s="251"/>
    </row>
    <row r="42" spans="1:14" x14ac:dyDescent="0.25">
      <c r="A42" s="241" t="s">
        <v>253</v>
      </c>
      <c r="B42" s="223"/>
      <c r="C42" s="223"/>
      <c r="D42" s="223"/>
      <c r="E42" s="223"/>
      <c r="F42" s="235"/>
      <c r="G42" s="223"/>
      <c r="H42" s="252"/>
      <c r="I42" s="253"/>
      <c r="J42" s="252"/>
      <c r="K42" s="250"/>
      <c r="L42" s="252"/>
    </row>
    <row r="43" spans="1:14" x14ac:dyDescent="0.25">
      <c r="A43" s="223" t="s">
        <v>129</v>
      </c>
      <c r="B43" s="223"/>
      <c r="C43" s="222"/>
      <c r="D43" s="222"/>
      <c r="E43" s="222"/>
      <c r="F43" s="223"/>
      <c r="G43" s="223"/>
      <c r="H43" s="250"/>
      <c r="I43" s="250"/>
      <c r="J43" s="250"/>
      <c r="K43" s="250"/>
      <c r="L43" s="254"/>
    </row>
    <row r="44" spans="1:14" x14ac:dyDescent="0.25">
      <c r="B44" s="223" t="s">
        <v>254</v>
      </c>
      <c r="C44" s="255"/>
      <c r="D44" s="222"/>
      <c r="E44" s="222"/>
      <c r="F44" s="223"/>
      <c r="G44" s="223"/>
      <c r="H44" s="250"/>
      <c r="I44" s="250"/>
      <c r="J44" s="250"/>
      <c r="K44" s="250"/>
      <c r="L44" s="254"/>
    </row>
    <row r="45" spans="1:14" x14ac:dyDescent="0.25">
      <c r="B45" s="223" t="s">
        <v>255</v>
      </c>
      <c r="C45" s="223"/>
      <c r="D45" s="222"/>
      <c r="E45" s="222"/>
      <c r="F45" s="223"/>
      <c r="G45" s="223"/>
      <c r="H45" s="250"/>
      <c r="I45" s="250"/>
      <c r="J45" s="250"/>
      <c r="K45" s="250"/>
      <c r="L45" s="254"/>
    </row>
    <row r="46" spans="1:14" x14ac:dyDescent="0.25">
      <c r="B46" s="234" t="s">
        <v>256</v>
      </c>
      <c r="C46" s="223"/>
      <c r="D46" s="222"/>
      <c r="E46" s="222"/>
      <c r="F46" s="223"/>
      <c r="G46" s="223"/>
      <c r="H46" s="250"/>
      <c r="I46" s="250"/>
      <c r="J46" s="250"/>
      <c r="K46" s="250"/>
      <c r="L46" s="254"/>
    </row>
    <row r="47" spans="1:14" ht="19.5" customHeight="1" x14ac:dyDescent="0.25">
      <c r="B47" s="234" t="s">
        <v>257</v>
      </c>
      <c r="C47" s="223"/>
      <c r="D47" s="222"/>
      <c r="E47" s="222"/>
      <c r="F47" s="223"/>
      <c r="G47" s="223"/>
      <c r="H47" s="250"/>
      <c r="I47" s="250"/>
      <c r="J47" s="250"/>
      <c r="K47" s="250"/>
      <c r="L47" s="254"/>
    </row>
    <row r="48" spans="1:14" ht="22.5" customHeight="1" x14ac:dyDescent="0.25">
      <c r="C48" s="223"/>
      <c r="D48" s="222"/>
      <c r="E48" s="222"/>
      <c r="F48" s="223"/>
      <c r="G48" s="223"/>
      <c r="H48" s="250"/>
      <c r="I48" s="250"/>
      <c r="J48" s="250"/>
      <c r="K48" s="250"/>
      <c r="L48" s="254"/>
    </row>
    <row r="49" spans="1:12" x14ac:dyDescent="0.25">
      <c r="A49" s="234"/>
      <c r="B49" s="222"/>
      <c r="C49" s="222"/>
      <c r="D49" s="222"/>
      <c r="E49" s="222"/>
      <c r="F49" s="223"/>
      <c r="G49" s="223"/>
      <c r="H49" s="223"/>
      <c r="I49" s="223"/>
      <c r="J49" s="223"/>
      <c r="K49" s="223"/>
      <c r="L49" s="50"/>
    </row>
    <row r="50" spans="1:12" x14ac:dyDescent="0.25">
      <c r="A50" s="223" t="s">
        <v>258</v>
      </c>
      <c r="B50" s="255"/>
      <c r="C50" s="222"/>
      <c r="D50" s="222"/>
      <c r="E50" s="222"/>
      <c r="F50" s="223"/>
      <c r="G50" s="223"/>
      <c r="H50" s="223"/>
      <c r="I50" s="223"/>
      <c r="J50" s="223"/>
      <c r="K50" s="223"/>
      <c r="L50" s="50"/>
    </row>
    <row r="51" spans="1:12" x14ac:dyDescent="0.25">
      <c r="B51" s="234" t="s">
        <v>259</v>
      </c>
      <c r="C51" s="223"/>
      <c r="D51" s="222"/>
      <c r="E51" s="222"/>
      <c r="F51" s="223"/>
      <c r="G51" s="223"/>
      <c r="H51" s="223"/>
      <c r="I51" s="223"/>
      <c r="J51" s="223"/>
      <c r="K51" s="223"/>
      <c r="L51" s="50"/>
    </row>
    <row r="52" spans="1:12" x14ac:dyDescent="0.25">
      <c r="B52" s="234" t="s">
        <v>260</v>
      </c>
      <c r="C52" s="223"/>
      <c r="D52" s="222"/>
      <c r="E52" s="222"/>
      <c r="F52" s="223"/>
      <c r="G52" s="223"/>
      <c r="H52" s="223"/>
      <c r="I52" s="223"/>
      <c r="J52" s="223"/>
      <c r="K52" s="223"/>
      <c r="L52" s="50"/>
    </row>
    <row r="53" spans="1:12" x14ac:dyDescent="0.25">
      <c r="B53" s="234" t="s">
        <v>261</v>
      </c>
      <c r="C53" s="223"/>
      <c r="D53" s="222"/>
      <c r="E53" s="222"/>
      <c r="F53" s="223"/>
      <c r="G53" s="223"/>
      <c r="H53" s="223"/>
      <c r="I53" s="223"/>
      <c r="J53" s="223"/>
      <c r="K53" s="223"/>
      <c r="L53" s="50"/>
    </row>
    <row r="54" spans="1:12" x14ac:dyDescent="0.25">
      <c r="B54" s="234" t="s">
        <v>262</v>
      </c>
      <c r="C54" s="222"/>
      <c r="D54" s="222"/>
      <c r="E54" s="222"/>
      <c r="F54" s="223"/>
      <c r="G54" s="223"/>
      <c r="H54" s="223"/>
      <c r="I54" s="223"/>
      <c r="J54" s="223"/>
      <c r="K54" s="223"/>
      <c r="L54" s="50"/>
    </row>
    <row r="55" spans="1:12" x14ac:dyDescent="0.45">
      <c r="A55" s="234"/>
      <c r="B55" s="256" t="s">
        <v>263</v>
      </c>
      <c r="C55" s="222"/>
      <c r="D55" s="222"/>
      <c r="E55" s="222"/>
      <c r="F55" s="223"/>
      <c r="G55" s="223"/>
      <c r="H55" s="223"/>
      <c r="I55" s="223"/>
      <c r="J55" s="223"/>
      <c r="K55" s="223"/>
      <c r="L55" s="50"/>
    </row>
    <row r="56" spans="1:12" x14ac:dyDescent="0.25">
      <c r="A56" s="234"/>
      <c r="C56" s="223"/>
      <c r="D56" s="222"/>
      <c r="E56" s="222"/>
      <c r="F56" s="223"/>
      <c r="G56" s="223"/>
      <c r="H56" s="223"/>
      <c r="I56" s="223"/>
      <c r="J56" s="223"/>
      <c r="K56" s="223"/>
      <c r="L56" s="50"/>
    </row>
    <row r="57" spans="1:12" x14ac:dyDescent="0.45">
      <c r="A57" s="234"/>
      <c r="B57" s="257"/>
      <c r="C57" s="258"/>
      <c r="D57" s="259"/>
      <c r="E57" s="222"/>
      <c r="F57" s="223"/>
      <c r="G57" s="223"/>
      <c r="H57" s="223"/>
      <c r="I57" s="223"/>
      <c r="J57" s="223"/>
      <c r="K57" s="223"/>
      <c r="L57" s="50"/>
    </row>
    <row r="58" spans="1:12" x14ac:dyDescent="0.25">
      <c r="A58" s="234"/>
      <c r="B58" s="222"/>
      <c r="C58" s="222"/>
      <c r="D58" s="222"/>
      <c r="E58" s="222"/>
      <c r="F58" s="223"/>
      <c r="G58" s="223"/>
      <c r="H58" s="223"/>
      <c r="I58" s="223"/>
      <c r="J58" s="223"/>
      <c r="K58" s="223"/>
      <c r="L58" s="50"/>
    </row>
    <row r="59" spans="1:12" x14ac:dyDescent="0.25">
      <c r="A59" s="1"/>
      <c r="B59" s="28" t="s">
        <v>42</v>
      </c>
      <c r="C59" s="1"/>
      <c r="D59" s="1"/>
      <c r="E59" s="1"/>
      <c r="F59" s="1"/>
      <c r="G59" s="1"/>
      <c r="H59" s="28" t="s">
        <v>42</v>
      </c>
      <c r="I59" s="1"/>
      <c r="J59" s="223"/>
      <c r="K59" s="1"/>
      <c r="L59" s="1"/>
    </row>
    <row r="60" spans="1:12" x14ac:dyDescent="0.25">
      <c r="A60" s="1"/>
      <c r="B60" s="28" t="s">
        <v>205</v>
      </c>
      <c r="C60" s="27"/>
      <c r="D60" s="27"/>
      <c r="E60" s="1"/>
      <c r="F60" s="1"/>
      <c r="G60" s="1"/>
      <c r="H60" s="28" t="s">
        <v>206</v>
      </c>
      <c r="I60" s="27"/>
      <c r="J60" s="223"/>
      <c r="K60" s="27"/>
      <c r="L60" s="27"/>
    </row>
    <row r="61" spans="1:12" ht="12.75" customHeight="1" x14ac:dyDescent="0.25"/>
    <row r="62" spans="1:12" ht="7.5" customHeight="1" x14ac:dyDescent="0.25"/>
    <row r="64" spans="1:12" s="260" customFormat="1" x14ac:dyDescent="0.25">
      <c r="F64" s="261"/>
      <c r="H64" s="261"/>
      <c r="I64" s="261"/>
      <c r="J64" s="261"/>
      <c r="K64" s="261"/>
      <c r="L64" s="261"/>
    </row>
    <row r="65" spans="6:10" x14ac:dyDescent="0.25">
      <c r="F65" s="245"/>
      <c r="H65" s="245"/>
      <c r="J65" s="245"/>
    </row>
  </sheetData>
  <mergeCells count="6">
    <mergeCell ref="A2:L2"/>
    <mergeCell ref="A3:L3"/>
    <mergeCell ref="A4:M4"/>
    <mergeCell ref="F7:L7"/>
    <mergeCell ref="F8:H8"/>
    <mergeCell ref="J8:L8"/>
  </mergeCells>
  <printOptions horizontalCentered="1"/>
  <pageMargins left="0.55118110236220474" right="0.31496062992125984" top="0.78740157480314965" bottom="0.82677165354330717" header="0" footer="0.31496062992125984"/>
  <pageSetup paperSize="9" scale="90" firstPageNumber="15" orientation="portrait" useFirstPageNumber="1" r:id="rId1"/>
  <headerFooter alignWithMargins="0">
    <oddFooter xml:space="preserve">&amp;L&amp;"Angsana New,Regular"&amp;15        หมายเหตุประกอบงบการเงินเป็นส่วนหนึ่งของงบการเงินนี้&amp;C&amp;"Angsana New,Regular"&amp;16 &amp;R&amp;"Angsana New,Regular"&amp;15&amp;P </oddFooter>
  </headerFooter>
  <rowBreaks count="1" manualBreakCount="1">
    <brk id="40" max="11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14</vt:i4>
      </vt:variant>
    </vt:vector>
  </HeadingPairs>
  <TitlesOfParts>
    <vt:vector size="24" baseType="lpstr">
      <vt:lpstr>สินทรัพย์</vt:lpstr>
      <vt:lpstr>หนี้สิน</vt:lpstr>
      <vt:lpstr>ผู้ถือหุ้น</vt:lpstr>
      <vt:lpstr>3 เดือน 2561</vt:lpstr>
      <vt:lpstr>9 เดือน 2561</vt:lpstr>
      <vt:lpstr>เปลี่ยนแปลง</vt:lpstr>
      <vt:lpstr>เปลี่ยนแปลง (2)</vt:lpstr>
      <vt:lpstr>CFT1</vt:lpstr>
      <vt:lpstr>CFT2</vt:lpstr>
      <vt:lpstr>CFT3</vt:lpstr>
      <vt:lpstr>'3 เดือน 2561'!Print_Area</vt:lpstr>
      <vt:lpstr>'9 เดือน 2561'!Print_Area</vt:lpstr>
      <vt:lpstr>'CFT1'!Print_Area</vt:lpstr>
      <vt:lpstr>'CFT2'!Print_Area</vt:lpstr>
      <vt:lpstr>'CFT3'!Print_Area</vt:lpstr>
      <vt:lpstr>เปลี่ยนแปลง!Print_Area</vt:lpstr>
      <vt:lpstr>'เปลี่ยนแปลง (2)'!Print_Area</vt:lpstr>
      <vt:lpstr>ผู้ถือหุ้น!Print_Area</vt:lpstr>
      <vt:lpstr>สินทรัพย์!Print_Area</vt:lpstr>
      <vt:lpstr>หนี้สิน!Print_Area</vt:lpstr>
      <vt:lpstr>'CFT3'!Print_Titles</vt:lpstr>
      <vt:lpstr>ผู้ถือหุ้น!Print_Titles</vt:lpstr>
      <vt:lpstr>สินทรัพย์!Print_Titles</vt:lpstr>
      <vt:lpstr>หนี้สิน!Print_Titles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Prayong Manokwanhathai</dc:creator>
  <cp:lastModifiedBy>Prayong Manokwanhathai</cp:lastModifiedBy>
  <dcterms:created xsi:type="dcterms:W3CDTF">2018-11-14T17:41:47Z</dcterms:created>
  <dcterms:modified xsi:type="dcterms:W3CDTF">2018-11-14T17:42:36Z</dcterms:modified>
</cp:coreProperties>
</file>