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JN\financial statement\Financial statement 2018\T-125\Q3'18\THAI\"/>
    </mc:Choice>
  </mc:AlternateContent>
  <xr:revisionPtr revIDLastSave="0" documentId="13_ncr:1_{F91983A8-3268-48D9-9F9B-94679A574F2E}" xr6:coauthVersionLast="38" xr6:coauthVersionMax="38" xr10:uidLastSave="{00000000-0000-0000-0000-000000000000}"/>
  <bookViews>
    <workbookView xWindow="-30" yWindow="-120" windowWidth="10260" windowHeight="7995" tabRatio="857" activeTab="6" xr2:uid="{00000000-000D-0000-FFFF-FFFF00000000}"/>
  </bookViews>
  <sheets>
    <sheet name="สินทรัพย์" sheetId="30" r:id="rId1"/>
    <sheet name="หนี้สิน" sheetId="31" r:id="rId2"/>
    <sheet name="ส่วนเปลี่ยนแปลง(งบการเงินรวม)" sheetId="16" r:id="rId3"/>
    <sheet name="ส่วนเปลี่ยนแปลง(งบเฉพาะ)" sheetId="24" r:id="rId4"/>
    <sheet name="PL 3M" sheetId="18" r:id="rId5"/>
    <sheet name="OCI 3M" sheetId="17" r:id="rId6"/>
    <sheet name="PL 9M" sheetId="32" r:id="rId7"/>
    <sheet name="OCI 9M" sheetId="33" r:id="rId8"/>
    <sheet name="งบกระแสเงินสด.1" sheetId="34" r:id="rId9"/>
    <sheet name="งบกระแสเงินสด.2" sheetId="35" r:id="rId10"/>
    <sheet name="งบกระแสเงินสด.3" sheetId="36" r:id="rId11"/>
    <sheet name="OCI Q2'15" sheetId="28" state="hidden" r:id="rId12"/>
  </sheets>
  <definedNames>
    <definedName name="_xlnm.Print_Area" localSheetId="5">'OCI 3M'!$A$1:$O$48</definedName>
    <definedName name="_xlnm.Print_Area" localSheetId="7">'OCI 9M'!$A$1:$O$48</definedName>
    <definedName name="_xlnm.Print_Area" localSheetId="11">'OCI Q2''15'!$A$1:$O$45</definedName>
    <definedName name="_xlnm.Print_Area" localSheetId="4">'PL 3M'!$A$1:$O$54</definedName>
    <definedName name="_xlnm.Print_Area" localSheetId="6">'PL 9M'!$A$1:$O$54</definedName>
    <definedName name="_xlnm.Print_Area" localSheetId="8">งบกระแสเงินสด.1!$A$1:$O$52</definedName>
    <definedName name="_xlnm.Print_Area" localSheetId="9">งบกระแสเงินสด.2!$A$1:$P$56</definedName>
    <definedName name="_xlnm.Print_Area" localSheetId="10">งบกระแสเงินสด.3!$A$1:$M$52</definedName>
    <definedName name="_xlnm.Print_Area" localSheetId="2">'ส่วนเปลี่ยนแปลง(งบการเงินรวม)'!$A$1:$T$36</definedName>
    <definedName name="_xlnm.Print_Area" localSheetId="3">'ส่วนเปลี่ยนแปลง(งบเฉพาะ)'!$A$1:$O$30</definedName>
    <definedName name="_xlnm.Print_Area" localSheetId="0">สินทรัพย์!$A$1:$M$55</definedName>
    <definedName name="_xlnm.Print_Area" localSheetId="1">หนี้สิน!$A$1:$O$109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4" i="34" l="1"/>
  <c r="N17" i="16" l="1"/>
  <c r="I18" i="33" s="1"/>
  <c r="I28" i="33" l="1"/>
  <c r="I31" i="31" l="1"/>
  <c r="I20" i="32" l="1"/>
  <c r="N30" i="35" l="1"/>
  <c r="P45" i="35" l="1"/>
  <c r="P30" i="35"/>
  <c r="M29" i="31" l="1"/>
  <c r="M17" i="31"/>
  <c r="N49" i="35" l="1"/>
  <c r="J49" i="35"/>
  <c r="I21" i="17" l="1"/>
  <c r="J45" i="35" l="1"/>
  <c r="J30" i="35"/>
  <c r="P20" i="16" l="1"/>
  <c r="P16" i="16"/>
  <c r="G27" i="30"/>
  <c r="N13" i="24" l="1"/>
  <c r="R17" i="16"/>
  <c r="O31" i="31" l="1"/>
  <c r="K47" i="30"/>
  <c r="I41" i="31"/>
  <c r="I33" i="32" l="1"/>
  <c r="M28" i="18" l="1"/>
  <c r="A6" i="36" l="1"/>
  <c r="N45" i="35" l="1"/>
  <c r="M20" i="18" l="1"/>
  <c r="M32" i="18" s="1"/>
  <c r="M36" i="18" s="1"/>
  <c r="M12" i="17" s="1"/>
  <c r="L30" i="35" l="1"/>
  <c r="M91" i="34"/>
  <c r="K87" i="34"/>
  <c r="K89" i="34" s="1"/>
  <c r="K91" i="34" s="1"/>
  <c r="L48" i="34"/>
  <c r="J48" i="34"/>
  <c r="A6" i="35"/>
  <c r="L45" i="35" l="1"/>
  <c r="R21" i="16" l="1"/>
  <c r="B5" i="33"/>
  <c r="M21" i="33"/>
  <c r="K21" i="33"/>
  <c r="K23" i="33" s="1"/>
  <c r="N21" i="16" s="1"/>
  <c r="I21" i="33"/>
  <c r="I23" i="33" s="1"/>
  <c r="O33" i="32"/>
  <c r="M33" i="32"/>
  <c r="K33" i="32"/>
  <c r="O23" i="32"/>
  <c r="M23" i="32"/>
  <c r="L23" i="32"/>
  <c r="K23" i="32"/>
  <c r="J23" i="32"/>
  <c r="I23" i="32"/>
  <c r="I37" i="32" l="1"/>
  <c r="O37" i="32"/>
  <c r="O41" i="32" s="1"/>
  <c r="M37" i="32"/>
  <c r="M41" i="32" s="1"/>
  <c r="M12" i="33" s="1"/>
  <c r="K37" i="32"/>
  <c r="K41" i="32" s="1"/>
  <c r="I41" i="32"/>
  <c r="I46" i="32" s="1"/>
  <c r="I13" i="34" s="1"/>
  <c r="I48" i="34" s="1"/>
  <c r="J47" i="35" s="1"/>
  <c r="J51" i="35" s="1"/>
  <c r="J58" i="35" s="1"/>
  <c r="I12" i="33" l="1"/>
  <c r="O13" i="34"/>
  <c r="O48" i="34" s="1"/>
  <c r="P47" i="35" s="1"/>
  <c r="P51" i="35" s="1"/>
  <c r="O44" i="32"/>
  <c r="O49" i="32" s="1"/>
  <c r="O46" i="32"/>
  <c r="O12" i="33"/>
  <c r="O24" i="33" s="1"/>
  <c r="L18" i="24"/>
  <c r="M46" i="32"/>
  <c r="L14" i="24" s="1"/>
  <c r="M44" i="32"/>
  <c r="M49" i="32" s="1"/>
  <c r="I44" i="32"/>
  <c r="K46" i="32"/>
  <c r="K44" i="32" s="1"/>
  <c r="L21" i="16" s="1"/>
  <c r="K48" i="34"/>
  <c r="K12" i="33"/>
  <c r="K24" i="33" s="1"/>
  <c r="K29" i="33" s="1"/>
  <c r="L15" i="24" l="1"/>
  <c r="M13" i="34"/>
  <c r="M48" i="34" s="1"/>
  <c r="N47" i="35" s="1"/>
  <c r="N51" i="35" s="1"/>
  <c r="O27" i="33"/>
  <c r="O29" i="33"/>
  <c r="L47" i="35"/>
  <c r="L51" i="35" s="1"/>
  <c r="L17" i="16"/>
  <c r="I49" i="32"/>
  <c r="K49" i="32"/>
  <c r="P21" i="16"/>
  <c r="P17" i="16" l="1"/>
  <c r="T17" i="16" s="1"/>
  <c r="M81" i="31"/>
  <c r="M84" i="31" s="1"/>
  <c r="N14" i="24"/>
  <c r="T20" i="16"/>
  <c r="T15" i="16" l="1"/>
  <c r="T16" i="16" l="1"/>
  <c r="P18" i="16"/>
  <c r="M31" i="31"/>
  <c r="O81" i="31" l="1"/>
  <c r="K27" i="30" l="1"/>
  <c r="K49" i="30" s="1"/>
  <c r="K21" i="17" l="1"/>
  <c r="K23" i="17" s="1"/>
  <c r="N18" i="24" l="1"/>
  <c r="N17" i="24"/>
  <c r="N19" i="24" l="1"/>
  <c r="K28" i="18"/>
  <c r="M41" i="31" l="1"/>
  <c r="M43" i="31" s="1"/>
  <c r="A59" i="31"/>
  <c r="O41" i="31"/>
  <c r="K41" i="31"/>
  <c r="K31" i="31"/>
  <c r="I43" i="31"/>
  <c r="M47" i="30"/>
  <c r="I47" i="30"/>
  <c r="G47" i="30"/>
  <c r="G49" i="30" s="1"/>
  <c r="M27" i="30"/>
  <c r="I27" i="30"/>
  <c r="O84" i="31" l="1"/>
  <c r="O86" i="31" s="1"/>
  <c r="K84" i="31"/>
  <c r="K86" i="31" s="1"/>
  <c r="K43" i="31"/>
  <c r="O43" i="31"/>
  <c r="M49" i="30"/>
  <c r="I49" i="30"/>
  <c r="O28" i="18"/>
  <c r="O20" i="18"/>
  <c r="K20" i="18"/>
  <c r="H18" i="16"/>
  <c r="O88" i="31" l="1"/>
  <c r="O110" i="31" s="1"/>
  <c r="K32" i="18"/>
  <c r="K36" i="18" s="1"/>
  <c r="O32" i="18"/>
  <c r="O36" i="18" s="1"/>
  <c r="O39" i="18" s="1"/>
  <c r="O44" i="18" s="1"/>
  <c r="K88" i="31"/>
  <c r="K110" i="31" s="1"/>
  <c r="I28" i="18"/>
  <c r="T21" i="16"/>
  <c r="K68" i="24"/>
  <c r="K70" i="24" s="1"/>
  <c r="K72" i="24" s="1"/>
  <c r="M72" i="24"/>
  <c r="H15" i="24"/>
  <c r="H22" i="16"/>
  <c r="L20" i="18"/>
  <c r="J20" i="18"/>
  <c r="I20" i="18"/>
  <c r="M21" i="17"/>
  <c r="B5" i="17"/>
  <c r="H19" i="24"/>
  <c r="K36" i="28"/>
  <c r="O29" i="28"/>
  <c r="M29" i="28"/>
  <c r="K29" i="28"/>
  <c r="I29" i="28"/>
  <c r="O22" i="28"/>
  <c r="O31" i="28" s="1"/>
  <c r="M22" i="28"/>
  <c r="K22" i="28"/>
  <c r="I22" i="28"/>
  <c r="F22" i="16"/>
  <c r="F18" i="16" s="1"/>
  <c r="F19" i="24"/>
  <c r="F12" i="24" s="1"/>
  <c r="F15" i="24" s="1"/>
  <c r="J19" i="24"/>
  <c r="J12" i="24" s="1"/>
  <c r="J15" i="24" s="1"/>
  <c r="D19" i="24"/>
  <c r="D12" i="24" s="1"/>
  <c r="K13" i="28"/>
  <c r="O13" i="28"/>
  <c r="N12" i="24" l="1"/>
  <c r="Q12" i="24" s="1"/>
  <c r="W88" i="31"/>
  <c r="I32" i="18"/>
  <c r="I36" i="18" s="1"/>
  <c r="D15" i="24"/>
  <c r="O41" i="18"/>
  <c r="O12" i="17"/>
  <c r="K41" i="18"/>
  <c r="K12" i="17"/>
  <c r="K24" i="17" s="1"/>
  <c r="K29" i="17" s="1"/>
  <c r="K27" i="17" s="1"/>
  <c r="K31" i="28"/>
  <c r="K32" i="28" s="1"/>
  <c r="K35" i="28" s="1"/>
  <c r="K37" i="28" s="1"/>
  <c r="O32" i="28"/>
  <c r="O35" i="28" s="1"/>
  <c r="O37" i="28" s="1"/>
  <c r="I31" i="28"/>
  <c r="M31" i="28"/>
  <c r="I13" i="28"/>
  <c r="J22" i="16"/>
  <c r="J18" i="16" s="1"/>
  <c r="D22" i="16"/>
  <c r="D18" i="16" s="1"/>
  <c r="R22" i="16"/>
  <c r="N22" i="16"/>
  <c r="I24" i="33" l="1"/>
  <c r="I27" i="33" s="1"/>
  <c r="I29" i="33" s="1"/>
  <c r="I39" i="18"/>
  <c r="I44" i="18" s="1"/>
  <c r="I12" i="17"/>
  <c r="M24" i="33"/>
  <c r="M27" i="33" s="1"/>
  <c r="M29" i="33" s="1"/>
  <c r="I32" i="28"/>
  <c r="I37" i="28" s="1"/>
  <c r="I36" i="28"/>
  <c r="K39" i="18"/>
  <c r="K44" i="18" s="1"/>
  <c r="O24" i="17"/>
  <c r="I41" i="18"/>
  <c r="M39" i="18"/>
  <c r="M44" i="18" s="1"/>
  <c r="M41" i="18"/>
  <c r="O27" i="17" l="1"/>
  <c r="O29" i="17"/>
  <c r="I35" i="28"/>
  <c r="L18" i="16"/>
  <c r="I81" i="31" s="1"/>
  <c r="I84" i="31" s="1"/>
  <c r="M24" i="17"/>
  <c r="M27" i="17" s="1"/>
  <c r="M29" i="17" s="1"/>
  <c r="I28" i="17"/>
  <c r="L22" i="16"/>
  <c r="M13" i="28"/>
  <c r="M32" i="28" s="1"/>
  <c r="M35" i="28" s="1"/>
  <c r="M37" i="28" s="1"/>
  <c r="R18" i="16" l="1"/>
  <c r="I85" i="31" s="1"/>
  <c r="P22" i="16"/>
  <c r="T22" i="16"/>
  <c r="N15" i="24" l="1"/>
  <c r="I86" i="31"/>
  <c r="I88" i="31" s="1"/>
  <c r="I110" i="31" s="1"/>
  <c r="T18" i="16"/>
  <c r="L19" i="24"/>
  <c r="Q15" i="24" l="1"/>
  <c r="M86" i="31" l="1"/>
  <c r="M88" i="31" s="1"/>
  <c r="M110" i="31" l="1"/>
  <c r="I23" i="17"/>
  <c r="I24" i="17" s="1"/>
  <c r="I27" i="17" s="1"/>
  <c r="I29" i="17" s="1"/>
</calcChain>
</file>

<file path=xl/sharedStrings.xml><?xml version="1.0" encoding="utf-8"?>
<sst xmlns="http://schemas.openxmlformats.org/spreadsheetml/2006/main" count="557" uniqueCount="292">
  <si>
    <t>สินทรัพย์หมุนเวียน</t>
  </si>
  <si>
    <t>ลูกหนี้การค้า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</si>
  <si>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</si>
  <si>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</si>
  <si>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</si>
  <si>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 xml:space="preserve">รวมสินทรัพย์ </t>
  </si>
  <si>
    <t>สินทรัพย์</t>
  </si>
  <si>
    <t>หมายเหตุ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</si>
  <si>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</si>
  <si>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</si>
  <si>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</si>
  <si>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ส่วนของผู้ถือหุ้น</t>
  </si>
  <si>
    <t xml:space="preserve">ทุนจดทะเบียน </t>
  </si>
  <si>
    <t xml:space="preserve">ทุนที่ออกจำหน่ายและชำระเต็มมูลค่าแล้ว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</si>
  <si>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</si>
  <si>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</si>
  <si>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</si>
  <si>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</si>
  <si>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</si>
  <si>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</si>
  <si>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</si>
  <si>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ต้นทุนทางการเงิน</t>
  </si>
  <si>
    <t>ดอกเบี้ยรับ</t>
  </si>
  <si>
    <t>ทุนเรือนหุ้น -  มูลค่าหุ้นละ 1.00 บาท</t>
  </si>
  <si>
    <t>ค่าใช้จ่ายในการบริหาร</t>
  </si>
  <si>
    <t xml:space="preserve">          รวมหนี้สิน</t>
  </si>
  <si>
    <t>งบแสดงการเปลี่ยนแปลงส่วนของผู้ถือหุ้น</t>
  </si>
  <si>
    <t>สินทรัพย์ไม่หมุนเวียนอื่น</t>
  </si>
  <si>
    <t>ค่าใช้จ่ายในการขาย</t>
  </si>
  <si>
    <t>เจ้าหนี้การค้า</t>
  </si>
  <si>
    <t>สินค้าคงเหลือ - สุทธิ</t>
  </si>
  <si>
    <t>หนี้สินตามสัญญาเช่าการเงินที่ถึงกำหนดชำระภายในหนึ่งปี</t>
  </si>
  <si>
    <t xml:space="preserve">          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</si>
  <si>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</si>
  <si>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</si>
  <si>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 xml:space="preserve"> - 2 -</t>
  </si>
  <si>
    <t>ต้นทุนค่าเช่าและค่าบริการ</t>
  </si>
  <si>
    <t>งบแสดงฐานะการเงิน</t>
  </si>
  <si>
    <t>บาท</t>
  </si>
  <si>
    <t>องค์ประกอบอื่นของส่วนของผู้ถือหุ้น</t>
  </si>
  <si>
    <t>งบกำไรขาดทุน</t>
  </si>
  <si>
    <t>ทุนเรือนหุ้นที่ออก</t>
  </si>
  <si>
    <t>และชำระแล้ว</t>
  </si>
  <si>
    <t>รวมส่วนของผู้ถือหุ้น</t>
  </si>
  <si>
    <t>ภาระผูกพันผลประโยชน์ของพนักงาน</t>
  </si>
  <si>
    <t>งบกำไรขาดทุนเบ็ดเสร็จ</t>
  </si>
  <si>
    <t xml:space="preserve">          รวมหนี้สินไม่หมุนเวียน</t>
  </si>
  <si>
    <t>เจ้าหนี้อื่น</t>
  </si>
  <si>
    <t>ภาษีเงินได้ค้างจ่าย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</si>
  <si>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</si>
  <si>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กำไร(ขาดทุน)เบ็ดเสร็จรวมสำหรับงวด</t>
  </si>
  <si>
    <t>"ยังไม่ได้ตรวจสอบ</t>
  </si>
  <si>
    <t>แต่สอบทานแล้ว"</t>
  </si>
  <si>
    <t xml:space="preserve">สินทรัพย์หมุนเวียนอื่น </t>
  </si>
  <si>
    <t>บริษัท ณุศาศิริ จำกัด (มหาชน) และบริษัทย่อย</t>
  </si>
  <si>
    <t>งบการเงินรวม</t>
  </si>
  <si>
    <t>งบการเงินเฉพาะกิจการ</t>
  </si>
  <si>
    <t>กำไร (ขาดทุน) สะสม</t>
  </si>
  <si>
    <t>จัดสรรแล้ว -</t>
  </si>
  <si>
    <t>ยังไม่ได้จัดสรร</t>
  </si>
  <si>
    <t>เงินลงทุนในบริษัทย่อย</t>
  </si>
  <si>
    <t>ที่ดิน อาคาร และอุปกรณ์ - สุทธิ</t>
  </si>
  <si>
    <t>กำไร(ขาดทุน)สะสม</t>
  </si>
  <si>
    <t>ของกิจการใหม่ในเดือน สิงหาคม 2555)</t>
  </si>
  <si>
    <t>จัดสรรแล้ว - สำรองตามกฎหมาย</t>
  </si>
  <si>
    <t>ยังไม่ได้จัดสรร (ภายหลังจากการปรับปรุงทุน</t>
  </si>
  <si>
    <t>สำรองตามกฎหมาย</t>
  </si>
  <si>
    <t>อสังหาริมทรัพย์เพื่อการลงทุน - สุทธิ</t>
  </si>
  <si>
    <t>รวมส่วนของผู้ถือหุ้นบริษัทใหญ่</t>
  </si>
  <si>
    <t>ส่วนได้เสียที่ไม่มีอำนาจควบคุม</t>
  </si>
  <si>
    <t>ส่วนของผู้ถือหุ้นบริษัทใหญ่</t>
  </si>
  <si>
    <t>ส่วนได้เสียที่ไม่มี</t>
  </si>
  <si>
    <t>รวม</t>
  </si>
  <si>
    <t>บริษัทใหญ่</t>
  </si>
  <si>
    <t>อำนาจควบคุม</t>
  </si>
  <si>
    <t>ภาษีเงินได้ที่เกี่ยวข้องกับองค์ประกอบอื่น - ของส่วนของผู้ถือหุ้น</t>
  </si>
  <si>
    <t>กำไร(ขาดทุน)เบ็ดเสร็จอื่นสำหรับงวด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</si>
  <si>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</si>
  <si>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</si>
  <si>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รายได้จากการขายที่ดิน บ้านพร้อมที่ดิน และห้องชุด</t>
  </si>
  <si>
    <t>ต้นทุนขายที่ดิน บ้านพร้อมที่ดิน และห้องชุด</t>
  </si>
  <si>
    <t>การแบ่งปันกำไร (ขาดทุน)</t>
  </si>
  <si>
    <t>สินทรัพย์ภาษีเงินได้รอการตัดบัญชี - สุทธิ</t>
  </si>
  <si>
    <t>กำไร(ขาดทุน)ต่อหุ้น</t>
  </si>
  <si>
    <t>กำไร(ขาดทุน)ต่อหุ้นขั้นพื้นฐาน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</si>
  <si>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</si>
  <si>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</si>
  <si>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ส่วนเกิน</t>
  </si>
  <si>
    <t>มูลค่าหุ้นสามัญ</t>
  </si>
  <si>
    <t>กำไร(ขาดทุน)สำหรับงวด</t>
  </si>
  <si>
    <t>ผลกำไร(ขาดทุน)จากการวัดมูลค่าเงินลงทุนเผื่อขาย</t>
  </si>
  <si>
    <t>สินทรัพย์ไม่มีตัวตน - สุทธิ</t>
  </si>
  <si>
    <t>การแบ่งปันกำไร(ขาดทุน)เบ็ดเสร็จรวมสำหรับงวด</t>
  </si>
  <si>
    <t>ส่วนที่เป็นของผู้ถือหุ้นบริษัทใหญ่</t>
  </si>
  <si>
    <t>กำไร(ขาดทุน)เบ็ดเสร็จอื่น:</t>
  </si>
  <si>
    <t>รายการที่จะไม่ถูกจัดประเภทรายการใหม่เข้าไป</t>
  </si>
  <si>
    <t xml:space="preserve">   ไว้ในกำไรหรือขาดทุนในภายหลัง:</t>
  </si>
  <si>
    <t>ผลกำไร(ขาดทุน)จากการประมาณการตามหลักคณิตศาสตร์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</si>
  <si>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</si>
  <si>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รวมรายการที่จะไม่ถูกจัดประเภทรายการใหม่เข้าไป</t>
  </si>
  <si>
    <t xml:space="preserve">   ไว้ในกำไรหรือขาดทุนในภายหลัง</t>
  </si>
  <si>
    <t>กำไร(ขาดทุน)ก่อนค่าใช้จ่ายภาษีเงินได้</t>
  </si>
  <si>
    <t>งบแสดงฐานะการเงิน (ต่อ)</t>
  </si>
  <si>
    <t>รวมรายการที่จะถูกจัดประเภทรายการใหม่เข้าไป</t>
  </si>
  <si>
    <t>รายการที่จะถูกจัดประเภทรายการใหม่เข้าไป</t>
  </si>
  <si>
    <t>ค่าใช้จ่าย (รายได้) ภาษีเงินได้</t>
  </si>
  <si>
    <t>-</t>
  </si>
  <si>
    <t>กิจการที่เกี่ยวข้องกัน</t>
  </si>
  <si>
    <t>กิจการอื่น - สุทธิ</t>
  </si>
  <si>
    <t>อื่น ๆ</t>
  </si>
  <si>
    <t>ภาษีเงินได้หัก ณ ที่จ่าย</t>
  </si>
  <si>
    <t>กิจการอื่น</t>
  </si>
  <si>
    <t>เงินประกันผลงานก่อสร้าง</t>
  </si>
  <si>
    <t>อื่นๆ</t>
  </si>
  <si>
    <t>สำหรับงวดหกเดือนสิ้นสุดวันที่ 30 มิถุนายน 2558</t>
  </si>
  <si>
    <t>สิ้นสุดวันที่ 30 มิถุนายน</t>
  </si>
  <si>
    <t>สำหรับงวดหกเดือน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</si>
  <si>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</si>
  <si>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</si>
  <si>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หุ้นกู้แปลงสภาพ</t>
  </si>
  <si>
    <t>รายได้จากการให้เช่าและค่าบริการ</t>
  </si>
  <si>
    <t xml:space="preserve">เงินมัดจำเพื่อซื้อที่ดิน </t>
  </si>
  <si>
    <t xml:space="preserve">   ที่ดินพร้อมสิ่งปลูกสร้าง และห้องชุด</t>
  </si>
  <si>
    <t>เงินฝากที่ติดภาระค้ำประกัน</t>
  </si>
  <si>
    <t>เงินลงทุนระยะยาวอื่น</t>
  </si>
  <si>
    <t>ผลต่างจากการ</t>
  </si>
  <si>
    <t>แปลงค่างบการเงินที่เป็น</t>
  </si>
  <si>
    <t>เงินตราต่างประเทศ</t>
  </si>
  <si>
    <t>เงินล่วงหน้าค่าเพิ่มทุนในบริษัทย่อย</t>
  </si>
  <si>
    <t>เงินมัดจำค่าซื้อเงินลงทุน</t>
  </si>
  <si>
    <t>กำไรจากอัตราแลกเปลี่ยน</t>
  </si>
  <si>
    <t>ที่ดินรอการพัฒนา</t>
  </si>
  <si>
    <t>ประมาณการหนี้สินจากสัญญาที่สร้างภาระ</t>
  </si>
  <si>
    <t>ค่าใช้จ่ายอื่น</t>
  </si>
  <si>
    <t>13 และ 20</t>
  </si>
  <si>
    <t>เงินเบิกล่วงหน้าผู้รับเหมา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</si>
  <si>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</si>
  <si>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เงินกู้ยืมระยะยาวจากบุคคลอื่นที่ถึงกำหนดชำระภายในหนึ่งปี</t>
  </si>
  <si>
    <t>เงินกู้ยืมระยะยาวจากสถาบันการเงิน - สุทธิ</t>
  </si>
  <si>
    <t>เงินลงทุนชั่วคราว-เงินฝากสถาบันการเงิน</t>
  </si>
  <si>
    <t>ค่าบริหารโครงการ</t>
  </si>
  <si>
    <t>ส่วนแบ่งขาดทุนจากเงินลงทุนในบริษัทร่วมและกิจการร่วมค้า</t>
  </si>
  <si>
    <t>กิจการที่เกี่ยวข้องกัน - สุทธิ</t>
  </si>
  <si>
    <t>8, 18, 20 และ 22</t>
  </si>
  <si>
    <t>เงินกู้ยืมระยะยาวจากบุคคลอื่น - สุทธิ</t>
  </si>
  <si>
    <t xml:space="preserve">ณ วันที่ </t>
  </si>
  <si>
    <t>(ยังไม่ได้ตรวจสอบ</t>
  </si>
  <si>
    <t>(ตรวจสอบแล้ว)</t>
  </si>
  <si>
    <t>แต่สอบทานแล้ว)</t>
  </si>
  <si>
    <t>31 ธันวาคม 2560</t>
  </si>
  <si>
    <t>"ยังไม่ได้ตรวจสอบแต่สอบทานแล้ว"</t>
  </si>
  <si>
    <t>สำหรับงวดสามเดือน</t>
  </si>
  <si>
    <t>หมายเหตุประกอบงบการเงินเป็นส่วนหนึ่งของงบการเงินระหว่างกาลนี้</t>
  </si>
  <si>
    <t>4 และ 30.1</t>
  </si>
  <si>
    <t>6 และ 30.1</t>
  </si>
  <si>
    <t>7 และ 30.1</t>
  </si>
  <si>
    <t>33.10</t>
  </si>
  <si>
    <t>16 และ 30.1</t>
  </si>
  <si>
    <t>17 และ 30.1</t>
  </si>
  <si>
    <t xml:space="preserve">   หุ้นสามัญ 6,947,134,128 หุ้น ณ วันที่ 31 ธันวาคม 2560</t>
  </si>
  <si>
    <t>กำไร(ขาดทุน)เบ็ดเสร็จอื่น</t>
  </si>
  <si>
    <t>ผลต่างจากการแปลงค่างบการเงินที่เป็นเงินตราต่างประเทศ</t>
  </si>
  <si>
    <t>หมายเหตุประกอบงบการเงินถือเป็นส่วนหนึ่งของงบการเงินระหว่างกาลนี้</t>
  </si>
  <si>
    <t>เพิ่มทุนหุ้นสามัญ</t>
  </si>
  <si>
    <t>12, 18, 20 และ 22</t>
  </si>
  <si>
    <t>14, 18, 20, 21, 22 และ 33.10</t>
  </si>
  <si>
    <t>10.1 และ 30.1</t>
  </si>
  <si>
    <t>30.1 และ 32.9</t>
  </si>
  <si>
    <t xml:space="preserve">    </t>
  </si>
  <si>
    <t>กำไรจากการจำหน่ายเงินลงทุนในบริษัทย่อย</t>
  </si>
  <si>
    <t>กำไรจากการปรับมูลค่ายุติธรรมของเงินลงทุน</t>
  </si>
  <si>
    <t>งบกระแสเงินสด</t>
  </si>
  <si>
    <t xml:space="preserve"> </t>
  </si>
  <si>
    <t>กระแสเงินสดจากกิจกรรมดำเนินงาน</t>
  </si>
  <si>
    <t>จากกิจกรรมดำเนินงาน</t>
  </si>
  <si>
    <t>ค่าเสื่อมราคาและรายจ่ายตัดบัญชี</t>
  </si>
  <si>
    <t>กลับรายการค่าเผื่อหนี้สงสัยจะสูญ</t>
  </si>
  <si>
    <t>ค่าใช้จ่ายผลประโยชน์พนักงาน</t>
  </si>
  <si>
    <t>ขาดทุน(กำไร)จากการจำหน่ายทรัพย์สิน</t>
  </si>
  <si>
    <t>ค่าใช้จ่ายในการออกหุ้นกู้</t>
  </si>
  <si>
    <t>ค่าใช้จ่ายภาษีเงินได้ของงวดปัจจุบัน</t>
  </si>
  <si>
    <t>ค่าใช้จ่าย (รายได้) ภาษีเงินได้รอการตัดบัญชี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</si>
  <si>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</si>
  <si>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</si>
  <si>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ลูกหนี้อื่น ลดลง (เพิ่มขึ้น)</t>
  </si>
  <si>
    <t>สินค้าคงเหลือ ลดลง (เพิ่มขึ้น)</t>
  </si>
  <si>
    <t>สินทรัพย์หมุนเวียนอื่น - เงินมัดจำเพื่อซื้อที่ดิน ที่ดินพร้อมสิ่งปลูกสร้าง</t>
  </si>
  <si>
    <t xml:space="preserve">     และห้องชุด  ลดลง (เพิ่มขึ้น)</t>
  </si>
  <si>
    <t>สินทรัพย์หมุนเวียนอื่น - อื่นๆ ลดลง (เพิ่มขึ้น)</t>
  </si>
  <si>
    <t>เงินฝากที่ติดภาระค้ำประกัน ลดลง (เพิ่มขึ้น)</t>
  </si>
  <si>
    <t>สินทรัพย์ไม่หมุนเวียนอื่น - อื่น ๆ ลดลง (เพิ่มขึ้น)</t>
  </si>
  <si>
    <t>เจ้าหนี้การค้า - กิจการที่เกี่ยวข้องกัน เพิ่มขึ้น (ลดลง)</t>
  </si>
  <si>
    <t>เจ้าหนี้การค้า - กิจการอื่น เพิ่มขึ้น (ลดลง)</t>
  </si>
  <si>
    <t>เจ้าหนี้อื่น เพิ่มขึ้น (ลดลง)</t>
  </si>
  <si>
    <t>หนี้สินหมุนเวียนอื่น - เงินประกันผลงานก่อสร้าง เพิ่มขึ้น (ลดลง)</t>
  </si>
  <si>
    <t>หนี้สินหมุนเวียนอื่น - อื่นๆ เพิ่มขึ้น (ลดลง)</t>
  </si>
  <si>
    <t>รับดอกเบี้ย</t>
  </si>
  <si>
    <t>จ่ายภาษีเงินได้</t>
  </si>
  <si>
    <t>เงินสดสุทธิได้มา(ใช้ไป)จากกิจกรรมดำเนินงาน</t>
  </si>
  <si>
    <t>-2-</t>
  </si>
  <si>
    <t>งบกระแสเงินสด (ต่อ)</t>
  </si>
  <si>
    <t>กระแสเงินสดจากกิจกรรมลงทุน</t>
  </si>
  <si>
    <t>เงินลงทุนในบริษัทร่วมและกิจการร่วมค้า ลดลง (เพิ่มขึ้น)</t>
  </si>
  <si>
    <t>สินทรัพย์ไม่หมุนเวียนอื่น ลดลง (เพิ่มขึ้น)</t>
  </si>
  <si>
    <t xml:space="preserve"> - เงินล่วงหน้าค่าเพิ่มทุนในบริษัทย่อย</t>
  </si>
  <si>
    <t>- เงินล่วงหน้าค่าซื้อเงินลงทุน</t>
  </si>
  <si>
    <t>- เงินเบิกล่วงหน้าผู้รับเหมา</t>
  </si>
  <si>
    <t>เงินให้กู้ยืมระยะสั้นแก่กิจการที่เกี่ยวข้องกัน ลดลง (เพิ่มขึ้น)</t>
  </si>
  <si>
    <t>เงินสดรับจากการจำหน่ายยานพาหนะ</t>
  </si>
  <si>
    <t>เงินสดจ่ายในการซื้ออสังหาริมทรัพย์เพื่อการลงทุน</t>
  </si>
  <si>
    <t>เงินสดจ่ายในการซื้อที่ดิน อาคาร และอุปกรณ์</t>
  </si>
  <si>
    <t>เงินสดจ่ายในการซื้อสินทรัพย์ไม่มีตัวตน</t>
  </si>
  <si>
    <t>รับดอกเบี้ยจากเงินให้กู้ยืมระยะสั้นแก่กิจการที่เกี่ยวข้องกัน</t>
  </si>
  <si>
    <t>ผลต่างของอัตราแลกเปลี่ยนจากการแปลงค่างบการเงิน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</si>
  <si>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</si>
  <si>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</si>
  <si>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เงินกู้ยืมระยะสั้นจากบุคคลและกิจการที่เกี่ยวข้องกัน เพิ่มขึ้น (ลดลง)</t>
  </si>
  <si>
    <t>เงินกู้ยืมระยะสั้นจากกิจการอื่น เพิ่มขึ้น (ลดลง)</t>
  </si>
  <si>
    <t>เงินกู้ยืมระยะยาวจากบุคคลอื่น เพิ่มขึ้น (ลดลง)</t>
  </si>
  <si>
    <t>จ่ายชำระเจ้าหนี้ตามสัญญาเช่าการเงิน</t>
  </si>
  <si>
    <t>เงินกู้ยืมระยะยาวจากสถาบันการเงิน เพิ่มขึ้น (ลดลง)</t>
  </si>
  <si>
    <t>เงินสดรับจากการเพิ่มทุน</t>
  </si>
  <si>
    <t>เงินสดรับจากการออกหุ้นกู้</t>
  </si>
  <si>
    <t>เงินสดจ่ายจากการไถ่ถอนหุ้นกู้</t>
  </si>
  <si>
    <t>เงินสดจ่ายค่าใช้จ่ายในการออกหุ้นกู้</t>
  </si>
  <si>
    <t>จ่ายต้นทุนทางการเงิน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</si>
  <si>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</si>
  <si>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 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</si>
  <si>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</si>
  <si>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</si>
  <si>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เงินสดรับจากการจำหน่ายเงินลงทุนในบริษัทย่อย - สุทธิ</t>
  </si>
  <si>
    <t xml:space="preserve">เงินลงทุนชั่วคราว - เงินฝากสถาบันการเงิน ลดลง (เพิ่มขึ้น) </t>
  </si>
  <si>
    <t>กำไรจากการจำหน่ายเงินลงทุนในบริษัทร่วม</t>
  </si>
  <si>
    <t>เงินสดรับจากการจำหน่ายเงินลงทุนในบริษัทร่วม - สุทธิ</t>
  </si>
  <si>
    <t xml:space="preserve">   หุ้นสามัญ 10,488,054,292 หุ้น ณ วันที่ 31 ธันวาคม 2560 </t>
  </si>
  <si>
    <t>3 และ 20</t>
  </si>
  <si>
    <t>ลูกหนี้อื่น - สุทธิ</t>
  </si>
  <si>
    <t>การเปิดเผยเพิ่มเติมประกอบงบกระแสเงินสด</t>
  </si>
  <si>
    <t>รายการไม่กระทบเงินสด</t>
  </si>
  <si>
    <t>โอนเงินลงทุนในบริษัทย่อยเป็นเงินลงทุนในการร่วมค้า</t>
  </si>
  <si>
    <t>หนี้สินตามสัญญาเช่าการเงินเพิ่มขึ้นจากการซื้อยานพาหนะ</t>
  </si>
  <si>
    <t>เนื่องจากการรับโอนโครงการจากบริษัทย่อย</t>
  </si>
  <si>
    <t>สินค้าคงเหลือเพิ่มขึ้น</t>
  </si>
  <si>
    <t xml:space="preserve">ที่ดิน อาคาร และอุปกรณ์ - สุทธิ เพิ่มขึ้น </t>
  </si>
  <si>
    <t>เงินให้กู้ยืมกิจการที่เกี่ยวข้องกันลดลง</t>
  </si>
  <si>
    <t>เนื่องจากการขายเงินลงทุนในบริษัทย่อย</t>
  </si>
  <si>
    <t>ลูกหนี้อื่นลดลง</t>
  </si>
  <si>
    <t>เงินให้กู้ยืมระยะสั้นแก่กิจการที่เกี่ยวข้องกันลดลง</t>
  </si>
  <si>
    <t>สินค้าคงเหลือลดลง</t>
  </si>
  <si>
    <t>สินทรัพย์หมุนเวียนอื่นลดลง</t>
  </si>
  <si>
    <t>ที่ดิน อาคาร และอุปกรณ์ - สุทธิ ลดลง</t>
  </si>
  <si>
    <t>สินทรัพย์ไม่หมุนเวียนอื่นลดลง</t>
  </si>
  <si>
    <t>เจ้าหนี้การค้า - กิจการอื่นลดลง</t>
  </si>
  <si>
    <t>เจ้าหนี้อื่น - กิจการอื่นลดลง</t>
  </si>
  <si>
    <t>เงินกู้ยืมระยะสั้นแก่กิจการที่เกี่ยวข้องกันลดลง</t>
  </si>
  <si>
    <t>หนี้สินหมุนเวียนอื่น - เงินประกันผลงานก่อสร้างลดลง</t>
  </si>
  <si>
    <t>หนี้สินหมุนเวียนอื่น - อื่นๆ ลดลง</t>
  </si>
  <si>
    <t>-3-</t>
  </si>
  <si>
    <t>เงินลงทุนในบริษัทร่วมและกิจการร่วมค้า</t>
  </si>
  <si>
    <t>ขาดทุนจากการจำหน่ายเงินลงทุนในบริษัทร่วม</t>
  </si>
  <si>
    <t>ขาดทุน (กำไร) จากการจำหน่ายเงินลงทุนในบริษัทร่วม</t>
  </si>
  <si>
    <t>30.2 และ 32.7</t>
  </si>
  <si>
    <t>30.1, 32.2, 32.6 และ 32.7</t>
  </si>
  <si>
    <t>ค่าปรับจากการยกเลิกสัญญา</t>
  </si>
  <si>
    <t>เจ้าหนี้ค่าซื้อทรัพย์สิน เพิ่มขึ้น (ลดลง)</t>
  </si>
  <si>
    <t>ณ วันที่ 30 กันยายน 2561</t>
  </si>
  <si>
    <t>30 กันยายน 2561</t>
  </si>
  <si>
    <t xml:space="preserve">   หุ้นสามัญ 10,160,910,748 หุ้น ณ วันที่ 30 กันยายน 2561 และ</t>
  </si>
  <si>
    <t xml:space="preserve">   หุ้นสามัญ 7,641,078,761 หุ้น ณ วันที่ 30 กันยายน 2561 และ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</si>
  <si>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</si>
  <si>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</si>
  <si>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</si>
  <si>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ยอดคงเหลือ ณ วันที่ 1 มกราคม 2560</t>
  </si>
  <si>
    <t>ยอดคงเหลือ ณ วันที่ 30 กันยายน 2560</t>
  </si>
  <si>
    <t>สำหรับงวดสามเดือนสิ้นสุดวันที่ 30 กันยายน 2561</t>
  </si>
  <si>
    <t>สิ้นสุดวันที่ 30 กันยายน</t>
  </si>
  <si>
    <t>สำหรับงวดเก้าเดือน</t>
  </si>
  <si>
    <t>เงินลงทุนในบริษัทย่อย ลดลง (เพิ่มขึ้น)</t>
  </si>
  <si>
    <t>เจ้าหนี้อื่นเพิ่มขึ้นจากเงินลงทุนในการร่วมค้า</t>
  </si>
  <si>
    <t>รายการปรับกระทบกำไร(ขาดทุน)สำหรับงวดเป็นเงินสดรับ (จ่าย)</t>
  </si>
  <si>
    <t>สำหรับงวดเก้าเดือนสิ้นสุดวันที่ 30 กันยายน 2560</t>
  </si>
  <si>
    <t>ลูกหนี้อื่น</t>
  </si>
  <si>
    <t>หุ้นกู้ระยะยาว</t>
  </si>
  <si>
    <t>6, 30.1 และ 30.5</t>
  </si>
  <si>
    <t>เงินมัดจำค่าซื้อเงินลงทุนลดลง</t>
  </si>
  <si>
    <t>หุ้นกู้ระยะสั้น</t>
  </si>
  <si>
    <t>หุ้นกู้ระยะยาวที่ถึงกำหนดชำระภายในหนึ่งปี</t>
  </si>
  <si>
    <t>เนื่องจากการโอนเงินมัดจำค่าซื้อเงินลงทุนให้บริษัทย่อย</t>
  </si>
  <si>
    <t>ที่ดินรอการพัฒนา ลดลง (เพิ่มขึ้น)</t>
  </si>
  <si>
    <t>โอนสินค้าคงเหลือเป็นที่ดินรอการพัฒนา</t>
  </si>
  <si>
    <t>โอนที่ดินรอการพัฒนาเป็น ที่ดิน อาคาร และอุปกรณ์</t>
  </si>
  <si>
    <t>ลูกหนี้อื่นเพิ่มขึ้น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</si>
</sst>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฿&quot;#,##0.00_);[Red]\(\t&quot;฿&quot;#,##0.00\)"/>
    <numFmt numFmtId="191" formatCode="_(* #,##0.00_);_(* \(#,##0.00\);_(* &quot;-&quot;_);_(@_)"/>
    <numFmt numFmtId="192" formatCode="_-* #,##0_-;\-* #,##0_-;_-* &quot;-&quot;??_-;_-@_-"/>
    <numFmt numFmtId="193" formatCode="_-* #,##0.0000_-;\-* #,##0.0000_-;_-* &quot;-&quot;??_-;_-@_-"/>
    <numFmt numFmtId="194" formatCode="#,##0.0000_);\(#,##0.0000\)"/>
    <numFmt numFmtId="195" formatCode="_(* #,##0_);_(* \(#,##0\);_(* &quot;-&quot;??_);_(@_)"/>
    <numFmt numFmtId="196" formatCode="_-* #,##0.000000_-;\-* #,##0.000000_-;_-* &quot;-&quot;??_-;_-@_-"/>
    <numFmt numFmtId="197" formatCode="_(* #,##0.000000000_);_(* \(#,##0.000000000\);_(* &quot;-&quot;??_);_(@_)"/>
    <numFmt numFmtId="198" formatCode="_(* #,##0.00000000000_);_(* \(#,##0.00000000000\);_(* &quot;-&quot;??_);_(@_)"/>
  </numFmts>
  <fonts count="41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color indexed="8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.5"/>
      <name val="Angsana New"/>
      <family val="1"/>
    </font>
    <font>
      <u/>
      <sz val="14.5"/>
      <name val="Angsana New"/>
      <family val="1"/>
    </font>
    <font>
      <sz val="14.5"/>
      <color indexed="8"/>
      <name val="Angsana New"/>
      <family val="1"/>
    </font>
    <font>
      <sz val="14.5"/>
      <color indexed="9"/>
      <name val="Angsana New"/>
      <family val="1"/>
    </font>
    <font>
      <sz val="14.5"/>
      <name val="Arial"/>
      <family val="2"/>
    </font>
    <font>
      <sz val="14"/>
      <color theme="1"/>
      <name val="Angsana New"/>
      <family val="1"/>
    </font>
    <font>
      <b/>
      <sz val="24"/>
      <color rgb="FFFFFF00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5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89" fontId="7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220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6" fillId="0" borderId="0" xfId="0" applyFont="1"/>
    <xf numFmtId="49" fontId="4" fillId="0" borderId="0" xfId="0" applyNumberFormat="1" applyFont="1" applyAlignme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9" fontId="9" fillId="0" borderId="0" xfId="0" applyNumberFormat="1" applyFont="1"/>
    <xf numFmtId="0" fontId="27" fillId="0" borderId="0" xfId="0" applyFont="1"/>
    <xf numFmtId="43" fontId="4" fillId="0" borderId="0" xfId="28" applyFont="1" applyBorder="1"/>
    <xf numFmtId="189" fontId="6" fillId="0" borderId="11" xfId="28" applyNumberFormat="1" applyFont="1" applyFill="1" applyBorder="1" applyAlignment="1">
      <alignment vertical="top"/>
    </xf>
    <xf numFmtId="189" fontId="6" fillId="0" borderId="0" xfId="28" applyNumberFormat="1" applyFont="1" applyFill="1" applyAlignment="1">
      <alignment vertical="top"/>
    </xf>
    <xf numFmtId="189" fontId="6" fillId="0" borderId="12" xfId="28" applyNumberFormat="1" applyFont="1" applyFill="1" applyBorder="1" applyAlignment="1">
      <alignment vertical="top"/>
    </xf>
    <xf numFmtId="43" fontId="4" fillId="0" borderId="0" xfId="28" applyFont="1" applyBorder="1" applyAlignment="1">
      <alignment horizontal="center"/>
    </xf>
    <xf numFmtId="189" fontId="6" fillId="0" borderId="0" xfId="28" applyNumberFormat="1" applyFont="1" applyFill="1" applyBorder="1" applyAlignment="1">
      <alignment vertical="top"/>
    </xf>
    <xf numFmtId="0" fontId="30" fillId="0" borderId="0" xfId="0" applyFont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89" fontId="4" fillId="0" borderId="0" xfId="0" applyNumberFormat="1" applyFont="1"/>
    <xf numFmtId="0" fontId="4" fillId="0" borderId="0" xfId="0" quotePrefix="1" applyFont="1"/>
    <xf numFmtId="43" fontId="4" fillId="0" borderId="11" xfId="28" applyFont="1" applyBorder="1"/>
    <xf numFmtId="0" fontId="6" fillId="0" borderId="0" xfId="0" applyFont="1" applyFill="1"/>
    <xf numFmtId="0" fontId="4" fillId="0" borderId="0" xfId="49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4" fillId="0" borderId="0" xfId="0" applyFont="1" applyFill="1" applyAlignment="1"/>
    <xf numFmtId="189" fontId="6" fillId="0" borderId="0" xfId="28" applyNumberFormat="1" applyFont="1" applyBorder="1" applyAlignment="1">
      <alignment horizontal="right" vertical="top"/>
    </xf>
    <xf numFmtId="189" fontId="6" fillId="0" borderId="0" xfId="51" applyNumberFormat="1" applyFont="1" applyFill="1" applyAlignment="1">
      <alignment vertical="top"/>
    </xf>
    <xf numFmtId="189" fontId="6" fillId="0" borderId="0" xfId="51" applyNumberFormat="1" applyFont="1" applyFill="1" applyAlignment="1">
      <alignment horizontal="center" vertical="top"/>
    </xf>
    <xf numFmtId="43" fontId="4" fillId="0" borderId="0" xfId="28" applyFont="1" applyFill="1"/>
    <xf numFmtId="189" fontId="6" fillId="0" borderId="0" xfId="51" applyNumberFormat="1" applyFont="1" applyFill="1" applyBorder="1" applyAlignment="1">
      <alignment horizontal="center" vertical="top"/>
    </xf>
    <xf numFmtId="189" fontId="6" fillId="0" borderId="0" xfId="28" applyNumberFormat="1" applyFont="1" applyFill="1" applyBorder="1" applyAlignment="1">
      <alignment horizontal="center" vertical="top"/>
    </xf>
    <xf numFmtId="0" fontId="30" fillId="0" borderId="0" xfId="0" applyFont="1" applyFill="1" applyBorder="1"/>
    <xf numFmtId="43" fontId="4" fillId="0" borderId="0" xfId="0" applyNumberFormat="1" applyFont="1" applyBorder="1"/>
    <xf numFmtId="43" fontId="4" fillId="0" borderId="12" xfId="28" applyFont="1" applyBorder="1"/>
    <xf numFmtId="194" fontId="4" fillId="0" borderId="14" xfId="28" applyNumberFormat="1" applyFont="1" applyFill="1" applyBorder="1"/>
    <xf numFmtId="0" fontId="6" fillId="0" borderId="11" xfId="0" applyFont="1" applyFill="1" applyBorder="1" applyAlignment="1">
      <alignment horizontal="center"/>
    </xf>
    <xf numFmtId="0" fontId="4" fillId="0" borderId="0" xfId="0" applyFont="1" applyFill="1" applyBorder="1"/>
    <xf numFmtId="43" fontId="6" fillId="0" borderId="0" xfId="28" applyFont="1" applyFill="1" applyAlignment="1">
      <alignment vertical="top" wrapText="1"/>
    </xf>
    <xf numFmtId="43" fontId="4" fillId="0" borderId="0" xfId="28" applyFont="1" applyFill="1" applyBorder="1"/>
    <xf numFmtId="43" fontId="4" fillId="0" borderId="11" xfId="28" applyFont="1" applyFill="1" applyBorder="1"/>
    <xf numFmtId="0" fontId="6" fillId="0" borderId="0" xfId="0" applyFont="1" applyFill="1" applyAlignment="1">
      <alignment vertical="top" wrapText="1"/>
    </xf>
    <xf numFmtId="0" fontId="3" fillId="0" borderId="0" xfId="0" applyFont="1"/>
    <xf numFmtId="39" fontId="4" fillId="0" borderId="11" xfId="49" applyNumberFormat="1" applyFont="1" applyBorder="1"/>
    <xf numFmtId="0" fontId="6" fillId="0" borderId="0" xfId="0" applyFont="1" applyFill="1" applyAlignment="1"/>
    <xf numFmtId="43" fontId="6" fillId="0" borderId="12" xfId="28" applyFont="1" applyFill="1" applyBorder="1" applyAlignment="1">
      <alignment vertical="top" wrapText="1"/>
    </xf>
    <xf numFmtId="43" fontId="6" fillId="0" borderId="0" xfId="28" applyFont="1" applyFill="1" applyBorder="1" applyAlignment="1">
      <alignment vertical="top" wrapText="1"/>
    </xf>
    <xf numFmtId="43" fontId="6" fillId="0" borderId="0" xfId="0" applyNumberFormat="1" applyFont="1" applyFill="1"/>
    <xf numFmtId="43" fontId="6" fillId="0" borderId="0" xfId="51" applyFont="1" applyFill="1" applyAlignment="1">
      <alignment vertical="top" wrapText="1"/>
    </xf>
    <xf numFmtId="191" fontId="4" fillId="0" borderId="0" xfId="0" applyNumberFormat="1" applyFont="1" applyFill="1" applyBorder="1" applyAlignment="1">
      <alignment vertical="top"/>
    </xf>
    <xf numFmtId="43" fontId="4" fillId="0" borderId="0" xfId="49" applyFont="1" applyFill="1" applyBorder="1"/>
    <xf numFmtId="43" fontId="4" fillId="0" borderId="0" xfId="49" applyFont="1" applyFill="1" applyBorder="1" applyAlignment="1">
      <alignment horizontal="center"/>
    </xf>
    <xf numFmtId="43" fontId="4" fillId="0" borderId="10" xfId="28" applyFont="1" applyFill="1" applyBorder="1"/>
    <xf numFmtId="193" fontId="4" fillId="0" borderId="0" xfId="28" applyNumberFormat="1" applyFont="1" applyFill="1" applyBorder="1"/>
    <xf numFmtId="43" fontId="4" fillId="0" borderId="0" xfId="49" applyNumberFormat="1" applyFont="1" applyFill="1" applyBorder="1"/>
    <xf numFmtId="43" fontId="4" fillId="0" borderId="0" xfId="49" applyFont="1" applyFill="1"/>
    <xf numFmtId="192" fontId="4" fillId="0" borderId="0" xfId="49" applyNumberFormat="1" applyFont="1" applyFill="1" applyBorder="1"/>
    <xf numFmtId="194" fontId="4" fillId="0" borderId="0" xfId="28" applyNumberFormat="1" applyFont="1" applyFill="1" applyBorder="1"/>
    <xf numFmtId="191" fontId="4" fillId="0" borderId="12" xfId="0" applyNumberFormat="1" applyFont="1" applyFill="1" applyBorder="1" applyAlignment="1">
      <alignment vertical="top"/>
    </xf>
    <xf numFmtId="0" fontId="34" fillId="0" borderId="0" xfId="0" applyFont="1" applyFill="1"/>
    <xf numFmtId="43" fontId="34" fillId="0" borderId="0" xfId="28" applyFont="1" applyFill="1"/>
    <xf numFmtId="43" fontId="34" fillId="0" borderId="0" xfId="28" applyFont="1" applyFill="1" applyAlignment="1">
      <alignment horizontal="left"/>
    </xf>
    <xf numFmtId="0" fontId="34" fillId="0" borderId="0" xfId="0" quotePrefix="1" applyFont="1" applyFill="1" applyAlignment="1">
      <alignment horizontal="center"/>
    </xf>
    <xf numFmtId="43" fontId="34" fillId="0" borderId="11" xfId="28" applyFont="1" applyFill="1" applyBorder="1"/>
    <xf numFmtId="0" fontId="34" fillId="0" borderId="10" xfId="0" applyFont="1" applyFill="1" applyBorder="1" applyAlignment="1">
      <alignment horizontal="left"/>
    </xf>
    <xf numFmtId="43" fontId="34" fillId="0" borderId="11" xfId="28" applyFont="1" applyFill="1" applyBorder="1" applyAlignment="1">
      <alignment horizontal="left"/>
    </xf>
    <xf numFmtId="43" fontId="34" fillId="0" borderId="0" xfId="28" applyFont="1" applyFill="1" applyAlignment="1">
      <alignment horizontal="center"/>
    </xf>
    <xf numFmtId="43" fontId="34" fillId="0" borderId="10" xfId="28" applyFont="1" applyFill="1" applyBorder="1" applyAlignment="1">
      <alignment horizontal="left"/>
    </xf>
    <xf numFmtId="43" fontId="34" fillId="0" borderId="0" xfId="0" applyNumberFormat="1" applyFont="1" applyFill="1"/>
    <xf numFmtId="43" fontId="34" fillId="0" borderId="14" xfId="28" applyFont="1" applyFill="1" applyBorder="1"/>
    <xf numFmtId="43" fontId="34" fillId="0" borderId="0" xfId="28" applyFont="1" applyFill="1" applyBorder="1"/>
    <xf numFmtId="191" fontId="34" fillId="0" borderId="0" xfId="0" applyNumberFormat="1" applyFont="1" applyFill="1" applyBorder="1"/>
    <xf numFmtId="0" fontId="34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top" wrapText="1" indent="4"/>
    </xf>
    <xf numFmtId="43" fontId="34" fillId="0" borderId="0" xfId="28" quotePrefix="1" applyFont="1" applyFill="1" applyAlignment="1">
      <alignment horizontal="left"/>
    </xf>
    <xf numFmtId="0" fontId="34" fillId="0" borderId="0" xfId="0" quotePrefix="1" applyFont="1" applyFill="1"/>
    <xf numFmtId="0" fontId="4" fillId="0" borderId="13" xfId="0" applyFont="1" applyFill="1" applyBorder="1" applyAlignment="1">
      <alignment horizontal="center"/>
    </xf>
    <xf numFmtId="49" fontId="4" fillId="0" borderId="0" xfId="0" applyNumberFormat="1" applyFont="1" applyFill="1" applyAlignment="1"/>
    <xf numFmtId="0" fontId="4" fillId="0" borderId="0" xfId="0" quotePrefix="1" applyFont="1" applyFill="1" applyBorder="1" applyAlignment="1">
      <alignment horizontal="center"/>
    </xf>
    <xf numFmtId="43" fontId="4" fillId="0" borderId="0" xfId="28" applyFont="1" applyFill="1" applyAlignment="1"/>
    <xf numFmtId="0" fontId="34" fillId="0" borderId="11" xfId="0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43" fontId="34" fillId="0" borderId="11" xfId="53" applyFont="1" applyFill="1" applyBorder="1" applyAlignment="1">
      <alignment horizontal="left"/>
    </xf>
    <xf numFmtId="43" fontId="34" fillId="0" borderId="0" xfId="53" applyFont="1" applyFill="1" applyBorder="1" applyAlignment="1">
      <alignment horizontal="left"/>
    </xf>
    <xf numFmtId="43" fontId="34" fillId="0" borderId="0" xfId="28" applyFont="1" applyFill="1" applyBorder="1" applyAlignment="1">
      <alignment horizontal="left"/>
    </xf>
    <xf numFmtId="43" fontId="34" fillId="0" borderId="10" xfId="53" applyFont="1" applyFill="1" applyBorder="1" applyAlignment="1">
      <alignment horizontal="left"/>
    </xf>
    <xf numFmtId="43" fontId="34" fillId="0" borderId="0" xfId="53" applyFont="1" applyFill="1" applyAlignment="1">
      <alignment horizontal="left"/>
    </xf>
    <xf numFmtId="43" fontId="34" fillId="0" borderId="14" xfId="53" applyFont="1" applyFill="1" applyBorder="1"/>
    <xf numFmtId="189" fontId="34" fillId="0" borderId="0" xfId="0" applyNumberFormat="1" applyFont="1" applyFill="1"/>
    <xf numFmtId="0" fontId="36" fillId="0" borderId="0" xfId="0" applyFont="1" applyFill="1"/>
    <xf numFmtId="195" fontId="34" fillId="0" borderId="0" xfId="0" applyNumberFormat="1" applyFont="1" applyFill="1" applyBorder="1"/>
    <xf numFmtId="0" fontId="38" fillId="0" borderId="0" xfId="0" applyFont="1" applyFill="1"/>
    <xf numFmtId="192" fontId="34" fillId="0" borderId="0" xfId="28" applyNumberFormat="1" applyFont="1" applyFill="1"/>
    <xf numFmtId="43" fontId="37" fillId="0" borderId="0" xfId="28" applyFont="1" applyFill="1" applyBorder="1"/>
    <xf numFmtId="43" fontId="34" fillId="0" borderId="11" xfId="28" applyFont="1" applyFill="1" applyBorder="1" applyAlignment="1">
      <alignment horizontal="center"/>
    </xf>
    <xf numFmtId="43" fontId="34" fillId="0" borderId="0" xfId="28" applyFont="1" applyFill="1" applyBorder="1" applyAlignment="1">
      <alignment horizontal="right"/>
    </xf>
    <xf numFmtId="192" fontId="34" fillId="0" borderId="0" xfId="0" applyNumberFormat="1" applyFont="1" applyFill="1"/>
    <xf numFmtId="191" fontId="34" fillId="0" borderId="0" xfId="0" applyNumberFormat="1" applyFont="1" applyFill="1"/>
    <xf numFmtId="191" fontId="34" fillId="0" borderId="11" xfId="0" applyNumberFormat="1" applyFont="1" applyFill="1" applyBorder="1"/>
    <xf numFmtId="189" fontId="34" fillId="0" borderId="11" xfId="0" applyNumberFormat="1" applyFont="1" applyFill="1" applyBorder="1"/>
    <xf numFmtId="37" fontId="37" fillId="0" borderId="0" xfId="0" applyNumberFormat="1" applyFont="1" applyFill="1" applyBorder="1"/>
    <xf numFmtId="192" fontId="37" fillId="0" borderId="0" xfId="28" applyNumberFormat="1" applyFont="1" applyFill="1" applyBorder="1"/>
    <xf numFmtId="37" fontId="34" fillId="0" borderId="0" xfId="0" applyNumberFormat="1" applyFont="1" applyFill="1"/>
    <xf numFmtId="0" fontId="34" fillId="0" borderId="0" xfId="0" applyFont="1"/>
    <xf numFmtId="0" fontId="34" fillId="0" borderId="0" xfId="0" applyFont="1" applyFill="1" applyBorder="1" applyAlignment="1">
      <alignment horizontal="center"/>
    </xf>
    <xf numFmtId="189" fontId="6" fillId="0" borderId="0" xfId="28" applyNumberFormat="1" applyFont="1" applyFill="1" applyBorder="1" applyAlignment="1">
      <alignment horizontal="right" vertical="top"/>
    </xf>
    <xf numFmtId="0" fontId="4" fillId="0" borderId="0" xfId="50" applyNumberFormat="1" applyFont="1" applyFill="1" applyBorder="1" applyAlignment="1">
      <alignment horizontal="center" vertical="top" wrapText="1"/>
    </xf>
    <xf numFmtId="0" fontId="27" fillId="0" borderId="0" xfId="0" applyFont="1" applyFill="1"/>
    <xf numFmtId="0" fontId="6" fillId="0" borderId="0" xfId="0" applyFont="1" applyFill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88" fontId="4" fillId="0" borderId="0" xfId="0" applyNumberFormat="1" applyFont="1" applyFill="1"/>
    <xf numFmtId="196" fontId="4" fillId="0" borderId="0" xfId="28" applyNumberFormat="1" applyFont="1" applyFill="1"/>
    <xf numFmtId="18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88" fontId="4" fillId="0" borderId="0" xfId="0" applyNumberFormat="1" applyFont="1" applyFill="1" applyAlignment="1">
      <alignment horizontal="center" vertical="top" wrapText="1"/>
    </xf>
    <xf numFmtId="191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43" fontId="4" fillId="0" borderId="0" xfId="0" applyNumberFormat="1" applyFont="1" applyFill="1"/>
    <xf numFmtId="0" fontId="4" fillId="0" borderId="0" xfId="0" applyFont="1" applyFill="1" applyAlignment="1">
      <alignment horizontal="left" indent="4"/>
    </xf>
    <xf numFmtId="191" fontId="4" fillId="0" borderId="1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indent="3"/>
    </xf>
    <xf numFmtId="0" fontId="4" fillId="0" borderId="0" xfId="0" applyFont="1" applyFill="1" applyAlignment="1">
      <alignment horizontal="left"/>
    </xf>
    <xf numFmtId="191" fontId="4" fillId="0" borderId="11" xfId="0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vertical="center"/>
    </xf>
    <xf numFmtId="191" fontId="4" fillId="0" borderId="0" xfId="0" applyNumberFormat="1" applyFont="1" applyFill="1"/>
    <xf numFmtId="0" fontId="4" fillId="0" borderId="0" xfId="0" applyFont="1" applyFill="1" applyAlignment="1">
      <alignment vertical="center"/>
    </xf>
    <xf numFmtId="43" fontId="4" fillId="0" borderId="0" xfId="28" applyFont="1" applyFill="1" applyAlignment="1">
      <alignment vertical="center"/>
    </xf>
    <xf numFmtId="188" fontId="4" fillId="0" borderId="0" xfId="0" applyNumberFormat="1" applyFont="1" applyFill="1" applyAlignment="1">
      <alignment vertical="center"/>
    </xf>
    <xf numFmtId="189" fontId="4" fillId="0" borderId="0" xfId="28" applyNumberFormat="1" applyFont="1" applyFill="1"/>
    <xf numFmtId="0" fontId="4" fillId="0" borderId="0" xfId="0" applyFont="1" applyFill="1" applyAlignment="1">
      <alignment vertical="top"/>
    </xf>
    <xf numFmtId="0" fontId="4" fillId="0" borderId="0" xfId="0" quotePrefix="1" applyFont="1" applyFill="1" applyAlignment="1">
      <alignment vertical="top"/>
    </xf>
    <xf numFmtId="189" fontId="4" fillId="0" borderId="0" xfId="28" applyNumberFormat="1" applyFont="1" applyFill="1" applyBorder="1"/>
    <xf numFmtId="0" fontId="4" fillId="0" borderId="0" xfId="0" applyFont="1" applyFill="1" applyAlignment="1">
      <alignment horizontal="left" wrapText="1"/>
    </xf>
    <xf numFmtId="189" fontId="4" fillId="0" borderId="0" xfId="54" applyNumberFormat="1" applyFont="1" applyFill="1"/>
    <xf numFmtId="189" fontId="4" fillId="0" borderId="14" xfId="28" applyNumberFormat="1" applyFont="1" applyFill="1" applyBorder="1"/>
    <xf numFmtId="189" fontId="4" fillId="0" borderId="12" xfId="28" applyNumberFormat="1" applyFont="1" applyFill="1" applyBorder="1"/>
    <xf numFmtId="0" fontId="4" fillId="0" borderId="0" xfId="0" quotePrefix="1" applyFont="1" applyFill="1" applyAlignment="1">
      <alignment horizontal="left" vertical="top"/>
    </xf>
    <xf numFmtId="188" fontId="4" fillId="0" borderId="0" xfId="0" applyNumberFormat="1" applyFont="1" applyFill="1" applyBorder="1"/>
    <xf numFmtId="43" fontId="4" fillId="0" borderId="0" xfId="54" applyFont="1" applyFill="1" applyBorder="1"/>
    <xf numFmtId="189" fontId="4" fillId="0" borderId="0" xfId="49" applyNumberFormat="1" applyFont="1" applyFill="1" applyBorder="1"/>
    <xf numFmtId="189" fontId="4" fillId="0" borderId="10" xfId="28" applyNumberFormat="1" applyFont="1" applyFill="1" applyBorder="1"/>
    <xf numFmtId="189" fontId="4" fillId="0" borderId="0" xfId="0" applyNumberFormat="1" applyFont="1" applyFill="1"/>
    <xf numFmtId="49" fontId="4" fillId="0" borderId="0" xfId="0" applyNumberFormat="1" applyFont="1" applyFill="1" applyAlignment="1">
      <alignment horizontal="center" vertical="top" wrapText="1"/>
    </xf>
    <xf numFmtId="49" fontId="4" fillId="0" borderId="0" xfId="0" applyNumberFormat="1" applyFont="1" applyFill="1" applyBorder="1" applyAlignment="1">
      <alignment horizontal="center" vertical="top" wrapText="1"/>
    </xf>
    <xf numFmtId="189" fontId="4" fillId="0" borderId="11" xfId="28" applyNumberFormat="1" applyFont="1" applyFill="1" applyBorder="1"/>
    <xf numFmtId="43" fontId="4" fillId="0" borderId="0" xfId="28" applyFont="1" applyFill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188" fontId="4" fillId="0" borderId="0" xfId="0" applyNumberFormat="1" applyFont="1" applyFill="1" applyBorder="1" applyAlignment="1">
      <alignment horizontal="center" vertical="top" wrapText="1"/>
    </xf>
    <xf numFmtId="43" fontId="4" fillId="0" borderId="0" xfId="28" applyNumberFormat="1" applyFont="1" applyFill="1" applyBorder="1"/>
    <xf numFmtId="197" fontId="4" fillId="0" borderId="0" xfId="28" applyNumberFormat="1" applyFont="1" applyFill="1"/>
    <xf numFmtId="0" fontId="4" fillId="0" borderId="0" xfId="0" quotePrefix="1" applyFont="1" applyFill="1"/>
    <xf numFmtId="198" fontId="4" fillId="0" borderId="0" xfId="0" applyNumberFormat="1" applyFont="1" applyFill="1"/>
    <xf numFmtId="0" fontId="35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189" fontId="6" fillId="0" borderId="0" xfId="28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189" fontId="6" fillId="0" borderId="11" xfId="28" quotePrefix="1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91" fontId="34" fillId="0" borderId="13" xfId="0" applyNumberFormat="1" applyFont="1" applyFill="1" applyBorder="1"/>
    <xf numFmtId="191" fontId="34" fillId="0" borderId="14" xfId="0" applyNumberFormat="1" applyFont="1" applyFill="1" applyBorder="1"/>
    <xf numFmtId="0" fontId="6" fillId="0" borderId="0" xfId="0" applyFont="1" applyFill="1" applyAlignment="1">
      <alignment horizontal="right" vertical="center"/>
    </xf>
    <xf numFmtId="0" fontId="6" fillId="0" borderId="11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13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43" fontId="6" fillId="0" borderId="0" xfId="28" applyFont="1" applyFill="1" applyAlignment="1">
      <alignment horizontal="center" vertical="top" wrapText="1"/>
    </xf>
    <xf numFmtId="43" fontId="6" fillId="0" borderId="0" xfId="28" applyFont="1" applyFill="1"/>
    <xf numFmtId="43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horizontal="left" vertical="justify"/>
    </xf>
    <xf numFmtId="189" fontId="6" fillId="0" borderId="0" xfId="0" applyNumberFormat="1" applyFont="1" applyFill="1"/>
    <xf numFmtId="189" fontId="6" fillId="0" borderId="14" xfId="28" applyNumberFormat="1" applyFont="1" applyFill="1" applyBorder="1" applyAlignment="1">
      <alignment vertical="top"/>
    </xf>
    <xf numFmtId="189" fontId="4" fillId="0" borderId="0" xfId="0" applyNumberFormat="1" applyFont="1" applyFill="1" applyBorder="1"/>
    <xf numFmtId="39" fontId="4" fillId="0" borderId="0" xfId="49" applyNumberFormat="1" applyFont="1" applyFill="1" applyBorder="1"/>
    <xf numFmtId="43" fontId="4" fillId="0" borderId="0" xfId="0" applyNumberFormat="1" applyFont="1" applyFill="1" applyBorder="1"/>
    <xf numFmtId="49" fontId="9" fillId="0" borderId="0" xfId="0" applyNumberFormat="1" applyFont="1" applyFill="1"/>
    <xf numFmtId="191" fontId="39" fillId="0" borderId="0" xfId="0" applyNumberFormat="1" applyFont="1" applyFill="1" applyAlignment="1">
      <alignment vertical="center"/>
    </xf>
    <xf numFmtId="43" fontId="4" fillId="0" borderId="0" xfId="28" applyFont="1" applyFill="1" applyAlignment="1">
      <alignment vertical="top" wrapText="1"/>
    </xf>
    <xf numFmtId="43" fontId="4" fillId="0" borderId="0" xfId="28" applyNumberFormat="1" applyFont="1" applyFill="1"/>
    <xf numFmtId="0" fontId="4" fillId="0" borderId="11" xfId="0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35" fillId="0" borderId="0" xfId="0" applyFont="1" applyFill="1" applyAlignment="1">
      <alignment horizontal="center"/>
    </xf>
    <xf numFmtId="0" fontId="34" fillId="0" borderId="0" xfId="0" applyFont="1" applyFill="1" applyAlignment="1">
      <alignment horizontal="left"/>
    </xf>
    <xf numFmtId="0" fontId="35" fillId="0" borderId="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11" xfId="0" applyFont="1" applyFill="1" applyBorder="1" applyAlignment="1">
      <alignment horizontal="center"/>
    </xf>
    <xf numFmtId="43" fontId="40" fillId="0" borderId="0" xfId="28" applyFont="1" applyFill="1" applyAlignment="1">
      <alignment horizont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189" fontId="4" fillId="0" borderId="11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quotePrefix="1" applyFont="1" applyFill="1" applyAlignment="1">
      <alignment horizontal="center"/>
    </xf>
    <xf numFmtId="0" fontId="6" fillId="0" borderId="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89" fontId="4" fillId="0" borderId="11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 vertical="top" wrapText="1"/>
    </xf>
  </cellXfs>
  <cellStyles count="5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10 2" xfId="54" xr:uid="{00000000-0005-0000-0000-00001C000000}"/>
    <cellStyle name="Comma 13" xfId="29" xr:uid="{00000000-0005-0000-0000-00001D000000}"/>
    <cellStyle name="Comma 2" xfId="30" xr:uid="{00000000-0005-0000-0000-00001E000000}"/>
    <cellStyle name="Explanatory Text" xfId="31" xr:uid="{00000000-0005-0000-0000-00001F000000}"/>
    <cellStyle name="Good" xfId="32" xr:uid="{00000000-0005-0000-0000-000020000000}"/>
    <cellStyle name="Heading 1" xfId="33" xr:uid="{00000000-0005-0000-0000-000021000000}"/>
    <cellStyle name="Heading 2" xfId="34" xr:uid="{00000000-0005-0000-0000-000022000000}"/>
    <cellStyle name="Heading 3" xfId="35" xr:uid="{00000000-0005-0000-0000-000023000000}"/>
    <cellStyle name="Heading 4" xfId="36" xr:uid="{00000000-0005-0000-0000-000024000000}"/>
    <cellStyle name="Input" xfId="37" xr:uid="{00000000-0005-0000-0000-000025000000}"/>
    <cellStyle name="Linked Cell" xfId="38" xr:uid="{00000000-0005-0000-0000-000026000000}"/>
    <cellStyle name="Neutral" xfId="39" xr:uid="{00000000-0005-0000-0000-000027000000}"/>
    <cellStyle name="Normal" xfId="0" builtinId="0"/>
    <cellStyle name="Normal 19" xfId="55" xr:uid="{00000000-0005-0000-0000-000029000000}"/>
    <cellStyle name="Normal 22" xfId="56" xr:uid="{00000000-0005-0000-0000-00002A000000}"/>
    <cellStyle name="Note" xfId="40" xr:uid="{00000000-0005-0000-0000-00002B000000}"/>
    <cellStyle name="Output" xfId="41" xr:uid="{00000000-0005-0000-0000-00002C000000}"/>
    <cellStyle name="Title" xfId="42" xr:uid="{00000000-0005-0000-0000-00002D000000}"/>
    <cellStyle name="Total" xfId="43" xr:uid="{00000000-0005-0000-0000-00002E000000}"/>
    <cellStyle name="Warning Text" xfId="44" xr:uid="{00000000-0005-0000-0000-00002F000000}"/>
    <cellStyle name="เครื่องหมายจุลภาค 2" xfId="45" xr:uid="{00000000-0005-0000-0000-000030000000}"/>
    <cellStyle name="เครื่องหมายจุลภาค 2 2" xfId="46" xr:uid="{00000000-0005-0000-0000-000031000000}"/>
    <cellStyle name="เครื่องหมายจุลภาค 3" xfId="47" xr:uid="{00000000-0005-0000-0000-000032000000}"/>
    <cellStyle name="เครื่องหมายจุลภาค 3 2" xfId="48" xr:uid="{00000000-0005-0000-0000-000033000000}"/>
    <cellStyle name="เครื่องหมายจุลภาค 4" xfId="49" xr:uid="{00000000-0005-0000-0000-000034000000}"/>
    <cellStyle name="เครื่องหมายจุลภาค 4 2" xfId="50" xr:uid="{00000000-0005-0000-0000-000035000000}"/>
    <cellStyle name="เครื่องหมายจุลภาค 5" xfId="51" xr:uid="{00000000-0005-0000-0000-000036000000}"/>
    <cellStyle name="เครื่องหมายจุลภาค 5 2" xfId="53" xr:uid="{00000000-0005-0000-0000-000037000000}"/>
    <cellStyle name="ปกติ 2" xfId="52" xr:uid="{00000000-0005-0000-0000-000038000000}"/>
    <cellStyle name="ปกติ 3" xfId="5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O59"/>
  <sheetViews>
    <sheetView view="pageBreakPreview" zoomScale="85" zoomScaleSheetLayoutView="85" workbookViewId="0">
      <selection activeCell="D42" sqref="D42"/>
    </sheetView>
  </sheetViews>
  <sheetFormatPr defaultRowHeight="21" x14ac:dyDescent="0.45"/>
  <cols>
    <col min="1" max="3" width="2.7109375" style="61" customWidth="1"/>
    <col min="4" max="4" width="32.85546875" style="61" customWidth="1"/>
    <col min="5" max="5" width="20.7109375" style="61" customWidth="1"/>
    <col min="6" max="6" width="1.7109375" style="61" customWidth="1"/>
    <col min="7" max="7" width="16.7109375" style="61" customWidth="1"/>
    <col min="8" max="8" width="1.7109375" style="61" customWidth="1"/>
    <col min="9" max="9" width="16.7109375" style="92" customWidth="1"/>
    <col min="10" max="10" width="1.7109375" style="61" customWidth="1"/>
    <col min="11" max="11" width="16.7109375" style="61" customWidth="1"/>
    <col min="12" max="12" width="1.7109375" style="61" customWidth="1"/>
    <col min="13" max="13" width="16.7109375" style="92" customWidth="1"/>
    <col min="14" max="15" width="15.7109375" style="61" bestFit="1" customWidth="1"/>
    <col min="16" max="19" width="9.140625" style="61"/>
    <col min="20" max="20" width="5.28515625" style="61" bestFit="1" customWidth="1"/>
    <col min="21" max="256" width="9.140625" style="61"/>
    <col min="257" max="259" width="2.7109375" style="61" customWidth="1"/>
    <col min="260" max="260" width="34.140625" style="61" customWidth="1"/>
    <col min="261" max="261" width="13.28515625" style="61" customWidth="1"/>
    <col min="262" max="262" width="1.7109375" style="61" customWidth="1"/>
    <col min="263" max="263" width="16.7109375" style="61" customWidth="1"/>
    <col min="264" max="264" width="1.7109375" style="61" customWidth="1"/>
    <col min="265" max="265" width="16.7109375" style="61" customWidth="1"/>
    <col min="266" max="266" width="1.7109375" style="61" customWidth="1"/>
    <col min="267" max="267" width="16.7109375" style="61" customWidth="1"/>
    <col min="268" max="268" width="1.7109375" style="61" customWidth="1"/>
    <col min="269" max="269" width="16.7109375" style="61" customWidth="1"/>
    <col min="270" max="271" width="15.7109375" style="61" bestFit="1" customWidth="1"/>
    <col min="272" max="512" width="9.140625" style="61"/>
    <col min="513" max="515" width="2.7109375" style="61" customWidth="1"/>
    <col min="516" max="516" width="34.140625" style="61" customWidth="1"/>
    <col min="517" max="517" width="13.28515625" style="61" customWidth="1"/>
    <col min="518" max="518" width="1.7109375" style="61" customWidth="1"/>
    <col min="519" max="519" width="16.7109375" style="61" customWidth="1"/>
    <col min="520" max="520" width="1.7109375" style="61" customWidth="1"/>
    <col min="521" max="521" width="16.7109375" style="61" customWidth="1"/>
    <col min="522" max="522" width="1.7109375" style="61" customWidth="1"/>
    <col min="523" max="523" width="16.7109375" style="61" customWidth="1"/>
    <col min="524" max="524" width="1.7109375" style="61" customWidth="1"/>
    <col min="525" max="525" width="16.7109375" style="61" customWidth="1"/>
    <col min="526" max="527" width="15.7109375" style="61" bestFit="1" customWidth="1"/>
    <col min="528" max="768" width="9.140625" style="61"/>
    <col min="769" max="771" width="2.7109375" style="61" customWidth="1"/>
    <col min="772" max="772" width="34.140625" style="61" customWidth="1"/>
    <col min="773" max="773" width="13.28515625" style="61" customWidth="1"/>
    <col min="774" max="774" width="1.7109375" style="61" customWidth="1"/>
    <col min="775" max="775" width="16.7109375" style="61" customWidth="1"/>
    <col min="776" max="776" width="1.7109375" style="61" customWidth="1"/>
    <col min="777" max="777" width="16.7109375" style="61" customWidth="1"/>
    <col min="778" max="778" width="1.7109375" style="61" customWidth="1"/>
    <col min="779" max="779" width="16.7109375" style="61" customWidth="1"/>
    <col min="780" max="780" width="1.7109375" style="61" customWidth="1"/>
    <col min="781" max="781" width="16.7109375" style="61" customWidth="1"/>
    <col min="782" max="783" width="15.7109375" style="61" bestFit="1" customWidth="1"/>
    <col min="784" max="1024" width="9.140625" style="61"/>
    <col min="1025" max="1027" width="2.7109375" style="61" customWidth="1"/>
    <col min="1028" max="1028" width="34.140625" style="61" customWidth="1"/>
    <col min="1029" max="1029" width="13.28515625" style="61" customWidth="1"/>
    <col min="1030" max="1030" width="1.7109375" style="61" customWidth="1"/>
    <col min="1031" max="1031" width="16.7109375" style="61" customWidth="1"/>
    <col min="1032" max="1032" width="1.7109375" style="61" customWidth="1"/>
    <col min="1033" max="1033" width="16.7109375" style="61" customWidth="1"/>
    <col min="1034" max="1034" width="1.7109375" style="61" customWidth="1"/>
    <col min="1035" max="1035" width="16.7109375" style="61" customWidth="1"/>
    <col min="1036" max="1036" width="1.7109375" style="61" customWidth="1"/>
    <col min="1037" max="1037" width="16.7109375" style="61" customWidth="1"/>
    <col min="1038" max="1039" width="15.7109375" style="61" bestFit="1" customWidth="1"/>
    <col min="1040" max="1280" width="9.140625" style="61"/>
    <col min="1281" max="1283" width="2.7109375" style="61" customWidth="1"/>
    <col min="1284" max="1284" width="34.140625" style="61" customWidth="1"/>
    <col min="1285" max="1285" width="13.28515625" style="61" customWidth="1"/>
    <col min="1286" max="1286" width="1.7109375" style="61" customWidth="1"/>
    <col min="1287" max="1287" width="16.7109375" style="61" customWidth="1"/>
    <col min="1288" max="1288" width="1.7109375" style="61" customWidth="1"/>
    <col min="1289" max="1289" width="16.7109375" style="61" customWidth="1"/>
    <col min="1290" max="1290" width="1.7109375" style="61" customWidth="1"/>
    <col min="1291" max="1291" width="16.7109375" style="61" customWidth="1"/>
    <col min="1292" max="1292" width="1.7109375" style="61" customWidth="1"/>
    <col min="1293" max="1293" width="16.7109375" style="61" customWidth="1"/>
    <col min="1294" max="1295" width="15.7109375" style="61" bestFit="1" customWidth="1"/>
    <col min="1296" max="1536" width="9.140625" style="61"/>
    <col min="1537" max="1539" width="2.7109375" style="61" customWidth="1"/>
    <col min="1540" max="1540" width="34.140625" style="61" customWidth="1"/>
    <col min="1541" max="1541" width="13.28515625" style="61" customWidth="1"/>
    <col min="1542" max="1542" width="1.7109375" style="61" customWidth="1"/>
    <col min="1543" max="1543" width="16.7109375" style="61" customWidth="1"/>
    <col min="1544" max="1544" width="1.7109375" style="61" customWidth="1"/>
    <col min="1545" max="1545" width="16.7109375" style="61" customWidth="1"/>
    <col min="1546" max="1546" width="1.7109375" style="61" customWidth="1"/>
    <col min="1547" max="1547" width="16.7109375" style="61" customWidth="1"/>
    <col min="1548" max="1548" width="1.7109375" style="61" customWidth="1"/>
    <col min="1549" max="1549" width="16.7109375" style="61" customWidth="1"/>
    <col min="1550" max="1551" width="15.7109375" style="61" bestFit="1" customWidth="1"/>
    <col min="1552" max="1792" width="9.140625" style="61"/>
    <col min="1793" max="1795" width="2.7109375" style="61" customWidth="1"/>
    <col min="1796" max="1796" width="34.140625" style="61" customWidth="1"/>
    <col min="1797" max="1797" width="13.28515625" style="61" customWidth="1"/>
    <col min="1798" max="1798" width="1.7109375" style="61" customWidth="1"/>
    <col min="1799" max="1799" width="16.7109375" style="61" customWidth="1"/>
    <col min="1800" max="1800" width="1.7109375" style="61" customWidth="1"/>
    <col min="1801" max="1801" width="16.7109375" style="61" customWidth="1"/>
    <col min="1802" max="1802" width="1.7109375" style="61" customWidth="1"/>
    <col min="1803" max="1803" width="16.7109375" style="61" customWidth="1"/>
    <col min="1804" max="1804" width="1.7109375" style="61" customWidth="1"/>
    <col min="1805" max="1805" width="16.7109375" style="61" customWidth="1"/>
    <col min="1806" max="1807" width="15.7109375" style="61" bestFit="1" customWidth="1"/>
    <col min="1808" max="2048" width="9.140625" style="61"/>
    <col min="2049" max="2051" width="2.7109375" style="61" customWidth="1"/>
    <col min="2052" max="2052" width="34.140625" style="61" customWidth="1"/>
    <col min="2053" max="2053" width="13.28515625" style="61" customWidth="1"/>
    <col min="2054" max="2054" width="1.7109375" style="61" customWidth="1"/>
    <col min="2055" max="2055" width="16.7109375" style="61" customWidth="1"/>
    <col min="2056" max="2056" width="1.7109375" style="61" customWidth="1"/>
    <col min="2057" max="2057" width="16.7109375" style="61" customWidth="1"/>
    <col min="2058" max="2058" width="1.7109375" style="61" customWidth="1"/>
    <col min="2059" max="2059" width="16.7109375" style="61" customWidth="1"/>
    <col min="2060" max="2060" width="1.7109375" style="61" customWidth="1"/>
    <col min="2061" max="2061" width="16.7109375" style="61" customWidth="1"/>
    <col min="2062" max="2063" width="15.7109375" style="61" bestFit="1" customWidth="1"/>
    <col min="2064" max="2304" width="9.140625" style="61"/>
    <col min="2305" max="2307" width="2.7109375" style="61" customWidth="1"/>
    <col min="2308" max="2308" width="34.140625" style="61" customWidth="1"/>
    <col min="2309" max="2309" width="13.28515625" style="61" customWidth="1"/>
    <col min="2310" max="2310" width="1.7109375" style="61" customWidth="1"/>
    <col min="2311" max="2311" width="16.7109375" style="61" customWidth="1"/>
    <col min="2312" max="2312" width="1.7109375" style="61" customWidth="1"/>
    <col min="2313" max="2313" width="16.7109375" style="61" customWidth="1"/>
    <col min="2314" max="2314" width="1.7109375" style="61" customWidth="1"/>
    <col min="2315" max="2315" width="16.7109375" style="61" customWidth="1"/>
    <col min="2316" max="2316" width="1.7109375" style="61" customWidth="1"/>
    <col min="2317" max="2317" width="16.7109375" style="61" customWidth="1"/>
    <col min="2318" max="2319" width="15.7109375" style="61" bestFit="1" customWidth="1"/>
    <col min="2320" max="2560" width="9.140625" style="61"/>
    <col min="2561" max="2563" width="2.7109375" style="61" customWidth="1"/>
    <col min="2564" max="2564" width="34.140625" style="61" customWidth="1"/>
    <col min="2565" max="2565" width="13.28515625" style="61" customWidth="1"/>
    <col min="2566" max="2566" width="1.7109375" style="61" customWidth="1"/>
    <col min="2567" max="2567" width="16.7109375" style="61" customWidth="1"/>
    <col min="2568" max="2568" width="1.7109375" style="61" customWidth="1"/>
    <col min="2569" max="2569" width="16.7109375" style="61" customWidth="1"/>
    <col min="2570" max="2570" width="1.7109375" style="61" customWidth="1"/>
    <col min="2571" max="2571" width="16.7109375" style="61" customWidth="1"/>
    <col min="2572" max="2572" width="1.7109375" style="61" customWidth="1"/>
    <col min="2573" max="2573" width="16.7109375" style="61" customWidth="1"/>
    <col min="2574" max="2575" width="15.7109375" style="61" bestFit="1" customWidth="1"/>
    <col min="2576" max="2816" width="9.140625" style="61"/>
    <col min="2817" max="2819" width="2.7109375" style="61" customWidth="1"/>
    <col min="2820" max="2820" width="34.140625" style="61" customWidth="1"/>
    <col min="2821" max="2821" width="13.28515625" style="61" customWidth="1"/>
    <col min="2822" max="2822" width="1.7109375" style="61" customWidth="1"/>
    <col min="2823" max="2823" width="16.7109375" style="61" customWidth="1"/>
    <col min="2824" max="2824" width="1.7109375" style="61" customWidth="1"/>
    <col min="2825" max="2825" width="16.7109375" style="61" customWidth="1"/>
    <col min="2826" max="2826" width="1.7109375" style="61" customWidth="1"/>
    <col min="2827" max="2827" width="16.7109375" style="61" customWidth="1"/>
    <col min="2828" max="2828" width="1.7109375" style="61" customWidth="1"/>
    <col min="2829" max="2829" width="16.7109375" style="61" customWidth="1"/>
    <col min="2830" max="2831" width="15.7109375" style="61" bestFit="1" customWidth="1"/>
    <col min="2832" max="3072" width="9.140625" style="61"/>
    <col min="3073" max="3075" width="2.7109375" style="61" customWidth="1"/>
    <col min="3076" max="3076" width="34.140625" style="61" customWidth="1"/>
    <col min="3077" max="3077" width="13.28515625" style="61" customWidth="1"/>
    <col min="3078" max="3078" width="1.7109375" style="61" customWidth="1"/>
    <col min="3079" max="3079" width="16.7109375" style="61" customWidth="1"/>
    <col min="3080" max="3080" width="1.7109375" style="61" customWidth="1"/>
    <col min="3081" max="3081" width="16.7109375" style="61" customWidth="1"/>
    <col min="3082" max="3082" width="1.7109375" style="61" customWidth="1"/>
    <col min="3083" max="3083" width="16.7109375" style="61" customWidth="1"/>
    <col min="3084" max="3084" width="1.7109375" style="61" customWidth="1"/>
    <col min="3085" max="3085" width="16.7109375" style="61" customWidth="1"/>
    <col min="3086" max="3087" width="15.7109375" style="61" bestFit="1" customWidth="1"/>
    <col min="3088" max="3328" width="9.140625" style="61"/>
    <col min="3329" max="3331" width="2.7109375" style="61" customWidth="1"/>
    <col min="3332" max="3332" width="34.140625" style="61" customWidth="1"/>
    <col min="3333" max="3333" width="13.28515625" style="61" customWidth="1"/>
    <col min="3334" max="3334" width="1.7109375" style="61" customWidth="1"/>
    <col min="3335" max="3335" width="16.7109375" style="61" customWidth="1"/>
    <col min="3336" max="3336" width="1.7109375" style="61" customWidth="1"/>
    <col min="3337" max="3337" width="16.7109375" style="61" customWidth="1"/>
    <col min="3338" max="3338" width="1.7109375" style="61" customWidth="1"/>
    <col min="3339" max="3339" width="16.7109375" style="61" customWidth="1"/>
    <col min="3340" max="3340" width="1.7109375" style="61" customWidth="1"/>
    <col min="3341" max="3341" width="16.7109375" style="61" customWidth="1"/>
    <col min="3342" max="3343" width="15.7109375" style="61" bestFit="1" customWidth="1"/>
    <col min="3344" max="3584" width="9.140625" style="61"/>
    <col min="3585" max="3587" width="2.7109375" style="61" customWidth="1"/>
    <col min="3588" max="3588" width="34.140625" style="61" customWidth="1"/>
    <col min="3589" max="3589" width="13.28515625" style="61" customWidth="1"/>
    <col min="3590" max="3590" width="1.7109375" style="61" customWidth="1"/>
    <col min="3591" max="3591" width="16.7109375" style="61" customWidth="1"/>
    <col min="3592" max="3592" width="1.7109375" style="61" customWidth="1"/>
    <col min="3593" max="3593" width="16.7109375" style="61" customWidth="1"/>
    <col min="3594" max="3594" width="1.7109375" style="61" customWidth="1"/>
    <col min="3595" max="3595" width="16.7109375" style="61" customWidth="1"/>
    <col min="3596" max="3596" width="1.7109375" style="61" customWidth="1"/>
    <col min="3597" max="3597" width="16.7109375" style="61" customWidth="1"/>
    <col min="3598" max="3599" width="15.7109375" style="61" bestFit="1" customWidth="1"/>
    <col min="3600" max="3840" width="9.140625" style="61"/>
    <col min="3841" max="3843" width="2.7109375" style="61" customWidth="1"/>
    <col min="3844" max="3844" width="34.140625" style="61" customWidth="1"/>
    <col min="3845" max="3845" width="13.28515625" style="61" customWidth="1"/>
    <col min="3846" max="3846" width="1.7109375" style="61" customWidth="1"/>
    <col min="3847" max="3847" width="16.7109375" style="61" customWidth="1"/>
    <col min="3848" max="3848" width="1.7109375" style="61" customWidth="1"/>
    <col min="3849" max="3849" width="16.7109375" style="61" customWidth="1"/>
    <col min="3850" max="3850" width="1.7109375" style="61" customWidth="1"/>
    <col min="3851" max="3851" width="16.7109375" style="61" customWidth="1"/>
    <col min="3852" max="3852" width="1.7109375" style="61" customWidth="1"/>
    <col min="3853" max="3853" width="16.7109375" style="61" customWidth="1"/>
    <col min="3854" max="3855" width="15.7109375" style="61" bestFit="1" customWidth="1"/>
    <col min="3856" max="4096" width="9.140625" style="61"/>
    <col min="4097" max="4099" width="2.7109375" style="61" customWidth="1"/>
    <col min="4100" max="4100" width="34.140625" style="61" customWidth="1"/>
    <col min="4101" max="4101" width="13.28515625" style="61" customWidth="1"/>
    <col min="4102" max="4102" width="1.7109375" style="61" customWidth="1"/>
    <col min="4103" max="4103" width="16.7109375" style="61" customWidth="1"/>
    <col min="4104" max="4104" width="1.7109375" style="61" customWidth="1"/>
    <col min="4105" max="4105" width="16.7109375" style="61" customWidth="1"/>
    <col min="4106" max="4106" width="1.7109375" style="61" customWidth="1"/>
    <col min="4107" max="4107" width="16.7109375" style="61" customWidth="1"/>
    <col min="4108" max="4108" width="1.7109375" style="61" customWidth="1"/>
    <col min="4109" max="4109" width="16.7109375" style="61" customWidth="1"/>
    <col min="4110" max="4111" width="15.7109375" style="61" bestFit="1" customWidth="1"/>
    <col min="4112" max="4352" width="9.140625" style="61"/>
    <col min="4353" max="4355" width="2.7109375" style="61" customWidth="1"/>
    <col min="4356" max="4356" width="34.140625" style="61" customWidth="1"/>
    <col min="4357" max="4357" width="13.28515625" style="61" customWidth="1"/>
    <col min="4358" max="4358" width="1.7109375" style="61" customWidth="1"/>
    <col min="4359" max="4359" width="16.7109375" style="61" customWidth="1"/>
    <col min="4360" max="4360" width="1.7109375" style="61" customWidth="1"/>
    <col min="4361" max="4361" width="16.7109375" style="61" customWidth="1"/>
    <col min="4362" max="4362" width="1.7109375" style="61" customWidth="1"/>
    <col min="4363" max="4363" width="16.7109375" style="61" customWidth="1"/>
    <col min="4364" max="4364" width="1.7109375" style="61" customWidth="1"/>
    <col min="4365" max="4365" width="16.7109375" style="61" customWidth="1"/>
    <col min="4366" max="4367" width="15.7109375" style="61" bestFit="1" customWidth="1"/>
    <col min="4368" max="4608" width="9.140625" style="61"/>
    <col min="4609" max="4611" width="2.7109375" style="61" customWidth="1"/>
    <col min="4612" max="4612" width="34.140625" style="61" customWidth="1"/>
    <col min="4613" max="4613" width="13.28515625" style="61" customWidth="1"/>
    <col min="4614" max="4614" width="1.7109375" style="61" customWidth="1"/>
    <col min="4615" max="4615" width="16.7109375" style="61" customWidth="1"/>
    <col min="4616" max="4616" width="1.7109375" style="61" customWidth="1"/>
    <col min="4617" max="4617" width="16.7109375" style="61" customWidth="1"/>
    <col min="4618" max="4618" width="1.7109375" style="61" customWidth="1"/>
    <col min="4619" max="4619" width="16.7109375" style="61" customWidth="1"/>
    <col min="4620" max="4620" width="1.7109375" style="61" customWidth="1"/>
    <col min="4621" max="4621" width="16.7109375" style="61" customWidth="1"/>
    <col min="4622" max="4623" width="15.7109375" style="61" bestFit="1" customWidth="1"/>
    <col min="4624" max="4864" width="9.140625" style="61"/>
    <col min="4865" max="4867" width="2.7109375" style="61" customWidth="1"/>
    <col min="4868" max="4868" width="34.140625" style="61" customWidth="1"/>
    <col min="4869" max="4869" width="13.28515625" style="61" customWidth="1"/>
    <col min="4870" max="4870" width="1.7109375" style="61" customWidth="1"/>
    <col min="4871" max="4871" width="16.7109375" style="61" customWidth="1"/>
    <col min="4872" max="4872" width="1.7109375" style="61" customWidth="1"/>
    <col min="4873" max="4873" width="16.7109375" style="61" customWidth="1"/>
    <col min="4874" max="4874" width="1.7109375" style="61" customWidth="1"/>
    <col min="4875" max="4875" width="16.7109375" style="61" customWidth="1"/>
    <col min="4876" max="4876" width="1.7109375" style="61" customWidth="1"/>
    <col min="4877" max="4877" width="16.7109375" style="61" customWidth="1"/>
    <col min="4878" max="4879" width="15.7109375" style="61" bestFit="1" customWidth="1"/>
    <col min="4880" max="5120" width="9.140625" style="61"/>
    <col min="5121" max="5123" width="2.7109375" style="61" customWidth="1"/>
    <col min="5124" max="5124" width="34.140625" style="61" customWidth="1"/>
    <col min="5125" max="5125" width="13.28515625" style="61" customWidth="1"/>
    <col min="5126" max="5126" width="1.7109375" style="61" customWidth="1"/>
    <col min="5127" max="5127" width="16.7109375" style="61" customWidth="1"/>
    <col min="5128" max="5128" width="1.7109375" style="61" customWidth="1"/>
    <col min="5129" max="5129" width="16.7109375" style="61" customWidth="1"/>
    <col min="5130" max="5130" width="1.7109375" style="61" customWidth="1"/>
    <col min="5131" max="5131" width="16.7109375" style="61" customWidth="1"/>
    <col min="5132" max="5132" width="1.7109375" style="61" customWidth="1"/>
    <col min="5133" max="5133" width="16.7109375" style="61" customWidth="1"/>
    <col min="5134" max="5135" width="15.7109375" style="61" bestFit="1" customWidth="1"/>
    <col min="5136" max="5376" width="9.140625" style="61"/>
    <col min="5377" max="5379" width="2.7109375" style="61" customWidth="1"/>
    <col min="5380" max="5380" width="34.140625" style="61" customWidth="1"/>
    <col min="5381" max="5381" width="13.28515625" style="61" customWidth="1"/>
    <col min="5382" max="5382" width="1.7109375" style="61" customWidth="1"/>
    <col min="5383" max="5383" width="16.7109375" style="61" customWidth="1"/>
    <col min="5384" max="5384" width="1.7109375" style="61" customWidth="1"/>
    <col min="5385" max="5385" width="16.7109375" style="61" customWidth="1"/>
    <col min="5386" max="5386" width="1.7109375" style="61" customWidth="1"/>
    <col min="5387" max="5387" width="16.7109375" style="61" customWidth="1"/>
    <col min="5388" max="5388" width="1.7109375" style="61" customWidth="1"/>
    <col min="5389" max="5389" width="16.7109375" style="61" customWidth="1"/>
    <col min="5390" max="5391" width="15.7109375" style="61" bestFit="1" customWidth="1"/>
    <col min="5392" max="5632" width="9.140625" style="61"/>
    <col min="5633" max="5635" width="2.7109375" style="61" customWidth="1"/>
    <col min="5636" max="5636" width="34.140625" style="61" customWidth="1"/>
    <col min="5637" max="5637" width="13.28515625" style="61" customWidth="1"/>
    <col min="5638" max="5638" width="1.7109375" style="61" customWidth="1"/>
    <col min="5639" max="5639" width="16.7109375" style="61" customWidth="1"/>
    <col min="5640" max="5640" width="1.7109375" style="61" customWidth="1"/>
    <col min="5641" max="5641" width="16.7109375" style="61" customWidth="1"/>
    <col min="5642" max="5642" width="1.7109375" style="61" customWidth="1"/>
    <col min="5643" max="5643" width="16.7109375" style="61" customWidth="1"/>
    <col min="5644" max="5644" width="1.7109375" style="61" customWidth="1"/>
    <col min="5645" max="5645" width="16.7109375" style="61" customWidth="1"/>
    <col min="5646" max="5647" width="15.7109375" style="61" bestFit="1" customWidth="1"/>
    <col min="5648" max="5888" width="9.140625" style="61"/>
    <col min="5889" max="5891" width="2.7109375" style="61" customWidth="1"/>
    <col min="5892" max="5892" width="34.140625" style="61" customWidth="1"/>
    <col min="5893" max="5893" width="13.28515625" style="61" customWidth="1"/>
    <col min="5894" max="5894" width="1.7109375" style="61" customWidth="1"/>
    <col min="5895" max="5895" width="16.7109375" style="61" customWidth="1"/>
    <col min="5896" max="5896" width="1.7109375" style="61" customWidth="1"/>
    <col min="5897" max="5897" width="16.7109375" style="61" customWidth="1"/>
    <col min="5898" max="5898" width="1.7109375" style="61" customWidth="1"/>
    <col min="5899" max="5899" width="16.7109375" style="61" customWidth="1"/>
    <col min="5900" max="5900" width="1.7109375" style="61" customWidth="1"/>
    <col min="5901" max="5901" width="16.7109375" style="61" customWidth="1"/>
    <col min="5902" max="5903" width="15.7109375" style="61" bestFit="1" customWidth="1"/>
    <col min="5904" max="6144" width="9.140625" style="61"/>
    <col min="6145" max="6147" width="2.7109375" style="61" customWidth="1"/>
    <col min="6148" max="6148" width="34.140625" style="61" customWidth="1"/>
    <col min="6149" max="6149" width="13.28515625" style="61" customWidth="1"/>
    <col min="6150" max="6150" width="1.7109375" style="61" customWidth="1"/>
    <col min="6151" max="6151" width="16.7109375" style="61" customWidth="1"/>
    <col min="6152" max="6152" width="1.7109375" style="61" customWidth="1"/>
    <col min="6153" max="6153" width="16.7109375" style="61" customWidth="1"/>
    <col min="6154" max="6154" width="1.7109375" style="61" customWidth="1"/>
    <col min="6155" max="6155" width="16.7109375" style="61" customWidth="1"/>
    <col min="6156" max="6156" width="1.7109375" style="61" customWidth="1"/>
    <col min="6157" max="6157" width="16.7109375" style="61" customWidth="1"/>
    <col min="6158" max="6159" width="15.7109375" style="61" bestFit="1" customWidth="1"/>
    <col min="6160" max="6400" width="9.140625" style="61"/>
    <col min="6401" max="6403" width="2.7109375" style="61" customWidth="1"/>
    <col min="6404" max="6404" width="34.140625" style="61" customWidth="1"/>
    <col min="6405" max="6405" width="13.28515625" style="61" customWidth="1"/>
    <col min="6406" max="6406" width="1.7109375" style="61" customWidth="1"/>
    <col min="6407" max="6407" width="16.7109375" style="61" customWidth="1"/>
    <col min="6408" max="6408" width="1.7109375" style="61" customWidth="1"/>
    <col min="6409" max="6409" width="16.7109375" style="61" customWidth="1"/>
    <col min="6410" max="6410" width="1.7109375" style="61" customWidth="1"/>
    <col min="6411" max="6411" width="16.7109375" style="61" customWidth="1"/>
    <col min="6412" max="6412" width="1.7109375" style="61" customWidth="1"/>
    <col min="6413" max="6413" width="16.7109375" style="61" customWidth="1"/>
    <col min="6414" max="6415" width="15.7109375" style="61" bestFit="1" customWidth="1"/>
    <col min="6416" max="6656" width="9.140625" style="61"/>
    <col min="6657" max="6659" width="2.7109375" style="61" customWidth="1"/>
    <col min="6660" max="6660" width="34.140625" style="61" customWidth="1"/>
    <col min="6661" max="6661" width="13.28515625" style="61" customWidth="1"/>
    <col min="6662" max="6662" width="1.7109375" style="61" customWidth="1"/>
    <col min="6663" max="6663" width="16.7109375" style="61" customWidth="1"/>
    <col min="6664" max="6664" width="1.7109375" style="61" customWidth="1"/>
    <col min="6665" max="6665" width="16.7109375" style="61" customWidth="1"/>
    <col min="6666" max="6666" width="1.7109375" style="61" customWidth="1"/>
    <col min="6667" max="6667" width="16.7109375" style="61" customWidth="1"/>
    <col min="6668" max="6668" width="1.7109375" style="61" customWidth="1"/>
    <col min="6669" max="6669" width="16.7109375" style="61" customWidth="1"/>
    <col min="6670" max="6671" width="15.7109375" style="61" bestFit="1" customWidth="1"/>
    <col min="6672" max="6912" width="9.140625" style="61"/>
    <col min="6913" max="6915" width="2.7109375" style="61" customWidth="1"/>
    <col min="6916" max="6916" width="34.140625" style="61" customWidth="1"/>
    <col min="6917" max="6917" width="13.28515625" style="61" customWidth="1"/>
    <col min="6918" max="6918" width="1.7109375" style="61" customWidth="1"/>
    <col min="6919" max="6919" width="16.7109375" style="61" customWidth="1"/>
    <col min="6920" max="6920" width="1.7109375" style="61" customWidth="1"/>
    <col min="6921" max="6921" width="16.7109375" style="61" customWidth="1"/>
    <col min="6922" max="6922" width="1.7109375" style="61" customWidth="1"/>
    <col min="6923" max="6923" width="16.7109375" style="61" customWidth="1"/>
    <col min="6924" max="6924" width="1.7109375" style="61" customWidth="1"/>
    <col min="6925" max="6925" width="16.7109375" style="61" customWidth="1"/>
    <col min="6926" max="6927" width="15.7109375" style="61" bestFit="1" customWidth="1"/>
    <col min="6928" max="7168" width="9.140625" style="61"/>
    <col min="7169" max="7171" width="2.7109375" style="61" customWidth="1"/>
    <col min="7172" max="7172" width="34.140625" style="61" customWidth="1"/>
    <col min="7173" max="7173" width="13.28515625" style="61" customWidth="1"/>
    <col min="7174" max="7174" width="1.7109375" style="61" customWidth="1"/>
    <col min="7175" max="7175" width="16.7109375" style="61" customWidth="1"/>
    <col min="7176" max="7176" width="1.7109375" style="61" customWidth="1"/>
    <col min="7177" max="7177" width="16.7109375" style="61" customWidth="1"/>
    <col min="7178" max="7178" width="1.7109375" style="61" customWidth="1"/>
    <col min="7179" max="7179" width="16.7109375" style="61" customWidth="1"/>
    <col min="7180" max="7180" width="1.7109375" style="61" customWidth="1"/>
    <col min="7181" max="7181" width="16.7109375" style="61" customWidth="1"/>
    <col min="7182" max="7183" width="15.7109375" style="61" bestFit="1" customWidth="1"/>
    <col min="7184" max="7424" width="9.140625" style="61"/>
    <col min="7425" max="7427" width="2.7109375" style="61" customWidth="1"/>
    <col min="7428" max="7428" width="34.140625" style="61" customWidth="1"/>
    <col min="7429" max="7429" width="13.28515625" style="61" customWidth="1"/>
    <col min="7430" max="7430" width="1.7109375" style="61" customWidth="1"/>
    <col min="7431" max="7431" width="16.7109375" style="61" customWidth="1"/>
    <col min="7432" max="7432" width="1.7109375" style="61" customWidth="1"/>
    <col min="7433" max="7433" width="16.7109375" style="61" customWidth="1"/>
    <col min="7434" max="7434" width="1.7109375" style="61" customWidth="1"/>
    <col min="7435" max="7435" width="16.7109375" style="61" customWidth="1"/>
    <col min="7436" max="7436" width="1.7109375" style="61" customWidth="1"/>
    <col min="7437" max="7437" width="16.7109375" style="61" customWidth="1"/>
    <col min="7438" max="7439" width="15.7109375" style="61" bestFit="1" customWidth="1"/>
    <col min="7440" max="7680" width="9.140625" style="61"/>
    <col min="7681" max="7683" width="2.7109375" style="61" customWidth="1"/>
    <col min="7684" max="7684" width="34.140625" style="61" customWidth="1"/>
    <col min="7685" max="7685" width="13.28515625" style="61" customWidth="1"/>
    <col min="7686" max="7686" width="1.7109375" style="61" customWidth="1"/>
    <col min="7687" max="7687" width="16.7109375" style="61" customWidth="1"/>
    <col min="7688" max="7688" width="1.7109375" style="61" customWidth="1"/>
    <col min="7689" max="7689" width="16.7109375" style="61" customWidth="1"/>
    <col min="7690" max="7690" width="1.7109375" style="61" customWidth="1"/>
    <col min="7691" max="7691" width="16.7109375" style="61" customWidth="1"/>
    <col min="7692" max="7692" width="1.7109375" style="61" customWidth="1"/>
    <col min="7693" max="7693" width="16.7109375" style="61" customWidth="1"/>
    <col min="7694" max="7695" width="15.7109375" style="61" bestFit="1" customWidth="1"/>
    <col min="7696" max="7936" width="9.140625" style="61"/>
    <col min="7937" max="7939" width="2.7109375" style="61" customWidth="1"/>
    <col min="7940" max="7940" width="34.140625" style="61" customWidth="1"/>
    <col min="7941" max="7941" width="13.28515625" style="61" customWidth="1"/>
    <col min="7942" max="7942" width="1.7109375" style="61" customWidth="1"/>
    <col min="7943" max="7943" width="16.7109375" style="61" customWidth="1"/>
    <col min="7944" max="7944" width="1.7109375" style="61" customWidth="1"/>
    <col min="7945" max="7945" width="16.7109375" style="61" customWidth="1"/>
    <col min="7946" max="7946" width="1.7109375" style="61" customWidth="1"/>
    <col min="7947" max="7947" width="16.7109375" style="61" customWidth="1"/>
    <col min="7948" max="7948" width="1.7109375" style="61" customWidth="1"/>
    <col min="7949" max="7949" width="16.7109375" style="61" customWidth="1"/>
    <col min="7950" max="7951" width="15.7109375" style="61" bestFit="1" customWidth="1"/>
    <col min="7952" max="8192" width="9.140625" style="61"/>
    <col min="8193" max="8195" width="2.7109375" style="61" customWidth="1"/>
    <col min="8196" max="8196" width="34.140625" style="61" customWidth="1"/>
    <col min="8197" max="8197" width="13.28515625" style="61" customWidth="1"/>
    <col min="8198" max="8198" width="1.7109375" style="61" customWidth="1"/>
    <col min="8199" max="8199" width="16.7109375" style="61" customWidth="1"/>
    <col min="8200" max="8200" width="1.7109375" style="61" customWidth="1"/>
    <col min="8201" max="8201" width="16.7109375" style="61" customWidth="1"/>
    <col min="8202" max="8202" width="1.7109375" style="61" customWidth="1"/>
    <col min="8203" max="8203" width="16.7109375" style="61" customWidth="1"/>
    <col min="8204" max="8204" width="1.7109375" style="61" customWidth="1"/>
    <col min="8205" max="8205" width="16.7109375" style="61" customWidth="1"/>
    <col min="8206" max="8207" width="15.7109375" style="61" bestFit="1" customWidth="1"/>
    <col min="8208" max="8448" width="9.140625" style="61"/>
    <col min="8449" max="8451" width="2.7109375" style="61" customWidth="1"/>
    <col min="8452" max="8452" width="34.140625" style="61" customWidth="1"/>
    <col min="8453" max="8453" width="13.28515625" style="61" customWidth="1"/>
    <col min="8454" max="8454" width="1.7109375" style="61" customWidth="1"/>
    <col min="8455" max="8455" width="16.7109375" style="61" customWidth="1"/>
    <col min="8456" max="8456" width="1.7109375" style="61" customWidth="1"/>
    <col min="8457" max="8457" width="16.7109375" style="61" customWidth="1"/>
    <col min="8458" max="8458" width="1.7109375" style="61" customWidth="1"/>
    <col min="8459" max="8459" width="16.7109375" style="61" customWidth="1"/>
    <col min="8460" max="8460" width="1.7109375" style="61" customWidth="1"/>
    <col min="8461" max="8461" width="16.7109375" style="61" customWidth="1"/>
    <col min="8462" max="8463" width="15.7109375" style="61" bestFit="1" customWidth="1"/>
    <col min="8464" max="8704" width="9.140625" style="61"/>
    <col min="8705" max="8707" width="2.7109375" style="61" customWidth="1"/>
    <col min="8708" max="8708" width="34.140625" style="61" customWidth="1"/>
    <col min="8709" max="8709" width="13.28515625" style="61" customWidth="1"/>
    <col min="8710" max="8710" width="1.7109375" style="61" customWidth="1"/>
    <col min="8711" max="8711" width="16.7109375" style="61" customWidth="1"/>
    <col min="8712" max="8712" width="1.7109375" style="61" customWidth="1"/>
    <col min="8713" max="8713" width="16.7109375" style="61" customWidth="1"/>
    <col min="8714" max="8714" width="1.7109375" style="61" customWidth="1"/>
    <col min="8715" max="8715" width="16.7109375" style="61" customWidth="1"/>
    <col min="8716" max="8716" width="1.7109375" style="61" customWidth="1"/>
    <col min="8717" max="8717" width="16.7109375" style="61" customWidth="1"/>
    <col min="8718" max="8719" width="15.7109375" style="61" bestFit="1" customWidth="1"/>
    <col min="8720" max="8960" width="9.140625" style="61"/>
    <col min="8961" max="8963" width="2.7109375" style="61" customWidth="1"/>
    <col min="8964" max="8964" width="34.140625" style="61" customWidth="1"/>
    <col min="8965" max="8965" width="13.28515625" style="61" customWidth="1"/>
    <col min="8966" max="8966" width="1.7109375" style="61" customWidth="1"/>
    <col min="8967" max="8967" width="16.7109375" style="61" customWidth="1"/>
    <col min="8968" max="8968" width="1.7109375" style="61" customWidth="1"/>
    <col min="8969" max="8969" width="16.7109375" style="61" customWidth="1"/>
    <col min="8970" max="8970" width="1.7109375" style="61" customWidth="1"/>
    <col min="8971" max="8971" width="16.7109375" style="61" customWidth="1"/>
    <col min="8972" max="8972" width="1.7109375" style="61" customWidth="1"/>
    <col min="8973" max="8973" width="16.7109375" style="61" customWidth="1"/>
    <col min="8974" max="8975" width="15.7109375" style="61" bestFit="1" customWidth="1"/>
    <col min="8976" max="9216" width="9.140625" style="61"/>
    <col min="9217" max="9219" width="2.7109375" style="61" customWidth="1"/>
    <col min="9220" max="9220" width="34.140625" style="61" customWidth="1"/>
    <col min="9221" max="9221" width="13.28515625" style="61" customWidth="1"/>
    <col min="9222" max="9222" width="1.7109375" style="61" customWidth="1"/>
    <col min="9223" max="9223" width="16.7109375" style="61" customWidth="1"/>
    <col min="9224" max="9224" width="1.7109375" style="61" customWidth="1"/>
    <col min="9225" max="9225" width="16.7109375" style="61" customWidth="1"/>
    <col min="9226" max="9226" width="1.7109375" style="61" customWidth="1"/>
    <col min="9227" max="9227" width="16.7109375" style="61" customWidth="1"/>
    <col min="9228" max="9228" width="1.7109375" style="61" customWidth="1"/>
    <col min="9229" max="9229" width="16.7109375" style="61" customWidth="1"/>
    <col min="9230" max="9231" width="15.7109375" style="61" bestFit="1" customWidth="1"/>
    <col min="9232" max="9472" width="9.140625" style="61"/>
    <col min="9473" max="9475" width="2.7109375" style="61" customWidth="1"/>
    <col min="9476" max="9476" width="34.140625" style="61" customWidth="1"/>
    <col min="9477" max="9477" width="13.28515625" style="61" customWidth="1"/>
    <col min="9478" max="9478" width="1.7109375" style="61" customWidth="1"/>
    <col min="9479" max="9479" width="16.7109375" style="61" customWidth="1"/>
    <col min="9480" max="9480" width="1.7109375" style="61" customWidth="1"/>
    <col min="9481" max="9481" width="16.7109375" style="61" customWidth="1"/>
    <col min="9482" max="9482" width="1.7109375" style="61" customWidth="1"/>
    <col min="9483" max="9483" width="16.7109375" style="61" customWidth="1"/>
    <col min="9484" max="9484" width="1.7109375" style="61" customWidth="1"/>
    <col min="9485" max="9485" width="16.7109375" style="61" customWidth="1"/>
    <col min="9486" max="9487" width="15.7109375" style="61" bestFit="1" customWidth="1"/>
    <col min="9488" max="9728" width="9.140625" style="61"/>
    <col min="9729" max="9731" width="2.7109375" style="61" customWidth="1"/>
    <col min="9732" max="9732" width="34.140625" style="61" customWidth="1"/>
    <col min="9733" max="9733" width="13.28515625" style="61" customWidth="1"/>
    <col min="9734" max="9734" width="1.7109375" style="61" customWidth="1"/>
    <col min="9735" max="9735" width="16.7109375" style="61" customWidth="1"/>
    <col min="9736" max="9736" width="1.7109375" style="61" customWidth="1"/>
    <col min="9737" max="9737" width="16.7109375" style="61" customWidth="1"/>
    <col min="9738" max="9738" width="1.7109375" style="61" customWidth="1"/>
    <col min="9739" max="9739" width="16.7109375" style="61" customWidth="1"/>
    <col min="9740" max="9740" width="1.7109375" style="61" customWidth="1"/>
    <col min="9741" max="9741" width="16.7109375" style="61" customWidth="1"/>
    <col min="9742" max="9743" width="15.7109375" style="61" bestFit="1" customWidth="1"/>
    <col min="9744" max="9984" width="9.140625" style="61"/>
    <col min="9985" max="9987" width="2.7109375" style="61" customWidth="1"/>
    <col min="9988" max="9988" width="34.140625" style="61" customWidth="1"/>
    <col min="9989" max="9989" width="13.28515625" style="61" customWidth="1"/>
    <col min="9990" max="9990" width="1.7109375" style="61" customWidth="1"/>
    <col min="9991" max="9991" width="16.7109375" style="61" customWidth="1"/>
    <col min="9992" max="9992" width="1.7109375" style="61" customWidth="1"/>
    <col min="9993" max="9993" width="16.7109375" style="61" customWidth="1"/>
    <col min="9994" max="9994" width="1.7109375" style="61" customWidth="1"/>
    <col min="9995" max="9995" width="16.7109375" style="61" customWidth="1"/>
    <col min="9996" max="9996" width="1.7109375" style="61" customWidth="1"/>
    <col min="9997" max="9997" width="16.7109375" style="61" customWidth="1"/>
    <col min="9998" max="9999" width="15.7109375" style="61" bestFit="1" customWidth="1"/>
    <col min="10000" max="10240" width="9.140625" style="61"/>
    <col min="10241" max="10243" width="2.7109375" style="61" customWidth="1"/>
    <col min="10244" max="10244" width="34.140625" style="61" customWidth="1"/>
    <col min="10245" max="10245" width="13.28515625" style="61" customWidth="1"/>
    <col min="10246" max="10246" width="1.7109375" style="61" customWidth="1"/>
    <col min="10247" max="10247" width="16.7109375" style="61" customWidth="1"/>
    <col min="10248" max="10248" width="1.7109375" style="61" customWidth="1"/>
    <col min="10249" max="10249" width="16.7109375" style="61" customWidth="1"/>
    <col min="10250" max="10250" width="1.7109375" style="61" customWidth="1"/>
    <col min="10251" max="10251" width="16.7109375" style="61" customWidth="1"/>
    <col min="10252" max="10252" width="1.7109375" style="61" customWidth="1"/>
    <col min="10253" max="10253" width="16.7109375" style="61" customWidth="1"/>
    <col min="10254" max="10255" width="15.7109375" style="61" bestFit="1" customWidth="1"/>
    <col min="10256" max="10496" width="9.140625" style="61"/>
    <col min="10497" max="10499" width="2.7109375" style="61" customWidth="1"/>
    <col min="10500" max="10500" width="34.140625" style="61" customWidth="1"/>
    <col min="10501" max="10501" width="13.28515625" style="61" customWidth="1"/>
    <col min="10502" max="10502" width="1.7109375" style="61" customWidth="1"/>
    <col min="10503" max="10503" width="16.7109375" style="61" customWidth="1"/>
    <col min="10504" max="10504" width="1.7109375" style="61" customWidth="1"/>
    <col min="10505" max="10505" width="16.7109375" style="61" customWidth="1"/>
    <col min="10506" max="10506" width="1.7109375" style="61" customWidth="1"/>
    <col min="10507" max="10507" width="16.7109375" style="61" customWidth="1"/>
    <col min="10508" max="10508" width="1.7109375" style="61" customWidth="1"/>
    <col min="10509" max="10509" width="16.7109375" style="61" customWidth="1"/>
    <col min="10510" max="10511" width="15.7109375" style="61" bestFit="1" customWidth="1"/>
    <col min="10512" max="10752" width="9.140625" style="61"/>
    <col min="10753" max="10755" width="2.7109375" style="61" customWidth="1"/>
    <col min="10756" max="10756" width="34.140625" style="61" customWidth="1"/>
    <col min="10757" max="10757" width="13.28515625" style="61" customWidth="1"/>
    <col min="10758" max="10758" width="1.7109375" style="61" customWidth="1"/>
    <col min="10759" max="10759" width="16.7109375" style="61" customWidth="1"/>
    <col min="10760" max="10760" width="1.7109375" style="61" customWidth="1"/>
    <col min="10761" max="10761" width="16.7109375" style="61" customWidth="1"/>
    <col min="10762" max="10762" width="1.7109375" style="61" customWidth="1"/>
    <col min="10763" max="10763" width="16.7109375" style="61" customWidth="1"/>
    <col min="10764" max="10764" width="1.7109375" style="61" customWidth="1"/>
    <col min="10765" max="10765" width="16.7109375" style="61" customWidth="1"/>
    <col min="10766" max="10767" width="15.7109375" style="61" bestFit="1" customWidth="1"/>
    <col min="10768" max="11008" width="9.140625" style="61"/>
    <col min="11009" max="11011" width="2.7109375" style="61" customWidth="1"/>
    <col min="11012" max="11012" width="34.140625" style="61" customWidth="1"/>
    <col min="11013" max="11013" width="13.28515625" style="61" customWidth="1"/>
    <col min="11014" max="11014" width="1.7109375" style="61" customWidth="1"/>
    <col min="11015" max="11015" width="16.7109375" style="61" customWidth="1"/>
    <col min="11016" max="11016" width="1.7109375" style="61" customWidth="1"/>
    <col min="11017" max="11017" width="16.7109375" style="61" customWidth="1"/>
    <col min="11018" max="11018" width="1.7109375" style="61" customWidth="1"/>
    <col min="11019" max="11019" width="16.7109375" style="61" customWidth="1"/>
    <col min="11020" max="11020" width="1.7109375" style="61" customWidth="1"/>
    <col min="11021" max="11021" width="16.7109375" style="61" customWidth="1"/>
    <col min="11022" max="11023" width="15.7109375" style="61" bestFit="1" customWidth="1"/>
    <col min="11024" max="11264" width="9.140625" style="61"/>
    <col min="11265" max="11267" width="2.7109375" style="61" customWidth="1"/>
    <col min="11268" max="11268" width="34.140625" style="61" customWidth="1"/>
    <col min="11269" max="11269" width="13.28515625" style="61" customWidth="1"/>
    <col min="11270" max="11270" width="1.7109375" style="61" customWidth="1"/>
    <col min="11271" max="11271" width="16.7109375" style="61" customWidth="1"/>
    <col min="11272" max="11272" width="1.7109375" style="61" customWidth="1"/>
    <col min="11273" max="11273" width="16.7109375" style="61" customWidth="1"/>
    <col min="11274" max="11274" width="1.7109375" style="61" customWidth="1"/>
    <col min="11275" max="11275" width="16.7109375" style="61" customWidth="1"/>
    <col min="11276" max="11276" width="1.7109375" style="61" customWidth="1"/>
    <col min="11277" max="11277" width="16.7109375" style="61" customWidth="1"/>
    <col min="11278" max="11279" width="15.7109375" style="61" bestFit="1" customWidth="1"/>
    <col min="11280" max="11520" width="9.140625" style="61"/>
    <col min="11521" max="11523" width="2.7109375" style="61" customWidth="1"/>
    <col min="11524" max="11524" width="34.140625" style="61" customWidth="1"/>
    <col min="11525" max="11525" width="13.28515625" style="61" customWidth="1"/>
    <col min="11526" max="11526" width="1.7109375" style="61" customWidth="1"/>
    <col min="11527" max="11527" width="16.7109375" style="61" customWidth="1"/>
    <col min="11528" max="11528" width="1.7109375" style="61" customWidth="1"/>
    <col min="11529" max="11529" width="16.7109375" style="61" customWidth="1"/>
    <col min="11530" max="11530" width="1.7109375" style="61" customWidth="1"/>
    <col min="11531" max="11531" width="16.7109375" style="61" customWidth="1"/>
    <col min="11532" max="11532" width="1.7109375" style="61" customWidth="1"/>
    <col min="11533" max="11533" width="16.7109375" style="61" customWidth="1"/>
    <col min="11534" max="11535" width="15.7109375" style="61" bestFit="1" customWidth="1"/>
    <col min="11536" max="11776" width="9.140625" style="61"/>
    <col min="11777" max="11779" width="2.7109375" style="61" customWidth="1"/>
    <col min="11780" max="11780" width="34.140625" style="61" customWidth="1"/>
    <col min="11781" max="11781" width="13.28515625" style="61" customWidth="1"/>
    <col min="11782" max="11782" width="1.7109375" style="61" customWidth="1"/>
    <col min="11783" max="11783" width="16.7109375" style="61" customWidth="1"/>
    <col min="11784" max="11784" width="1.7109375" style="61" customWidth="1"/>
    <col min="11785" max="11785" width="16.7109375" style="61" customWidth="1"/>
    <col min="11786" max="11786" width="1.7109375" style="61" customWidth="1"/>
    <col min="11787" max="11787" width="16.7109375" style="61" customWidth="1"/>
    <col min="11788" max="11788" width="1.7109375" style="61" customWidth="1"/>
    <col min="11789" max="11789" width="16.7109375" style="61" customWidth="1"/>
    <col min="11790" max="11791" width="15.7109375" style="61" bestFit="1" customWidth="1"/>
    <col min="11792" max="12032" width="9.140625" style="61"/>
    <col min="12033" max="12035" width="2.7109375" style="61" customWidth="1"/>
    <col min="12036" max="12036" width="34.140625" style="61" customWidth="1"/>
    <col min="12037" max="12037" width="13.28515625" style="61" customWidth="1"/>
    <col min="12038" max="12038" width="1.7109375" style="61" customWidth="1"/>
    <col min="12039" max="12039" width="16.7109375" style="61" customWidth="1"/>
    <col min="12040" max="12040" width="1.7109375" style="61" customWidth="1"/>
    <col min="12041" max="12041" width="16.7109375" style="61" customWidth="1"/>
    <col min="12042" max="12042" width="1.7109375" style="61" customWidth="1"/>
    <col min="12043" max="12043" width="16.7109375" style="61" customWidth="1"/>
    <col min="12044" max="12044" width="1.7109375" style="61" customWidth="1"/>
    <col min="12045" max="12045" width="16.7109375" style="61" customWidth="1"/>
    <col min="12046" max="12047" width="15.7109375" style="61" bestFit="1" customWidth="1"/>
    <col min="12048" max="12288" width="9.140625" style="61"/>
    <col min="12289" max="12291" width="2.7109375" style="61" customWidth="1"/>
    <col min="12292" max="12292" width="34.140625" style="61" customWidth="1"/>
    <col min="12293" max="12293" width="13.28515625" style="61" customWidth="1"/>
    <col min="12294" max="12294" width="1.7109375" style="61" customWidth="1"/>
    <col min="12295" max="12295" width="16.7109375" style="61" customWidth="1"/>
    <col min="12296" max="12296" width="1.7109375" style="61" customWidth="1"/>
    <col min="12297" max="12297" width="16.7109375" style="61" customWidth="1"/>
    <col min="12298" max="12298" width="1.7109375" style="61" customWidth="1"/>
    <col min="12299" max="12299" width="16.7109375" style="61" customWidth="1"/>
    <col min="12300" max="12300" width="1.7109375" style="61" customWidth="1"/>
    <col min="12301" max="12301" width="16.7109375" style="61" customWidth="1"/>
    <col min="12302" max="12303" width="15.7109375" style="61" bestFit="1" customWidth="1"/>
    <col min="12304" max="12544" width="9.140625" style="61"/>
    <col min="12545" max="12547" width="2.7109375" style="61" customWidth="1"/>
    <col min="12548" max="12548" width="34.140625" style="61" customWidth="1"/>
    <col min="12549" max="12549" width="13.28515625" style="61" customWidth="1"/>
    <col min="12550" max="12550" width="1.7109375" style="61" customWidth="1"/>
    <col min="12551" max="12551" width="16.7109375" style="61" customWidth="1"/>
    <col min="12552" max="12552" width="1.7109375" style="61" customWidth="1"/>
    <col min="12553" max="12553" width="16.7109375" style="61" customWidth="1"/>
    <col min="12554" max="12554" width="1.7109375" style="61" customWidth="1"/>
    <col min="12555" max="12555" width="16.7109375" style="61" customWidth="1"/>
    <col min="12556" max="12556" width="1.7109375" style="61" customWidth="1"/>
    <col min="12557" max="12557" width="16.7109375" style="61" customWidth="1"/>
    <col min="12558" max="12559" width="15.7109375" style="61" bestFit="1" customWidth="1"/>
    <col min="12560" max="12800" width="9.140625" style="61"/>
    <col min="12801" max="12803" width="2.7109375" style="61" customWidth="1"/>
    <col min="12804" max="12804" width="34.140625" style="61" customWidth="1"/>
    <col min="12805" max="12805" width="13.28515625" style="61" customWidth="1"/>
    <col min="12806" max="12806" width="1.7109375" style="61" customWidth="1"/>
    <col min="12807" max="12807" width="16.7109375" style="61" customWidth="1"/>
    <col min="12808" max="12808" width="1.7109375" style="61" customWidth="1"/>
    <col min="12809" max="12809" width="16.7109375" style="61" customWidth="1"/>
    <col min="12810" max="12810" width="1.7109375" style="61" customWidth="1"/>
    <col min="12811" max="12811" width="16.7109375" style="61" customWidth="1"/>
    <col min="12812" max="12812" width="1.7109375" style="61" customWidth="1"/>
    <col min="12813" max="12813" width="16.7109375" style="61" customWidth="1"/>
    <col min="12814" max="12815" width="15.7109375" style="61" bestFit="1" customWidth="1"/>
    <col min="12816" max="13056" width="9.140625" style="61"/>
    <col min="13057" max="13059" width="2.7109375" style="61" customWidth="1"/>
    <col min="13060" max="13060" width="34.140625" style="61" customWidth="1"/>
    <col min="13061" max="13061" width="13.28515625" style="61" customWidth="1"/>
    <col min="13062" max="13062" width="1.7109375" style="61" customWidth="1"/>
    <col min="13063" max="13063" width="16.7109375" style="61" customWidth="1"/>
    <col min="13064" max="13064" width="1.7109375" style="61" customWidth="1"/>
    <col min="13065" max="13065" width="16.7109375" style="61" customWidth="1"/>
    <col min="13066" max="13066" width="1.7109375" style="61" customWidth="1"/>
    <col min="13067" max="13067" width="16.7109375" style="61" customWidth="1"/>
    <col min="13068" max="13068" width="1.7109375" style="61" customWidth="1"/>
    <col min="13069" max="13069" width="16.7109375" style="61" customWidth="1"/>
    <col min="13070" max="13071" width="15.7109375" style="61" bestFit="1" customWidth="1"/>
    <col min="13072" max="13312" width="9.140625" style="61"/>
    <col min="13313" max="13315" width="2.7109375" style="61" customWidth="1"/>
    <col min="13316" max="13316" width="34.140625" style="61" customWidth="1"/>
    <col min="13317" max="13317" width="13.28515625" style="61" customWidth="1"/>
    <col min="13318" max="13318" width="1.7109375" style="61" customWidth="1"/>
    <col min="13319" max="13319" width="16.7109375" style="61" customWidth="1"/>
    <col min="13320" max="13320" width="1.7109375" style="61" customWidth="1"/>
    <col min="13321" max="13321" width="16.7109375" style="61" customWidth="1"/>
    <col min="13322" max="13322" width="1.7109375" style="61" customWidth="1"/>
    <col min="13323" max="13323" width="16.7109375" style="61" customWidth="1"/>
    <col min="13324" max="13324" width="1.7109375" style="61" customWidth="1"/>
    <col min="13325" max="13325" width="16.7109375" style="61" customWidth="1"/>
    <col min="13326" max="13327" width="15.7109375" style="61" bestFit="1" customWidth="1"/>
    <col min="13328" max="13568" width="9.140625" style="61"/>
    <col min="13569" max="13571" width="2.7109375" style="61" customWidth="1"/>
    <col min="13572" max="13572" width="34.140625" style="61" customWidth="1"/>
    <col min="13573" max="13573" width="13.28515625" style="61" customWidth="1"/>
    <col min="13574" max="13574" width="1.7109375" style="61" customWidth="1"/>
    <col min="13575" max="13575" width="16.7109375" style="61" customWidth="1"/>
    <col min="13576" max="13576" width="1.7109375" style="61" customWidth="1"/>
    <col min="13577" max="13577" width="16.7109375" style="61" customWidth="1"/>
    <col min="13578" max="13578" width="1.7109375" style="61" customWidth="1"/>
    <col min="13579" max="13579" width="16.7109375" style="61" customWidth="1"/>
    <col min="13580" max="13580" width="1.7109375" style="61" customWidth="1"/>
    <col min="13581" max="13581" width="16.7109375" style="61" customWidth="1"/>
    <col min="13582" max="13583" width="15.7109375" style="61" bestFit="1" customWidth="1"/>
    <col min="13584" max="13824" width="9.140625" style="61"/>
    <col min="13825" max="13827" width="2.7109375" style="61" customWidth="1"/>
    <col min="13828" max="13828" width="34.140625" style="61" customWidth="1"/>
    <col min="13829" max="13829" width="13.28515625" style="61" customWidth="1"/>
    <col min="13830" max="13830" width="1.7109375" style="61" customWidth="1"/>
    <col min="13831" max="13831" width="16.7109375" style="61" customWidth="1"/>
    <col min="13832" max="13832" width="1.7109375" style="61" customWidth="1"/>
    <col min="13833" max="13833" width="16.7109375" style="61" customWidth="1"/>
    <col min="13834" max="13834" width="1.7109375" style="61" customWidth="1"/>
    <col min="13835" max="13835" width="16.7109375" style="61" customWidth="1"/>
    <col min="13836" max="13836" width="1.7109375" style="61" customWidth="1"/>
    <col min="13837" max="13837" width="16.7109375" style="61" customWidth="1"/>
    <col min="13838" max="13839" width="15.7109375" style="61" bestFit="1" customWidth="1"/>
    <col min="13840" max="14080" width="9.140625" style="61"/>
    <col min="14081" max="14083" width="2.7109375" style="61" customWidth="1"/>
    <col min="14084" max="14084" width="34.140625" style="61" customWidth="1"/>
    <col min="14085" max="14085" width="13.28515625" style="61" customWidth="1"/>
    <col min="14086" max="14086" width="1.7109375" style="61" customWidth="1"/>
    <col min="14087" max="14087" width="16.7109375" style="61" customWidth="1"/>
    <col min="14088" max="14088" width="1.7109375" style="61" customWidth="1"/>
    <col min="14089" max="14089" width="16.7109375" style="61" customWidth="1"/>
    <col min="14090" max="14090" width="1.7109375" style="61" customWidth="1"/>
    <col min="14091" max="14091" width="16.7109375" style="61" customWidth="1"/>
    <col min="14092" max="14092" width="1.7109375" style="61" customWidth="1"/>
    <col min="14093" max="14093" width="16.7109375" style="61" customWidth="1"/>
    <col min="14094" max="14095" width="15.7109375" style="61" bestFit="1" customWidth="1"/>
    <col min="14096" max="14336" width="9.140625" style="61"/>
    <col min="14337" max="14339" width="2.7109375" style="61" customWidth="1"/>
    <col min="14340" max="14340" width="34.140625" style="61" customWidth="1"/>
    <col min="14341" max="14341" width="13.28515625" style="61" customWidth="1"/>
    <col min="14342" max="14342" width="1.7109375" style="61" customWidth="1"/>
    <col min="14343" max="14343" width="16.7109375" style="61" customWidth="1"/>
    <col min="14344" max="14344" width="1.7109375" style="61" customWidth="1"/>
    <col min="14345" max="14345" width="16.7109375" style="61" customWidth="1"/>
    <col min="14346" max="14346" width="1.7109375" style="61" customWidth="1"/>
    <col min="14347" max="14347" width="16.7109375" style="61" customWidth="1"/>
    <col min="14348" max="14348" width="1.7109375" style="61" customWidth="1"/>
    <col min="14349" max="14349" width="16.7109375" style="61" customWidth="1"/>
    <col min="14350" max="14351" width="15.7109375" style="61" bestFit="1" customWidth="1"/>
    <col min="14352" max="14592" width="9.140625" style="61"/>
    <col min="14593" max="14595" width="2.7109375" style="61" customWidth="1"/>
    <col min="14596" max="14596" width="34.140625" style="61" customWidth="1"/>
    <col min="14597" max="14597" width="13.28515625" style="61" customWidth="1"/>
    <col min="14598" max="14598" width="1.7109375" style="61" customWidth="1"/>
    <col min="14599" max="14599" width="16.7109375" style="61" customWidth="1"/>
    <col min="14600" max="14600" width="1.7109375" style="61" customWidth="1"/>
    <col min="14601" max="14601" width="16.7109375" style="61" customWidth="1"/>
    <col min="14602" max="14602" width="1.7109375" style="61" customWidth="1"/>
    <col min="14603" max="14603" width="16.7109375" style="61" customWidth="1"/>
    <col min="14604" max="14604" width="1.7109375" style="61" customWidth="1"/>
    <col min="14605" max="14605" width="16.7109375" style="61" customWidth="1"/>
    <col min="14606" max="14607" width="15.7109375" style="61" bestFit="1" customWidth="1"/>
    <col min="14608" max="14848" width="9.140625" style="61"/>
    <col min="14849" max="14851" width="2.7109375" style="61" customWidth="1"/>
    <col min="14852" max="14852" width="34.140625" style="61" customWidth="1"/>
    <col min="14853" max="14853" width="13.28515625" style="61" customWidth="1"/>
    <col min="14854" max="14854" width="1.7109375" style="61" customWidth="1"/>
    <col min="14855" max="14855" width="16.7109375" style="61" customWidth="1"/>
    <col min="14856" max="14856" width="1.7109375" style="61" customWidth="1"/>
    <col min="14857" max="14857" width="16.7109375" style="61" customWidth="1"/>
    <col min="14858" max="14858" width="1.7109375" style="61" customWidth="1"/>
    <col min="14859" max="14859" width="16.7109375" style="61" customWidth="1"/>
    <col min="14860" max="14860" width="1.7109375" style="61" customWidth="1"/>
    <col min="14861" max="14861" width="16.7109375" style="61" customWidth="1"/>
    <col min="14862" max="14863" width="15.7109375" style="61" bestFit="1" customWidth="1"/>
    <col min="14864" max="15104" width="9.140625" style="61"/>
    <col min="15105" max="15107" width="2.7109375" style="61" customWidth="1"/>
    <col min="15108" max="15108" width="34.140625" style="61" customWidth="1"/>
    <col min="15109" max="15109" width="13.28515625" style="61" customWidth="1"/>
    <col min="15110" max="15110" width="1.7109375" style="61" customWidth="1"/>
    <col min="15111" max="15111" width="16.7109375" style="61" customWidth="1"/>
    <col min="15112" max="15112" width="1.7109375" style="61" customWidth="1"/>
    <col min="15113" max="15113" width="16.7109375" style="61" customWidth="1"/>
    <col min="15114" max="15114" width="1.7109375" style="61" customWidth="1"/>
    <col min="15115" max="15115" width="16.7109375" style="61" customWidth="1"/>
    <col min="15116" max="15116" width="1.7109375" style="61" customWidth="1"/>
    <col min="15117" max="15117" width="16.7109375" style="61" customWidth="1"/>
    <col min="15118" max="15119" width="15.7109375" style="61" bestFit="1" customWidth="1"/>
    <col min="15120" max="15360" width="9.140625" style="61"/>
    <col min="15361" max="15363" width="2.7109375" style="61" customWidth="1"/>
    <col min="15364" max="15364" width="34.140625" style="61" customWidth="1"/>
    <col min="15365" max="15365" width="13.28515625" style="61" customWidth="1"/>
    <col min="15366" max="15366" width="1.7109375" style="61" customWidth="1"/>
    <col min="15367" max="15367" width="16.7109375" style="61" customWidth="1"/>
    <col min="15368" max="15368" width="1.7109375" style="61" customWidth="1"/>
    <col min="15369" max="15369" width="16.7109375" style="61" customWidth="1"/>
    <col min="15370" max="15370" width="1.7109375" style="61" customWidth="1"/>
    <col min="15371" max="15371" width="16.7109375" style="61" customWidth="1"/>
    <col min="15372" max="15372" width="1.7109375" style="61" customWidth="1"/>
    <col min="15373" max="15373" width="16.7109375" style="61" customWidth="1"/>
    <col min="15374" max="15375" width="15.7109375" style="61" bestFit="1" customWidth="1"/>
    <col min="15376" max="15616" width="9.140625" style="61"/>
    <col min="15617" max="15619" width="2.7109375" style="61" customWidth="1"/>
    <col min="15620" max="15620" width="34.140625" style="61" customWidth="1"/>
    <col min="15621" max="15621" width="13.28515625" style="61" customWidth="1"/>
    <col min="15622" max="15622" width="1.7109375" style="61" customWidth="1"/>
    <col min="15623" max="15623" width="16.7109375" style="61" customWidth="1"/>
    <col min="15624" max="15624" width="1.7109375" style="61" customWidth="1"/>
    <col min="15625" max="15625" width="16.7109375" style="61" customWidth="1"/>
    <col min="15626" max="15626" width="1.7109375" style="61" customWidth="1"/>
    <col min="15627" max="15627" width="16.7109375" style="61" customWidth="1"/>
    <col min="15628" max="15628" width="1.7109375" style="61" customWidth="1"/>
    <col min="15629" max="15629" width="16.7109375" style="61" customWidth="1"/>
    <col min="15630" max="15631" width="15.7109375" style="61" bestFit="1" customWidth="1"/>
    <col min="15632" max="15872" width="9.140625" style="61"/>
    <col min="15873" max="15875" width="2.7109375" style="61" customWidth="1"/>
    <col min="15876" max="15876" width="34.140625" style="61" customWidth="1"/>
    <col min="15877" max="15877" width="13.28515625" style="61" customWidth="1"/>
    <col min="15878" max="15878" width="1.7109375" style="61" customWidth="1"/>
    <col min="15879" max="15879" width="16.7109375" style="61" customWidth="1"/>
    <col min="15880" max="15880" width="1.7109375" style="61" customWidth="1"/>
    <col min="15881" max="15881" width="16.7109375" style="61" customWidth="1"/>
    <col min="15882" max="15882" width="1.7109375" style="61" customWidth="1"/>
    <col min="15883" max="15883" width="16.7109375" style="61" customWidth="1"/>
    <col min="15884" max="15884" width="1.7109375" style="61" customWidth="1"/>
    <col min="15885" max="15885" width="16.7109375" style="61" customWidth="1"/>
    <col min="15886" max="15887" width="15.7109375" style="61" bestFit="1" customWidth="1"/>
    <col min="15888" max="16128" width="9.140625" style="61"/>
    <col min="16129" max="16131" width="2.7109375" style="61" customWidth="1"/>
    <col min="16132" max="16132" width="34.140625" style="61" customWidth="1"/>
    <col min="16133" max="16133" width="13.28515625" style="61" customWidth="1"/>
    <col min="16134" max="16134" width="1.7109375" style="61" customWidth="1"/>
    <col min="16135" max="16135" width="16.7109375" style="61" customWidth="1"/>
    <col min="16136" max="16136" width="1.7109375" style="61" customWidth="1"/>
    <col min="16137" max="16137" width="16.7109375" style="61" customWidth="1"/>
    <col min="16138" max="16138" width="1.7109375" style="61" customWidth="1"/>
    <col min="16139" max="16139" width="16.7109375" style="61" customWidth="1"/>
    <col min="16140" max="16140" width="1.7109375" style="61" customWidth="1"/>
    <col min="16141" max="16141" width="16.7109375" style="61" customWidth="1"/>
    <col min="16142" max="16143" width="15.7109375" style="61" bestFit="1" customWidth="1"/>
    <col min="16144" max="16384" width="9.140625" style="61"/>
  </cols>
  <sheetData>
    <row r="2" spans="1:13" s="107" customFormat="1" x14ac:dyDescent="0.45">
      <c r="A2" s="198" t="s">
        <v>54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3" s="107" customFormat="1" x14ac:dyDescent="0.45">
      <c r="A3" s="198" t="s">
        <v>37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</row>
    <row r="4" spans="1:13" s="107" customFormat="1" x14ac:dyDescent="0.45">
      <c r="A4" s="198" t="s">
        <v>265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ht="11.25" customHeight="1" x14ac:dyDescent="0.4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</row>
    <row r="6" spans="1:13" x14ac:dyDescent="0.45">
      <c r="A6" s="199" t="s">
        <v>6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</row>
    <row r="7" spans="1:13" s="107" customFormat="1" x14ac:dyDescent="0.45">
      <c r="A7" s="61"/>
      <c r="B7" s="61"/>
      <c r="C7" s="61"/>
      <c r="D7" s="61"/>
      <c r="E7" s="61"/>
      <c r="F7" s="61"/>
      <c r="G7" s="197" t="s">
        <v>38</v>
      </c>
      <c r="H7" s="197"/>
      <c r="I7" s="197"/>
      <c r="J7" s="197"/>
      <c r="K7" s="197"/>
      <c r="L7" s="197"/>
      <c r="M7" s="197"/>
    </row>
    <row r="8" spans="1:13" s="107" customFormat="1" x14ac:dyDescent="0.45">
      <c r="A8" s="61"/>
      <c r="B8" s="61"/>
      <c r="C8" s="61"/>
      <c r="D8" s="61"/>
      <c r="E8" s="61"/>
      <c r="F8" s="61"/>
      <c r="G8" s="197" t="s">
        <v>55</v>
      </c>
      <c r="H8" s="197"/>
      <c r="I8" s="197"/>
      <c r="J8" s="20"/>
      <c r="K8" s="197" t="s">
        <v>56</v>
      </c>
      <c r="L8" s="197"/>
      <c r="M8" s="197"/>
    </row>
    <row r="9" spans="1:13" s="107" customFormat="1" x14ac:dyDescent="0.45">
      <c r="A9" s="61"/>
      <c r="B9" s="61"/>
      <c r="C9" s="61"/>
      <c r="D9" s="61"/>
      <c r="E9" s="159"/>
      <c r="F9" s="159"/>
      <c r="G9" s="168" t="s">
        <v>145</v>
      </c>
      <c r="H9" s="161"/>
      <c r="I9" s="169" t="s">
        <v>145</v>
      </c>
      <c r="J9" s="163"/>
      <c r="K9" s="168" t="s">
        <v>145</v>
      </c>
      <c r="L9" s="161"/>
      <c r="M9" s="169" t="s">
        <v>145</v>
      </c>
    </row>
    <row r="10" spans="1:13" s="107" customFormat="1" x14ac:dyDescent="0.45">
      <c r="A10" s="61"/>
      <c r="B10" s="61"/>
      <c r="C10" s="61"/>
      <c r="D10" s="61"/>
      <c r="E10" s="84" t="s">
        <v>7</v>
      </c>
      <c r="F10" s="159"/>
      <c r="G10" s="170" t="s">
        <v>266</v>
      </c>
      <c r="H10" s="114"/>
      <c r="I10" s="171" t="s">
        <v>149</v>
      </c>
      <c r="J10" s="163"/>
      <c r="K10" s="170" t="s">
        <v>266</v>
      </c>
      <c r="L10" s="114"/>
      <c r="M10" s="171" t="s">
        <v>149</v>
      </c>
    </row>
    <row r="11" spans="1:13" s="107" customFormat="1" x14ac:dyDescent="0.45">
      <c r="A11" s="61"/>
      <c r="B11" s="61"/>
      <c r="C11" s="61"/>
      <c r="D11" s="61"/>
      <c r="E11" s="108"/>
      <c r="F11" s="159"/>
      <c r="G11" s="168" t="s">
        <v>146</v>
      </c>
      <c r="H11" s="114"/>
      <c r="I11" s="169" t="s">
        <v>147</v>
      </c>
      <c r="J11" s="19"/>
      <c r="K11" s="168" t="s">
        <v>146</v>
      </c>
      <c r="L11" s="114"/>
      <c r="M11" s="169" t="s">
        <v>147</v>
      </c>
    </row>
    <row r="12" spans="1:13" s="107" customFormat="1" x14ac:dyDescent="0.45">
      <c r="A12" s="61"/>
      <c r="B12" s="61"/>
      <c r="C12" s="61"/>
      <c r="D12" s="61"/>
      <c r="E12" s="108"/>
      <c r="F12" s="159"/>
      <c r="G12" s="168" t="s">
        <v>148</v>
      </c>
      <c r="H12" s="114"/>
      <c r="I12" s="169"/>
      <c r="J12" s="19"/>
      <c r="K12" s="168" t="s">
        <v>148</v>
      </c>
      <c r="L12" s="114"/>
      <c r="M12" s="169"/>
    </row>
    <row r="13" spans="1:13" x14ac:dyDescent="0.45">
      <c r="A13" s="61" t="s">
        <v>0</v>
      </c>
      <c r="G13" s="62"/>
      <c r="I13" s="61"/>
      <c r="M13" s="61"/>
    </row>
    <row r="14" spans="1:13" x14ac:dyDescent="0.45">
      <c r="B14" s="61" t="s">
        <v>20</v>
      </c>
      <c r="E14" s="159" t="s">
        <v>235</v>
      </c>
      <c r="F14" s="159"/>
      <c r="G14" s="62">
        <v>120439193.7600005</v>
      </c>
      <c r="I14" s="62">
        <v>18465962.949999999</v>
      </c>
      <c r="J14" s="159"/>
      <c r="K14" s="63">
        <v>105775884.45</v>
      </c>
      <c r="M14" s="63">
        <v>6224032.2300000004</v>
      </c>
    </row>
    <row r="15" spans="1:13" x14ac:dyDescent="0.45">
      <c r="B15" s="61" t="s">
        <v>139</v>
      </c>
      <c r="E15" s="159">
        <v>22</v>
      </c>
      <c r="F15" s="159"/>
      <c r="G15" s="62">
        <v>0</v>
      </c>
      <c r="I15" s="62">
        <v>450051263.00999999</v>
      </c>
      <c r="J15" s="159"/>
      <c r="K15" s="63">
        <v>0</v>
      </c>
      <c r="M15" s="63">
        <v>450051263.00999999</v>
      </c>
    </row>
    <row r="16" spans="1:13" x14ac:dyDescent="0.45">
      <c r="B16" s="61" t="s">
        <v>1</v>
      </c>
      <c r="E16" s="159"/>
      <c r="F16" s="159"/>
      <c r="G16" s="62"/>
      <c r="I16" s="62"/>
      <c r="J16" s="159"/>
      <c r="K16" s="160"/>
      <c r="M16" s="160"/>
    </row>
    <row r="17" spans="1:15" x14ac:dyDescent="0.45">
      <c r="C17" s="64" t="s">
        <v>106</v>
      </c>
      <c r="D17" s="61" t="s">
        <v>142</v>
      </c>
      <c r="E17" s="159" t="s">
        <v>153</v>
      </c>
      <c r="F17" s="159"/>
      <c r="G17" s="62">
        <v>3985648.5</v>
      </c>
      <c r="I17" s="62">
        <v>13235291.039999999</v>
      </c>
      <c r="J17" s="159"/>
      <c r="K17" s="63">
        <v>3131965.5</v>
      </c>
      <c r="M17" s="63">
        <v>8133789.0899999999</v>
      </c>
    </row>
    <row r="18" spans="1:15" x14ac:dyDescent="0.45">
      <c r="C18" s="64" t="s">
        <v>106</v>
      </c>
      <c r="D18" s="61" t="s">
        <v>108</v>
      </c>
      <c r="E18" s="159">
        <v>5</v>
      </c>
      <c r="F18" s="159"/>
      <c r="G18" s="62">
        <v>15336697.780000001</v>
      </c>
      <c r="I18" s="62">
        <v>12661197.060000001</v>
      </c>
      <c r="J18" s="159"/>
      <c r="K18" s="63">
        <v>6127982.0099999998</v>
      </c>
      <c r="M18" s="63">
        <v>4852789.76</v>
      </c>
    </row>
    <row r="19" spans="1:15" x14ac:dyDescent="0.45">
      <c r="B19" s="61" t="s">
        <v>236</v>
      </c>
      <c r="E19" s="159" t="s">
        <v>154</v>
      </c>
      <c r="F19" s="64"/>
      <c r="G19" s="62">
        <v>62292138.07</v>
      </c>
      <c r="I19" s="62">
        <v>46017618.090000004</v>
      </c>
      <c r="J19" s="64"/>
      <c r="K19" s="78">
        <v>72062554.079999998</v>
      </c>
      <c r="M19" s="78">
        <v>88348169.640000001</v>
      </c>
      <c r="O19" s="70"/>
    </row>
    <row r="20" spans="1:15" x14ac:dyDescent="0.45">
      <c r="B20" s="61" t="s">
        <v>85</v>
      </c>
      <c r="E20" s="159" t="s">
        <v>155</v>
      </c>
      <c r="F20" s="64"/>
      <c r="G20" s="62">
        <v>435588847.24999994</v>
      </c>
      <c r="I20" s="62">
        <v>14757661.939999999</v>
      </c>
      <c r="J20" s="64"/>
      <c r="K20" s="78">
        <v>2907628796.3200002</v>
      </c>
      <c r="M20" s="78">
        <v>1661202924</v>
      </c>
    </row>
    <row r="21" spans="1:15" x14ac:dyDescent="0.45">
      <c r="B21" s="61" t="s">
        <v>30</v>
      </c>
      <c r="C21" s="79"/>
      <c r="E21" s="159" t="s">
        <v>143</v>
      </c>
      <c r="F21" s="159"/>
      <c r="G21" s="62">
        <v>2355627593.5300002</v>
      </c>
      <c r="I21" s="62">
        <v>4194712482.1599998</v>
      </c>
      <c r="J21" s="159"/>
      <c r="K21" s="63">
        <v>2068244548.4000001</v>
      </c>
      <c r="M21" s="63">
        <v>3912230756.4200001</v>
      </c>
    </row>
    <row r="22" spans="1:15" x14ac:dyDescent="0.45">
      <c r="B22" s="61" t="s">
        <v>53</v>
      </c>
      <c r="E22" s="159"/>
      <c r="F22" s="159"/>
      <c r="G22" s="62"/>
      <c r="I22" s="62"/>
      <c r="J22" s="159"/>
      <c r="K22" s="63"/>
      <c r="M22" s="63"/>
    </row>
    <row r="23" spans="1:15" x14ac:dyDescent="0.45">
      <c r="C23" s="64" t="s">
        <v>106</v>
      </c>
      <c r="D23" s="61" t="s">
        <v>121</v>
      </c>
      <c r="G23" s="62"/>
      <c r="I23" s="61"/>
      <c r="M23" s="61"/>
    </row>
    <row r="24" spans="1:15" x14ac:dyDescent="0.45">
      <c r="C24" s="64"/>
      <c r="D24" s="61" t="s">
        <v>122</v>
      </c>
      <c r="E24" s="159" t="s">
        <v>262</v>
      </c>
      <c r="F24" s="159"/>
      <c r="G24" s="62">
        <v>180363044</v>
      </c>
      <c r="I24" s="62">
        <v>390363044</v>
      </c>
      <c r="J24" s="159"/>
      <c r="K24" s="63">
        <v>90000000</v>
      </c>
      <c r="M24" s="63">
        <v>300000000</v>
      </c>
    </row>
    <row r="25" spans="1:15" x14ac:dyDescent="0.45">
      <c r="B25" s="85"/>
      <c r="C25" s="64" t="s">
        <v>106</v>
      </c>
      <c r="D25" s="61" t="s">
        <v>109</v>
      </c>
      <c r="E25" s="159"/>
      <c r="F25" s="159"/>
      <c r="G25" s="65">
        <v>92690694.129999995</v>
      </c>
      <c r="I25" s="65">
        <v>50100435.560000002</v>
      </c>
      <c r="J25" s="159"/>
      <c r="K25" s="63">
        <v>0</v>
      </c>
      <c r="M25" s="63">
        <v>0</v>
      </c>
    </row>
    <row r="26" spans="1:15" ht="6" customHeight="1" x14ac:dyDescent="0.45">
      <c r="E26" s="159"/>
      <c r="F26" s="159"/>
      <c r="G26" s="62"/>
      <c r="I26" s="66"/>
      <c r="J26" s="159"/>
      <c r="K26" s="66"/>
      <c r="M26" s="66"/>
    </row>
    <row r="27" spans="1:15" x14ac:dyDescent="0.45">
      <c r="D27" s="61" t="s">
        <v>2</v>
      </c>
      <c r="E27" s="159"/>
      <c r="F27" s="159"/>
      <c r="G27" s="65">
        <f>SUM(G14:G25)</f>
        <v>3266323857.0200005</v>
      </c>
      <c r="I27" s="86">
        <f>SUM(I14:I25)</f>
        <v>5190364955.8100004</v>
      </c>
      <c r="J27" s="159"/>
      <c r="K27" s="67">
        <f>SUM(K14:K26)</f>
        <v>5252971730.7600002</v>
      </c>
      <c r="M27" s="86">
        <f>SUM(M13:M25)</f>
        <v>6431043724.1499996</v>
      </c>
    </row>
    <row r="28" spans="1:15" ht="11.25" customHeight="1" x14ac:dyDescent="0.45">
      <c r="E28" s="159"/>
      <c r="F28" s="159"/>
      <c r="G28" s="72"/>
      <c r="I28" s="87"/>
      <c r="J28" s="159"/>
      <c r="K28" s="88"/>
      <c r="M28" s="87"/>
    </row>
    <row r="29" spans="1:15" x14ac:dyDescent="0.45">
      <c r="A29" s="61" t="s">
        <v>3</v>
      </c>
      <c r="E29" s="159"/>
      <c r="F29" s="159"/>
      <c r="G29" s="68"/>
      <c r="I29" s="62"/>
      <c r="J29" s="159"/>
      <c r="K29" s="159"/>
      <c r="M29" s="62"/>
    </row>
    <row r="30" spans="1:15" x14ac:dyDescent="0.45">
      <c r="B30" s="61" t="s">
        <v>123</v>
      </c>
      <c r="E30" s="159">
        <v>33.200000000000003</v>
      </c>
      <c r="F30" s="159"/>
      <c r="G30" s="68">
        <v>20728536.93</v>
      </c>
      <c r="I30" s="68">
        <v>22244938.850000001</v>
      </c>
      <c r="J30" s="159"/>
      <c r="K30" s="68">
        <v>0</v>
      </c>
      <c r="M30" s="68">
        <v>0</v>
      </c>
    </row>
    <row r="31" spans="1:15" x14ac:dyDescent="0.45">
      <c r="B31" s="61" t="s">
        <v>281</v>
      </c>
      <c r="E31" s="159" t="s">
        <v>283</v>
      </c>
      <c r="F31" s="159"/>
      <c r="G31" s="68">
        <v>0</v>
      </c>
      <c r="I31" s="68">
        <v>0</v>
      </c>
      <c r="J31" s="159"/>
      <c r="K31" s="68">
        <v>453791720</v>
      </c>
      <c r="M31" s="68">
        <v>0</v>
      </c>
    </row>
    <row r="32" spans="1:15" x14ac:dyDescent="0.45">
      <c r="B32" s="61" t="s">
        <v>124</v>
      </c>
      <c r="E32" s="159">
        <v>9</v>
      </c>
      <c r="F32" s="159"/>
      <c r="G32" s="62">
        <v>700000400</v>
      </c>
      <c r="I32" s="62">
        <v>700000400</v>
      </c>
      <c r="J32" s="159"/>
      <c r="K32" s="62">
        <v>0</v>
      </c>
      <c r="M32" s="62">
        <v>0</v>
      </c>
    </row>
    <row r="33" spans="2:13" x14ac:dyDescent="0.45">
      <c r="B33" s="61" t="s">
        <v>60</v>
      </c>
      <c r="E33" s="159">
        <v>10</v>
      </c>
      <c r="F33" s="159"/>
      <c r="G33" s="62">
        <v>0</v>
      </c>
      <c r="I33" s="62">
        <v>0</v>
      </c>
      <c r="J33" s="159"/>
      <c r="K33" s="62">
        <v>2035742375</v>
      </c>
      <c r="M33" s="62">
        <v>2035742375</v>
      </c>
    </row>
    <row r="34" spans="2:13" x14ac:dyDescent="0.45">
      <c r="B34" s="61" t="s">
        <v>258</v>
      </c>
      <c r="E34" s="159">
        <v>11</v>
      </c>
      <c r="F34" s="159"/>
      <c r="G34" s="62">
        <v>515219702.98000002</v>
      </c>
      <c r="I34" s="62">
        <v>326188583.85000002</v>
      </c>
      <c r="J34" s="159"/>
      <c r="K34" s="62">
        <v>573520160.58000004</v>
      </c>
      <c r="M34" s="62">
        <v>330311940.38</v>
      </c>
    </row>
    <row r="35" spans="2:13" x14ac:dyDescent="0.45">
      <c r="B35" s="61" t="s">
        <v>131</v>
      </c>
      <c r="E35" s="159" t="s">
        <v>164</v>
      </c>
      <c r="F35" s="159"/>
      <c r="G35" s="62">
        <v>2570484215.2000008</v>
      </c>
      <c r="I35" s="62">
        <v>2571599744.6999998</v>
      </c>
      <c r="J35" s="159"/>
      <c r="K35" s="62">
        <v>1884284979.22</v>
      </c>
      <c r="M35" s="62">
        <v>1833568688.26</v>
      </c>
    </row>
    <row r="36" spans="2:13" x14ac:dyDescent="0.45">
      <c r="B36" s="61" t="s">
        <v>67</v>
      </c>
      <c r="E36" s="159" t="s">
        <v>134</v>
      </c>
      <c r="F36" s="159"/>
      <c r="G36" s="62">
        <v>712715520.61000025</v>
      </c>
      <c r="I36" s="62">
        <v>721260697.91999996</v>
      </c>
      <c r="J36" s="159"/>
      <c r="K36" s="63">
        <v>735547552.95000005</v>
      </c>
      <c r="M36" s="63">
        <v>743986304.61000001</v>
      </c>
    </row>
    <row r="37" spans="2:13" x14ac:dyDescent="0.45">
      <c r="B37" s="61" t="s">
        <v>61</v>
      </c>
      <c r="E37" s="159" t="s">
        <v>165</v>
      </c>
      <c r="F37" s="159"/>
      <c r="G37" s="62">
        <v>3980188247</v>
      </c>
      <c r="I37" s="62">
        <v>2921605344.6999998</v>
      </c>
      <c r="J37" s="159"/>
      <c r="K37" s="63">
        <v>140474539.19999999</v>
      </c>
      <c r="M37" s="63">
        <v>144728742.02000001</v>
      </c>
    </row>
    <row r="38" spans="2:13" x14ac:dyDescent="0.45">
      <c r="B38" s="61" t="s">
        <v>91</v>
      </c>
      <c r="E38" s="159">
        <v>15</v>
      </c>
      <c r="F38" s="159"/>
      <c r="G38" s="62">
        <v>7531048.25</v>
      </c>
      <c r="I38" s="62">
        <v>5912721.9400000004</v>
      </c>
      <c r="J38" s="159"/>
      <c r="K38" s="63">
        <v>3454515.92</v>
      </c>
      <c r="M38" s="63">
        <v>3311050.57</v>
      </c>
    </row>
    <row r="39" spans="2:13" x14ac:dyDescent="0.45">
      <c r="B39" s="61" t="s">
        <v>82</v>
      </c>
      <c r="E39" s="159">
        <v>27</v>
      </c>
      <c r="F39" s="159"/>
      <c r="G39" s="63">
        <v>10027535.300000001</v>
      </c>
      <c r="I39" s="63">
        <v>5076205.51</v>
      </c>
      <c r="J39" s="159"/>
      <c r="K39" s="63">
        <v>9095820.6699999999</v>
      </c>
      <c r="M39" s="63">
        <v>3616159.15</v>
      </c>
    </row>
    <row r="40" spans="2:13" x14ac:dyDescent="0.45">
      <c r="B40" s="61" t="s">
        <v>27</v>
      </c>
      <c r="E40" s="159"/>
      <c r="F40" s="159"/>
      <c r="G40" s="62"/>
      <c r="I40" s="62"/>
      <c r="J40" s="159"/>
      <c r="K40" s="63"/>
      <c r="M40" s="63"/>
    </row>
    <row r="41" spans="2:13" x14ac:dyDescent="0.45">
      <c r="C41" s="159" t="s">
        <v>106</v>
      </c>
      <c r="D41" s="61" t="s">
        <v>128</v>
      </c>
      <c r="E41" s="159" t="s">
        <v>166</v>
      </c>
      <c r="F41" s="159"/>
      <c r="G41" s="62">
        <v>0</v>
      </c>
      <c r="I41" s="62">
        <v>0</v>
      </c>
      <c r="J41" s="159"/>
      <c r="K41" s="63">
        <v>124320000</v>
      </c>
      <c r="M41" s="63">
        <v>124320000</v>
      </c>
    </row>
    <row r="42" spans="2:13" x14ac:dyDescent="0.45">
      <c r="C42" s="159" t="s">
        <v>106</v>
      </c>
      <c r="D42" s="61" t="s">
        <v>129</v>
      </c>
      <c r="E42" s="159" t="s">
        <v>167</v>
      </c>
      <c r="F42" s="159"/>
      <c r="G42" s="62">
        <v>485500000</v>
      </c>
      <c r="I42" s="62">
        <v>138000000</v>
      </c>
      <c r="J42" s="159"/>
      <c r="K42" s="63">
        <v>0</v>
      </c>
      <c r="M42" s="63">
        <v>138000000</v>
      </c>
    </row>
    <row r="43" spans="2:13" x14ac:dyDescent="0.45">
      <c r="C43" s="159" t="s">
        <v>106</v>
      </c>
      <c r="D43" s="61" t="s">
        <v>135</v>
      </c>
      <c r="E43" s="64" t="s">
        <v>156</v>
      </c>
      <c r="F43" s="159"/>
      <c r="G43" s="62">
        <v>59233721.740000002</v>
      </c>
      <c r="I43" s="62">
        <v>191731674.96000001</v>
      </c>
      <c r="J43" s="159"/>
      <c r="K43" s="63">
        <v>0</v>
      </c>
      <c r="M43" s="63">
        <v>0</v>
      </c>
    </row>
    <row r="44" spans="2:13" x14ac:dyDescent="0.45">
      <c r="C44" s="64" t="s">
        <v>106</v>
      </c>
      <c r="D44" s="61" t="s">
        <v>110</v>
      </c>
      <c r="E44" s="159"/>
      <c r="F44" s="159"/>
      <c r="G44" s="62">
        <v>68333183.800000012</v>
      </c>
      <c r="I44" s="62">
        <v>41999981.149999999</v>
      </c>
      <c r="J44" s="159"/>
      <c r="K44" s="63">
        <v>57656672.369999997</v>
      </c>
      <c r="M44" s="63">
        <v>36757658.580000006</v>
      </c>
    </row>
    <row r="45" spans="2:13" x14ac:dyDescent="0.45">
      <c r="C45" s="64" t="s">
        <v>106</v>
      </c>
      <c r="D45" s="61" t="s">
        <v>109</v>
      </c>
      <c r="E45" s="159">
        <v>30.1</v>
      </c>
      <c r="F45" s="159"/>
      <c r="G45" s="65">
        <v>38426323.880000003</v>
      </c>
      <c r="I45" s="65">
        <v>18057217.420000002</v>
      </c>
      <c r="J45" s="159"/>
      <c r="K45" s="63">
        <v>33446274.699999999</v>
      </c>
      <c r="M45" s="63">
        <v>10114608.57</v>
      </c>
    </row>
    <row r="46" spans="2:13" ht="6" customHeight="1" x14ac:dyDescent="0.45">
      <c r="G46" s="62"/>
      <c r="I46" s="89"/>
      <c r="K46" s="69"/>
      <c r="M46" s="69"/>
    </row>
    <row r="47" spans="2:13" x14ac:dyDescent="0.45">
      <c r="D47" s="61" t="s">
        <v>4</v>
      </c>
      <c r="G47" s="86">
        <f>SUM(G30:G45)</f>
        <v>9168388435.6899986</v>
      </c>
      <c r="I47" s="86">
        <f>SUM(I30:I45)</f>
        <v>7663677510.999999</v>
      </c>
      <c r="K47" s="86">
        <f>SUM(K30:K45)</f>
        <v>6051334610.6099997</v>
      </c>
      <c r="M47" s="86">
        <f>SUM(M30:M45)</f>
        <v>5404457527.1399994</v>
      </c>
    </row>
    <row r="48" spans="2:13" ht="6" customHeight="1" x14ac:dyDescent="0.45">
      <c r="G48" s="63"/>
      <c r="I48" s="90"/>
      <c r="K48" s="63"/>
      <c r="M48" s="62"/>
    </row>
    <row r="49" spans="1:15" ht="21.75" thickBot="1" x14ac:dyDescent="0.5">
      <c r="A49" s="61" t="s">
        <v>5</v>
      </c>
      <c r="G49" s="71">
        <f>G47+G27</f>
        <v>12434712292.709999</v>
      </c>
      <c r="I49" s="91">
        <f>I47+I27</f>
        <v>12854042466.809999</v>
      </c>
      <c r="K49" s="71">
        <f>SUM(K27+K47)</f>
        <v>11304306341.369999</v>
      </c>
      <c r="M49" s="71">
        <f>M47+M27</f>
        <v>11835501251.289999</v>
      </c>
      <c r="N49" s="92"/>
      <c r="O49" s="92"/>
    </row>
    <row r="50" spans="1:15" ht="21.75" thickTop="1" x14ac:dyDescent="0.45">
      <c r="G50" s="63"/>
      <c r="I50" s="72"/>
      <c r="K50" s="63"/>
      <c r="M50" s="72"/>
      <c r="N50" s="70"/>
      <c r="O50" s="70"/>
    </row>
    <row r="51" spans="1:15" x14ac:dyDescent="0.45">
      <c r="G51" s="63"/>
      <c r="I51" s="72"/>
      <c r="K51" s="63"/>
      <c r="M51" s="72"/>
    </row>
    <row r="52" spans="1:15" ht="9.9499999999999993" customHeight="1" x14ac:dyDescent="0.45">
      <c r="G52" s="63"/>
      <c r="I52" s="72"/>
      <c r="K52" s="63"/>
      <c r="M52" s="72"/>
    </row>
    <row r="53" spans="1:15" x14ac:dyDescent="0.45">
      <c r="G53" s="63"/>
      <c r="I53" s="72"/>
      <c r="K53" s="63"/>
      <c r="M53" s="72"/>
    </row>
    <row r="54" spans="1:15" ht="24" customHeight="1" x14ac:dyDescent="0.45">
      <c r="A54" s="111" t="s">
        <v>152</v>
      </c>
      <c r="G54" s="63"/>
      <c r="I54" s="72"/>
      <c r="K54" s="63"/>
      <c r="M54" s="72"/>
    </row>
    <row r="55" spans="1:15" x14ac:dyDescent="0.45">
      <c r="G55" s="63"/>
      <c r="I55" s="72"/>
      <c r="K55" s="70"/>
      <c r="M55" s="72"/>
    </row>
    <row r="56" spans="1:15" x14ac:dyDescent="0.45">
      <c r="I56" s="94"/>
      <c r="M56" s="94"/>
    </row>
    <row r="57" spans="1:15" x14ac:dyDescent="0.45">
      <c r="A57" s="93"/>
      <c r="I57" s="94"/>
      <c r="M57" s="94"/>
    </row>
    <row r="58" spans="1:15" x14ac:dyDescent="0.45">
      <c r="A58" s="93"/>
      <c r="I58" s="94"/>
      <c r="M58" s="94"/>
    </row>
    <row r="59" spans="1:15" x14ac:dyDescent="0.45">
      <c r="G59" s="70"/>
    </row>
  </sheetData>
  <mergeCells count="7">
    <mergeCell ref="G8:I8"/>
    <mergeCell ref="K8:M8"/>
    <mergeCell ref="A2:M2"/>
    <mergeCell ref="A3:M3"/>
    <mergeCell ref="A4:M4"/>
    <mergeCell ref="A6:M6"/>
    <mergeCell ref="G7:M7"/>
  </mergeCells>
  <pageMargins left="0.59055118110236227" right="0.19685039370078741" top="0.78740157480314965" bottom="0.59055118110236227" header="0.31496062992125984" footer="0.31496062992125984"/>
  <pageSetup paperSize="9" scale="6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D112"/>
  <sheetViews>
    <sheetView view="pageBreakPreview" zoomScaleSheetLayoutView="100" workbookViewId="0">
      <selection activeCell="G84" sqref="G84"/>
    </sheetView>
  </sheetViews>
  <sheetFormatPr defaultRowHeight="21" x14ac:dyDescent="0.45"/>
  <cols>
    <col min="1" max="3" width="2.7109375" style="61" customWidth="1"/>
    <col min="4" max="4" width="2.85546875" style="61" customWidth="1"/>
    <col min="5" max="5" width="39.140625" style="61" customWidth="1"/>
    <col min="6" max="6" width="0.85546875" style="61" customWidth="1"/>
    <col min="7" max="7" width="10.7109375" style="61" customWidth="1"/>
    <col min="8" max="8" width="1.7109375" style="61" customWidth="1"/>
    <col min="9" max="9" width="16.7109375" style="61" customWidth="1"/>
    <col min="10" max="10" width="1.7109375" style="61" customWidth="1"/>
    <col min="11" max="11" width="16.7109375" style="92" customWidth="1"/>
    <col min="12" max="12" width="1.7109375" style="61" customWidth="1"/>
    <col min="13" max="13" width="16.7109375" style="61" customWidth="1"/>
    <col min="14" max="14" width="1.7109375" style="61" customWidth="1"/>
    <col min="15" max="15" width="16.7109375" style="92" customWidth="1"/>
    <col min="16" max="16" width="13.5703125" style="61" bestFit="1" customWidth="1"/>
    <col min="17" max="17" width="14.28515625" style="61" bestFit="1" customWidth="1"/>
    <col min="18" max="18" width="2.42578125" style="61" customWidth="1"/>
    <col min="19" max="19" width="9.140625" style="61"/>
    <col min="20" max="20" width="5.28515625" style="61" bestFit="1" customWidth="1"/>
    <col min="21" max="21" width="14.28515625" style="61" bestFit="1" customWidth="1"/>
    <col min="22" max="22" width="2.28515625" style="61" customWidth="1"/>
    <col min="23" max="256" width="9.140625" style="61"/>
    <col min="257" max="259" width="2.7109375" style="61" customWidth="1"/>
    <col min="260" max="260" width="2.85546875" style="61" customWidth="1"/>
    <col min="261" max="261" width="39.140625" style="61" customWidth="1"/>
    <col min="262" max="262" width="0.85546875" style="61" customWidth="1"/>
    <col min="263" max="263" width="10.7109375" style="61" customWidth="1"/>
    <col min="264" max="264" width="1.7109375" style="61" customWidth="1"/>
    <col min="265" max="265" width="16.7109375" style="61" customWidth="1"/>
    <col min="266" max="266" width="1.7109375" style="61" customWidth="1"/>
    <col min="267" max="267" width="16.7109375" style="61" customWidth="1"/>
    <col min="268" max="268" width="1.7109375" style="61" customWidth="1"/>
    <col min="269" max="269" width="16.7109375" style="61" customWidth="1"/>
    <col min="270" max="270" width="1.7109375" style="61" customWidth="1"/>
    <col min="271" max="271" width="16.7109375" style="61" customWidth="1"/>
    <col min="272" max="272" width="12.5703125" style="61" bestFit="1" customWidth="1"/>
    <col min="273" max="273" width="14.28515625" style="61" bestFit="1" customWidth="1"/>
    <col min="274" max="274" width="2.42578125" style="61" customWidth="1"/>
    <col min="275" max="275" width="9.140625" style="61"/>
    <col min="276" max="276" width="2.42578125" style="61" customWidth="1"/>
    <col min="277" max="277" width="14.28515625" style="61" bestFit="1" customWidth="1"/>
    <col min="278" max="278" width="2.28515625" style="61" customWidth="1"/>
    <col min="279" max="512" width="9.140625" style="61"/>
    <col min="513" max="515" width="2.7109375" style="61" customWidth="1"/>
    <col min="516" max="516" width="2.85546875" style="61" customWidth="1"/>
    <col min="517" max="517" width="39.140625" style="61" customWidth="1"/>
    <col min="518" max="518" width="0.85546875" style="61" customWidth="1"/>
    <col min="519" max="519" width="10.7109375" style="61" customWidth="1"/>
    <col min="520" max="520" width="1.7109375" style="61" customWidth="1"/>
    <col min="521" max="521" width="16.7109375" style="61" customWidth="1"/>
    <col min="522" max="522" width="1.7109375" style="61" customWidth="1"/>
    <col min="523" max="523" width="16.7109375" style="61" customWidth="1"/>
    <col min="524" max="524" width="1.7109375" style="61" customWidth="1"/>
    <col min="525" max="525" width="16.7109375" style="61" customWidth="1"/>
    <col min="526" max="526" width="1.7109375" style="61" customWidth="1"/>
    <col min="527" max="527" width="16.7109375" style="61" customWidth="1"/>
    <col min="528" max="528" width="12.5703125" style="61" bestFit="1" customWidth="1"/>
    <col min="529" max="529" width="14.28515625" style="61" bestFit="1" customWidth="1"/>
    <col min="530" max="530" width="2.42578125" style="61" customWidth="1"/>
    <col min="531" max="531" width="9.140625" style="61"/>
    <col min="532" max="532" width="2.42578125" style="61" customWidth="1"/>
    <col min="533" max="533" width="14.28515625" style="61" bestFit="1" customWidth="1"/>
    <col min="534" max="534" width="2.28515625" style="61" customWidth="1"/>
    <col min="535" max="768" width="9.140625" style="61"/>
    <col min="769" max="771" width="2.7109375" style="61" customWidth="1"/>
    <col min="772" max="772" width="2.85546875" style="61" customWidth="1"/>
    <col min="773" max="773" width="39.140625" style="61" customWidth="1"/>
    <col min="774" max="774" width="0.85546875" style="61" customWidth="1"/>
    <col min="775" max="775" width="10.7109375" style="61" customWidth="1"/>
    <col min="776" max="776" width="1.7109375" style="61" customWidth="1"/>
    <col min="777" max="777" width="16.7109375" style="61" customWidth="1"/>
    <col min="778" max="778" width="1.7109375" style="61" customWidth="1"/>
    <col min="779" max="779" width="16.7109375" style="61" customWidth="1"/>
    <col min="780" max="780" width="1.7109375" style="61" customWidth="1"/>
    <col min="781" max="781" width="16.7109375" style="61" customWidth="1"/>
    <col min="782" max="782" width="1.7109375" style="61" customWidth="1"/>
    <col min="783" max="783" width="16.7109375" style="61" customWidth="1"/>
    <col min="784" max="784" width="12.5703125" style="61" bestFit="1" customWidth="1"/>
    <col min="785" max="785" width="14.28515625" style="61" bestFit="1" customWidth="1"/>
    <col min="786" max="786" width="2.42578125" style="61" customWidth="1"/>
    <col min="787" max="787" width="9.140625" style="61"/>
    <col min="788" max="788" width="2.42578125" style="61" customWidth="1"/>
    <col min="789" max="789" width="14.28515625" style="61" bestFit="1" customWidth="1"/>
    <col min="790" max="790" width="2.28515625" style="61" customWidth="1"/>
    <col min="791" max="1024" width="9.140625" style="61"/>
    <col min="1025" max="1027" width="2.7109375" style="61" customWidth="1"/>
    <col min="1028" max="1028" width="2.85546875" style="61" customWidth="1"/>
    <col min="1029" max="1029" width="39.140625" style="61" customWidth="1"/>
    <col min="1030" max="1030" width="0.85546875" style="61" customWidth="1"/>
    <col min="1031" max="1031" width="10.7109375" style="61" customWidth="1"/>
    <col min="1032" max="1032" width="1.7109375" style="61" customWidth="1"/>
    <col min="1033" max="1033" width="16.7109375" style="61" customWidth="1"/>
    <col min="1034" max="1034" width="1.7109375" style="61" customWidth="1"/>
    <col min="1035" max="1035" width="16.7109375" style="61" customWidth="1"/>
    <col min="1036" max="1036" width="1.7109375" style="61" customWidth="1"/>
    <col min="1037" max="1037" width="16.7109375" style="61" customWidth="1"/>
    <col min="1038" max="1038" width="1.7109375" style="61" customWidth="1"/>
    <col min="1039" max="1039" width="16.7109375" style="61" customWidth="1"/>
    <col min="1040" max="1040" width="12.5703125" style="61" bestFit="1" customWidth="1"/>
    <col min="1041" max="1041" width="14.28515625" style="61" bestFit="1" customWidth="1"/>
    <col min="1042" max="1042" width="2.42578125" style="61" customWidth="1"/>
    <col min="1043" max="1043" width="9.140625" style="61"/>
    <col min="1044" max="1044" width="2.42578125" style="61" customWidth="1"/>
    <col min="1045" max="1045" width="14.28515625" style="61" bestFit="1" customWidth="1"/>
    <col min="1046" max="1046" width="2.28515625" style="61" customWidth="1"/>
    <col min="1047" max="1280" width="9.140625" style="61"/>
    <col min="1281" max="1283" width="2.7109375" style="61" customWidth="1"/>
    <col min="1284" max="1284" width="2.85546875" style="61" customWidth="1"/>
    <col min="1285" max="1285" width="39.140625" style="61" customWidth="1"/>
    <col min="1286" max="1286" width="0.85546875" style="61" customWidth="1"/>
    <col min="1287" max="1287" width="10.7109375" style="61" customWidth="1"/>
    <col min="1288" max="1288" width="1.7109375" style="61" customWidth="1"/>
    <col min="1289" max="1289" width="16.7109375" style="61" customWidth="1"/>
    <col min="1290" max="1290" width="1.7109375" style="61" customWidth="1"/>
    <col min="1291" max="1291" width="16.7109375" style="61" customWidth="1"/>
    <col min="1292" max="1292" width="1.7109375" style="61" customWidth="1"/>
    <col min="1293" max="1293" width="16.7109375" style="61" customWidth="1"/>
    <col min="1294" max="1294" width="1.7109375" style="61" customWidth="1"/>
    <col min="1295" max="1295" width="16.7109375" style="61" customWidth="1"/>
    <col min="1296" max="1296" width="12.5703125" style="61" bestFit="1" customWidth="1"/>
    <col min="1297" max="1297" width="14.28515625" style="61" bestFit="1" customWidth="1"/>
    <col min="1298" max="1298" width="2.42578125" style="61" customWidth="1"/>
    <col min="1299" max="1299" width="9.140625" style="61"/>
    <col min="1300" max="1300" width="2.42578125" style="61" customWidth="1"/>
    <col min="1301" max="1301" width="14.28515625" style="61" bestFit="1" customWidth="1"/>
    <col min="1302" max="1302" width="2.28515625" style="61" customWidth="1"/>
    <col min="1303" max="1536" width="9.140625" style="61"/>
    <col min="1537" max="1539" width="2.7109375" style="61" customWidth="1"/>
    <col min="1540" max="1540" width="2.85546875" style="61" customWidth="1"/>
    <col min="1541" max="1541" width="39.140625" style="61" customWidth="1"/>
    <col min="1542" max="1542" width="0.85546875" style="61" customWidth="1"/>
    <col min="1543" max="1543" width="10.7109375" style="61" customWidth="1"/>
    <col min="1544" max="1544" width="1.7109375" style="61" customWidth="1"/>
    <col min="1545" max="1545" width="16.7109375" style="61" customWidth="1"/>
    <col min="1546" max="1546" width="1.7109375" style="61" customWidth="1"/>
    <col min="1547" max="1547" width="16.7109375" style="61" customWidth="1"/>
    <col min="1548" max="1548" width="1.7109375" style="61" customWidth="1"/>
    <col min="1549" max="1549" width="16.7109375" style="61" customWidth="1"/>
    <col min="1550" max="1550" width="1.7109375" style="61" customWidth="1"/>
    <col min="1551" max="1551" width="16.7109375" style="61" customWidth="1"/>
    <col min="1552" max="1552" width="12.5703125" style="61" bestFit="1" customWidth="1"/>
    <col min="1553" max="1553" width="14.28515625" style="61" bestFit="1" customWidth="1"/>
    <col min="1554" max="1554" width="2.42578125" style="61" customWidth="1"/>
    <col min="1555" max="1555" width="9.140625" style="61"/>
    <col min="1556" max="1556" width="2.42578125" style="61" customWidth="1"/>
    <col min="1557" max="1557" width="14.28515625" style="61" bestFit="1" customWidth="1"/>
    <col min="1558" max="1558" width="2.28515625" style="61" customWidth="1"/>
    <col min="1559" max="1792" width="9.140625" style="61"/>
    <col min="1793" max="1795" width="2.7109375" style="61" customWidth="1"/>
    <col min="1796" max="1796" width="2.85546875" style="61" customWidth="1"/>
    <col min="1797" max="1797" width="39.140625" style="61" customWidth="1"/>
    <col min="1798" max="1798" width="0.85546875" style="61" customWidth="1"/>
    <col min="1799" max="1799" width="10.7109375" style="61" customWidth="1"/>
    <col min="1800" max="1800" width="1.7109375" style="61" customWidth="1"/>
    <col min="1801" max="1801" width="16.7109375" style="61" customWidth="1"/>
    <col min="1802" max="1802" width="1.7109375" style="61" customWidth="1"/>
    <col min="1803" max="1803" width="16.7109375" style="61" customWidth="1"/>
    <col min="1804" max="1804" width="1.7109375" style="61" customWidth="1"/>
    <col min="1805" max="1805" width="16.7109375" style="61" customWidth="1"/>
    <col min="1806" max="1806" width="1.7109375" style="61" customWidth="1"/>
    <col min="1807" max="1807" width="16.7109375" style="61" customWidth="1"/>
    <col min="1808" max="1808" width="12.5703125" style="61" bestFit="1" customWidth="1"/>
    <col min="1809" max="1809" width="14.28515625" style="61" bestFit="1" customWidth="1"/>
    <col min="1810" max="1810" width="2.42578125" style="61" customWidth="1"/>
    <col min="1811" max="1811" width="9.140625" style="61"/>
    <col min="1812" max="1812" width="2.42578125" style="61" customWidth="1"/>
    <col min="1813" max="1813" width="14.28515625" style="61" bestFit="1" customWidth="1"/>
    <col min="1814" max="1814" width="2.28515625" style="61" customWidth="1"/>
    <col min="1815" max="2048" width="9.140625" style="61"/>
    <col min="2049" max="2051" width="2.7109375" style="61" customWidth="1"/>
    <col min="2052" max="2052" width="2.85546875" style="61" customWidth="1"/>
    <col min="2053" max="2053" width="39.140625" style="61" customWidth="1"/>
    <col min="2054" max="2054" width="0.85546875" style="61" customWidth="1"/>
    <col min="2055" max="2055" width="10.7109375" style="61" customWidth="1"/>
    <col min="2056" max="2056" width="1.7109375" style="61" customWidth="1"/>
    <col min="2057" max="2057" width="16.7109375" style="61" customWidth="1"/>
    <col min="2058" max="2058" width="1.7109375" style="61" customWidth="1"/>
    <col min="2059" max="2059" width="16.7109375" style="61" customWidth="1"/>
    <col min="2060" max="2060" width="1.7109375" style="61" customWidth="1"/>
    <col min="2061" max="2061" width="16.7109375" style="61" customWidth="1"/>
    <col min="2062" max="2062" width="1.7109375" style="61" customWidth="1"/>
    <col min="2063" max="2063" width="16.7109375" style="61" customWidth="1"/>
    <col min="2064" max="2064" width="12.5703125" style="61" bestFit="1" customWidth="1"/>
    <col min="2065" max="2065" width="14.28515625" style="61" bestFit="1" customWidth="1"/>
    <col min="2066" max="2066" width="2.42578125" style="61" customWidth="1"/>
    <col min="2067" max="2067" width="9.140625" style="61"/>
    <col min="2068" max="2068" width="2.42578125" style="61" customWidth="1"/>
    <col min="2069" max="2069" width="14.28515625" style="61" bestFit="1" customWidth="1"/>
    <col min="2070" max="2070" width="2.28515625" style="61" customWidth="1"/>
    <col min="2071" max="2304" width="9.140625" style="61"/>
    <col min="2305" max="2307" width="2.7109375" style="61" customWidth="1"/>
    <col min="2308" max="2308" width="2.85546875" style="61" customWidth="1"/>
    <col min="2309" max="2309" width="39.140625" style="61" customWidth="1"/>
    <col min="2310" max="2310" width="0.85546875" style="61" customWidth="1"/>
    <col min="2311" max="2311" width="10.7109375" style="61" customWidth="1"/>
    <col min="2312" max="2312" width="1.7109375" style="61" customWidth="1"/>
    <col min="2313" max="2313" width="16.7109375" style="61" customWidth="1"/>
    <col min="2314" max="2314" width="1.7109375" style="61" customWidth="1"/>
    <col min="2315" max="2315" width="16.7109375" style="61" customWidth="1"/>
    <col min="2316" max="2316" width="1.7109375" style="61" customWidth="1"/>
    <col min="2317" max="2317" width="16.7109375" style="61" customWidth="1"/>
    <col min="2318" max="2318" width="1.7109375" style="61" customWidth="1"/>
    <col min="2319" max="2319" width="16.7109375" style="61" customWidth="1"/>
    <col min="2320" max="2320" width="12.5703125" style="61" bestFit="1" customWidth="1"/>
    <col min="2321" max="2321" width="14.28515625" style="61" bestFit="1" customWidth="1"/>
    <col min="2322" max="2322" width="2.42578125" style="61" customWidth="1"/>
    <col min="2323" max="2323" width="9.140625" style="61"/>
    <col min="2324" max="2324" width="2.42578125" style="61" customWidth="1"/>
    <col min="2325" max="2325" width="14.28515625" style="61" bestFit="1" customWidth="1"/>
    <col min="2326" max="2326" width="2.28515625" style="61" customWidth="1"/>
    <col min="2327" max="2560" width="9.140625" style="61"/>
    <col min="2561" max="2563" width="2.7109375" style="61" customWidth="1"/>
    <col min="2564" max="2564" width="2.85546875" style="61" customWidth="1"/>
    <col min="2565" max="2565" width="39.140625" style="61" customWidth="1"/>
    <col min="2566" max="2566" width="0.85546875" style="61" customWidth="1"/>
    <col min="2567" max="2567" width="10.7109375" style="61" customWidth="1"/>
    <col min="2568" max="2568" width="1.7109375" style="61" customWidth="1"/>
    <col min="2569" max="2569" width="16.7109375" style="61" customWidth="1"/>
    <col min="2570" max="2570" width="1.7109375" style="61" customWidth="1"/>
    <col min="2571" max="2571" width="16.7109375" style="61" customWidth="1"/>
    <col min="2572" max="2572" width="1.7109375" style="61" customWidth="1"/>
    <col min="2573" max="2573" width="16.7109375" style="61" customWidth="1"/>
    <col min="2574" max="2574" width="1.7109375" style="61" customWidth="1"/>
    <col min="2575" max="2575" width="16.7109375" style="61" customWidth="1"/>
    <col min="2576" max="2576" width="12.5703125" style="61" bestFit="1" customWidth="1"/>
    <col min="2577" max="2577" width="14.28515625" style="61" bestFit="1" customWidth="1"/>
    <col min="2578" max="2578" width="2.42578125" style="61" customWidth="1"/>
    <col min="2579" max="2579" width="9.140625" style="61"/>
    <col min="2580" max="2580" width="2.42578125" style="61" customWidth="1"/>
    <col min="2581" max="2581" width="14.28515625" style="61" bestFit="1" customWidth="1"/>
    <col min="2582" max="2582" width="2.28515625" style="61" customWidth="1"/>
    <col min="2583" max="2816" width="9.140625" style="61"/>
    <col min="2817" max="2819" width="2.7109375" style="61" customWidth="1"/>
    <col min="2820" max="2820" width="2.85546875" style="61" customWidth="1"/>
    <col min="2821" max="2821" width="39.140625" style="61" customWidth="1"/>
    <col min="2822" max="2822" width="0.85546875" style="61" customWidth="1"/>
    <col min="2823" max="2823" width="10.7109375" style="61" customWidth="1"/>
    <col min="2824" max="2824" width="1.7109375" style="61" customWidth="1"/>
    <col min="2825" max="2825" width="16.7109375" style="61" customWidth="1"/>
    <col min="2826" max="2826" width="1.7109375" style="61" customWidth="1"/>
    <col min="2827" max="2827" width="16.7109375" style="61" customWidth="1"/>
    <col min="2828" max="2828" width="1.7109375" style="61" customWidth="1"/>
    <col min="2829" max="2829" width="16.7109375" style="61" customWidth="1"/>
    <col min="2830" max="2830" width="1.7109375" style="61" customWidth="1"/>
    <col min="2831" max="2831" width="16.7109375" style="61" customWidth="1"/>
    <col min="2832" max="2832" width="12.5703125" style="61" bestFit="1" customWidth="1"/>
    <col min="2833" max="2833" width="14.28515625" style="61" bestFit="1" customWidth="1"/>
    <col min="2834" max="2834" width="2.42578125" style="61" customWidth="1"/>
    <col min="2835" max="2835" width="9.140625" style="61"/>
    <col min="2836" max="2836" width="2.42578125" style="61" customWidth="1"/>
    <col min="2837" max="2837" width="14.28515625" style="61" bestFit="1" customWidth="1"/>
    <col min="2838" max="2838" width="2.28515625" style="61" customWidth="1"/>
    <col min="2839" max="3072" width="9.140625" style="61"/>
    <col min="3073" max="3075" width="2.7109375" style="61" customWidth="1"/>
    <col min="3076" max="3076" width="2.85546875" style="61" customWidth="1"/>
    <col min="3077" max="3077" width="39.140625" style="61" customWidth="1"/>
    <col min="3078" max="3078" width="0.85546875" style="61" customWidth="1"/>
    <col min="3079" max="3079" width="10.7109375" style="61" customWidth="1"/>
    <col min="3080" max="3080" width="1.7109375" style="61" customWidth="1"/>
    <col min="3081" max="3081" width="16.7109375" style="61" customWidth="1"/>
    <col min="3082" max="3082" width="1.7109375" style="61" customWidth="1"/>
    <col min="3083" max="3083" width="16.7109375" style="61" customWidth="1"/>
    <col min="3084" max="3084" width="1.7109375" style="61" customWidth="1"/>
    <col min="3085" max="3085" width="16.7109375" style="61" customWidth="1"/>
    <col min="3086" max="3086" width="1.7109375" style="61" customWidth="1"/>
    <col min="3087" max="3087" width="16.7109375" style="61" customWidth="1"/>
    <col min="3088" max="3088" width="12.5703125" style="61" bestFit="1" customWidth="1"/>
    <col min="3089" max="3089" width="14.28515625" style="61" bestFit="1" customWidth="1"/>
    <col min="3090" max="3090" width="2.42578125" style="61" customWidth="1"/>
    <col min="3091" max="3091" width="9.140625" style="61"/>
    <col min="3092" max="3092" width="2.42578125" style="61" customWidth="1"/>
    <col min="3093" max="3093" width="14.28515625" style="61" bestFit="1" customWidth="1"/>
    <col min="3094" max="3094" width="2.28515625" style="61" customWidth="1"/>
    <col min="3095" max="3328" width="9.140625" style="61"/>
    <col min="3329" max="3331" width="2.7109375" style="61" customWidth="1"/>
    <col min="3332" max="3332" width="2.85546875" style="61" customWidth="1"/>
    <col min="3333" max="3333" width="39.140625" style="61" customWidth="1"/>
    <col min="3334" max="3334" width="0.85546875" style="61" customWidth="1"/>
    <col min="3335" max="3335" width="10.7109375" style="61" customWidth="1"/>
    <col min="3336" max="3336" width="1.7109375" style="61" customWidth="1"/>
    <col min="3337" max="3337" width="16.7109375" style="61" customWidth="1"/>
    <col min="3338" max="3338" width="1.7109375" style="61" customWidth="1"/>
    <col min="3339" max="3339" width="16.7109375" style="61" customWidth="1"/>
    <col min="3340" max="3340" width="1.7109375" style="61" customWidth="1"/>
    <col min="3341" max="3341" width="16.7109375" style="61" customWidth="1"/>
    <col min="3342" max="3342" width="1.7109375" style="61" customWidth="1"/>
    <col min="3343" max="3343" width="16.7109375" style="61" customWidth="1"/>
    <col min="3344" max="3344" width="12.5703125" style="61" bestFit="1" customWidth="1"/>
    <col min="3345" max="3345" width="14.28515625" style="61" bestFit="1" customWidth="1"/>
    <col min="3346" max="3346" width="2.42578125" style="61" customWidth="1"/>
    <col min="3347" max="3347" width="9.140625" style="61"/>
    <col min="3348" max="3348" width="2.42578125" style="61" customWidth="1"/>
    <col min="3349" max="3349" width="14.28515625" style="61" bestFit="1" customWidth="1"/>
    <col min="3350" max="3350" width="2.28515625" style="61" customWidth="1"/>
    <col min="3351" max="3584" width="9.140625" style="61"/>
    <col min="3585" max="3587" width="2.7109375" style="61" customWidth="1"/>
    <col min="3588" max="3588" width="2.85546875" style="61" customWidth="1"/>
    <col min="3589" max="3589" width="39.140625" style="61" customWidth="1"/>
    <col min="3590" max="3590" width="0.85546875" style="61" customWidth="1"/>
    <col min="3591" max="3591" width="10.7109375" style="61" customWidth="1"/>
    <col min="3592" max="3592" width="1.7109375" style="61" customWidth="1"/>
    <col min="3593" max="3593" width="16.7109375" style="61" customWidth="1"/>
    <col min="3594" max="3594" width="1.7109375" style="61" customWidth="1"/>
    <col min="3595" max="3595" width="16.7109375" style="61" customWidth="1"/>
    <col min="3596" max="3596" width="1.7109375" style="61" customWidth="1"/>
    <col min="3597" max="3597" width="16.7109375" style="61" customWidth="1"/>
    <col min="3598" max="3598" width="1.7109375" style="61" customWidth="1"/>
    <col min="3599" max="3599" width="16.7109375" style="61" customWidth="1"/>
    <col min="3600" max="3600" width="12.5703125" style="61" bestFit="1" customWidth="1"/>
    <col min="3601" max="3601" width="14.28515625" style="61" bestFit="1" customWidth="1"/>
    <col min="3602" max="3602" width="2.42578125" style="61" customWidth="1"/>
    <col min="3603" max="3603" width="9.140625" style="61"/>
    <col min="3604" max="3604" width="2.42578125" style="61" customWidth="1"/>
    <col min="3605" max="3605" width="14.28515625" style="61" bestFit="1" customWidth="1"/>
    <col min="3606" max="3606" width="2.28515625" style="61" customWidth="1"/>
    <col min="3607" max="3840" width="9.140625" style="61"/>
    <col min="3841" max="3843" width="2.7109375" style="61" customWidth="1"/>
    <col min="3844" max="3844" width="2.85546875" style="61" customWidth="1"/>
    <col min="3845" max="3845" width="39.140625" style="61" customWidth="1"/>
    <col min="3846" max="3846" width="0.85546875" style="61" customWidth="1"/>
    <col min="3847" max="3847" width="10.7109375" style="61" customWidth="1"/>
    <col min="3848" max="3848" width="1.7109375" style="61" customWidth="1"/>
    <col min="3849" max="3849" width="16.7109375" style="61" customWidth="1"/>
    <col min="3850" max="3850" width="1.7109375" style="61" customWidth="1"/>
    <col min="3851" max="3851" width="16.7109375" style="61" customWidth="1"/>
    <col min="3852" max="3852" width="1.7109375" style="61" customWidth="1"/>
    <col min="3853" max="3853" width="16.7109375" style="61" customWidth="1"/>
    <col min="3854" max="3854" width="1.7109375" style="61" customWidth="1"/>
    <col min="3855" max="3855" width="16.7109375" style="61" customWidth="1"/>
    <col min="3856" max="3856" width="12.5703125" style="61" bestFit="1" customWidth="1"/>
    <col min="3857" max="3857" width="14.28515625" style="61" bestFit="1" customWidth="1"/>
    <col min="3858" max="3858" width="2.42578125" style="61" customWidth="1"/>
    <col min="3859" max="3859" width="9.140625" style="61"/>
    <col min="3860" max="3860" width="2.42578125" style="61" customWidth="1"/>
    <col min="3861" max="3861" width="14.28515625" style="61" bestFit="1" customWidth="1"/>
    <col min="3862" max="3862" width="2.28515625" style="61" customWidth="1"/>
    <col min="3863" max="4096" width="9.140625" style="61"/>
    <col min="4097" max="4099" width="2.7109375" style="61" customWidth="1"/>
    <col min="4100" max="4100" width="2.85546875" style="61" customWidth="1"/>
    <col min="4101" max="4101" width="39.140625" style="61" customWidth="1"/>
    <col min="4102" max="4102" width="0.85546875" style="61" customWidth="1"/>
    <col min="4103" max="4103" width="10.7109375" style="61" customWidth="1"/>
    <col min="4104" max="4104" width="1.7109375" style="61" customWidth="1"/>
    <col min="4105" max="4105" width="16.7109375" style="61" customWidth="1"/>
    <col min="4106" max="4106" width="1.7109375" style="61" customWidth="1"/>
    <col min="4107" max="4107" width="16.7109375" style="61" customWidth="1"/>
    <col min="4108" max="4108" width="1.7109375" style="61" customWidth="1"/>
    <col min="4109" max="4109" width="16.7109375" style="61" customWidth="1"/>
    <col min="4110" max="4110" width="1.7109375" style="61" customWidth="1"/>
    <col min="4111" max="4111" width="16.7109375" style="61" customWidth="1"/>
    <col min="4112" max="4112" width="12.5703125" style="61" bestFit="1" customWidth="1"/>
    <col min="4113" max="4113" width="14.28515625" style="61" bestFit="1" customWidth="1"/>
    <col min="4114" max="4114" width="2.42578125" style="61" customWidth="1"/>
    <col min="4115" max="4115" width="9.140625" style="61"/>
    <col min="4116" max="4116" width="2.42578125" style="61" customWidth="1"/>
    <col min="4117" max="4117" width="14.28515625" style="61" bestFit="1" customWidth="1"/>
    <col min="4118" max="4118" width="2.28515625" style="61" customWidth="1"/>
    <col min="4119" max="4352" width="9.140625" style="61"/>
    <col min="4353" max="4355" width="2.7109375" style="61" customWidth="1"/>
    <col min="4356" max="4356" width="2.85546875" style="61" customWidth="1"/>
    <col min="4357" max="4357" width="39.140625" style="61" customWidth="1"/>
    <col min="4358" max="4358" width="0.85546875" style="61" customWidth="1"/>
    <col min="4359" max="4359" width="10.7109375" style="61" customWidth="1"/>
    <col min="4360" max="4360" width="1.7109375" style="61" customWidth="1"/>
    <col min="4361" max="4361" width="16.7109375" style="61" customWidth="1"/>
    <col min="4362" max="4362" width="1.7109375" style="61" customWidth="1"/>
    <col min="4363" max="4363" width="16.7109375" style="61" customWidth="1"/>
    <col min="4364" max="4364" width="1.7109375" style="61" customWidth="1"/>
    <col min="4365" max="4365" width="16.7109375" style="61" customWidth="1"/>
    <col min="4366" max="4366" width="1.7109375" style="61" customWidth="1"/>
    <col min="4367" max="4367" width="16.7109375" style="61" customWidth="1"/>
    <col min="4368" max="4368" width="12.5703125" style="61" bestFit="1" customWidth="1"/>
    <col min="4369" max="4369" width="14.28515625" style="61" bestFit="1" customWidth="1"/>
    <col min="4370" max="4370" width="2.42578125" style="61" customWidth="1"/>
    <col min="4371" max="4371" width="9.140625" style="61"/>
    <col min="4372" max="4372" width="2.42578125" style="61" customWidth="1"/>
    <col min="4373" max="4373" width="14.28515625" style="61" bestFit="1" customWidth="1"/>
    <col min="4374" max="4374" width="2.28515625" style="61" customWidth="1"/>
    <col min="4375" max="4608" width="9.140625" style="61"/>
    <col min="4609" max="4611" width="2.7109375" style="61" customWidth="1"/>
    <col min="4612" max="4612" width="2.85546875" style="61" customWidth="1"/>
    <col min="4613" max="4613" width="39.140625" style="61" customWidth="1"/>
    <col min="4614" max="4614" width="0.85546875" style="61" customWidth="1"/>
    <col min="4615" max="4615" width="10.7109375" style="61" customWidth="1"/>
    <col min="4616" max="4616" width="1.7109375" style="61" customWidth="1"/>
    <col min="4617" max="4617" width="16.7109375" style="61" customWidth="1"/>
    <col min="4618" max="4618" width="1.7109375" style="61" customWidth="1"/>
    <col min="4619" max="4619" width="16.7109375" style="61" customWidth="1"/>
    <col min="4620" max="4620" width="1.7109375" style="61" customWidth="1"/>
    <col min="4621" max="4621" width="16.7109375" style="61" customWidth="1"/>
    <col min="4622" max="4622" width="1.7109375" style="61" customWidth="1"/>
    <col min="4623" max="4623" width="16.7109375" style="61" customWidth="1"/>
    <col min="4624" max="4624" width="12.5703125" style="61" bestFit="1" customWidth="1"/>
    <col min="4625" max="4625" width="14.28515625" style="61" bestFit="1" customWidth="1"/>
    <col min="4626" max="4626" width="2.42578125" style="61" customWidth="1"/>
    <col min="4627" max="4627" width="9.140625" style="61"/>
    <col min="4628" max="4628" width="2.42578125" style="61" customWidth="1"/>
    <col min="4629" max="4629" width="14.28515625" style="61" bestFit="1" customWidth="1"/>
    <col min="4630" max="4630" width="2.28515625" style="61" customWidth="1"/>
    <col min="4631" max="4864" width="9.140625" style="61"/>
    <col min="4865" max="4867" width="2.7109375" style="61" customWidth="1"/>
    <col min="4868" max="4868" width="2.85546875" style="61" customWidth="1"/>
    <col min="4869" max="4869" width="39.140625" style="61" customWidth="1"/>
    <col min="4870" max="4870" width="0.85546875" style="61" customWidth="1"/>
    <col min="4871" max="4871" width="10.7109375" style="61" customWidth="1"/>
    <col min="4872" max="4872" width="1.7109375" style="61" customWidth="1"/>
    <col min="4873" max="4873" width="16.7109375" style="61" customWidth="1"/>
    <col min="4874" max="4874" width="1.7109375" style="61" customWidth="1"/>
    <col min="4875" max="4875" width="16.7109375" style="61" customWidth="1"/>
    <col min="4876" max="4876" width="1.7109375" style="61" customWidth="1"/>
    <col min="4877" max="4877" width="16.7109375" style="61" customWidth="1"/>
    <col min="4878" max="4878" width="1.7109375" style="61" customWidth="1"/>
    <col min="4879" max="4879" width="16.7109375" style="61" customWidth="1"/>
    <col min="4880" max="4880" width="12.5703125" style="61" bestFit="1" customWidth="1"/>
    <col min="4881" max="4881" width="14.28515625" style="61" bestFit="1" customWidth="1"/>
    <col min="4882" max="4882" width="2.42578125" style="61" customWidth="1"/>
    <col min="4883" max="4883" width="9.140625" style="61"/>
    <col min="4884" max="4884" width="2.42578125" style="61" customWidth="1"/>
    <col min="4885" max="4885" width="14.28515625" style="61" bestFit="1" customWidth="1"/>
    <col min="4886" max="4886" width="2.28515625" style="61" customWidth="1"/>
    <col min="4887" max="5120" width="9.140625" style="61"/>
    <col min="5121" max="5123" width="2.7109375" style="61" customWidth="1"/>
    <col min="5124" max="5124" width="2.85546875" style="61" customWidth="1"/>
    <col min="5125" max="5125" width="39.140625" style="61" customWidth="1"/>
    <col min="5126" max="5126" width="0.85546875" style="61" customWidth="1"/>
    <col min="5127" max="5127" width="10.7109375" style="61" customWidth="1"/>
    <col min="5128" max="5128" width="1.7109375" style="61" customWidth="1"/>
    <col min="5129" max="5129" width="16.7109375" style="61" customWidth="1"/>
    <col min="5130" max="5130" width="1.7109375" style="61" customWidth="1"/>
    <col min="5131" max="5131" width="16.7109375" style="61" customWidth="1"/>
    <col min="5132" max="5132" width="1.7109375" style="61" customWidth="1"/>
    <col min="5133" max="5133" width="16.7109375" style="61" customWidth="1"/>
    <col min="5134" max="5134" width="1.7109375" style="61" customWidth="1"/>
    <col min="5135" max="5135" width="16.7109375" style="61" customWidth="1"/>
    <col min="5136" max="5136" width="12.5703125" style="61" bestFit="1" customWidth="1"/>
    <col min="5137" max="5137" width="14.28515625" style="61" bestFit="1" customWidth="1"/>
    <col min="5138" max="5138" width="2.42578125" style="61" customWidth="1"/>
    <col min="5139" max="5139" width="9.140625" style="61"/>
    <col min="5140" max="5140" width="2.42578125" style="61" customWidth="1"/>
    <col min="5141" max="5141" width="14.28515625" style="61" bestFit="1" customWidth="1"/>
    <col min="5142" max="5142" width="2.28515625" style="61" customWidth="1"/>
    <col min="5143" max="5376" width="9.140625" style="61"/>
    <col min="5377" max="5379" width="2.7109375" style="61" customWidth="1"/>
    <col min="5380" max="5380" width="2.85546875" style="61" customWidth="1"/>
    <col min="5381" max="5381" width="39.140625" style="61" customWidth="1"/>
    <col min="5382" max="5382" width="0.85546875" style="61" customWidth="1"/>
    <col min="5383" max="5383" width="10.7109375" style="61" customWidth="1"/>
    <col min="5384" max="5384" width="1.7109375" style="61" customWidth="1"/>
    <col min="5385" max="5385" width="16.7109375" style="61" customWidth="1"/>
    <col min="5386" max="5386" width="1.7109375" style="61" customWidth="1"/>
    <col min="5387" max="5387" width="16.7109375" style="61" customWidth="1"/>
    <col min="5388" max="5388" width="1.7109375" style="61" customWidth="1"/>
    <col min="5389" max="5389" width="16.7109375" style="61" customWidth="1"/>
    <col min="5390" max="5390" width="1.7109375" style="61" customWidth="1"/>
    <col min="5391" max="5391" width="16.7109375" style="61" customWidth="1"/>
    <col min="5392" max="5392" width="12.5703125" style="61" bestFit="1" customWidth="1"/>
    <col min="5393" max="5393" width="14.28515625" style="61" bestFit="1" customWidth="1"/>
    <col min="5394" max="5394" width="2.42578125" style="61" customWidth="1"/>
    <col min="5395" max="5395" width="9.140625" style="61"/>
    <col min="5396" max="5396" width="2.42578125" style="61" customWidth="1"/>
    <col min="5397" max="5397" width="14.28515625" style="61" bestFit="1" customWidth="1"/>
    <col min="5398" max="5398" width="2.28515625" style="61" customWidth="1"/>
    <col min="5399" max="5632" width="9.140625" style="61"/>
    <col min="5633" max="5635" width="2.7109375" style="61" customWidth="1"/>
    <col min="5636" max="5636" width="2.85546875" style="61" customWidth="1"/>
    <col min="5637" max="5637" width="39.140625" style="61" customWidth="1"/>
    <col min="5638" max="5638" width="0.85546875" style="61" customWidth="1"/>
    <col min="5639" max="5639" width="10.7109375" style="61" customWidth="1"/>
    <col min="5640" max="5640" width="1.7109375" style="61" customWidth="1"/>
    <col min="5641" max="5641" width="16.7109375" style="61" customWidth="1"/>
    <col min="5642" max="5642" width="1.7109375" style="61" customWidth="1"/>
    <col min="5643" max="5643" width="16.7109375" style="61" customWidth="1"/>
    <col min="5644" max="5644" width="1.7109375" style="61" customWidth="1"/>
    <col min="5645" max="5645" width="16.7109375" style="61" customWidth="1"/>
    <col min="5646" max="5646" width="1.7109375" style="61" customWidth="1"/>
    <col min="5647" max="5647" width="16.7109375" style="61" customWidth="1"/>
    <col min="5648" max="5648" width="12.5703125" style="61" bestFit="1" customWidth="1"/>
    <col min="5649" max="5649" width="14.28515625" style="61" bestFit="1" customWidth="1"/>
    <col min="5650" max="5650" width="2.42578125" style="61" customWidth="1"/>
    <col min="5651" max="5651" width="9.140625" style="61"/>
    <col min="5652" max="5652" width="2.42578125" style="61" customWidth="1"/>
    <col min="5653" max="5653" width="14.28515625" style="61" bestFit="1" customWidth="1"/>
    <col min="5654" max="5654" width="2.28515625" style="61" customWidth="1"/>
    <col min="5655" max="5888" width="9.140625" style="61"/>
    <col min="5889" max="5891" width="2.7109375" style="61" customWidth="1"/>
    <col min="5892" max="5892" width="2.85546875" style="61" customWidth="1"/>
    <col min="5893" max="5893" width="39.140625" style="61" customWidth="1"/>
    <col min="5894" max="5894" width="0.85546875" style="61" customWidth="1"/>
    <col min="5895" max="5895" width="10.7109375" style="61" customWidth="1"/>
    <col min="5896" max="5896" width="1.7109375" style="61" customWidth="1"/>
    <col min="5897" max="5897" width="16.7109375" style="61" customWidth="1"/>
    <col min="5898" max="5898" width="1.7109375" style="61" customWidth="1"/>
    <col min="5899" max="5899" width="16.7109375" style="61" customWidth="1"/>
    <col min="5900" max="5900" width="1.7109375" style="61" customWidth="1"/>
    <col min="5901" max="5901" width="16.7109375" style="61" customWidth="1"/>
    <col min="5902" max="5902" width="1.7109375" style="61" customWidth="1"/>
    <col min="5903" max="5903" width="16.7109375" style="61" customWidth="1"/>
    <col min="5904" max="5904" width="12.5703125" style="61" bestFit="1" customWidth="1"/>
    <col min="5905" max="5905" width="14.28515625" style="61" bestFit="1" customWidth="1"/>
    <col min="5906" max="5906" width="2.42578125" style="61" customWidth="1"/>
    <col min="5907" max="5907" width="9.140625" style="61"/>
    <col min="5908" max="5908" width="2.42578125" style="61" customWidth="1"/>
    <col min="5909" max="5909" width="14.28515625" style="61" bestFit="1" customWidth="1"/>
    <col min="5910" max="5910" width="2.28515625" style="61" customWidth="1"/>
    <col min="5911" max="6144" width="9.140625" style="61"/>
    <col min="6145" max="6147" width="2.7109375" style="61" customWidth="1"/>
    <col min="6148" max="6148" width="2.85546875" style="61" customWidth="1"/>
    <col min="6149" max="6149" width="39.140625" style="61" customWidth="1"/>
    <col min="6150" max="6150" width="0.85546875" style="61" customWidth="1"/>
    <col min="6151" max="6151" width="10.7109375" style="61" customWidth="1"/>
    <col min="6152" max="6152" width="1.7109375" style="61" customWidth="1"/>
    <col min="6153" max="6153" width="16.7109375" style="61" customWidth="1"/>
    <col min="6154" max="6154" width="1.7109375" style="61" customWidth="1"/>
    <col min="6155" max="6155" width="16.7109375" style="61" customWidth="1"/>
    <col min="6156" max="6156" width="1.7109375" style="61" customWidth="1"/>
    <col min="6157" max="6157" width="16.7109375" style="61" customWidth="1"/>
    <col min="6158" max="6158" width="1.7109375" style="61" customWidth="1"/>
    <col min="6159" max="6159" width="16.7109375" style="61" customWidth="1"/>
    <col min="6160" max="6160" width="12.5703125" style="61" bestFit="1" customWidth="1"/>
    <col min="6161" max="6161" width="14.28515625" style="61" bestFit="1" customWidth="1"/>
    <col min="6162" max="6162" width="2.42578125" style="61" customWidth="1"/>
    <col min="6163" max="6163" width="9.140625" style="61"/>
    <col min="6164" max="6164" width="2.42578125" style="61" customWidth="1"/>
    <col min="6165" max="6165" width="14.28515625" style="61" bestFit="1" customWidth="1"/>
    <col min="6166" max="6166" width="2.28515625" style="61" customWidth="1"/>
    <col min="6167" max="6400" width="9.140625" style="61"/>
    <col min="6401" max="6403" width="2.7109375" style="61" customWidth="1"/>
    <col min="6404" max="6404" width="2.85546875" style="61" customWidth="1"/>
    <col min="6405" max="6405" width="39.140625" style="61" customWidth="1"/>
    <col min="6406" max="6406" width="0.85546875" style="61" customWidth="1"/>
    <col min="6407" max="6407" width="10.7109375" style="61" customWidth="1"/>
    <col min="6408" max="6408" width="1.7109375" style="61" customWidth="1"/>
    <col min="6409" max="6409" width="16.7109375" style="61" customWidth="1"/>
    <col min="6410" max="6410" width="1.7109375" style="61" customWidth="1"/>
    <col min="6411" max="6411" width="16.7109375" style="61" customWidth="1"/>
    <col min="6412" max="6412" width="1.7109375" style="61" customWidth="1"/>
    <col min="6413" max="6413" width="16.7109375" style="61" customWidth="1"/>
    <col min="6414" max="6414" width="1.7109375" style="61" customWidth="1"/>
    <col min="6415" max="6415" width="16.7109375" style="61" customWidth="1"/>
    <col min="6416" max="6416" width="12.5703125" style="61" bestFit="1" customWidth="1"/>
    <col min="6417" max="6417" width="14.28515625" style="61" bestFit="1" customWidth="1"/>
    <col min="6418" max="6418" width="2.42578125" style="61" customWidth="1"/>
    <col min="6419" max="6419" width="9.140625" style="61"/>
    <col min="6420" max="6420" width="2.42578125" style="61" customWidth="1"/>
    <col min="6421" max="6421" width="14.28515625" style="61" bestFit="1" customWidth="1"/>
    <col min="6422" max="6422" width="2.28515625" style="61" customWidth="1"/>
    <col min="6423" max="6656" width="9.140625" style="61"/>
    <col min="6657" max="6659" width="2.7109375" style="61" customWidth="1"/>
    <col min="6660" max="6660" width="2.85546875" style="61" customWidth="1"/>
    <col min="6661" max="6661" width="39.140625" style="61" customWidth="1"/>
    <col min="6662" max="6662" width="0.85546875" style="61" customWidth="1"/>
    <col min="6663" max="6663" width="10.7109375" style="61" customWidth="1"/>
    <col min="6664" max="6664" width="1.7109375" style="61" customWidth="1"/>
    <col min="6665" max="6665" width="16.7109375" style="61" customWidth="1"/>
    <col min="6666" max="6666" width="1.7109375" style="61" customWidth="1"/>
    <col min="6667" max="6667" width="16.7109375" style="61" customWidth="1"/>
    <col min="6668" max="6668" width="1.7109375" style="61" customWidth="1"/>
    <col min="6669" max="6669" width="16.7109375" style="61" customWidth="1"/>
    <col min="6670" max="6670" width="1.7109375" style="61" customWidth="1"/>
    <col min="6671" max="6671" width="16.7109375" style="61" customWidth="1"/>
    <col min="6672" max="6672" width="12.5703125" style="61" bestFit="1" customWidth="1"/>
    <col min="6673" max="6673" width="14.28515625" style="61" bestFit="1" customWidth="1"/>
    <col min="6674" max="6674" width="2.42578125" style="61" customWidth="1"/>
    <col min="6675" max="6675" width="9.140625" style="61"/>
    <col min="6676" max="6676" width="2.42578125" style="61" customWidth="1"/>
    <col min="6677" max="6677" width="14.28515625" style="61" bestFit="1" customWidth="1"/>
    <col min="6678" max="6678" width="2.28515625" style="61" customWidth="1"/>
    <col min="6679" max="6912" width="9.140625" style="61"/>
    <col min="6913" max="6915" width="2.7109375" style="61" customWidth="1"/>
    <col min="6916" max="6916" width="2.85546875" style="61" customWidth="1"/>
    <col min="6917" max="6917" width="39.140625" style="61" customWidth="1"/>
    <col min="6918" max="6918" width="0.85546875" style="61" customWidth="1"/>
    <col min="6919" max="6919" width="10.7109375" style="61" customWidth="1"/>
    <col min="6920" max="6920" width="1.7109375" style="61" customWidth="1"/>
    <col min="6921" max="6921" width="16.7109375" style="61" customWidth="1"/>
    <col min="6922" max="6922" width="1.7109375" style="61" customWidth="1"/>
    <col min="6923" max="6923" width="16.7109375" style="61" customWidth="1"/>
    <col min="6924" max="6924" width="1.7109375" style="61" customWidth="1"/>
    <col min="6925" max="6925" width="16.7109375" style="61" customWidth="1"/>
    <col min="6926" max="6926" width="1.7109375" style="61" customWidth="1"/>
    <col min="6927" max="6927" width="16.7109375" style="61" customWidth="1"/>
    <col min="6928" max="6928" width="12.5703125" style="61" bestFit="1" customWidth="1"/>
    <col min="6929" max="6929" width="14.28515625" style="61" bestFit="1" customWidth="1"/>
    <col min="6930" max="6930" width="2.42578125" style="61" customWidth="1"/>
    <col min="6931" max="6931" width="9.140625" style="61"/>
    <col min="6932" max="6932" width="2.42578125" style="61" customWidth="1"/>
    <col min="6933" max="6933" width="14.28515625" style="61" bestFit="1" customWidth="1"/>
    <col min="6934" max="6934" width="2.28515625" style="61" customWidth="1"/>
    <col min="6935" max="7168" width="9.140625" style="61"/>
    <col min="7169" max="7171" width="2.7109375" style="61" customWidth="1"/>
    <col min="7172" max="7172" width="2.85546875" style="61" customWidth="1"/>
    <col min="7173" max="7173" width="39.140625" style="61" customWidth="1"/>
    <col min="7174" max="7174" width="0.85546875" style="61" customWidth="1"/>
    <col min="7175" max="7175" width="10.7109375" style="61" customWidth="1"/>
    <col min="7176" max="7176" width="1.7109375" style="61" customWidth="1"/>
    <col min="7177" max="7177" width="16.7109375" style="61" customWidth="1"/>
    <col min="7178" max="7178" width="1.7109375" style="61" customWidth="1"/>
    <col min="7179" max="7179" width="16.7109375" style="61" customWidth="1"/>
    <col min="7180" max="7180" width="1.7109375" style="61" customWidth="1"/>
    <col min="7181" max="7181" width="16.7109375" style="61" customWidth="1"/>
    <col min="7182" max="7182" width="1.7109375" style="61" customWidth="1"/>
    <col min="7183" max="7183" width="16.7109375" style="61" customWidth="1"/>
    <col min="7184" max="7184" width="12.5703125" style="61" bestFit="1" customWidth="1"/>
    <col min="7185" max="7185" width="14.28515625" style="61" bestFit="1" customWidth="1"/>
    <col min="7186" max="7186" width="2.42578125" style="61" customWidth="1"/>
    <col min="7187" max="7187" width="9.140625" style="61"/>
    <col min="7188" max="7188" width="2.42578125" style="61" customWidth="1"/>
    <col min="7189" max="7189" width="14.28515625" style="61" bestFit="1" customWidth="1"/>
    <col min="7190" max="7190" width="2.28515625" style="61" customWidth="1"/>
    <col min="7191" max="7424" width="9.140625" style="61"/>
    <col min="7425" max="7427" width="2.7109375" style="61" customWidth="1"/>
    <col min="7428" max="7428" width="2.85546875" style="61" customWidth="1"/>
    <col min="7429" max="7429" width="39.140625" style="61" customWidth="1"/>
    <col min="7430" max="7430" width="0.85546875" style="61" customWidth="1"/>
    <col min="7431" max="7431" width="10.7109375" style="61" customWidth="1"/>
    <col min="7432" max="7432" width="1.7109375" style="61" customWidth="1"/>
    <col min="7433" max="7433" width="16.7109375" style="61" customWidth="1"/>
    <col min="7434" max="7434" width="1.7109375" style="61" customWidth="1"/>
    <col min="7435" max="7435" width="16.7109375" style="61" customWidth="1"/>
    <col min="7436" max="7436" width="1.7109375" style="61" customWidth="1"/>
    <col min="7437" max="7437" width="16.7109375" style="61" customWidth="1"/>
    <col min="7438" max="7438" width="1.7109375" style="61" customWidth="1"/>
    <col min="7439" max="7439" width="16.7109375" style="61" customWidth="1"/>
    <col min="7440" max="7440" width="12.5703125" style="61" bestFit="1" customWidth="1"/>
    <col min="7441" max="7441" width="14.28515625" style="61" bestFit="1" customWidth="1"/>
    <col min="7442" max="7442" width="2.42578125" style="61" customWidth="1"/>
    <col min="7443" max="7443" width="9.140625" style="61"/>
    <col min="7444" max="7444" width="2.42578125" style="61" customWidth="1"/>
    <col min="7445" max="7445" width="14.28515625" style="61" bestFit="1" customWidth="1"/>
    <col min="7446" max="7446" width="2.28515625" style="61" customWidth="1"/>
    <col min="7447" max="7680" width="9.140625" style="61"/>
    <col min="7681" max="7683" width="2.7109375" style="61" customWidth="1"/>
    <col min="7684" max="7684" width="2.85546875" style="61" customWidth="1"/>
    <col min="7685" max="7685" width="39.140625" style="61" customWidth="1"/>
    <col min="7686" max="7686" width="0.85546875" style="61" customWidth="1"/>
    <col min="7687" max="7687" width="10.7109375" style="61" customWidth="1"/>
    <col min="7688" max="7688" width="1.7109375" style="61" customWidth="1"/>
    <col min="7689" max="7689" width="16.7109375" style="61" customWidth="1"/>
    <col min="7690" max="7690" width="1.7109375" style="61" customWidth="1"/>
    <col min="7691" max="7691" width="16.7109375" style="61" customWidth="1"/>
    <col min="7692" max="7692" width="1.7109375" style="61" customWidth="1"/>
    <col min="7693" max="7693" width="16.7109375" style="61" customWidth="1"/>
    <col min="7694" max="7694" width="1.7109375" style="61" customWidth="1"/>
    <col min="7695" max="7695" width="16.7109375" style="61" customWidth="1"/>
    <col min="7696" max="7696" width="12.5703125" style="61" bestFit="1" customWidth="1"/>
    <col min="7697" max="7697" width="14.28515625" style="61" bestFit="1" customWidth="1"/>
    <col min="7698" max="7698" width="2.42578125" style="61" customWidth="1"/>
    <col min="7699" max="7699" width="9.140625" style="61"/>
    <col min="7700" max="7700" width="2.42578125" style="61" customWidth="1"/>
    <col min="7701" max="7701" width="14.28515625" style="61" bestFit="1" customWidth="1"/>
    <col min="7702" max="7702" width="2.28515625" style="61" customWidth="1"/>
    <col min="7703" max="7936" width="9.140625" style="61"/>
    <col min="7937" max="7939" width="2.7109375" style="61" customWidth="1"/>
    <col min="7940" max="7940" width="2.85546875" style="61" customWidth="1"/>
    <col min="7941" max="7941" width="39.140625" style="61" customWidth="1"/>
    <col min="7942" max="7942" width="0.85546875" style="61" customWidth="1"/>
    <col min="7943" max="7943" width="10.7109375" style="61" customWidth="1"/>
    <col min="7944" max="7944" width="1.7109375" style="61" customWidth="1"/>
    <col min="7945" max="7945" width="16.7109375" style="61" customWidth="1"/>
    <col min="7946" max="7946" width="1.7109375" style="61" customWidth="1"/>
    <col min="7947" max="7947" width="16.7109375" style="61" customWidth="1"/>
    <col min="7948" max="7948" width="1.7109375" style="61" customWidth="1"/>
    <col min="7949" max="7949" width="16.7109375" style="61" customWidth="1"/>
    <col min="7950" max="7950" width="1.7109375" style="61" customWidth="1"/>
    <col min="7951" max="7951" width="16.7109375" style="61" customWidth="1"/>
    <col min="7952" max="7952" width="12.5703125" style="61" bestFit="1" customWidth="1"/>
    <col min="7953" max="7953" width="14.28515625" style="61" bestFit="1" customWidth="1"/>
    <col min="7954" max="7954" width="2.42578125" style="61" customWidth="1"/>
    <col min="7955" max="7955" width="9.140625" style="61"/>
    <col min="7956" max="7956" width="2.42578125" style="61" customWidth="1"/>
    <col min="7957" max="7957" width="14.28515625" style="61" bestFit="1" customWidth="1"/>
    <col min="7958" max="7958" width="2.28515625" style="61" customWidth="1"/>
    <col min="7959" max="8192" width="9.140625" style="61"/>
    <col min="8193" max="8195" width="2.7109375" style="61" customWidth="1"/>
    <col min="8196" max="8196" width="2.85546875" style="61" customWidth="1"/>
    <col min="8197" max="8197" width="39.140625" style="61" customWidth="1"/>
    <col min="8198" max="8198" width="0.85546875" style="61" customWidth="1"/>
    <col min="8199" max="8199" width="10.7109375" style="61" customWidth="1"/>
    <col min="8200" max="8200" width="1.7109375" style="61" customWidth="1"/>
    <col min="8201" max="8201" width="16.7109375" style="61" customWidth="1"/>
    <col min="8202" max="8202" width="1.7109375" style="61" customWidth="1"/>
    <col min="8203" max="8203" width="16.7109375" style="61" customWidth="1"/>
    <col min="8204" max="8204" width="1.7109375" style="61" customWidth="1"/>
    <col min="8205" max="8205" width="16.7109375" style="61" customWidth="1"/>
    <col min="8206" max="8206" width="1.7109375" style="61" customWidth="1"/>
    <col min="8207" max="8207" width="16.7109375" style="61" customWidth="1"/>
    <col min="8208" max="8208" width="12.5703125" style="61" bestFit="1" customWidth="1"/>
    <col min="8209" max="8209" width="14.28515625" style="61" bestFit="1" customWidth="1"/>
    <col min="8210" max="8210" width="2.42578125" style="61" customWidth="1"/>
    <col min="8211" max="8211" width="9.140625" style="61"/>
    <col min="8212" max="8212" width="2.42578125" style="61" customWidth="1"/>
    <col min="8213" max="8213" width="14.28515625" style="61" bestFit="1" customWidth="1"/>
    <col min="8214" max="8214" width="2.28515625" style="61" customWidth="1"/>
    <col min="8215" max="8448" width="9.140625" style="61"/>
    <col min="8449" max="8451" width="2.7109375" style="61" customWidth="1"/>
    <col min="8452" max="8452" width="2.85546875" style="61" customWidth="1"/>
    <col min="8453" max="8453" width="39.140625" style="61" customWidth="1"/>
    <col min="8454" max="8454" width="0.85546875" style="61" customWidth="1"/>
    <col min="8455" max="8455" width="10.7109375" style="61" customWidth="1"/>
    <col min="8456" max="8456" width="1.7109375" style="61" customWidth="1"/>
    <col min="8457" max="8457" width="16.7109375" style="61" customWidth="1"/>
    <col min="8458" max="8458" width="1.7109375" style="61" customWidth="1"/>
    <col min="8459" max="8459" width="16.7109375" style="61" customWidth="1"/>
    <col min="8460" max="8460" width="1.7109375" style="61" customWidth="1"/>
    <col min="8461" max="8461" width="16.7109375" style="61" customWidth="1"/>
    <col min="8462" max="8462" width="1.7109375" style="61" customWidth="1"/>
    <col min="8463" max="8463" width="16.7109375" style="61" customWidth="1"/>
    <col min="8464" max="8464" width="12.5703125" style="61" bestFit="1" customWidth="1"/>
    <col min="8465" max="8465" width="14.28515625" style="61" bestFit="1" customWidth="1"/>
    <col min="8466" max="8466" width="2.42578125" style="61" customWidth="1"/>
    <col min="8467" max="8467" width="9.140625" style="61"/>
    <col min="8468" max="8468" width="2.42578125" style="61" customWidth="1"/>
    <col min="8469" max="8469" width="14.28515625" style="61" bestFit="1" customWidth="1"/>
    <col min="8470" max="8470" width="2.28515625" style="61" customWidth="1"/>
    <col min="8471" max="8704" width="9.140625" style="61"/>
    <col min="8705" max="8707" width="2.7109375" style="61" customWidth="1"/>
    <col min="8708" max="8708" width="2.85546875" style="61" customWidth="1"/>
    <col min="8709" max="8709" width="39.140625" style="61" customWidth="1"/>
    <col min="8710" max="8710" width="0.85546875" style="61" customWidth="1"/>
    <col min="8711" max="8711" width="10.7109375" style="61" customWidth="1"/>
    <col min="8712" max="8712" width="1.7109375" style="61" customWidth="1"/>
    <col min="8713" max="8713" width="16.7109375" style="61" customWidth="1"/>
    <col min="8714" max="8714" width="1.7109375" style="61" customWidth="1"/>
    <col min="8715" max="8715" width="16.7109375" style="61" customWidth="1"/>
    <col min="8716" max="8716" width="1.7109375" style="61" customWidth="1"/>
    <col min="8717" max="8717" width="16.7109375" style="61" customWidth="1"/>
    <col min="8718" max="8718" width="1.7109375" style="61" customWidth="1"/>
    <col min="8719" max="8719" width="16.7109375" style="61" customWidth="1"/>
    <col min="8720" max="8720" width="12.5703125" style="61" bestFit="1" customWidth="1"/>
    <col min="8721" max="8721" width="14.28515625" style="61" bestFit="1" customWidth="1"/>
    <col min="8722" max="8722" width="2.42578125" style="61" customWidth="1"/>
    <col min="8723" max="8723" width="9.140625" style="61"/>
    <col min="8724" max="8724" width="2.42578125" style="61" customWidth="1"/>
    <col min="8725" max="8725" width="14.28515625" style="61" bestFit="1" customWidth="1"/>
    <col min="8726" max="8726" width="2.28515625" style="61" customWidth="1"/>
    <col min="8727" max="8960" width="9.140625" style="61"/>
    <col min="8961" max="8963" width="2.7109375" style="61" customWidth="1"/>
    <col min="8964" max="8964" width="2.85546875" style="61" customWidth="1"/>
    <col min="8965" max="8965" width="39.140625" style="61" customWidth="1"/>
    <col min="8966" max="8966" width="0.85546875" style="61" customWidth="1"/>
    <col min="8967" max="8967" width="10.7109375" style="61" customWidth="1"/>
    <col min="8968" max="8968" width="1.7109375" style="61" customWidth="1"/>
    <col min="8969" max="8969" width="16.7109375" style="61" customWidth="1"/>
    <col min="8970" max="8970" width="1.7109375" style="61" customWidth="1"/>
    <col min="8971" max="8971" width="16.7109375" style="61" customWidth="1"/>
    <col min="8972" max="8972" width="1.7109375" style="61" customWidth="1"/>
    <col min="8973" max="8973" width="16.7109375" style="61" customWidth="1"/>
    <col min="8974" max="8974" width="1.7109375" style="61" customWidth="1"/>
    <col min="8975" max="8975" width="16.7109375" style="61" customWidth="1"/>
    <col min="8976" max="8976" width="12.5703125" style="61" bestFit="1" customWidth="1"/>
    <col min="8977" max="8977" width="14.28515625" style="61" bestFit="1" customWidth="1"/>
    <col min="8978" max="8978" width="2.42578125" style="61" customWidth="1"/>
    <col min="8979" max="8979" width="9.140625" style="61"/>
    <col min="8980" max="8980" width="2.42578125" style="61" customWidth="1"/>
    <col min="8981" max="8981" width="14.28515625" style="61" bestFit="1" customWidth="1"/>
    <col min="8982" max="8982" width="2.28515625" style="61" customWidth="1"/>
    <col min="8983" max="9216" width="9.140625" style="61"/>
    <col min="9217" max="9219" width="2.7109375" style="61" customWidth="1"/>
    <col min="9220" max="9220" width="2.85546875" style="61" customWidth="1"/>
    <col min="9221" max="9221" width="39.140625" style="61" customWidth="1"/>
    <col min="9222" max="9222" width="0.85546875" style="61" customWidth="1"/>
    <col min="9223" max="9223" width="10.7109375" style="61" customWidth="1"/>
    <col min="9224" max="9224" width="1.7109375" style="61" customWidth="1"/>
    <col min="9225" max="9225" width="16.7109375" style="61" customWidth="1"/>
    <col min="9226" max="9226" width="1.7109375" style="61" customWidth="1"/>
    <col min="9227" max="9227" width="16.7109375" style="61" customWidth="1"/>
    <col min="9228" max="9228" width="1.7109375" style="61" customWidth="1"/>
    <col min="9229" max="9229" width="16.7109375" style="61" customWidth="1"/>
    <col min="9230" max="9230" width="1.7109375" style="61" customWidth="1"/>
    <col min="9231" max="9231" width="16.7109375" style="61" customWidth="1"/>
    <col min="9232" max="9232" width="12.5703125" style="61" bestFit="1" customWidth="1"/>
    <col min="9233" max="9233" width="14.28515625" style="61" bestFit="1" customWidth="1"/>
    <col min="9234" max="9234" width="2.42578125" style="61" customWidth="1"/>
    <col min="9235" max="9235" width="9.140625" style="61"/>
    <col min="9236" max="9236" width="2.42578125" style="61" customWidth="1"/>
    <col min="9237" max="9237" width="14.28515625" style="61" bestFit="1" customWidth="1"/>
    <col min="9238" max="9238" width="2.28515625" style="61" customWidth="1"/>
    <col min="9239" max="9472" width="9.140625" style="61"/>
    <col min="9473" max="9475" width="2.7109375" style="61" customWidth="1"/>
    <col min="9476" max="9476" width="2.85546875" style="61" customWidth="1"/>
    <col min="9477" max="9477" width="39.140625" style="61" customWidth="1"/>
    <col min="9478" max="9478" width="0.85546875" style="61" customWidth="1"/>
    <col min="9479" max="9479" width="10.7109375" style="61" customWidth="1"/>
    <col min="9480" max="9480" width="1.7109375" style="61" customWidth="1"/>
    <col min="9481" max="9481" width="16.7109375" style="61" customWidth="1"/>
    <col min="9482" max="9482" width="1.7109375" style="61" customWidth="1"/>
    <col min="9483" max="9483" width="16.7109375" style="61" customWidth="1"/>
    <col min="9484" max="9484" width="1.7109375" style="61" customWidth="1"/>
    <col min="9485" max="9485" width="16.7109375" style="61" customWidth="1"/>
    <col min="9486" max="9486" width="1.7109375" style="61" customWidth="1"/>
    <col min="9487" max="9487" width="16.7109375" style="61" customWidth="1"/>
    <col min="9488" max="9488" width="12.5703125" style="61" bestFit="1" customWidth="1"/>
    <col min="9489" max="9489" width="14.28515625" style="61" bestFit="1" customWidth="1"/>
    <col min="9490" max="9490" width="2.42578125" style="61" customWidth="1"/>
    <col min="9491" max="9491" width="9.140625" style="61"/>
    <col min="9492" max="9492" width="2.42578125" style="61" customWidth="1"/>
    <col min="9493" max="9493" width="14.28515625" style="61" bestFit="1" customWidth="1"/>
    <col min="9494" max="9494" width="2.28515625" style="61" customWidth="1"/>
    <col min="9495" max="9728" width="9.140625" style="61"/>
    <col min="9729" max="9731" width="2.7109375" style="61" customWidth="1"/>
    <col min="9732" max="9732" width="2.85546875" style="61" customWidth="1"/>
    <col min="9733" max="9733" width="39.140625" style="61" customWidth="1"/>
    <col min="9734" max="9734" width="0.85546875" style="61" customWidth="1"/>
    <col min="9735" max="9735" width="10.7109375" style="61" customWidth="1"/>
    <col min="9736" max="9736" width="1.7109375" style="61" customWidth="1"/>
    <col min="9737" max="9737" width="16.7109375" style="61" customWidth="1"/>
    <col min="9738" max="9738" width="1.7109375" style="61" customWidth="1"/>
    <col min="9739" max="9739" width="16.7109375" style="61" customWidth="1"/>
    <col min="9740" max="9740" width="1.7109375" style="61" customWidth="1"/>
    <col min="9741" max="9741" width="16.7109375" style="61" customWidth="1"/>
    <col min="9742" max="9742" width="1.7109375" style="61" customWidth="1"/>
    <col min="9743" max="9743" width="16.7109375" style="61" customWidth="1"/>
    <col min="9744" max="9744" width="12.5703125" style="61" bestFit="1" customWidth="1"/>
    <col min="9745" max="9745" width="14.28515625" style="61" bestFit="1" customWidth="1"/>
    <col min="9746" max="9746" width="2.42578125" style="61" customWidth="1"/>
    <col min="9747" max="9747" width="9.140625" style="61"/>
    <col min="9748" max="9748" width="2.42578125" style="61" customWidth="1"/>
    <col min="9749" max="9749" width="14.28515625" style="61" bestFit="1" customWidth="1"/>
    <col min="9750" max="9750" width="2.28515625" style="61" customWidth="1"/>
    <col min="9751" max="9984" width="9.140625" style="61"/>
    <col min="9985" max="9987" width="2.7109375" style="61" customWidth="1"/>
    <col min="9988" max="9988" width="2.85546875" style="61" customWidth="1"/>
    <col min="9989" max="9989" width="39.140625" style="61" customWidth="1"/>
    <col min="9990" max="9990" width="0.85546875" style="61" customWidth="1"/>
    <col min="9991" max="9991" width="10.7109375" style="61" customWidth="1"/>
    <col min="9992" max="9992" width="1.7109375" style="61" customWidth="1"/>
    <col min="9993" max="9993" width="16.7109375" style="61" customWidth="1"/>
    <col min="9994" max="9994" width="1.7109375" style="61" customWidth="1"/>
    <col min="9995" max="9995" width="16.7109375" style="61" customWidth="1"/>
    <col min="9996" max="9996" width="1.7109375" style="61" customWidth="1"/>
    <col min="9997" max="9997" width="16.7109375" style="61" customWidth="1"/>
    <col min="9998" max="9998" width="1.7109375" style="61" customWidth="1"/>
    <col min="9999" max="9999" width="16.7109375" style="61" customWidth="1"/>
    <col min="10000" max="10000" width="12.5703125" style="61" bestFit="1" customWidth="1"/>
    <col min="10001" max="10001" width="14.28515625" style="61" bestFit="1" customWidth="1"/>
    <col min="10002" max="10002" width="2.42578125" style="61" customWidth="1"/>
    <col min="10003" max="10003" width="9.140625" style="61"/>
    <col min="10004" max="10004" width="2.42578125" style="61" customWidth="1"/>
    <col min="10005" max="10005" width="14.28515625" style="61" bestFit="1" customWidth="1"/>
    <col min="10006" max="10006" width="2.28515625" style="61" customWidth="1"/>
    <col min="10007" max="10240" width="9.140625" style="61"/>
    <col min="10241" max="10243" width="2.7109375" style="61" customWidth="1"/>
    <col min="10244" max="10244" width="2.85546875" style="61" customWidth="1"/>
    <col min="10245" max="10245" width="39.140625" style="61" customWidth="1"/>
    <col min="10246" max="10246" width="0.85546875" style="61" customWidth="1"/>
    <col min="10247" max="10247" width="10.7109375" style="61" customWidth="1"/>
    <col min="10248" max="10248" width="1.7109375" style="61" customWidth="1"/>
    <col min="10249" max="10249" width="16.7109375" style="61" customWidth="1"/>
    <col min="10250" max="10250" width="1.7109375" style="61" customWidth="1"/>
    <col min="10251" max="10251" width="16.7109375" style="61" customWidth="1"/>
    <col min="10252" max="10252" width="1.7109375" style="61" customWidth="1"/>
    <col min="10253" max="10253" width="16.7109375" style="61" customWidth="1"/>
    <col min="10254" max="10254" width="1.7109375" style="61" customWidth="1"/>
    <col min="10255" max="10255" width="16.7109375" style="61" customWidth="1"/>
    <col min="10256" max="10256" width="12.5703125" style="61" bestFit="1" customWidth="1"/>
    <col min="10257" max="10257" width="14.28515625" style="61" bestFit="1" customWidth="1"/>
    <col min="10258" max="10258" width="2.42578125" style="61" customWidth="1"/>
    <col min="10259" max="10259" width="9.140625" style="61"/>
    <col min="10260" max="10260" width="2.42578125" style="61" customWidth="1"/>
    <col min="10261" max="10261" width="14.28515625" style="61" bestFit="1" customWidth="1"/>
    <col min="10262" max="10262" width="2.28515625" style="61" customWidth="1"/>
    <col min="10263" max="10496" width="9.140625" style="61"/>
    <col min="10497" max="10499" width="2.7109375" style="61" customWidth="1"/>
    <col min="10500" max="10500" width="2.85546875" style="61" customWidth="1"/>
    <col min="10501" max="10501" width="39.140625" style="61" customWidth="1"/>
    <col min="10502" max="10502" width="0.85546875" style="61" customWidth="1"/>
    <col min="10503" max="10503" width="10.7109375" style="61" customWidth="1"/>
    <col min="10504" max="10504" width="1.7109375" style="61" customWidth="1"/>
    <col min="10505" max="10505" width="16.7109375" style="61" customWidth="1"/>
    <col min="10506" max="10506" width="1.7109375" style="61" customWidth="1"/>
    <col min="10507" max="10507" width="16.7109375" style="61" customWidth="1"/>
    <col min="10508" max="10508" width="1.7109375" style="61" customWidth="1"/>
    <col min="10509" max="10509" width="16.7109375" style="61" customWidth="1"/>
    <col min="10510" max="10510" width="1.7109375" style="61" customWidth="1"/>
    <col min="10511" max="10511" width="16.7109375" style="61" customWidth="1"/>
    <col min="10512" max="10512" width="12.5703125" style="61" bestFit="1" customWidth="1"/>
    <col min="10513" max="10513" width="14.28515625" style="61" bestFit="1" customWidth="1"/>
    <col min="10514" max="10514" width="2.42578125" style="61" customWidth="1"/>
    <col min="10515" max="10515" width="9.140625" style="61"/>
    <col min="10516" max="10516" width="2.42578125" style="61" customWidth="1"/>
    <col min="10517" max="10517" width="14.28515625" style="61" bestFit="1" customWidth="1"/>
    <col min="10518" max="10518" width="2.28515625" style="61" customWidth="1"/>
    <col min="10519" max="10752" width="9.140625" style="61"/>
    <col min="10753" max="10755" width="2.7109375" style="61" customWidth="1"/>
    <col min="10756" max="10756" width="2.85546875" style="61" customWidth="1"/>
    <col min="10757" max="10757" width="39.140625" style="61" customWidth="1"/>
    <col min="10758" max="10758" width="0.85546875" style="61" customWidth="1"/>
    <col min="10759" max="10759" width="10.7109375" style="61" customWidth="1"/>
    <col min="10760" max="10760" width="1.7109375" style="61" customWidth="1"/>
    <col min="10761" max="10761" width="16.7109375" style="61" customWidth="1"/>
    <col min="10762" max="10762" width="1.7109375" style="61" customWidth="1"/>
    <col min="10763" max="10763" width="16.7109375" style="61" customWidth="1"/>
    <col min="10764" max="10764" width="1.7109375" style="61" customWidth="1"/>
    <col min="10765" max="10765" width="16.7109375" style="61" customWidth="1"/>
    <col min="10766" max="10766" width="1.7109375" style="61" customWidth="1"/>
    <col min="10767" max="10767" width="16.7109375" style="61" customWidth="1"/>
    <col min="10768" max="10768" width="12.5703125" style="61" bestFit="1" customWidth="1"/>
    <col min="10769" max="10769" width="14.28515625" style="61" bestFit="1" customWidth="1"/>
    <col min="10770" max="10770" width="2.42578125" style="61" customWidth="1"/>
    <col min="10771" max="10771" width="9.140625" style="61"/>
    <col min="10772" max="10772" width="2.42578125" style="61" customWidth="1"/>
    <col min="10773" max="10773" width="14.28515625" style="61" bestFit="1" customWidth="1"/>
    <col min="10774" max="10774" width="2.28515625" style="61" customWidth="1"/>
    <col min="10775" max="11008" width="9.140625" style="61"/>
    <col min="11009" max="11011" width="2.7109375" style="61" customWidth="1"/>
    <col min="11012" max="11012" width="2.85546875" style="61" customWidth="1"/>
    <col min="11013" max="11013" width="39.140625" style="61" customWidth="1"/>
    <col min="11014" max="11014" width="0.85546875" style="61" customWidth="1"/>
    <col min="11015" max="11015" width="10.7109375" style="61" customWidth="1"/>
    <col min="11016" max="11016" width="1.7109375" style="61" customWidth="1"/>
    <col min="11017" max="11017" width="16.7109375" style="61" customWidth="1"/>
    <col min="11018" max="11018" width="1.7109375" style="61" customWidth="1"/>
    <col min="11019" max="11019" width="16.7109375" style="61" customWidth="1"/>
    <col min="11020" max="11020" width="1.7109375" style="61" customWidth="1"/>
    <col min="11021" max="11021" width="16.7109375" style="61" customWidth="1"/>
    <col min="11022" max="11022" width="1.7109375" style="61" customWidth="1"/>
    <col min="11023" max="11023" width="16.7109375" style="61" customWidth="1"/>
    <col min="11024" max="11024" width="12.5703125" style="61" bestFit="1" customWidth="1"/>
    <col min="11025" max="11025" width="14.28515625" style="61" bestFit="1" customWidth="1"/>
    <col min="11026" max="11026" width="2.42578125" style="61" customWidth="1"/>
    <col min="11027" max="11027" width="9.140625" style="61"/>
    <col min="11028" max="11028" width="2.42578125" style="61" customWidth="1"/>
    <col min="11029" max="11029" width="14.28515625" style="61" bestFit="1" customWidth="1"/>
    <col min="11030" max="11030" width="2.28515625" style="61" customWidth="1"/>
    <col min="11031" max="11264" width="9.140625" style="61"/>
    <col min="11265" max="11267" width="2.7109375" style="61" customWidth="1"/>
    <col min="11268" max="11268" width="2.85546875" style="61" customWidth="1"/>
    <col min="11269" max="11269" width="39.140625" style="61" customWidth="1"/>
    <col min="11270" max="11270" width="0.85546875" style="61" customWidth="1"/>
    <col min="11271" max="11271" width="10.7109375" style="61" customWidth="1"/>
    <col min="11272" max="11272" width="1.7109375" style="61" customWidth="1"/>
    <col min="11273" max="11273" width="16.7109375" style="61" customWidth="1"/>
    <col min="11274" max="11274" width="1.7109375" style="61" customWidth="1"/>
    <col min="11275" max="11275" width="16.7109375" style="61" customWidth="1"/>
    <col min="11276" max="11276" width="1.7109375" style="61" customWidth="1"/>
    <col min="11277" max="11277" width="16.7109375" style="61" customWidth="1"/>
    <col min="11278" max="11278" width="1.7109375" style="61" customWidth="1"/>
    <col min="11279" max="11279" width="16.7109375" style="61" customWidth="1"/>
    <col min="11280" max="11280" width="12.5703125" style="61" bestFit="1" customWidth="1"/>
    <col min="11281" max="11281" width="14.28515625" style="61" bestFit="1" customWidth="1"/>
    <col min="11282" max="11282" width="2.42578125" style="61" customWidth="1"/>
    <col min="11283" max="11283" width="9.140625" style="61"/>
    <col min="11284" max="11284" width="2.42578125" style="61" customWidth="1"/>
    <col min="11285" max="11285" width="14.28515625" style="61" bestFit="1" customWidth="1"/>
    <col min="11286" max="11286" width="2.28515625" style="61" customWidth="1"/>
    <col min="11287" max="11520" width="9.140625" style="61"/>
    <col min="11521" max="11523" width="2.7109375" style="61" customWidth="1"/>
    <col min="11524" max="11524" width="2.85546875" style="61" customWidth="1"/>
    <col min="11525" max="11525" width="39.140625" style="61" customWidth="1"/>
    <col min="11526" max="11526" width="0.85546875" style="61" customWidth="1"/>
    <col min="11527" max="11527" width="10.7109375" style="61" customWidth="1"/>
    <col min="11528" max="11528" width="1.7109375" style="61" customWidth="1"/>
    <col min="11529" max="11529" width="16.7109375" style="61" customWidth="1"/>
    <col min="11530" max="11530" width="1.7109375" style="61" customWidth="1"/>
    <col min="11531" max="11531" width="16.7109375" style="61" customWidth="1"/>
    <col min="11532" max="11532" width="1.7109375" style="61" customWidth="1"/>
    <col min="11533" max="11533" width="16.7109375" style="61" customWidth="1"/>
    <col min="11534" max="11534" width="1.7109375" style="61" customWidth="1"/>
    <col min="11535" max="11535" width="16.7109375" style="61" customWidth="1"/>
    <col min="11536" max="11536" width="12.5703125" style="61" bestFit="1" customWidth="1"/>
    <col min="11537" max="11537" width="14.28515625" style="61" bestFit="1" customWidth="1"/>
    <col min="11538" max="11538" width="2.42578125" style="61" customWidth="1"/>
    <col min="11539" max="11539" width="9.140625" style="61"/>
    <col min="11540" max="11540" width="2.42578125" style="61" customWidth="1"/>
    <col min="11541" max="11541" width="14.28515625" style="61" bestFit="1" customWidth="1"/>
    <col min="11542" max="11542" width="2.28515625" style="61" customWidth="1"/>
    <col min="11543" max="11776" width="9.140625" style="61"/>
    <col min="11777" max="11779" width="2.7109375" style="61" customWidth="1"/>
    <col min="11780" max="11780" width="2.85546875" style="61" customWidth="1"/>
    <col min="11781" max="11781" width="39.140625" style="61" customWidth="1"/>
    <col min="11782" max="11782" width="0.85546875" style="61" customWidth="1"/>
    <col min="11783" max="11783" width="10.7109375" style="61" customWidth="1"/>
    <col min="11784" max="11784" width="1.7109375" style="61" customWidth="1"/>
    <col min="11785" max="11785" width="16.7109375" style="61" customWidth="1"/>
    <col min="11786" max="11786" width="1.7109375" style="61" customWidth="1"/>
    <col min="11787" max="11787" width="16.7109375" style="61" customWidth="1"/>
    <col min="11788" max="11788" width="1.7109375" style="61" customWidth="1"/>
    <col min="11789" max="11789" width="16.7109375" style="61" customWidth="1"/>
    <col min="11790" max="11790" width="1.7109375" style="61" customWidth="1"/>
    <col min="11791" max="11791" width="16.7109375" style="61" customWidth="1"/>
    <col min="11792" max="11792" width="12.5703125" style="61" bestFit="1" customWidth="1"/>
    <col min="11793" max="11793" width="14.28515625" style="61" bestFit="1" customWidth="1"/>
    <col min="11794" max="11794" width="2.42578125" style="61" customWidth="1"/>
    <col min="11795" max="11795" width="9.140625" style="61"/>
    <col min="11796" max="11796" width="2.42578125" style="61" customWidth="1"/>
    <col min="11797" max="11797" width="14.28515625" style="61" bestFit="1" customWidth="1"/>
    <col min="11798" max="11798" width="2.28515625" style="61" customWidth="1"/>
    <col min="11799" max="12032" width="9.140625" style="61"/>
    <col min="12033" max="12035" width="2.7109375" style="61" customWidth="1"/>
    <col min="12036" max="12036" width="2.85546875" style="61" customWidth="1"/>
    <col min="12037" max="12037" width="39.140625" style="61" customWidth="1"/>
    <col min="12038" max="12038" width="0.85546875" style="61" customWidth="1"/>
    <col min="12039" max="12039" width="10.7109375" style="61" customWidth="1"/>
    <col min="12040" max="12040" width="1.7109375" style="61" customWidth="1"/>
    <col min="12041" max="12041" width="16.7109375" style="61" customWidth="1"/>
    <col min="12042" max="12042" width="1.7109375" style="61" customWidth="1"/>
    <col min="12043" max="12043" width="16.7109375" style="61" customWidth="1"/>
    <col min="12044" max="12044" width="1.7109375" style="61" customWidth="1"/>
    <col min="12045" max="12045" width="16.7109375" style="61" customWidth="1"/>
    <col min="12046" max="12046" width="1.7109375" style="61" customWidth="1"/>
    <col min="12047" max="12047" width="16.7109375" style="61" customWidth="1"/>
    <col min="12048" max="12048" width="12.5703125" style="61" bestFit="1" customWidth="1"/>
    <col min="12049" max="12049" width="14.28515625" style="61" bestFit="1" customWidth="1"/>
    <col min="12050" max="12050" width="2.42578125" style="61" customWidth="1"/>
    <col min="12051" max="12051" width="9.140625" style="61"/>
    <col min="12052" max="12052" width="2.42578125" style="61" customWidth="1"/>
    <col min="12053" max="12053" width="14.28515625" style="61" bestFit="1" customWidth="1"/>
    <col min="12054" max="12054" width="2.28515625" style="61" customWidth="1"/>
    <col min="12055" max="12288" width="9.140625" style="61"/>
    <col min="12289" max="12291" width="2.7109375" style="61" customWidth="1"/>
    <col min="12292" max="12292" width="2.85546875" style="61" customWidth="1"/>
    <col min="12293" max="12293" width="39.140625" style="61" customWidth="1"/>
    <col min="12294" max="12294" width="0.85546875" style="61" customWidth="1"/>
    <col min="12295" max="12295" width="10.7109375" style="61" customWidth="1"/>
    <col min="12296" max="12296" width="1.7109375" style="61" customWidth="1"/>
    <col min="12297" max="12297" width="16.7109375" style="61" customWidth="1"/>
    <col min="12298" max="12298" width="1.7109375" style="61" customWidth="1"/>
    <col min="12299" max="12299" width="16.7109375" style="61" customWidth="1"/>
    <col min="12300" max="12300" width="1.7109375" style="61" customWidth="1"/>
    <col min="12301" max="12301" width="16.7109375" style="61" customWidth="1"/>
    <col min="12302" max="12302" width="1.7109375" style="61" customWidth="1"/>
    <col min="12303" max="12303" width="16.7109375" style="61" customWidth="1"/>
    <col min="12304" max="12304" width="12.5703125" style="61" bestFit="1" customWidth="1"/>
    <col min="12305" max="12305" width="14.28515625" style="61" bestFit="1" customWidth="1"/>
    <col min="12306" max="12306" width="2.42578125" style="61" customWidth="1"/>
    <col min="12307" max="12307" width="9.140625" style="61"/>
    <col min="12308" max="12308" width="2.42578125" style="61" customWidth="1"/>
    <col min="12309" max="12309" width="14.28515625" style="61" bestFit="1" customWidth="1"/>
    <col min="12310" max="12310" width="2.28515625" style="61" customWidth="1"/>
    <col min="12311" max="12544" width="9.140625" style="61"/>
    <col min="12545" max="12547" width="2.7109375" style="61" customWidth="1"/>
    <col min="12548" max="12548" width="2.85546875" style="61" customWidth="1"/>
    <col min="12549" max="12549" width="39.140625" style="61" customWidth="1"/>
    <col min="12550" max="12550" width="0.85546875" style="61" customWidth="1"/>
    <col min="12551" max="12551" width="10.7109375" style="61" customWidth="1"/>
    <col min="12552" max="12552" width="1.7109375" style="61" customWidth="1"/>
    <col min="12553" max="12553" width="16.7109375" style="61" customWidth="1"/>
    <col min="12554" max="12554" width="1.7109375" style="61" customWidth="1"/>
    <col min="12555" max="12555" width="16.7109375" style="61" customWidth="1"/>
    <col min="12556" max="12556" width="1.7109375" style="61" customWidth="1"/>
    <col min="12557" max="12557" width="16.7109375" style="61" customWidth="1"/>
    <col min="12558" max="12558" width="1.7109375" style="61" customWidth="1"/>
    <col min="12559" max="12559" width="16.7109375" style="61" customWidth="1"/>
    <col min="12560" max="12560" width="12.5703125" style="61" bestFit="1" customWidth="1"/>
    <col min="12561" max="12561" width="14.28515625" style="61" bestFit="1" customWidth="1"/>
    <col min="12562" max="12562" width="2.42578125" style="61" customWidth="1"/>
    <col min="12563" max="12563" width="9.140625" style="61"/>
    <col min="12564" max="12564" width="2.42578125" style="61" customWidth="1"/>
    <col min="12565" max="12565" width="14.28515625" style="61" bestFit="1" customWidth="1"/>
    <col min="12566" max="12566" width="2.28515625" style="61" customWidth="1"/>
    <col min="12567" max="12800" width="9.140625" style="61"/>
    <col min="12801" max="12803" width="2.7109375" style="61" customWidth="1"/>
    <col min="12804" max="12804" width="2.85546875" style="61" customWidth="1"/>
    <col min="12805" max="12805" width="39.140625" style="61" customWidth="1"/>
    <col min="12806" max="12806" width="0.85546875" style="61" customWidth="1"/>
    <col min="12807" max="12807" width="10.7109375" style="61" customWidth="1"/>
    <col min="12808" max="12808" width="1.7109375" style="61" customWidth="1"/>
    <col min="12809" max="12809" width="16.7109375" style="61" customWidth="1"/>
    <col min="12810" max="12810" width="1.7109375" style="61" customWidth="1"/>
    <col min="12811" max="12811" width="16.7109375" style="61" customWidth="1"/>
    <col min="12812" max="12812" width="1.7109375" style="61" customWidth="1"/>
    <col min="12813" max="12813" width="16.7109375" style="61" customWidth="1"/>
    <col min="12814" max="12814" width="1.7109375" style="61" customWidth="1"/>
    <col min="12815" max="12815" width="16.7109375" style="61" customWidth="1"/>
    <col min="12816" max="12816" width="12.5703125" style="61" bestFit="1" customWidth="1"/>
    <col min="12817" max="12817" width="14.28515625" style="61" bestFit="1" customWidth="1"/>
    <col min="12818" max="12818" width="2.42578125" style="61" customWidth="1"/>
    <col min="12819" max="12819" width="9.140625" style="61"/>
    <col min="12820" max="12820" width="2.42578125" style="61" customWidth="1"/>
    <col min="12821" max="12821" width="14.28515625" style="61" bestFit="1" customWidth="1"/>
    <col min="12822" max="12822" width="2.28515625" style="61" customWidth="1"/>
    <col min="12823" max="13056" width="9.140625" style="61"/>
    <col min="13057" max="13059" width="2.7109375" style="61" customWidth="1"/>
    <col min="13060" max="13060" width="2.85546875" style="61" customWidth="1"/>
    <col min="13061" max="13061" width="39.140625" style="61" customWidth="1"/>
    <col min="13062" max="13062" width="0.85546875" style="61" customWidth="1"/>
    <col min="13063" max="13063" width="10.7109375" style="61" customWidth="1"/>
    <col min="13064" max="13064" width="1.7109375" style="61" customWidth="1"/>
    <col min="13065" max="13065" width="16.7109375" style="61" customWidth="1"/>
    <col min="13066" max="13066" width="1.7109375" style="61" customWidth="1"/>
    <col min="13067" max="13067" width="16.7109375" style="61" customWidth="1"/>
    <col min="13068" max="13068" width="1.7109375" style="61" customWidth="1"/>
    <col min="13069" max="13069" width="16.7109375" style="61" customWidth="1"/>
    <col min="13070" max="13070" width="1.7109375" style="61" customWidth="1"/>
    <col min="13071" max="13071" width="16.7109375" style="61" customWidth="1"/>
    <col min="13072" max="13072" width="12.5703125" style="61" bestFit="1" customWidth="1"/>
    <col min="13073" max="13073" width="14.28515625" style="61" bestFit="1" customWidth="1"/>
    <col min="13074" max="13074" width="2.42578125" style="61" customWidth="1"/>
    <col min="13075" max="13075" width="9.140625" style="61"/>
    <col min="13076" max="13076" width="2.42578125" style="61" customWidth="1"/>
    <col min="13077" max="13077" width="14.28515625" style="61" bestFit="1" customWidth="1"/>
    <col min="13078" max="13078" width="2.28515625" style="61" customWidth="1"/>
    <col min="13079" max="13312" width="9.140625" style="61"/>
    <col min="13313" max="13315" width="2.7109375" style="61" customWidth="1"/>
    <col min="13316" max="13316" width="2.85546875" style="61" customWidth="1"/>
    <col min="13317" max="13317" width="39.140625" style="61" customWidth="1"/>
    <col min="13318" max="13318" width="0.85546875" style="61" customWidth="1"/>
    <col min="13319" max="13319" width="10.7109375" style="61" customWidth="1"/>
    <col min="13320" max="13320" width="1.7109375" style="61" customWidth="1"/>
    <col min="13321" max="13321" width="16.7109375" style="61" customWidth="1"/>
    <col min="13322" max="13322" width="1.7109375" style="61" customWidth="1"/>
    <col min="13323" max="13323" width="16.7109375" style="61" customWidth="1"/>
    <col min="13324" max="13324" width="1.7109375" style="61" customWidth="1"/>
    <col min="13325" max="13325" width="16.7109375" style="61" customWidth="1"/>
    <col min="13326" max="13326" width="1.7109375" style="61" customWidth="1"/>
    <col min="13327" max="13327" width="16.7109375" style="61" customWidth="1"/>
    <col min="13328" max="13328" width="12.5703125" style="61" bestFit="1" customWidth="1"/>
    <col min="13329" max="13329" width="14.28515625" style="61" bestFit="1" customWidth="1"/>
    <col min="13330" max="13330" width="2.42578125" style="61" customWidth="1"/>
    <col min="13331" max="13331" width="9.140625" style="61"/>
    <col min="13332" max="13332" width="2.42578125" style="61" customWidth="1"/>
    <col min="13333" max="13333" width="14.28515625" style="61" bestFit="1" customWidth="1"/>
    <col min="13334" max="13334" width="2.28515625" style="61" customWidth="1"/>
    <col min="13335" max="13568" width="9.140625" style="61"/>
    <col min="13569" max="13571" width="2.7109375" style="61" customWidth="1"/>
    <col min="13572" max="13572" width="2.85546875" style="61" customWidth="1"/>
    <col min="13573" max="13573" width="39.140625" style="61" customWidth="1"/>
    <col min="13574" max="13574" width="0.85546875" style="61" customWidth="1"/>
    <col min="13575" max="13575" width="10.7109375" style="61" customWidth="1"/>
    <col min="13576" max="13576" width="1.7109375" style="61" customWidth="1"/>
    <col min="13577" max="13577" width="16.7109375" style="61" customWidth="1"/>
    <col min="13578" max="13578" width="1.7109375" style="61" customWidth="1"/>
    <col min="13579" max="13579" width="16.7109375" style="61" customWidth="1"/>
    <col min="13580" max="13580" width="1.7109375" style="61" customWidth="1"/>
    <col min="13581" max="13581" width="16.7109375" style="61" customWidth="1"/>
    <col min="13582" max="13582" width="1.7109375" style="61" customWidth="1"/>
    <col min="13583" max="13583" width="16.7109375" style="61" customWidth="1"/>
    <col min="13584" max="13584" width="12.5703125" style="61" bestFit="1" customWidth="1"/>
    <col min="13585" max="13585" width="14.28515625" style="61" bestFit="1" customWidth="1"/>
    <col min="13586" max="13586" width="2.42578125" style="61" customWidth="1"/>
    <col min="13587" max="13587" width="9.140625" style="61"/>
    <col min="13588" max="13588" width="2.42578125" style="61" customWidth="1"/>
    <col min="13589" max="13589" width="14.28515625" style="61" bestFit="1" customWidth="1"/>
    <col min="13590" max="13590" width="2.28515625" style="61" customWidth="1"/>
    <col min="13591" max="13824" width="9.140625" style="61"/>
    <col min="13825" max="13827" width="2.7109375" style="61" customWidth="1"/>
    <col min="13828" max="13828" width="2.85546875" style="61" customWidth="1"/>
    <col min="13829" max="13829" width="39.140625" style="61" customWidth="1"/>
    <col min="13830" max="13830" width="0.85546875" style="61" customWidth="1"/>
    <col min="13831" max="13831" width="10.7109375" style="61" customWidth="1"/>
    <col min="13832" max="13832" width="1.7109375" style="61" customWidth="1"/>
    <col min="13833" max="13833" width="16.7109375" style="61" customWidth="1"/>
    <col min="13834" max="13834" width="1.7109375" style="61" customWidth="1"/>
    <col min="13835" max="13835" width="16.7109375" style="61" customWidth="1"/>
    <col min="13836" max="13836" width="1.7109375" style="61" customWidth="1"/>
    <col min="13837" max="13837" width="16.7109375" style="61" customWidth="1"/>
    <col min="13838" max="13838" width="1.7109375" style="61" customWidth="1"/>
    <col min="13839" max="13839" width="16.7109375" style="61" customWidth="1"/>
    <col min="13840" max="13840" width="12.5703125" style="61" bestFit="1" customWidth="1"/>
    <col min="13841" max="13841" width="14.28515625" style="61" bestFit="1" customWidth="1"/>
    <col min="13842" max="13842" width="2.42578125" style="61" customWidth="1"/>
    <col min="13843" max="13843" width="9.140625" style="61"/>
    <col min="13844" max="13844" width="2.42578125" style="61" customWidth="1"/>
    <col min="13845" max="13845" width="14.28515625" style="61" bestFit="1" customWidth="1"/>
    <col min="13846" max="13846" width="2.28515625" style="61" customWidth="1"/>
    <col min="13847" max="14080" width="9.140625" style="61"/>
    <col min="14081" max="14083" width="2.7109375" style="61" customWidth="1"/>
    <col min="14084" max="14084" width="2.85546875" style="61" customWidth="1"/>
    <col min="14085" max="14085" width="39.140625" style="61" customWidth="1"/>
    <col min="14086" max="14086" width="0.85546875" style="61" customWidth="1"/>
    <col min="14087" max="14087" width="10.7109375" style="61" customWidth="1"/>
    <col min="14088" max="14088" width="1.7109375" style="61" customWidth="1"/>
    <col min="14089" max="14089" width="16.7109375" style="61" customWidth="1"/>
    <col min="14090" max="14090" width="1.7109375" style="61" customWidth="1"/>
    <col min="14091" max="14091" width="16.7109375" style="61" customWidth="1"/>
    <col min="14092" max="14092" width="1.7109375" style="61" customWidth="1"/>
    <col min="14093" max="14093" width="16.7109375" style="61" customWidth="1"/>
    <col min="14094" max="14094" width="1.7109375" style="61" customWidth="1"/>
    <col min="14095" max="14095" width="16.7109375" style="61" customWidth="1"/>
    <col min="14096" max="14096" width="12.5703125" style="61" bestFit="1" customWidth="1"/>
    <col min="14097" max="14097" width="14.28515625" style="61" bestFit="1" customWidth="1"/>
    <col min="14098" max="14098" width="2.42578125" style="61" customWidth="1"/>
    <col min="14099" max="14099" width="9.140625" style="61"/>
    <col min="14100" max="14100" width="2.42578125" style="61" customWidth="1"/>
    <col min="14101" max="14101" width="14.28515625" style="61" bestFit="1" customWidth="1"/>
    <col min="14102" max="14102" width="2.28515625" style="61" customWidth="1"/>
    <col min="14103" max="14336" width="9.140625" style="61"/>
    <col min="14337" max="14339" width="2.7109375" style="61" customWidth="1"/>
    <col min="14340" max="14340" width="2.85546875" style="61" customWidth="1"/>
    <col min="14341" max="14341" width="39.140625" style="61" customWidth="1"/>
    <col min="14342" max="14342" width="0.85546875" style="61" customWidth="1"/>
    <col min="14343" max="14343" width="10.7109375" style="61" customWidth="1"/>
    <col min="14344" max="14344" width="1.7109375" style="61" customWidth="1"/>
    <col min="14345" max="14345" width="16.7109375" style="61" customWidth="1"/>
    <col min="14346" max="14346" width="1.7109375" style="61" customWidth="1"/>
    <col min="14347" max="14347" width="16.7109375" style="61" customWidth="1"/>
    <col min="14348" max="14348" width="1.7109375" style="61" customWidth="1"/>
    <col min="14349" max="14349" width="16.7109375" style="61" customWidth="1"/>
    <col min="14350" max="14350" width="1.7109375" style="61" customWidth="1"/>
    <col min="14351" max="14351" width="16.7109375" style="61" customWidth="1"/>
    <col min="14352" max="14352" width="12.5703125" style="61" bestFit="1" customWidth="1"/>
    <col min="14353" max="14353" width="14.28515625" style="61" bestFit="1" customWidth="1"/>
    <col min="14354" max="14354" width="2.42578125" style="61" customWidth="1"/>
    <col min="14355" max="14355" width="9.140625" style="61"/>
    <col min="14356" max="14356" width="2.42578125" style="61" customWidth="1"/>
    <col min="14357" max="14357" width="14.28515625" style="61" bestFit="1" customWidth="1"/>
    <col min="14358" max="14358" width="2.28515625" style="61" customWidth="1"/>
    <col min="14359" max="14592" width="9.140625" style="61"/>
    <col min="14593" max="14595" width="2.7109375" style="61" customWidth="1"/>
    <col min="14596" max="14596" width="2.85546875" style="61" customWidth="1"/>
    <col min="14597" max="14597" width="39.140625" style="61" customWidth="1"/>
    <col min="14598" max="14598" width="0.85546875" style="61" customWidth="1"/>
    <col min="14599" max="14599" width="10.7109375" style="61" customWidth="1"/>
    <col min="14600" max="14600" width="1.7109375" style="61" customWidth="1"/>
    <col min="14601" max="14601" width="16.7109375" style="61" customWidth="1"/>
    <col min="14602" max="14602" width="1.7109375" style="61" customWidth="1"/>
    <col min="14603" max="14603" width="16.7109375" style="61" customWidth="1"/>
    <col min="14604" max="14604" width="1.7109375" style="61" customWidth="1"/>
    <col min="14605" max="14605" width="16.7109375" style="61" customWidth="1"/>
    <col min="14606" max="14606" width="1.7109375" style="61" customWidth="1"/>
    <col min="14607" max="14607" width="16.7109375" style="61" customWidth="1"/>
    <col min="14608" max="14608" width="12.5703125" style="61" bestFit="1" customWidth="1"/>
    <col min="14609" max="14609" width="14.28515625" style="61" bestFit="1" customWidth="1"/>
    <col min="14610" max="14610" width="2.42578125" style="61" customWidth="1"/>
    <col min="14611" max="14611" width="9.140625" style="61"/>
    <col min="14612" max="14612" width="2.42578125" style="61" customWidth="1"/>
    <col min="14613" max="14613" width="14.28515625" style="61" bestFit="1" customWidth="1"/>
    <col min="14614" max="14614" width="2.28515625" style="61" customWidth="1"/>
    <col min="14615" max="14848" width="9.140625" style="61"/>
    <col min="14849" max="14851" width="2.7109375" style="61" customWidth="1"/>
    <col min="14852" max="14852" width="2.85546875" style="61" customWidth="1"/>
    <col min="14853" max="14853" width="39.140625" style="61" customWidth="1"/>
    <col min="14854" max="14854" width="0.85546875" style="61" customWidth="1"/>
    <col min="14855" max="14855" width="10.7109375" style="61" customWidth="1"/>
    <col min="14856" max="14856" width="1.7109375" style="61" customWidth="1"/>
    <col min="14857" max="14857" width="16.7109375" style="61" customWidth="1"/>
    <col min="14858" max="14858" width="1.7109375" style="61" customWidth="1"/>
    <col min="14859" max="14859" width="16.7109375" style="61" customWidth="1"/>
    <col min="14860" max="14860" width="1.7109375" style="61" customWidth="1"/>
    <col min="14861" max="14861" width="16.7109375" style="61" customWidth="1"/>
    <col min="14862" max="14862" width="1.7109375" style="61" customWidth="1"/>
    <col min="14863" max="14863" width="16.7109375" style="61" customWidth="1"/>
    <col min="14864" max="14864" width="12.5703125" style="61" bestFit="1" customWidth="1"/>
    <col min="14865" max="14865" width="14.28515625" style="61" bestFit="1" customWidth="1"/>
    <col min="14866" max="14866" width="2.42578125" style="61" customWidth="1"/>
    <col min="14867" max="14867" width="9.140625" style="61"/>
    <col min="14868" max="14868" width="2.42578125" style="61" customWidth="1"/>
    <col min="14869" max="14869" width="14.28515625" style="61" bestFit="1" customWidth="1"/>
    <col min="14870" max="14870" width="2.28515625" style="61" customWidth="1"/>
    <col min="14871" max="15104" width="9.140625" style="61"/>
    <col min="15105" max="15107" width="2.7109375" style="61" customWidth="1"/>
    <col min="15108" max="15108" width="2.85546875" style="61" customWidth="1"/>
    <col min="15109" max="15109" width="39.140625" style="61" customWidth="1"/>
    <col min="15110" max="15110" width="0.85546875" style="61" customWidth="1"/>
    <col min="15111" max="15111" width="10.7109375" style="61" customWidth="1"/>
    <col min="15112" max="15112" width="1.7109375" style="61" customWidth="1"/>
    <col min="15113" max="15113" width="16.7109375" style="61" customWidth="1"/>
    <col min="15114" max="15114" width="1.7109375" style="61" customWidth="1"/>
    <col min="15115" max="15115" width="16.7109375" style="61" customWidth="1"/>
    <col min="15116" max="15116" width="1.7109375" style="61" customWidth="1"/>
    <col min="15117" max="15117" width="16.7109375" style="61" customWidth="1"/>
    <col min="15118" max="15118" width="1.7109375" style="61" customWidth="1"/>
    <col min="15119" max="15119" width="16.7109375" style="61" customWidth="1"/>
    <col min="15120" max="15120" width="12.5703125" style="61" bestFit="1" customWidth="1"/>
    <col min="15121" max="15121" width="14.28515625" style="61" bestFit="1" customWidth="1"/>
    <col min="15122" max="15122" width="2.42578125" style="61" customWidth="1"/>
    <col min="15123" max="15123" width="9.140625" style="61"/>
    <col min="15124" max="15124" width="2.42578125" style="61" customWidth="1"/>
    <col min="15125" max="15125" width="14.28515625" style="61" bestFit="1" customWidth="1"/>
    <col min="15126" max="15126" width="2.28515625" style="61" customWidth="1"/>
    <col min="15127" max="15360" width="9.140625" style="61"/>
    <col min="15361" max="15363" width="2.7109375" style="61" customWidth="1"/>
    <col min="15364" max="15364" width="2.85546875" style="61" customWidth="1"/>
    <col min="15365" max="15365" width="39.140625" style="61" customWidth="1"/>
    <col min="15366" max="15366" width="0.85546875" style="61" customWidth="1"/>
    <col min="15367" max="15367" width="10.7109375" style="61" customWidth="1"/>
    <col min="15368" max="15368" width="1.7109375" style="61" customWidth="1"/>
    <col min="15369" max="15369" width="16.7109375" style="61" customWidth="1"/>
    <col min="15370" max="15370" width="1.7109375" style="61" customWidth="1"/>
    <col min="15371" max="15371" width="16.7109375" style="61" customWidth="1"/>
    <col min="15372" max="15372" width="1.7109375" style="61" customWidth="1"/>
    <col min="15373" max="15373" width="16.7109375" style="61" customWidth="1"/>
    <col min="15374" max="15374" width="1.7109375" style="61" customWidth="1"/>
    <col min="15375" max="15375" width="16.7109375" style="61" customWidth="1"/>
    <col min="15376" max="15376" width="12.5703125" style="61" bestFit="1" customWidth="1"/>
    <col min="15377" max="15377" width="14.28515625" style="61" bestFit="1" customWidth="1"/>
    <col min="15378" max="15378" width="2.42578125" style="61" customWidth="1"/>
    <col min="15379" max="15379" width="9.140625" style="61"/>
    <col min="15380" max="15380" width="2.42578125" style="61" customWidth="1"/>
    <col min="15381" max="15381" width="14.28515625" style="61" bestFit="1" customWidth="1"/>
    <col min="15382" max="15382" width="2.28515625" style="61" customWidth="1"/>
    <col min="15383" max="15616" width="9.140625" style="61"/>
    <col min="15617" max="15619" width="2.7109375" style="61" customWidth="1"/>
    <col min="15620" max="15620" width="2.85546875" style="61" customWidth="1"/>
    <col min="15621" max="15621" width="39.140625" style="61" customWidth="1"/>
    <col min="15622" max="15622" width="0.85546875" style="61" customWidth="1"/>
    <col min="15623" max="15623" width="10.7109375" style="61" customWidth="1"/>
    <col min="15624" max="15624" width="1.7109375" style="61" customWidth="1"/>
    <col min="15625" max="15625" width="16.7109375" style="61" customWidth="1"/>
    <col min="15626" max="15626" width="1.7109375" style="61" customWidth="1"/>
    <col min="15627" max="15627" width="16.7109375" style="61" customWidth="1"/>
    <col min="15628" max="15628" width="1.7109375" style="61" customWidth="1"/>
    <col min="15629" max="15629" width="16.7109375" style="61" customWidth="1"/>
    <col min="15630" max="15630" width="1.7109375" style="61" customWidth="1"/>
    <col min="15631" max="15631" width="16.7109375" style="61" customWidth="1"/>
    <col min="15632" max="15632" width="12.5703125" style="61" bestFit="1" customWidth="1"/>
    <col min="15633" max="15633" width="14.28515625" style="61" bestFit="1" customWidth="1"/>
    <col min="15634" max="15634" width="2.42578125" style="61" customWidth="1"/>
    <col min="15635" max="15635" width="9.140625" style="61"/>
    <col min="15636" max="15636" width="2.42578125" style="61" customWidth="1"/>
    <col min="15637" max="15637" width="14.28515625" style="61" bestFit="1" customWidth="1"/>
    <col min="15638" max="15638" width="2.28515625" style="61" customWidth="1"/>
    <col min="15639" max="15872" width="9.140625" style="61"/>
    <col min="15873" max="15875" width="2.7109375" style="61" customWidth="1"/>
    <col min="15876" max="15876" width="2.85546875" style="61" customWidth="1"/>
    <col min="15877" max="15877" width="39.140625" style="61" customWidth="1"/>
    <col min="15878" max="15878" width="0.85546875" style="61" customWidth="1"/>
    <col min="15879" max="15879" width="10.7109375" style="61" customWidth="1"/>
    <col min="15880" max="15880" width="1.7109375" style="61" customWidth="1"/>
    <col min="15881" max="15881" width="16.7109375" style="61" customWidth="1"/>
    <col min="15882" max="15882" width="1.7109375" style="61" customWidth="1"/>
    <col min="15883" max="15883" width="16.7109375" style="61" customWidth="1"/>
    <col min="15884" max="15884" width="1.7109375" style="61" customWidth="1"/>
    <col min="15885" max="15885" width="16.7109375" style="61" customWidth="1"/>
    <col min="15886" max="15886" width="1.7109375" style="61" customWidth="1"/>
    <col min="15887" max="15887" width="16.7109375" style="61" customWidth="1"/>
    <col min="15888" max="15888" width="12.5703125" style="61" bestFit="1" customWidth="1"/>
    <col min="15889" max="15889" width="14.28515625" style="61" bestFit="1" customWidth="1"/>
    <col min="15890" max="15890" width="2.42578125" style="61" customWidth="1"/>
    <col min="15891" max="15891" width="9.140625" style="61"/>
    <col min="15892" max="15892" width="2.42578125" style="61" customWidth="1"/>
    <col min="15893" max="15893" width="14.28515625" style="61" bestFit="1" customWidth="1"/>
    <col min="15894" max="15894" width="2.28515625" style="61" customWidth="1"/>
    <col min="15895" max="16128" width="9.140625" style="61"/>
    <col min="16129" max="16131" width="2.7109375" style="61" customWidth="1"/>
    <col min="16132" max="16132" width="2.85546875" style="61" customWidth="1"/>
    <col min="16133" max="16133" width="39.140625" style="61" customWidth="1"/>
    <col min="16134" max="16134" width="0.85546875" style="61" customWidth="1"/>
    <col min="16135" max="16135" width="10.7109375" style="61" customWidth="1"/>
    <col min="16136" max="16136" width="1.7109375" style="61" customWidth="1"/>
    <col min="16137" max="16137" width="16.7109375" style="61" customWidth="1"/>
    <col min="16138" max="16138" width="1.7109375" style="61" customWidth="1"/>
    <col min="16139" max="16139" width="16.7109375" style="61" customWidth="1"/>
    <col min="16140" max="16140" width="1.7109375" style="61" customWidth="1"/>
    <col min="16141" max="16141" width="16.7109375" style="61" customWidth="1"/>
    <col min="16142" max="16142" width="1.7109375" style="61" customWidth="1"/>
    <col min="16143" max="16143" width="16.7109375" style="61" customWidth="1"/>
    <col min="16144" max="16144" width="12.5703125" style="61" bestFit="1" customWidth="1"/>
    <col min="16145" max="16145" width="14.28515625" style="61" bestFit="1" customWidth="1"/>
    <col min="16146" max="16146" width="2.42578125" style="61" customWidth="1"/>
    <col min="16147" max="16147" width="9.140625" style="61"/>
    <col min="16148" max="16148" width="2.42578125" style="61" customWidth="1"/>
    <col min="16149" max="16149" width="14.28515625" style="61" bestFit="1" customWidth="1"/>
    <col min="16150" max="16150" width="2.28515625" style="61" customWidth="1"/>
    <col min="16151" max="16384" width="9.140625" style="61"/>
  </cols>
  <sheetData>
    <row r="1" spans="1:238" s="95" customFormat="1" x14ac:dyDescent="0.45">
      <c r="A1" s="198"/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  <c r="AC1" s="198"/>
      <c r="AD1" s="198"/>
      <c r="AE1" s="198"/>
      <c r="AF1" s="198"/>
      <c r="AG1" s="198"/>
      <c r="AH1" s="198"/>
      <c r="AI1" s="198"/>
      <c r="AJ1" s="198"/>
      <c r="AK1" s="198"/>
      <c r="AL1" s="198"/>
      <c r="AM1" s="198"/>
      <c r="AN1" s="198"/>
      <c r="AO1" s="198"/>
      <c r="AP1" s="198"/>
      <c r="AQ1" s="198"/>
      <c r="AR1" s="198"/>
      <c r="AS1" s="198"/>
      <c r="AT1" s="198"/>
      <c r="AU1" s="198"/>
      <c r="AV1" s="198"/>
      <c r="AW1" s="198"/>
      <c r="AX1" s="198"/>
      <c r="AY1" s="198"/>
      <c r="AZ1" s="198"/>
      <c r="BA1" s="198"/>
      <c r="BB1" s="198"/>
      <c r="BC1" s="198"/>
      <c r="BD1" s="198"/>
      <c r="BE1" s="198"/>
      <c r="BF1" s="198"/>
      <c r="BG1" s="198"/>
      <c r="BH1" s="198"/>
      <c r="BI1" s="198"/>
      <c r="BJ1" s="198"/>
      <c r="BK1" s="198"/>
      <c r="BL1" s="198"/>
      <c r="BM1" s="198"/>
      <c r="BN1" s="198"/>
      <c r="BO1" s="198"/>
      <c r="BP1" s="198"/>
      <c r="BQ1" s="198"/>
      <c r="BR1" s="198"/>
      <c r="BS1" s="198"/>
      <c r="BT1" s="198"/>
      <c r="BU1" s="198"/>
      <c r="BV1" s="198"/>
      <c r="BW1" s="198"/>
      <c r="BX1" s="198"/>
      <c r="BY1" s="198"/>
      <c r="BZ1" s="198"/>
      <c r="CA1" s="198"/>
      <c r="CB1" s="198"/>
      <c r="CC1" s="198"/>
      <c r="CD1" s="198"/>
      <c r="CE1" s="198"/>
      <c r="CF1" s="198"/>
      <c r="CG1" s="198"/>
      <c r="CH1" s="198"/>
      <c r="CI1" s="198"/>
      <c r="CJ1" s="198"/>
      <c r="CK1" s="198"/>
      <c r="CL1" s="198"/>
      <c r="CM1" s="198"/>
      <c r="CN1" s="198"/>
      <c r="CO1" s="198"/>
      <c r="CP1" s="198"/>
      <c r="CQ1" s="198"/>
      <c r="CR1" s="198"/>
      <c r="CS1" s="198"/>
      <c r="CT1" s="198"/>
      <c r="CU1" s="198"/>
      <c r="CV1" s="198"/>
      <c r="CW1" s="198"/>
      <c r="CX1" s="198"/>
      <c r="CY1" s="198"/>
      <c r="CZ1" s="198"/>
      <c r="DA1" s="198"/>
      <c r="DB1" s="198"/>
      <c r="DC1" s="198"/>
      <c r="DD1" s="198"/>
      <c r="DE1" s="198"/>
      <c r="DF1" s="198"/>
      <c r="DG1" s="198"/>
      <c r="DH1" s="198"/>
      <c r="DI1" s="198"/>
      <c r="DJ1" s="198"/>
      <c r="DK1" s="198"/>
      <c r="DL1" s="198"/>
      <c r="DM1" s="198"/>
      <c r="DN1" s="198"/>
      <c r="DO1" s="198"/>
      <c r="DP1" s="198"/>
      <c r="DQ1" s="198"/>
      <c r="DR1" s="198"/>
      <c r="DS1" s="198"/>
      <c r="DT1" s="198"/>
      <c r="DU1" s="198"/>
      <c r="DV1" s="198"/>
      <c r="DW1" s="198"/>
      <c r="DX1" s="198"/>
      <c r="DY1" s="198"/>
      <c r="DZ1" s="198"/>
      <c r="EA1" s="198"/>
      <c r="EB1" s="198"/>
      <c r="EC1" s="198"/>
      <c r="ED1" s="198"/>
      <c r="EE1" s="198"/>
      <c r="EF1" s="198"/>
      <c r="EG1" s="198"/>
      <c r="EH1" s="198"/>
      <c r="EI1" s="198"/>
      <c r="EJ1" s="198"/>
      <c r="EK1" s="198"/>
      <c r="EL1" s="198"/>
      <c r="EM1" s="198"/>
      <c r="EN1" s="198"/>
      <c r="EO1" s="198"/>
      <c r="EP1" s="198"/>
      <c r="EQ1" s="198"/>
      <c r="ER1" s="198"/>
      <c r="ES1" s="198"/>
      <c r="ET1" s="198"/>
      <c r="EU1" s="198"/>
      <c r="EV1" s="198"/>
      <c r="EW1" s="198"/>
      <c r="EX1" s="198"/>
      <c r="EY1" s="198"/>
      <c r="EZ1" s="198"/>
      <c r="FA1" s="198"/>
      <c r="FB1" s="198"/>
      <c r="FC1" s="198"/>
      <c r="FD1" s="198"/>
      <c r="FE1" s="198"/>
      <c r="FF1" s="198"/>
      <c r="FG1" s="198"/>
      <c r="FH1" s="198"/>
      <c r="FI1" s="198"/>
      <c r="FJ1" s="198"/>
      <c r="FK1" s="198"/>
      <c r="FL1" s="198"/>
      <c r="FM1" s="198"/>
      <c r="FN1" s="198"/>
      <c r="FO1" s="198"/>
      <c r="FP1" s="198"/>
      <c r="FQ1" s="198"/>
      <c r="FR1" s="198"/>
      <c r="FS1" s="198"/>
      <c r="FT1" s="198"/>
      <c r="FU1" s="198"/>
      <c r="FV1" s="198"/>
      <c r="FW1" s="198"/>
      <c r="FX1" s="198"/>
      <c r="FY1" s="198"/>
      <c r="FZ1" s="198"/>
      <c r="GA1" s="198"/>
      <c r="GB1" s="198"/>
      <c r="GC1" s="198"/>
      <c r="GD1" s="198"/>
      <c r="GE1" s="198"/>
      <c r="GF1" s="198"/>
      <c r="GG1" s="198"/>
      <c r="GH1" s="198"/>
      <c r="GI1" s="198"/>
      <c r="GJ1" s="198"/>
      <c r="GK1" s="198"/>
      <c r="GL1" s="198"/>
      <c r="GM1" s="198"/>
      <c r="GN1" s="198"/>
      <c r="GO1" s="198"/>
      <c r="GP1" s="198"/>
      <c r="GQ1" s="198"/>
      <c r="GR1" s="198"/>
      <c r="GS1" s="198"/>
      <c r="GT1" s="198"/>
      <c r="GU1" s="198"/>
      <c r="GV1" s="198"/>
      <c r="GW1" s="198"/>
      <c r="GX1" s="198"/>
      <c r="GY1" s="198"/>
      <c r="GZ1" s="198"/>
      <c r="HA1" s="198"/>
      <c r="HB1" s="198"/>
      <c r="HC1" s="198"/>
      <c r="HD1" s="198"/>
      <c r="HE1" s="198"/>
      <c r="HF1" s="198"/>
      <c r="HG1" s="198"/>
      <c r="HH1" s="198"/>
      <c r="HI1" s="198"/>
      <c r="HJ1" s="198"/>
      <c r="HK1" s="198"/>
      <c r="HL1" s="198"/>
      <c r="HM1" s="198"/>
      <c r="HN1" s="198"/>
      <c r="HO1" s="198"/>
      <c r="HP1" s="198"/>
      <c r="HQ1" s="198"/>
      <c r="HR1" s="198"/>
      <c r="HS1" s="198"/>
      <c r="HT1" s="198"/>
      <c r="HU1" s="198"/>
      <c r="HV1" s="198"/>
      <c r="HW1" s="198"/>
      <c r="HX1" s="198"/>
      <c r="HY1" s="198"/>
      <c r="HZ1" s="198"/>
      <c r="IA1" s="198"/>
      <c r="IB1" s="198"/>
      <c r="IC1" s="198"/>
      <c r="ID1" s="198"/>
    </row>
    <row r="2" spans="1:238" s="95" customFormat="1" x14ac:dyDescent="0.45">
      <c r="A2" s="198" t="s">
        <v>54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198"/>
      <c r="CO2" s="198"/>
      <c r="CP2" s="198"/>
      <c r="CQ2" s="198"/>
      <c r="CR2" s="198"/>
      <c r="CS2" s="198"/>
      <c r="CT2" s="198"/>
      <c r="CU2" s="198"/>
      <c r="CV2" s="198"/>
      <c r="CW2" s="198"/>
      <c r="CX2" s="198"/>
      <c r="CY2" s="198"/>
      <c r="CZ2" s="198"/>
      <c r="DA2" s="198"/>
      <c r="DB2" s="198"/>
      <c r="DC2" s="198"/>
      <c r="DD2" s="198"/>
      <c r="DE2" s="198"/>
      <c r="DF2" s="198"/>
      <c r="DG2" s="198"/>
      <c r="DH2" s="198"/>
      <c r="DI2" s="198"/>
      <c r="DJ2" s="198"/>
      <c r="DK2" s="198"/>
      <c r="DL2" s="198"/>
      <c r="DM2" s="198"/>
      <c r="DN2" s="198"/>
      <c r="DO2" s="198"/>
      <c r="DP2" s="198"/>
      <c r="DQ2" s="198"/>
      <c r="DR2" s="198"/>
      <c r="DS2" s="198"/>
      <c r="DT2" s="198"/>
      <c r="DU2" s="198"/>
      <c r="DV2" s="198"/>
      <c r="DW2" s="198"/>
      <c r="DX2" s="198"/>
      <c r="DY2" s="198"/>
      <c r="DZ2" s="198"/>
      <c r="EA2" s="198"/>
      <c r="EB2" s="198"/>
      <c r="EC2" s="198"/>
      <c r="ED2" s="198"/>
      <c r="EE2" s="198"/>
      <c r="EF2" s="198"/>
      <c r="EG2" s="198"/>
      <c r="EH2" s="198"/>
      <c r="EI2" s="198"/>
      <c r="EJ2" s="198"/>
      <c r="EK2" s="198"/>
      <c r="EL2" s="198"/>
      <c r="EM2" s="198"/>
      <c r="EN2" s="198"/>
      <c r="EO2" s="198"/>
      <c r="EP2" s="198"/>
      <c r="EQ2" s="198"/>
      <c r="ER2" s="198"/>
      <c r="ES2" s="198"/>
      <c r="ET2" s="198"/>
      <c r="EU2" s="198"/>
      <c r="EV2" s="198"/>
      <c r="EW2" s="198"/>
      <c r="EX2" s="198"/>
      <c r="EY2" s="198"/>
      <c r="EZ2" s="198"/>
      <c r="FA2" s="198"/>
      <c r="FB2" s="198"/>
      <c r="FC2" s="198"/>
      <c r="FD2" s="198"/>
      <c r="FE2" s="198"/>
      <c r="FF2" s="198"/>
      <c r="FG2" s="198"/>
      <c r="FH2" s="198"/>
      <c r="FI2" s="198"/>
      <c r="FJ2" s="198"/>
      <c r="FK2" s="198"/>
      <c r="FL2" s="198"/>
      <c r="FM2" s="198"/>
      <c r="FN2" s="198"/>
      <c r="FO2" s="198"/>
      <c r="FP2" s="198"/>
      <c r="FQ2" s="198"/>
      <c r="FR2" s="198"/>
      <c r="FS2" s="198"/>
      <c r="FT2" s="198"/>
      <c r="FU2" s="198"/>
      <c r="FV2" s="198"/>
      <c r="FW2" s="198"/>
      <c r="FX2" s="198"/>
      <c r="FY2" s="198"/>
      <c r="FZ2" s="198"/>
      <c r="GA2" s="198"/>
      <c r="GB2" s="198"/>
      <c r="GC2" s="198"/>
      <c r="GD2" s="198"/>
      <c r="GE2" s="198"/>
      <c r="GF2" s="198"/>
      <c r="GG2" s="198"/>
      <c r="GH2" s="198"/>
      <c r="GI2" s="198"/>
      <c r="GJ2" s="198"/>
      <c r="GK2" s="198"/>
      <c r="GL2" s="198"/>
      <c r="GM2" s="198"/>
      <c r="GN2" s="198"/>
      <c r="GO2" s="198"/>
      <c r="GP2" s="198"/>
      <c r="GQ2" s="198"/>
      <c r="GR2" s="198"/>
      <c r="GS2" s="198"/>
      <c r="GT2" s="198"/>
      <c r="GU2" s="198"/>
      <c r="GV2" s="198"/>
      <c r="GW2" s="198"/>
      <c r="GX2" s="198"/>
      <c r="GY2" s="198"/>
      <c r="GZ2" s="198"/>
      <c r="HA2" s="198"/>
      <c r="HB2" s="198"/>
      <c r="HC2" s="198"/>
      <c r="HD2" s="198"/>
      <c r="HE2" s="198"/>
      <c r="HF2" s="198"/>
      <c r="HG2" s="198"/>
      <c r="HH2" s="198"/>
      <c r="HI2" s="198"/>
      <c r="HJ2" s="198"/>
      <c r="HK2" s="198"/>
      <c r="HL2" s="198"/>
      <c r="HM2" s="198"/>
      <c r="HN2" s="198"/>
      <c r="HO2" s="198"/>
      <c r="HP2" s="198"/>
      <c r="HQ2" s="198"/>
      <c r="HR2" s="198"/>
      <c r="HS2" s="198"/>
      <c r="HT2" s="198"/>
      <c r="HU2" s="198"/>
      <c r="HV2" s="198"/>
      <c r="HW2" s="198"/>
      <c r="HX2" s="198"/>
      <c r="HY2" s="198"/>
      <c r="HZ2" s="198"/>
      <c r="IA2" s="198"/>
      <c r="IB2" s="198"/>
      <c r="IC2" s="198"/>
      <c r="ID2" s="198"/>
    </row>
    <row r="3" spans="1:238" x14ac:dyDescent="0.45">
      <c r="A3" s="198" t="s">
        <v>102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238" x14ac:dyDescent="0.45">
      <c r="A4" s="198" t="s">
        <v>265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238" ht="11.25" customHeight="1" x14ac:dyDescent="0.4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238" x14ac:dyDescent="0.45">
      <c r="A6" s="201" t="s">
        <v>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</row>
    <row r="7" spans="1:238" x14ac:dyDescent="0.45">
      <c r="I7" s="197" t="s">
        <v>38</v>
      </c>
      <c r="J7" s="197"/>
      <c r="K7" s="197"/>
      <c r="L7" s="197"/>
      <c r="M7" s="197"/>
      <c r="N7" s="197"/>
      <c r="O7" s="197"/>
    </row>
    <row r="8" spans="1:238" x14ac:dyDescent="0.45">
      <c r="I8" s="197" t="s">
        <v>55</v>
      </c>
      <c r="J8" s="197"/>
      <c r="K8" s="197"/>
      <c r="L8" s="20"/>
      <c r="M8" s="197" t="s">
        <v>56</v>
      </c>
      <c r="N8" s="197"/>
      <c r="O8" s="197"/>
    </row>
    <row r="9" spans="1:238" x14ac:dyDescent="0.45">
      <c r="G9" s="159"/>
      <c r="H9" s="159"/>
      <c r="I9" s="168" t="s">
        <v>145</v>
      </c>
      <c r="J9" s="161"/>
      <c r="K9" s="169" t="s">
        <v>145</v>
      </c>
      <c r="L9" s="163"/>
      <c r="M9" s="168" t="s">
        <v>145</v>
      </c>
      <c r="N9" s="161"/>
      <c r="O9" s="169" t="s">
        <v>145</v>
      </c>
    </row>
    <row r="10" spans="1:238" x14ac:dyDescent="0.45">
      <c r="G10" s="84" t="s">
        <v>7</v>
      </c>
      <c r="H10" s="159"/>
      <c r="I10" s="170" t="s">
        <v>266</v>
      </c>
      <c r="J10" s="114"/>
      <c r="K10" s="171" t="s">
        <v>149</v>
      </c>
      <c r="L10" s="163"/>
      <c r="M10" s="170" t="s">
        <v>266</v>
      </c>
      <c r="N10" s="114"/>
      <c r="O10" s="171" t="s">
        <v>149</v>
      </c>
    </row>
    <row r="11" spans="1:238" x14ac:dyDescent="0.45">
      <c r="G11" s="108"/>
      <c r="H11" s="159"/>
      <c r="I11" s="168" t="s">
        <v>146</v>
      </c>
      <c r="J11" s="114"/>
      <c r="K11" s="169" t="s">
        <v>147</v>
      </c>
      <c r="L11" s="19"/>
      <c r="M11" s="168" t="s">
        <v>146</v>
      </c>
      <c r="N11" s="114"/>
      <c r="O11" s="169" t="s">
        <v>147</v>
      </c>
    </row>
    <row r="12" spans="1:238" x14ac:dyDescent="0.45">
      <c r="G12" s="108"/>
      <c r="H12" s="159"/>
      <c r="I12" s="168" t="s">
        <v>148</v>
      </c>
      <c r="J12" s="114"/>
      <c r="K12" s="169"/>
      <c r="L12" s="19"/>
      <c r="M12" s="168" t="s">
        <v>148</v>
      </c>
      <c r="N12" s="114"/>
      <c r="O12" s="169"/>
    </row>
    <row r="13" spans="1:238" x14ac:dyDescent="0.45">
      <c r="A13" s="61" t="s">
        <v>9</v>
      </c>
      <c r="I13" s="62"/>
      <c r="K13" s="61"/>
      <c r="M13" s="62"/>
      <c r="O13" s="61"/>
    </row>
    <row r="14" spans="1:238" x14ac:dyDescent="0.45">
      <c r="B14" s="61" t="s">
        <v>29</v>
      </c>
      <c r="I14" s="62"/>
      <c r="K14" s="61"/>
      <c r="M14" s="62"/>
      <c r="O14" s="96"/>
    </row>
    <row r="15" spans="1:238" x14ac:dyDescent="0.45">
      <c r="C15" s="64" t="s">
        <v>106</v>
      </c>
      <c r="D15" s="61" t="s">
        <v>107</v>
      </c>
      <c r="G15" s="159">
        <v>30.1</v>
      </c>
      <c r="H15" s="159"/>
      <c r="I15" s="63">
        <v>5074869.1500000022</v>
      </c>
      <c r="K15" s="63">
        <v>2769345.27</v>
      </c>
      <c r="L15" s="159"/>
      <c r="M15" s="63">
        <v>4497996.28</v>
      </c>
      <c r="O15" s="63">
        <v>1798283.82</v>
      </c>
      <c r="Q15" s="70"/>
    </row>
    <row r="16" spans="1:238" x14ac:dyDescent="0.45">
      <c r="C16" s="64" t="s">
        <v>106</v>
      </c>
      <c r="D16" s="61" t="s">
        <v>111</v>
      </c>
      <c r="I16" s="63">
        <v>98188019.229999989</v>
      </c>
      <c r="K16" s="63">
        <v>101327100.45</v>
      </c>
      <c r="M16" s="63">
        <v>36258707.009999998</v>
      </c>
      <c r="O16" s="63">
        <v>49932382.950000003</v>
      </c>
      <c r="Q16" s="70"/>
    </row>
    <row r="17" spans="2:17" x14ac:dyDescent="0.45">
      <c r="B17" s="61" t="s">
        <v>47</v>
      </c>
      <c r="G17" s="159" t="s">
        <v>157</v>
      </c>
      <c r="H17" s="159"/>
      <c r="I17" s="63">
        <v>570367965.85000002</v>
      </c>
      <c r="K17" s="63">
        <v>420103489.56</v>
      </c>
      <c r="L17" s="159"/>
      <c r="M17" s="63">
        <f>87856368.06+189341715.08</f>
        <v>277198083.13999999</v>
      </c>
      <c r="O17" s="63">
        <v>272887264.89999962</v>
      </c>
      <c r="Q17" s="70"/>
    </row>
    <row r="18" spans="2:17" x14ac:dyDescent="0.45">
      <c r="B18" s="61" t="s">
        <v>285</v>
      </c>
      <c r="G18" s="159">
        <v>22</v>
      </c>
      <c r="H18" s="159"/>
      <c r="I18" s="63">
        <v>59495223.200000003</v>
      </c>
      <c r="K18" s="63">
        <v>0</v>
      </c>
      <c r="L18" s="159"/>
      <c r="M18" s="63">
        <v>59495223.200000003</v>
      </c>
      <c r="O18" s="63">
        <v>0</v>
      </c>
      <c r="Q18" s="70"/>
    </row>
    <row r="19" spans="2:17" x14ac:dyDescent="0.45">
      <c r="B19" s="61" t="s">
        <v>31</v>
      </c>
      <c r="C19" s="79"/>
      <c r="G19" s="159">
        <v>19</v>
      </c>
      <c r="H19" s="159"/>
      <c r="I19" s="63">
        <v>22078939.379999999</v>
      </c>
      <c r="K19" s="63">
        <v>22316769.109999999</v>
      </c>
      <c r="L19" s="159"/>
      <c r="M19" s="63">
        <v>1270834.81</v>
      </c>
      <c r="O19" s="63">
        <v>2325944.98</v>
      </c>
    </row>
    <row r="20" spans="2:17" x14ac:dyDescent="0.45">
      <c r="B20" s="61" t="s">
        <v>136</v>
      </c>
      <c r="C20" s="79"/>
      <c r="G20" s="159">
        <v>20</v>
      </c>
      <c r="H20" s="159"/>
      <c r="I20" s="63">
        <v>907470914.26999998</v>
      </c>
      <c r="K20" s="63">
        <v>961437448.52999997</v>
      </c>
      <c r="L20" s="159"/>
      <c r="M20" s="63">
        <v>896224704.09000003</v>
      </c>
      <c r="O20" s="63">
        <v>949971340.35000002</v>
      </c>
    </row>
    <row r="21" spans="2:17" x14ac:dyDescent="0.45">
      <c r="B21" s="61" t="s">
        <v>137</v>
      </c>
      <c r="C21" s="79"/>
      <c r="G21" s="159">
        <v>21</v>
      </c>
      <c r="H21" s="159"/>
      <c r="I21" s="63">
        <v>99536397.579999998</v>
      </c>
      <c r="K21" s="63">
        <v>48927060.439999998</v>
      </c>
      <c r="L21" s="159"/>
      <c r="M21" s="63">
        <v>0</v>
      </c>
      <c r="O21" s="63">
        <v>0</v>
      </c>
    </row>
    <row r="22" spans="2:17" x14ac:dyDescent="0.45">
      <c r="B22" s="61" t="s">
        <v>286</v>
      </c>
      <c r="C22" s="79"/>
      <c r="G22" s="159">
        <v>22</v>
      </c>
      <c r="H22" s="159"/>
      <c r="I22" s="63">
        <v>1637540920.8599999</v>
      </c>
      <c r="K22" s="63">
        <v>798194487.23000002</v>
      </c>
      <c r="L22" s="159"/>
      <c r="M22" s="63">
        <v>1637540920.8599999</v>
      </c>
      <c r="O22" s="63">
        <v>798194487.23000002</v>
      </c>
    </row>
    <row r="23" spans="2:17" x14ac:dyDescent="0.45">
      <c r="B23" s="61" t="s">
        <v>117</v>
      </c>
      <c r="C23" s="79"/>
      <c r="G23" s="159" t="s">
        <v>158</v>
      </c>
      <c r="H23" s="159"/>
      <c r="I23" s="63">
        <v>83160.87</v>
      </c>
      <c r="K23" s="63">
        <v>10015932.460000001</v>
      </c>
      <c r="L23" s="159"/>
      <c r="M23" s="63">
        <v>102383508.73</v>
      </c>
      <c r="O23" s="63">
        <v>18127452.830000002</v>
      </c>
      <c r="Q23" s="70"/>
    </row>
    <row r="24" spans="2:17" x14ac:dyDescent="0.45">
      <c r="B24" s="61" t="s">
        <v>118</v>
      </c>
      <c r="C24" s="79"/>
      <c r="G24" s="159">
        <v>18</v>
      </c>
      <c r="H24" s="159"/>
      <c r="I24" s="63">
        <v>282970945.10000002</v>
      </c>
      <c r="K24" s="63">
        <v>894134665.98000002</v>
      </c>
      <c r="L24" s="159"/>
      <c r="M24" s="63">
        <v>223604714.34</v>
      </c>
      <c r="O24" s="63">
        <v>695186149.46000004</v>
      </c>
      <c r="Q24" s="70"/>
    </row>
    <row r="25" spans="2:17" x14ac:dyDescent="0.45">
      <c r="B25" s="61" t="s">
        <v>48</v>
      </c>
      <c r="C25" s="79"/>
      <c r="G25" s="159"/>
      <c r="H25" s="159"/>
      <c r="I25" s="63">
        <v>0</v>
      </c>
      <c r="K25" s="63">
        <v>2434905.4700000002</v>
      </c>
      <c r="L25" s="159"/>
      <c r="M25" s="63">
        <v>0</v>
      </c>
      <c r="O25" s="63">
        <v>0</v>
      </c>
    </row>
    <row r="26" spans="2:17" x14ac:dyDescent="0.45">
      <c r="B26" s="61" t="s">
        <v>132</v>
      </c>
      <c r="C26" s="79"/>
      <c r="G26" s="159">
        <v>28.2</v>
      </c>
      <c r="H26" s="159"/>
      <c r="I26" s="63">
        <v>12576746</v>
      </c>
      <c r="K26" s="63">
        <v>12576746</v>
      </c>
      <c r="L26" s="159"/>
      <c r="M26" s="63">
        <v>0</v>
      </c>
      <c r="O26" s="63">
        <v>0</v>
      </c>
    </row>
    <row r="27" spans="2:17" x14ac:dyDescent="0.45">
      <c r="B27" s="61" t="s">
        <v>10</v>
      </c>
      <c r="C27" s="79"/>
      <c r="G27" s="159"/>
      <c r="H27" s="159"/>
      <c r="I27" s="63"/>
      <c r="K27" s="63"/>
      <c r="L27" s="159"/>
      <c r="M27" s="63"/>
      <c r="O27" s="63"/>
      <c r="Q27" s="62"/>
    </row>
    <row r="28" spans="2:17" x14ac:dyDescent="0.45">
      <c r="C28" s="64" t="s">
        <v>106</v>
      </c>
      <c r="D28" s="61" t="s">
        <v>112</v>
      </c>
      <c r="G28" s="159">
        <v>30.1</v>
      </c>
      <c r="H28" s="159"/>
      <c r="I28" s="63">
        <v>78601048.260000005</v>
      </c>
      <c r="K28" s="63">
        <v>88510790.010000005</v>
      </c>
      <c r="L28" s="159"/>
      <c r="M28" s="63">
        <v>56041448.18</v>
      </c>
      <c r="O28" s="63">
        <v>64518987.289999999</v>
      </c>
      <c r="Q28" s="62"/>
    </row>
    <row r="29" spans="2:17" x14ac:dyDescent="0.45">
      <c r="C29" s="64" t="s">
        <v>106</v>
      </c>
      <c r="D29" s="61" t="s">
        <v>113</v>
      </c>
      <c r="G29" s="159"/>
      <c r="H29" s="159"/>
      <c r="I29" s="63">
        <v>237194906.73000002</v>
      </c>
      <c r="K29" s="63">
        <v>165908209.28</v>
      </c>
      <c r="L29" s="159"/>
      <c r="M29" s="63">
        <f>317387.42+163611058.78</f>
        <v>163928446.19999999</v>
      </c>
      <c r="O29" s="67">
        <v>90370783.159999996</v>
      </c>
      <c r="Q29" s="62"/>
    </row>
    <row r="30" spans="2:17" ht="9" customHeight="1" x14ac:dyDescent="0.45">
      <c r="G30" s="159"/>
      <c r="H30" s="159"/>
      <c r="I30" s="69"/>
      <c r="K30" s="69"/>
      <c r="L30" s="159"/>
      <c r="M30" s="69"/>
      <c r="O30" s="97"/>
    </row>
    <row r="31" spans="2:17" x14ac:dyDescent="0.45">
      <c r="D31" s="61" t="s">
        <v>32</v>
      </c>
      <c r="G31" s="159"/>
      <c r="H31" s="159"/>
      <c r="I31" s="67">
        <f>SUM(I14:I29)</f>
        <v>4011180056.4799995</v>
      </c>
      <c r="K31" s="67">
        <f>SUM(K14:K29)</f>
        <v>3528656949.7900004</v>
      </c>
      <c r="L31" s="159"/>
      <c r="M31" s="67">
        <f>SUM(M14:M29)</f>
        <v>3458444586.8399997</v>
      </c>
      <c r="O31" s="65">
        <f>SUM(O14:O29)</f>
        <v>2943313076.9699993</v>
      </c>
    </row>
    <row r="32" spans="2:17" ht="10.5" customHeight="1" x14ac:dyDescent="0.45">
      <c r="G32" s="159"/>
      <c r="H32" s="159"/>
      <c r="I32" s="63"/>
      <c r="K32" s="63"/>
      <c r="L32" s="159"/>
      <c r="M32" s="63"/>
      <c r="O32" s="97"/>
    </row>
    <row r="33" spans="1:16" x14ac:dyDescent="0.45">
      <c r="A33" s="61" t="s">
        <v>33</v>
      </c>
      <c r="I33" s="63"/>
      <c r="K33" s="63"/>
      <c r="M33" s="63"/>
      <c r="O33" s="97"/>
    </row>
    <row r="34" spans="1:16" x14ac:dyDescent="0.45">
      <c r="B34" s="61" t="s">
        <v>47</v>
      </c>
      <c r="G34" s="159">
        <v>16</v>
      </c>
      <c r="I34" s="63">
        <v>653087952.49000001</v>
      </c>
      <c r="J34" s="62"/>
      <c r="K34" s="63">
        <v>63790767.009999998</v>
      </c>
      <c r="L34" s="62"/>
      <c r="M34" s="63">
        <v>0</v>
      </c>
      <c r="N34" s="62"/>
      <c r="O34" s="63">
        <v>0</v>
      </c>
    </row>
    <row r="35" spans="1:16" x14ac:dyDescent="0.45">
      <c r="B35" s="61" t="s">
        <v>34</v>
      </c>
      <c r="G35" s="159">
        <v>19</v>
      </c>
      <c r="H35" s="159"/>
      <c r="I35" s="63">
        <v>15223524.59</v>
      </c>
      <c r="J35" s="62"/>
      <c r="K35" s="63">
        <v>30918824.719999999</v>
      </c>
      <c r="L35" s="68"/>
      <c r="M35" s="63">
        <v>0</v>
      </c>
      <c r="N35" s="62"/>
      <c r="O35" s="63">
        <v>692702.57</v>
      </c>
    </row>
    <row r="36" spans="1:16" x14ac:dyDescent="0.45">
      <c r="B36" s="61" t="s">
        <v>138</v>
      </c>
      <c r="G36" s="159">
        <v>20</v>
      </c>
      <c r="H36" s="159"/>
      <c r="I36" s="63">
        <v>40809233.439999953</v>
      </c>
      <c r="J36" s="62"/>
      <c r="K36" s="63">
        <v>524608022.05000001</v>
      </c>
      <c r="L36" s="68"/>
      <c r="M36" s="63">
        <v>18321624.609999999</v>
      </c>
      <c r="N36" s="62"/>
      <c r="O36" s="63">
        <v>493567966.47000003</v>
      </c>
    </row>
    <row r="37" spans="1:16" x14ac:dyDescent="0.45">
      <c r="B37" s="61" t="s">
        <v>144</v>
      </c>
      <c r="G37" s="159">
        <v>21</v>
      </c>
      <c r="H37" s="159"/>
      <c r="I37" s="63">
        <v>218096986.33000001</v>
      </c>
      <c r="J37" s="62"/>
      <c r="K37" s="63">
        <v>309722980.66000003</v>
      </c>
      <c r="L37" s="68"/>
      <c r="M37" s="63">
        <v>0</v>
      </c>
      <c r="N37" s="62"/>
      <c r="O37" s="63">
        <v>0</v>
      </c>
    </row>
    <row r="38" spans="1:16" x14ac:dyDescent="0.45">
      <c r="B38" s="61" t="s">
        <v>282</v>
      </c>
      <c r="C38" s="79"/>
      <c r="G38" s="159">
        <v>22</v>
      </c>
      <c r="H38" s="159"/>
      <c r="I38" s="63">
        <v>288122216.56999999</v>
      </c>
      <c r="J38" s="62"/>
      <c r="K38" s="63">
        <v>1286915825.1300001</v>
      </c>
      <c r="L38" s="68"/>
      <c r="M38" s="63">
        <v>288122216.56999999</v>
      </c>
      <c r="N38" s="62"/>
      <c r="O38" s="63">
        <v>1286915825.1300001</v>
      </c>
    </row>
    <row r="39" spans="1:16" x14ac:dyDescent="0.45">
      <c r="B39" s="61" t="s">
        <v>44</v>
      </c>
      <c r="G39" s="159"/>
      <c r="H39" s="159"/>
      <c r="I39" s="67">
        <v>11764624.720000001</v>
      </c>
      <c r="J39" s="62"/>
      <c r="K39" s="63">
        <v>9132559.8800000008</v>
      </c>
      <c r="L39" s="68"/>
      <c r="M39" s="67">
        <v>9336331.5800000001</v>
      </c>
      <c r="N39" s="62"/>
      <c r="O39" s="67">
        <v>7644640.5599999996</v>
      </c>
    </row>
    <row r="40" spans="1:16" ht="9.75" customHeight="1" x14ac:dyDescent="0.45">
      <c r="C40" s="79"/>
      <c r="I40" s="69"/>
      <c r="K40" s="69"/>
      <c r="M40" s="69"/>
      <c r="O40" s="68"/>
    </row>
    <row r="41" spans="1:16" x14ac:dyDescent="0.45">
      <c r="C41" s="79"/>
      <c r="D41" s="61" t="s">
        <v>46</v>
      </c>
      <c r="G41" s="159" t="s">
        <v>168</v>
      </c>
      <c r="I41" s="98">
        <f>SUM(I34:J39)</f>
        <v>1227104538.1400001</v>
      </c>
      <c r="K41" s="98">
        <f>SUM(K34:K40)</f>
        <v>2225088979.4500003</v>
      </c>
      <c r="M41" s="98">
        <f>SUM(M34:N39)</f>
        <v>315780172.75999999</v>
      </c>
      <c r="O41" s="98">
        <f>SUM(O34:O39)</f>
        <v>1788821134.73</v>
      </c>
    </row>
    <row r="42" spans="1:16" ht="9.75" customHeight="1" x14ac:dyDescent="0.45">
      <c r="C42" s="79"/>
      <c r="I42" s="68"/>
      <c r="K42" s="68"/>
      <c r="M42" s="68"/>
      <c r="O42" s="68"/>
    </row>
    <row r="43" spans="1:16" x14ac:dyDescent="0.45">
      <c r="C43" s="79"/>
      <c r="E43" s="74" t="s">
        <v>25</v>
      </c>
      <c r="I43" s="65">
        <f>I41+I31</f>
        <v>5238284594.6199999</v>
      </c>
      <c r="K43" s="65">
        <f>K41+K31</f>
        <v>5753745929.2400007</v>
      </c>
      <c r="M43" s="65">
        <f>M41+M31</f>
        <v>3774224759.5999994</v>
      </c>
      <c r="O43" s="65">
        <f>O41+O31</f>
        <v>4732134211.6999989</v>
      </c>
      <c r="P43" s="70"/>
    </row>
    <row r="44" spans="1:16" x14ac:dyDescent="0.45">
      <c r="C44" s="79"/>
      <c r="E44" s="74"/>
      <c r="I44" s="62"/>
      <c r="K44" s="72"/>
      <c r="M44" s="62"/>
      <c r="O44" s="72"/>
    </row>
    <row r="45" spans="1:16" x14ac:dyDescent="0.45">
      <c r="C45" s="79"/>
      <c r="E45" s="74"/>
      <c r="K45" s="72"/>
      <c r="O45" s="99"/>
    </row>
    <row r="46" spans="1:16" x14ac:dyDescent="0.45">
      <c r="C46" s="79"/>
      <c r="E46" s="74"/>
      <c r="K46" s="72"/>
      <c r="O46" s="99"/>
    </row>
    <row r="47" spans="1:16" x14ac:dyDescent="0.45">
      <c r="C47" s="79"/>
      <c r="E47" s="74"/>
      <c r="I47" s="159"/>
      <c r="K47" s="72"/>
      <c r="O47" s="99"/>
    </row>
    <row r="48" spans="1:16" x14ac:dyDescent="0.45">
      <c r="C48" s="79"/>
      <c r="E48" s="74"/>
      <c r="K48" s="72"/>
      <c r="O48" s="99"/>
    </row>
    <row r="49" spans="1:15" x14ac:dyDescent="0.45">
      <c r="C49" s="79"/>
      <c r="E49" s="74"/>
      <c r="K49" s="72"/>
      <c r="O49" s="99"/>
    </row>
    <row r="50" spans="1:15" x14ac:dyDescent="0.45">
      <c r="C50" s="79"/>
      <c r="E50" s="74"/>
      <c r="K50" s="72"/>
      <c r="O50" s="99"/>
    </row>
    <row r="51" spans="1:15" x14ac:dyDescent="0.45">
      <c r="C51" s="79"/>
      <c r="E51" s="74"/>
      <c r="K51" s="72"/>
      <c r="O51" s="99"/>
    </row>
    <row r="52" spans="1:15" x14ac:dyDescent="0.45">
      <c r="C52" s="79"/>
      <c r="E52" s="74"/>
      <c r="K52" s="72"/>
      <c r="O52" s="99"/>
    </row>
    <row r="53" spans="1:15" x14ac:dyDescent="0.45">
      <c r="A53" s="93" t="s">
        <v>152</v>
      </c>
      <c r="C53" s="79"/>
      <c r="E53" s="74"/>
      <c r="K53" s="72"/>
      <c r="O53" s="99"/>
    </row>
    <row r="54" spans="1:15" x14ac:dyDescent="0.45">
      <c r="F54" s="74"/>
    </row>
    <row r="55" spans="1:15" x14ac:dyDescent="0.45">
      <c r="A55" s="198" t="s">
        <v>35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198"/>
      <c r="N55" s="198"/>
      <c r="O55" s="198"/>
    </row>
    <row r="56" spans="1:15" x14ac:dyDescent="0.45">
      <c r="A56" s="159"/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</row>
    <row r="57" spans="1:15" x14ac:dyDescent="0.45">
      <c r="A57" s="198" t="s">
        <v>54</v>
      </c>
      <c r="B57" s="198"/>
      <c r="C57" s="198"/>
      <c r="D57" s="198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</row>
    <row r="58" spans="1:15" ht="21.75" customHeight="1" x14ac:dyDescent="0.45">
      <c r="A58" s="198" t="s">
        <v>102</v>
      </c>
      <c r="B58" s="198"/>
      <c r="C58" s="198"/>
      <c r="D58" s="198"/>
      <c r="E58" s="198"/>
      <c r="F58" s="198"/>
      <c r="G58" s="198"/>
      <c r="H58" s="198"/>
      <c r="I58" s="198"/>
      <c r="J58" s="198"/>
      <c r="K58" s="198"/>
      <c r="L58" s="198"/>
      <c r="M58" s="198"/>
      <c r="N58" s="198"/>
      <c r="O58" s="198"/>
    </row>
    <row r="59" spans="1:15" ht="21.75" customHeight="1" x14ac:dyDescent="0.45">
      <c r="A59" s="198" t="str">
        <f>+A4</f>
        <v>ณ วันที่ 30 กันยายน 2561</v>
      </c>
      <c r="B59" s="198"/>
      <c r="C59" s="198"/>
      <c r="D59" s="198"/>
      <c r="E59" s="198"/>
      <c r="F59" s="198"/>
      <c r="G59" s="198"/>
      <c r="H59" s="198"/>
      <c r="I59" s="198"/>
      <c r="J59" s="198"/>
      <c r="K59" s="198"/>
      <c r="L59" s="198"/>
      <c r="M59" s="198"/>
      <c r="N59" s="198"/>
      <c r="O59" s="198"/>
    </row>
    <row r="60" spans="1:15" ht="12.75" customHeight="1" x14ac:dyDescent="0.45">
      <c r="A60" s="198"/>
      <c r="B60" s="198"/>
      <c r="C60" s="198"/>
      <c r="D60" s="198"/>
      <c r="E60" s="198"/>
      <c r="F60" s="198"/>
      <c r="G60" s="198"/>
      <c r="H60" s="198"/>
      <c r="I60" s="198"/>
      <c r="J60" s="198"/>
      <c r="K60" s="198"/>
      <c r="O60" s="61"/>
    </row>
    <row r="61" spans="1:15" ht="21.75" customHeight="1" x14ac:dyDescent="0.45">
      <c r="A61" s="199" t="s">
        <v>8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</row>
    <row r="62" spans="1:15" ht="9.9499999999999993" customHeight="1" x14ac:dyDescent="0.45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</row>
    <row r="63" spans="1:15" x14ac:dyDescent="0.45">
      <c r="I63" s="197" t="s">
        <v>38</v>
      </c>
      <c r="J63" s="197"/>
      <c r="K63" s="197"/>
      <c r="L63" s="197"/>
      <c r="M63" s="197"/>
      <c r="N63" s="197"/>
      <c r="O63" s="197"/>
    </row>
    <row r="64" spans="1:15" ht="21" customHeight="1" x14ac:dyDescent="0.45">
      <c r="I64" s="197" t="s">
        <v>55</v>
      </c>
      <c r="J64" s="197"/>
      <c r="K64" s="197"/>
      <c r="L64" s="20"/>
      <c r="M64" s="197" t="s">
        <v>56</v>
      </c>
      <c r="N64" s="197"/>
      <c r="O64" s="197"/>
    </row>
    <row r="65" spans="1:15" x14ac:dyDescent="0.45">
      <c r="G65" s="159"/>
      <c r="H65" s="159"/>
      <c r="I65" s="168" t="s">
        <v>145</v>
      </c>
      <c r="J65" s="161"/>
      <c r="K65" s="169" t="s">
        <v>145</v>
      </c>
      <c r="L65" s="163"/>
      <c r="M65" s="168" t="s">
        <v>145</v>
      </c>
      <c r="N65" s="161"/>
      <c r="O65" s="169" t="s">
        <v>145</v>
      </c>
    </row>
    <row r="66" spans="1:15" x14ac:dyDescent="0.45">
      <c r="G66" s="84" t="s">
        <v>7</v>
      </c>
      <c r="H66" s="159"/>
      <c r="I66" s="170" t="s">
        <v>266</v>
      </c>
      <c r="J66" s="114"/>
      <c r="K66" s="171" t="s">
        <v>149</v>
      </c>
      <c r="L66" s="163"/>
      <c r="M66" s="170" t="s">
        <v>266</v>
      </c>
      <c r="N66" s="114"/>
      <c r="O66" s="171" t="s">
        <v>149</v>
      </c>
    </row>
    <row r="67" spans="1:15" x14ac:dyDescent="0.45">
      <c r="G67" s="108"/>
      <c r="H67" s="159"/>
      <c r="I67" s="168" t="s">
        <v>146</v>
      </c>
      <c r="J67" s="114"/>
      <c r="K67" s="169" t="s">
        <v>147</v>
      </c>
      <c r="L67" s="19"/>
      <c r="M67" s="168" t="s">
        <v>146</v>
      </c>
      <c r="N67" s="114"/>
      <c r="O67" s="169" t="s">
        <v>147</v>
      </c>
    </row>
    <row r="68" spans="1:15" x14ac:dyDescent="0.45">
      <c r="G68" s="108"/>
      <c r="H68" s="159"/>
      <c r="I68" s="168" t="s">
        <v>148</v>
      </c>
      <c r="J68" s="114"/>
      <c r="K68" s="169"/>
      <c r="L68" s="19"/>
      <c r="M68" s="168" t="s">
        <v>148</v>
      </c>
      <c r="N68" s="114"/>
      <c r="O68" s="169"/>
    </row>
    <row r="69" spans="1:15" x14ac:dyDescent="0.45">
      <c r="A69" s="61" t="s">
        <v>11</v>
      </c>
      <c r="G69" s="159"/>
      <c r="H69" s="159"/>
      <c r="I69" s="159"/>
      <c r="K69" s="100"/>
      <c r="L69" s="159"/>
      <c r="M69" s="159"/>
      <c r="O69" s="100"/>
    </row>
    <row r="70" spans="1:15" x14ac:dyDescent="0.45">
      <c r="B70" s="61" t="s">
        <v>23</v>
      </c>
      <c r="G70" s="159">
        <v>23</v>
      </c>
      <c r="H70" s="159"/>
      <c r="I70" s="159"/>
      <c r="K70" s="100"/>
      <c r="L70" s="159"/>
      <c r="M70" s="159"/>
      <c r="O70" s="100"/>
    </row>
    <row r="71" spans="1:15" x14ac:dyDescent="0.45">
      <c r="C71" s="61" t="s">
        <v>12</v>
      </c>
      <c r="G71" s="159"/>
      <c r="H71" s="159"/>
      <c r="I71" s="159"/>
      <c r="K71" s="100"/>
      <c r="L71" s="159"/>
      <c r="M71" s="159"/>
      <c r="O71" s="100"/>
    </row>
    <row r="72" spans="1:15" x14ac:dyDescent="0.45">
      <c r="C72" s="61" t="s">
        <v>267</v>
      </c>
      <c r="G72" s="159"/>
      <c r="H72" s="159"/>
      <c r="I72" s="159"/>
      <c r="K72" s="100"/>
      <c r="L72" s="159"/>
      <c r="M72" s="159"/>
      <c r="O72" s="100"/>
    </row>
    <row r="73" spans="1:15" ht="21.75" thickBot="1" x14ac:dyDescent="0.5">
      <c r="C73" s="61" t="s">
        <v>234</v>
      </c>
      <c r="G73" s="159"/>
      <c r="H73" s="159"/>
      <c r="I73" s="71">
        <v>10160910748</v>
      </c>
      <c r="K73" s="71">
        <v>10488054292</v>
      </c>
      <c r="M73" s="71">
        <v>10160910748</v>
      </c>
      <c r="O73" s="71">
        <v>10488054292</v>
      </c>
    </row>
    <row r="74" spans="1:15" ht="21.75" thickTop="1" x14ac:dyDescent="0.45">
      <c r="C74" s="61" t="s">
        <v>13</v>
      </c>
      <c r="G74" s="159"/>
      <c r="H74" s="159"/>
    </row>
    <row r="75" spans="1:15" x14ac:dyDescent="0.45">
      <c r="C75" s="61" t="s">
        <v>268</v>
      </c>
      <c r="G75" s="159"/>
      <c r="H75" s="159"/>
      <c r="I75" s="72"/>
      <c r="K75" s="72"/>
      <c r="L75" s="159"/>
      <c r="M75" s="72"/>
      <c r="O75" s="72"/>
    </row>
    <row r="76" spans="1:15" x14ac:dyDescent="0.45">
      <c r="C76" s="61" t="s">
        <v>159</v>
      </c>
      <c r="G76" s="159"/>
      <c r="H76" s="159"/>
      <c r="I76" s="72">
        <v>7641078761</v>
      </c>
      <c r="K76" s="72">
        <v>6947134127.999999</v>
      </c>
      <c r="L76" s="159"/>
      <c r="M76" s="72">
        <v>7641078761</v>
      </c>
      <c r="O76" s="72">
        <v>6947134128</v>
      </c>
    </row>
    <row r="77" spans="1:15" x14ac:dyDescent="0.45">
      <c r="B77" s="61" t="s">
        <v>86</v>
      </c>
      <c r="G77" s="159">
        <v>23</v>
      </c>
      <c r="H77" s="159"/>
      <c r="I77" s="72">
        <v>9926154</v>
      </c>
      <c r="K77" s="72">
        <v>356896102</v>
      </c>
      <c r="L77" s="159"/>
      <c r="M77" s="72">
        <v>9926154</v>
      </c>
      <c r="O77" s="72">
        <v>356896102</v>
      </c>
    </row>
    <row r="78" spans="1:15" x14ac:dyDescent="0.45">
      <c r="B78" s="61" t="s">
        <v>62</v>
      </c>
      <c r="I78" s="68"/>
      <c r="K78" s="68"/>
      <c r="L78" s="159"/>
      <c r="M78" s="68"/>
      <c r="N78" s="68"/>
      <c r="O78" s="68"/>
    </row>
    <row r="79" spans="1:15" x14ac:dyDescent="0.45">
      <c r="D79" s="61" t="s">
        <v>64</v>
      </c>
      <c r="G79" s="159">
        <v>25</v>
      </c>
      <c r="I79" s="73">
        <v>2838072.78</v>
      </c>
      <c r="K79" s="73">
        <v>2838072.78</v>
      </c>
      <c r="L79" s="159"/>
      <c r="M79" s="73">
        <v>2838072.78</v>
      </c>
      <c r="O79" s="73">
        <v>2838072.78</v>
      </c>
    </row>
    <row r="80" spans="1:15" x14ac:dyDescent="0.45">
      <c r="D80" s="61" t="s">
        <v>65</v>
      </c>
      <c r="I80" s="73"/>
      <c r="K80" s="73"/>
      <c r="M80" s="73"/>
      <c r="O80" s="73"/>
    </row>
    <row r="81" spans="1:23" x14ac:dyDescent="0.45">
      <c r="B81" s="74"/>
      <c r="C81" s="74"/>
      <c r="D81" s="74" t="s">
        <v>63</v>
      </c>
      <c r="E81" s="74"/>
      <c r="G81" s="159"/>
      <c r="I81" s="73">
        <f>'ส่วนเปลี่ยนแปลง(งบการเงินรวม)'!L18</f>
        <v>-567639948.07000041</v>
      </c>
      <c r="K81" s="73">
        <v>-336301275.69999999</v>
      </c>
      <c r="M81" s="73">
        <f>'ส่วนเปลี่ยนแปลง(งบเฉพาะ)'!L15</f>
        <v>-123761406.0099992</v>
      </c>
      <c r="O81" s="73">
        <f>'ส่วนเปลี่ยนแปลง(งบเฉพาะ)'!L12</f>
        <v>-203501263.19</v>
      </c>
      <c r="P81" s="101"/>
      <c r="Q81" s="101"/>
    </row>
    <row r="82" spans="1:23" x14ac:dyDescent="0.45">
      <c r="B82" s="200" t="s">
        <v>39</v>
      </c>
      <c r="C82" s="200"/>
      <c r="D82" s="200"/>
      <c r="E82" s="200"/>
      <c r="G82" s="159">
        <v>10</v>
      </c>
      <c r="H82" s="159"/>
      <c r="I82" s="102">
        <v>-10739408.860000001</v>
      </c>
      <c r="K82" s="102">
        <v>-8902347.3300000001</v>
      </c>
      <c r="M82" s="65">
        <v>0</v>
      </c>
      <c r="O82" s="103">
        <v>0</v>
      </c>
    </row>
    <row r="83" spans="1:23" ht="9" customHeight="1" x14ac:dyDescent="0.45">
      <c r="I83" s="69"/>
      <c r="K83" s="104"/>
      <c r="M83" s="69"/>
    </row>
    <row r="84" spans="1:23" x14ac:dyDescent="0.45">
      <c r="B84" s="61" t="s">
        <v>68</v>
      </c>
      <c r="I84" s="73">
        <f>SUM(I76:I82)</f>
        <v>7075463630.8499994</v>
      </c>
      <c r="K84" s="70">
        <f>SUM(K76:K82)</f>
        <v>6961664679.749999</v>
      </c>
      <c r="L84" s="159"/>
      <c r="M84" s="73">
        <f>SUM(M76:M82)</f>
        <v>7530081581.7700005</v>
      </c>
      <c r="O84" s="70">
        <f>SUM(O76:O82)</f>
        <v>7103367039.5900002</v>
      </c>
    </row>
    <row r="85" spans="1:23" x14ac:dyDescent="0.45">
      <c r="B85" s="61" t="s">
        <v>69</v>
      </c>
      <c r="E85" s="74"/>
      <c r="F85" s="160"/>
      <c r="G85" s="159"/>
      <c r="H85" s="159"/>
      <c r="I85" s="65">
        <f>+'ส่วนเปลี่ยนแปลง(งบการเงินรวม)'!R18</f>
        <v>120964067.23999999</v>
      </c>
      <c r="K85" s="103">
        <v>138631857.81999996</v>
      </c>
      <c r="M85" s="103">
        <v>0</v>
      </c>
      <c r="O85" s="103">
        <v>0</v>
      </c>
    </row>
    <row r="86" spans="1:23" x14ac:dyDescent="0.45">
      <c r="E86" s="74" t="s">
        <v>43</v>
      </c>
      <c r="F86" s="160"/>
      <c r="G86" s="159"/>
      <c r="H86" s="159"/>
      <c r="I86" s="172">
        <f>SUM(I84:I85)</f>
        <v>7196427698.0899992</v>
      </c>
      <c r="K86" s="65">
        <f>SUM(K84:K85)</f>
        <v>7100296537.5699987</v>
      </c>
      <c r="L86" s="159"/>
      <c r="M86" s="172">
        <f>SUM(M84:M85)</f>
        <v>7530081581.7700005</v>
      </c>
      <c r="O86" s="65">
        <f>SUM(O84:O85)</f>
        <v>7103367039.5900002</v>
      </c>
    </row>
    <row r="87" spans="1:23" ht="9" customHeight="1" x14ac:dyDescent="0.45">
      <c r="D87" s="160"/>
      <c r="E87" s="160"/>
      <c r="F87" s="160"/>
      <c r="G87" s="159"/>
      <c r="H87" s="159"/>
      <c r="I87" s="105"/>
      <c r="K87" s="105"/>
      <c r="L87" s="159"/>
      <c r="M87" s="105"/>
      <c r="O87" s="105"/>
    </row>
    <row r="88" spans="1:23" ht="24.75" customHeight="1" thickBot="1" x14ac:dyDescent="0.5">
      <c r="A88" s="61" t="s">
        <v>14</v>
      </c>
      <c r="I88" s="173">
        <f>I86+I43</f>
        <v>12434712292.709999</v>
      </c>
      <c r="K88" s="71">
        <f>K43+K86</f>
        <v>12854042466.809999</v>
      </c>
      <c r="M88" s="173">
        <f>SUM(M43+M86)</f>
        <v>11304306341.369999</v>
      </c>
      <c r="O88" s="71">
        <f>O86+O43</f>
        <v>11835501251.289999</v>
      </c>
      <c r="Q88" s="70"/>
      <c r="S88" s="70"/>
      <c r="U88" s="70"/>
      <c r="W88" s="70">
        <f>+O88-สินทรัพย์!M49</f>
        <v>0</v>
      </c>
    </row>
    <row r="89" spans="1:23" ht="9" customHeight="1" thickTop="1" x14ac:dyDescent="0.45">
      <c r="K89" s="106"/>
      <c r="O89" s="106"/>
    </row>
    <row r="90" spans="1:23" x14ac:dyDescent="0.45">
      <c r="I90" s="62"/>
      <c r="K90" s="62"/>
      <c r="M90" s="62"/>
      <c r="O90" s="62"/>
    </row>
    <row r="91" spans="1:23" x14ac:dyDescent="0.45">
      <c r="I91" s="62"/>
      <c r="K91" s="106"/>
      <c r="M91" s="70"/>
      <c r="O91" s="106"/>
    </row>
    <row r="92" spans="1:23" x14ac:dyDescent="0.45">
      <c r="I92" s="62"/>
      <c r="K92" s="106"/>
      <c r="O92" s="106"/>
    </row>
    <row r="93" spans="1:23" x14ac:dyDescent="0.45">
      <c r="I93" s="62"/>
      <c r="K93" s="106"/>
      <c r="O93" s="106"/>
    </row>
    <row r="94" spans="1:23" x14ac:dyDescent="0.45">
      <c r="I94" s="62"/>
      <c r="K94" s="106"/>
      <c r="O94" s="106"/>
    </row>
    <row r="95" spans="1:23" x14ac:dyDescent="0.45">
      <c r="I95" s="62"/>
      <c r="K95" s="106"/>
      <c r="O95" s="106"/>
    </row>
    <row r="96" spans="1:23" x14ac:dyDescent="0.45">
      <c r="I96" s="62"/>
      <c r="K96" s="106"/>
      <c r="O96" s="106"/>
    </row>
    <row r="97" spans="1:15" x14ac:dyDescent="0.45">
      <c r="I97" s="62"/>
      <c r="K97" s="106"/>
      <c r="O97" s="106"/>
    </row>
    <row r="98" spans="1:15" x14ac:dyDescent="0.45">
      <c r="I98" s="62"/>
      <c r="K98" s="106"/>
      <c r="O98" s="106"/>
    </row>
    <row r="99" spans="1:15" x14ac:dyDescent="0.45">
      <c r="I99" s="62"/>
      <c r="K99" s="106"/>
      <c r="O99" s="106"/>
    </row>
    <row r="100" spans="1:15" x14ac:dyDescent="0.45">
      <c r="I100" s="62"/>
      <c r="K100" s="106"/>
      <c r="O100" s="106"/>
    </row>
    <row r="101" spans="1:15" x14ac:dyDescent="0.45">
      <c r="I101" s="62"/>
      <c r="K101" s="106"/>
      <c r="O101" s="106"/>
    </row>
    <row r="102" spans="1:15" x14ac:dyDescent="0.45">
      <c r="I102" s="62"/>
      <c r="K102" s="106"/>
      <c r="O102" s="106"/>
    </row>
    <row r="103" spans="1:15" x14ac:dyDescent="0.45">
      <c r="I103" s="62"/>
      <c r="K103" s="106"/>
      <c r="O103" s="106"/>
    </row>
    <row r="104" spans="1:15" x14ac:dyDescent="0.45">
      <c r="I104" s="62"/>
      <c r="K104" s="106"/>
      <c r="O104" s="106"/>
    </row>
    <row r="105" spans="1:15" x14ac:dyDescent="0.45">
      <c r="I105" s="62"/>
      <c r="K105" s="106"/>
      <c r="O105" s="106"/>
    </row>
    <row r="106" spans="1:15" x14ac:dyDescent="0.45">
      <c r="I106" s="62"/>
      <c r="K106" s="106"/>
      <c r="O106" s="106"/>
    </row>
    <row r="107" spans="1:15" ht="9.9499999999999993" customHeight="1" x14ac:dyDescent="0.45">
      <c r="K107" s="106"/>
      <c r="O107" s="106"/>
    </row>
    <row r="108" spans="1:15" ht="24" customHeight="1" x14ac:dyDescent="0.45">
      <c r="A108" s="111" t="s">
        <v>152</v>
      </c>
      <c r="F108" s="74"/>
    </row>
    <row r="109" spans="1:15" ht="18.75" customHeight="1" x14ac:dyDescent="0.45">
      <c r="C109" s="79"/>
      <c r="E109" s="74"/>
    </row>
    <row r="110" spans="1:15" x14ac:dyDescent="0.45">
      <c r="I110" s="70">
        <f>+I88-สินทรัพย์!G49</f>
        <v>0</v>
      </c>
      <c r="K110" s="92">
        <f>+K88-สินทรัพย์!I49</f>
        <v>0</v>
      </c>
      <c r="M110" s="62">
        <f>+M88-สินทรัพย์!K49</f>
        <v>0</v>
      </c>
      <c r="O110" s="92">
        <f>+O88-สินทรัพย์!M49</f>
        <v>0</v>
      </c>
    </row>
    <row r="111" spans="1:15" x14ac:dyDescent="0.45">
      <c r="A111" s="93"/>
      <c r="I111" s="70"/>
      <c r="M111" s="70"/>
    </row>
    <row r="112" spans="1:15" x14ac:dyDescent="0.45">
      <c r="M112" s="62"/>
    </row>
  </sheetData>
  <mergeCells count="55">
    <mergeCell ref="DV1:EH1"/>
    <mergeCell ref="A1:K1"/>
    <mergeCell ref="L1:O1"/>
    <mergeCell ref="P1:U1"/>
    <mergeCell ref="V1:AH1"/>
    <mergeCell ref="AI1:AU1"/>
    <mergeCell ref="AV1:BH1"/>
    <mergeCell ref="BI1:BU1"/>
    <mergeCell ref="BV1:CH1"/>
    <mergeCell ref="CI1:CU1"/>
    <mergeCell ref="CV1:DH1"/>
    <mergeCell ref="DI1:DU1"/>
    <mergeCell ref="HI1:HU1"/>
    <mergeCell ref="HV1:ID1"/>
    <mergeCell ref="A2:O2"/>
    <mergeCell ref="P2:U2"/>
    <mergeCell ref="V2:AH2"/>
    <mergeCell ref="AI2:AU2"/>
    <mergeCell ref="AV2:BH2"/>
    <mergeCell ref="BI2:BU2"/>
    <mergeCell ref="BV2:CH2"/>
    <mergeCell ref="CI2:CU2"/>
    <mergeCell ref="EI1:EU1"/>
    <mergeCell ref="EV1:FH1"/>
    <mergeCell ref="FI1:FU1"/>
    <mergeCell ref="FV1:GH1"/>
    <mergeCell ref="GI1:GU1"/>
    <mergeCell ref="GV1:HH1"/>
    <mergeCell ref="HV2:ID2"/>
    <mergeCell ref="A3:O3"/>
    <mergeCell ref="CV2:DH2"/>
    <mergeCell ref="DI2:DU2"/>
    <mergeCell ref="DV2:EH2"/>
    <mergeCell ref="EI2:EU2"/>
    <mergeCell ref="EV2:FH2"/>
    <mergeCell ref="FI2:FU2"/>
    <mergeCell ref="A55:O55"/>
    <mergeCell ref="FV2:GH2"/>
    <mergeCell ref="GI2:GU2"/>
    <mergeCell ref="GV2:HH2"/>
    <mergeCell ref="HI2:HU2"/>
    <mergeCell ref="A4:O4"/>
    <mergeCell ref="A6:O6"/>
    <mergeCell ref="I7:O7"/>
    <mergeCell ref="I8:K8"/>
    <mergeCell ref="M8:O8"/>
    <mergeCell ref="I64:K64"/>
    <mergeCell ref="M64:O64"/>
    <mergeCell ref="B82:E82"/>
    <mergeCell ref="A57:O57"/>
    <mergeCell ref="A58:O58"/>
    <mergeCell ref="A59:O59"/>
    <mergeCell ref="A60:K60"/>
    <mergeCell ref="A61:O61"/>
    <mergeCell ref="I63:O63"/>
  </mergeCells>
  <pageMargins left="0.59055118110236227" right="0.19685039370078741" top="0.78740157480314965" bottom="0.59055118110236227" header="0.31496062992125984" footer="0.31496062992125984"/>
  <pageSetup paperSize="9" scale="69" fitToHeight="0" orientation="portrait" horizontalDpi="300" verticalDpi="300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A64"/>
  <sheetViews>
    <sheetView view="pageBreakPreview" topLeftCell="A4" zoomScale="85" zoomScaleSheetLayoutView="85" workbookViewId="0">
      <selection activeCell="F25" sqref="F25"/>
    </sheetView>
  </sheetViews>
  <sheetFormatPr defaultColWidth="9.140625" defaultRowHeight="18" customHeight="1" x14ac:dyDescent="0.45"/>
  <cols>
    <col min="1" max="1" width="39.140625" style="24" customWidth="1"/>
    <col min="2" max="2" width="8.85546875" style="24" customWidth="1"/>
    <col min="3" max="3" width="1.28515625" style="24" customWidth="1"/>
    <col min="4" max="4" width="15.7109375" style="24" customWidth="1"/>
    <col min="5" max="5" width="1.28515625" style="24" customWidth="1"/>
    <col min="6" max="6" width="15.7109375" style="24" customWidth="1"/>
    <col min="7" max="7" width="1.28515625" style="24" customWidth="1"/>
    <col min="8" max="8" width="16.7109375" style="24" hidden="1" customWidth="1"/>
    <col min="9" max="9" width="1.28515625" style="24" hidden="1" customWidth="1"/>
    <col min="10" max="10" width="15.7109375" style="24" customWidth="1"/>
    <col min="11" max="11" width="1.140625" style="24" customWidth="1"/>
    <col min="12" max="12" width="15.7109375" style="24" customWidth="1"/>
    <col min="13" max="13" width="1.140625" style="24" customWidth="1"/>
    <col min="14" max="14" width="28.5703125" style="24" customWidth="1"/>
    <col min="15" max="15" width="1.140625" style="24" customWidth="1"/>
    <col min="16" max="16" width="19.5703125" style="24" customWidth="1"/>
    <col min="17" max="17" width="1.140625" style="24" customWidth="1"/>
    <col min="18" max="18" width="17.5703125" style="24" customWidth="1"/>
    <col min="19" max="19" width="1.140625" style="24" customWidth="1"/>
    <col min="20" max="20" width="16.42578125" style="24" customWidth="1"/>
    <col min="21" max="21" width="1.140625" style="24" customWidth="1"/>
    <col min="22" max="22" width="16.7109375" style="24" customWidth="1"/>
    <col min="23" max="23" width="14.7109375" style="24" bestFit="1" customWidth="1"/>
    <col min="24" max="24" width="16.140625" style="24" customWidth="1"/>
    <col min="25" max="25" width="14.28515625" style="24" customWidth="1"/>
    <col min="26" max="26" width="9.140625" style="24"/>
    <col min="27" max="27" width="22.5703125" style="24" customWidth="1"/>
    <col min="28" max="16384" width="9.140625" style="24"/>
  </cols>
  <sheetData>
    <row r="1" spans="1:23" ht="18" customHeight="1" x14ac:dyDescent="0.45">
      <c r="N1" s="174"/>
      <c r="O1" s="174"/>
      <c r="P1" s="174"/>
      <c r="T1" s="174" t="s">
        <v>150</v>
      </c>
      <c r="V1" s="174"/>
    </row>
    <row r="2" spans="1:23" ht="18" customHeight="1" x14ac:dyDescent="0.45">
      <c r="A2" s="203" t="s">
        <v>54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</row>
    <row r="3" spans="1:23" ht="22.5" customHeight="1" x14ac:dyDescent="0.45">
      <c r="A3" s="203" t="s">
        <v>26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</row>
    <row r="4" spans="1:23" ht="22.5" customHeight="1" x14ac:dyDescent="0.45">
      <c r="A4" s="203" t="s">
        <v>55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3" ht="22.5" customHeight="1" x14ac:dyDescent="0.45">
      <c r="A5" s="203" t="s">
        <v>269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</row>
    <row r="6" spans="1:23" ht="18" customHeight="1" x14ac:dyDescent="0.45">
      <c r="A6" s="75"/>
      <c r="B6" s="75"/>
      <c r="C6" s="75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75"/>
      <c r="U6" s="75"/>
    </row>
    <row r="7" spans="1:23" ht="18" customHeight="1" x14ac:dyDescent="0.45">
      <c r="B7" s="76"/>
      <c r="D7" s="205" t="s">
        <v>38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176"/>
      <c r="V7" s="176"/>
    </row>
    <row r="8" spans="1:23" ht="21" customHeight="1" x14ac:dyDescent="0.45">
      <c r="B8" s="76"/>
      <c r="D8" s="205" t="s">
        <v>70</v>
      </c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176"/>
      <c r="R8" s="176"/>
      <c r="S8" s="76"/>
      <c r="U8" s="76"/>
    </row>
    <row r="9" spans="1:23" ht="21.75" customHeight="1" x14ac:dyDescent="0.45">
      <c r="A9" s="75"/>
      <c r="B9" s="75"/>
      <c r="C9" s="75"/>
      <c r="D9" s="76"/>
      <c r="E9" s="76"/>
      <c r="F9" s="76"/>
      <c r="G9" s="76"/>
      <c r="H9" s="76"/>
      <c r="I9" s="76"/>
      <c r="J9" s="76"/>
      <c r="K9" s="76"/>
      <c r="L9" s="76"/>
      <c r="M9" s="76"/>
      <c r="N9" s="177" t="s">
        <v>39</v>
      </c>
      <c r="O9" s="178"/>
      <c r="P9" s="178"/>
      <c r="Q9" s="76"/>
      <c r="R9" s="76"/>
      <c r="S9" s="76"/>
      <c r="U9" s="76"/>
    </row>
    <row r="10" spans="1:23" ht="21.75" customHeight="1" x14ac:dyDescent="0.45">
      <c r="A10" s="77"/>
      <c r="B10" s="77"/>
      <c r="C10" s="43"/>
      <c r="D10" s="112"/>
      <c r="E10" s="112"/>
      <c r="F10" s="112"/>
      <c r="G10" s="179"/>
      <c r="H10" s="179"/>
      <c r="I10" s="179"/>
      <c r="J10" s="202" t="s">
        <v>57</v>
      </c>
      <c r="K10" s="202"/>
      <c r="L10" s="202"/>
      <c r="M10" s="179"/>
      <c r="N10" s="177" t="s">
        <v>160</v>
      </c>
      <c r="O10" s="180"/>
      <c r="P10" s="180"/>
      <c r="Q10" s="179"/>
      <c r="R10" s="181"/>
      <c r="S10" s="179"/>
      <c r="T10" s="181"/>
      <c r="U10" s="179"/>
      <c r="V10" s="181"/>
    </row>
    <row r="11" spans="1:23" ht="21.75" customHeight="1" x14ac:dyDescent="0.45">
      <c r="A11" s="77"/>
      <c r="B11" s="77"/>
      <c r="C11" s="43"/>
      <c r="D11" s="112"/>
      <c r="E11" s="112"/>
      <c r="F11" s="112"/>
      <c r="G11" s="179"/>
      <c r="H11" s="179"/>
      <c r="I11" s="179"/>
      <c r="J11" s="179"/>
      <c r="K11" s="179"/>
      <c r="L11" s="179"/>
      <c r="M11" s="179"/>
      <c r="N11" s="181" t="s">
        <v>125</v>
      </c>
      <c r="O11" s="179"/>
      <c r="P11" s="181"/>
      <c r="Q11" s="179"/>
      <c r="R11" s="181"/>
      <c r="S11" s="179"/>
      <c r="T11" s="181"/>
    </row>
    <row r="12" spans="1:23" ht="21.75" customHeight="1" x14ac:dyDescent="0.45">
      <c r="A12" s="43"/>
      <c r="B12" s="77"/>
      <c r="C12" s="43"/>
      <c r="D12" s="112" t="s">
        <v>41</v>
      </c>
      <c r="E12" s="112"/>
      <c r="F12" s="112" t="s">
        <v>87</v>
      </c>
      <c r="G12" s="112"/>
      <c r="H12" s="112"/>
      <c r="I12" s="112"/>
      <c r="J12" s="112" t="s">
        <v>58</v>
      </c>
      <c r="K12" s="112"/>
      <c r="L12" s="112"/>
      <c r="M12" s="179"/>
      <c r="N12" s="181" t="s">
        <v>126</v>
      </c>
      <c r="O12" s="179"/>
      <c r="P12" s="182" t="s">
        <v>43</v>
      </c>
      <c r="Q12" s="179"/>
      <c r="R12" s="182" t="s">
        <v>71</v>
      </c>
      <c r="S12" s="179"/>
      <c r="T12" s="182" t="s">
        <v>72</v>
      </c>
    </row>
    <row r="13" spans="1:23" ht="21.75" customHeight="1" x14ac:dyDescent="0.45">
      <c r="A13" s="43"/>
      <c r="B13" s="113" t="s">
        <v>7</v>
      </c>
      <c r="C13" s="76"/>
      <c r="D13" s="113" t="s">
        <v>42</v>
      </c>
      <c r="E13" s="179"/>
      <c r="F13" s="113" t="s">
        <v>88</v>
      </c>
      <c r="G13" s="112"/>
      <c r="H13" s="113" t="s">
        <v>119</v>
      </c>
      <c r="I13" s="112"/>
      <c r="J13" s="113" t="s">
        <v>66</v>
      </c>
      <c r="K13" s="179"/>
      <c r="L13" s="113" t="s">
        <v>59</v>
      </c>
      <c r="M13" s="179"/>
      <c r="N13" s="183" t="s">
        <v>127</v>
      </c>
      <c r="O13" s="179"/>
      <c r="P13" s="183" t="s">
        <v>73</v>
      </c>
      <c r="Q13" s="179"/>
      <c r="R13" s="183" t="s">
        <v>74</v>
      </c>
      <c r="S13" s="179"/>
      <c r="T13" s="183" t="s">
        <v>11</v>
      </c>
    </row>
    <row r="14" spans="1:23" ht="9.9499999999999993" customHeight="1" x14ac:dyDescent="0.45">
      <c r="A14" s="43"/>
      <c r="B14" s="77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</row>
    <row r="15" spans="1:23" ht="21.75" customHeight="1" x14ac:dyDescent="0.45">
      <c r="A15" s="24" t="s">
        <v>270</v>
      </c>
      <c r="B15" s="112"/>
      <c r="C15" s="43"/>
      <c r="D15" s="40">
        <v>6947134127.999999</v>
      </c>
      <c r="E15" s="40"/>
      <c r="F15" s="40">
        <v>356896102</v>
      </c>
      <c r="G15" s="40"/>
      <c r="H15" s="40">
        <v>0</v>
      </c>
      <c r="I15" s="40"/>
      <c r="J15" s="40">
        <v>2838072.78</v>
      </c>
      <c r="K15" s="40"/>
      <c r="L15" s="16">
        <v>-336301275.69999999</v>
      </c>
      <c r="N15" s="16">
        <v>-8902347.3300000001</v>
      </c>
      <c r="O15" s="40"/>
      <c r="P15" s="40">
        <v>6961664679.75</v>
      </c>
      <c r="Q15" s="40"/>
      <c r="R15" s="40">
        <v>138631857.81999999</v>
      </c>
      <c r="S15" s="40"/>
      <c r="T15" s="40">
        <f>SUM(P15:R15)</f>
        <v>7100296537.5699997</v>
      </c>
      <c r="W15" s="49"/>
    </row>
    <row r="16" spans="1:23" ht="21.75" customHeight="1" x14ac:dyDescent="0.45">
      <c r="A16" s="24" t="s">
        <v>163</v>
      </c>
      <c r="B16" s="112">
        <v>23</v>
      </c>
      <c r="C16" s="43"/>
      <c r="D16" s="40">
        <v>693944633</v>
      </c>
      <c r="E16" s="40"/>
      <c r="F16" s="16">
        <v>-346969948</v>
      </c>
      <c r="G16" s="40"/>
      <c r="H16" s="40"/>
      <c r="I16" s="40"/>
      <c r="J16" s="13">
        <v>0</v>
      </c>
      <c r="K16" s="40"/>
      <c r="L16" s="13">
        <v>0</v>
      </c>
      <c r="M16" s="40"/>
      <c r="N16" s="13">
        <v>0</v>
      </c>
      <c r="O16" s="40"/>
      <c r="P16" s="184">
        <f>SUM(D16:N16)</f>
        <v>346974685</v>
      </c>
      <c r="Q16" s="40"/>
      <c r="R16" s="13">
        <v>0</v>
      </c>
      <c r="S16" s="40"/>
      <c r="T16" s="40">
        <f>SUM(P16:R16)</f>
        <v>346974685</v>
      </c>
    </row>
    <row r="17" spans="1:27" ht="21.75" customHeight="1" x14ac:dyDescent="0.45">
      <c r="A17" s="24" t="s">
        <v>50</v>
      </c>
      <c r="B17" s="112"/>
      <c r="C17" s="43"/>
      <c r="D17" s="16">
        <v>0</v>
      </c>
      <c r="E17" s="16"/>
      <c r="F17" s="16">
        <v>0</v>
      </c>
      <c r="G17" s="40"/>
      <c r="H17" s="40"/>
      <c r="I17" s="40"/>
      <c r="J17" s="16">
        <v>0</v>
      </c>
      <c r="K17" s="40"/>
      <c r="L17" s="13">
        <f>'PL 9M'!I44</f>
        <v>-231338672.37000042</v>
      </c>
      <c r="M17" s="40"/>
      <c r="N17" s="13">
        <f>+N18-N15</f>
        <v>-1837061.5300000012</v>
      </c>
      <c r="O17" s="40"/>
      <c r="P17" s="13">
        <f>SUM(D17:O17)</f>
        <v>-233175733.90000042</v>
      </c>
      <c r="Q17" s="40"/>
      <c r="R17" s="13">
        <f>'PL 9M'!I45</f>
        <v>-17667790.579999998</v>
      </c>
      <c r="S17" s="40"/>
      <c r="T17" s="13">
        <f>SUM(P17:S17)</f>
        <v>-250843524.48000044</v>
      </c>
    </row>
    <row r="18" spans="1:27" ht="21.75" customHeight="1" thickBot="1" x14ac:dyDescent="0.5">
      <c r="A18" s="43" t="s">
        <v>271</v>
      </c>
      <c r="B18" s="112"/>
      <c r="C18" s="43"/>
      <c r="D18" s="47">
        <f>SUM(D15:D17)</f>
        <v>7641078760.999999</v>
      </c>
      <c r="E18" s="48"/>
      <c r="F18" s="47">
        <f>SUM(F15:F17)</f>
        <v>9926154</v>
      </c>
      <c r="G18" s="40"/>
      <c r="H18" s="47">
        <f>SUM(H15:H17)</f>
        <v>0</v>
      </c>
      <c r="I18" s="40"/>
      <c r="J18" s="47">
        <f>SUM(J15:J17)</f>
        <v>2838072.78</v>
      </c>
      <c r="K18" s="40"/>
      <c r="L18" s="14">
        <f>SUM(L15:L17)</f>
        <v>-567639948.07000041</v>
      </c>
      <c r="M18" s="40"/>
      <c r="N18" s="14">
        <v>-10739408.860000001</v>
      </c>
      <c r="O18" s="40"/>
      <c r="P18" s="47">
        <f>SUM(P15:P17)</f>
        <v>7075463630.8499994</v>
      </c>
      <c r="Q18" s="40"/>
      <c r="R18" s="47">
        <f>SUM(R15:S17)</f>
        <v>120964067.23999999</v>
      </c>
      <c r="T18" s="47">
        <f>SUM(T15:T17)</f>
        <v>7196427698.0899992</v>
      </c>
      <c r="V18" s="49"/>
      <c r="W18" s="49"/>
      <c r="X18" s="13"/>
      <c r="Y18" s="40"/>
      <c r="Z18" s="185"/>
      <c r="AA18" s="49"/>
    </row>
    <row r="19" spans="1:27" ht="15" customHeight="1" thickTop="1" x14ac:dyDescent="0.45">
      <c r="B19" s="112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S19" s="43"/>
      <c r="T19" s="49"/>
      <c r="X19" s="49"/>
      <c r="Y19" s="49"/>
    </row>
    <row r="20" spans="1:27" ht="21.75" customHeight="1" x14ac:dyDescent="0.45">
      <c r="A20" s="24" t="s">
        <v>272</v>
      </c>
      <c r="B20" s="112"/>
      <c r="C20" s="43"/>
      <c r="D20" s="40">
        <v>6947134127.999999</v>
      </c>
      <c r="E20" s="40"/>
      <c r="F20" s="40">
        <v>356896102</v>
      </c>
      <c r="G20" s="40"/>
      <c r="H20" s="40">
        <v>0</v>
      </c>
      <c r="I20" s="40"/>
      <c r="J20" s="40">
        <v>11116910.609999999</v>
      </c>
      <c r="K20" s="40"/>
      <c r="L20" s="16">
        <v>-103710853.36</v>
      </c>
      <c r="N20" s="16">
        <v>-1744566.19</v>
      </c>
      <c r="O20" s="40"/>
      <c r="P20" s="40">
        <f>SUM(D20:N20)</f>
        <v>7209691721.0599995</v>
      </c>
      <c r="Q20" s="40"/>
      <c r="R20" s="40">
        <v>150140671.62</v>
      </c>
      <c r="S20" s="40"/>
      <c r="T20" s="40">
        <f>SUM(P20:R20)</f>
        <v>7359832392.6799994</v>
      </c>
    </row>
    <row r="21" spans="1:27" ht="21.75" customHeight="1" x14ac:dyDescent="0.45">
      <c r="A21" s="24" t="s">
        <v>50</v>
      </c>
      <c r="B21" s="112"/>
      <c r="C21" s="43"/>
      <c r="D21" s="16">
        <v>0</v>
      </c>
      <c r="E21" s="16"/>
      <c r="F21" s="16">
        <v>0</v>
      </c>
      <c r="G21" s="40"/>
      <c r="H21" s="40"/>
      <c r="I21" s="40"/>
      <c r="J21" s="13">
        <v>0</v>
      </c>
      <c r="K21" s="40"/>
      <c r="L21" s="13">
        <f>'PL 9M'!K44</f>
        <v>-101510178.44000001</v>
      </c>
      <c r="M21" s="40"/>
      <c r="N21" s="13">
        <f>'OCI 9M'!K23</f>
        <v>-3874459.0299999961</v>
      </c>
      <c r="O21" s="40"/>
      <c r="P21" s="13">
        <f>SUM(D21:N21)</f>
        <v>-105384637.47000001</v>
      </c>
      <c r="Q21" s="40"/>
      <c r="R21" s="13">
        <f>'PL 9M'!K45</f>
        <v>-3832596.13</v>
      </c>
      <c r="S21" s="40"/>
      <c r="T21" s="13">
        <f>SUM(P21:S21)</f>
        <v>-109217233.60000001</v>
      </c>
    </row>
    <row r="22" spans="1:27" ht="21.75" customHeight="1" thickBot="1" x14ac:dyDescent="0.5">
      <c r="A22" s="43" t="s">
        <v>273</v>
      </c>
      <c r="B22" s="112"/>
      <c r="C22" s="43"/>
      <c r="D22" s="47">
        <f>SUM(D20:D21)</f>
        <v>6947134127.999999</v>
      </c>
      <c r="E22" s="48"/>
      <c r="F22" s="47">
        <f>SUM(F20:F21)</f>
        <v>356896102</v>
      </c>
      <c r="G22" s="40"/>
      <c r="H22" s="47">
        <f>SUM(H20:H20)</f>
        <v>0</v>
      </c>
      <c r="I22" s="40"/>
      <c r="J22" s="47">
        <f>SUM(J20:J21)</f>
        <v>11116910.609999999</v>
      </c>
      <c r="K22" s="40"/>
      <c r="L22" s="14">
        <f>SUM(L20:L21)</f>
        <v>-205221031.80000001</v>
      </c>
      <c r="M22" s="40"/>
      <c r="N22" s="14">
        <f>SUM(N20:N21)</f>
        <v>-5619025.219999996</v>
      </c>
      <c r="O22" s="40"/>
      <c r="P22" s="47">
        <f>SUM(P20:P21)</f>
        <v>7104307083.5899992</v>
      </c>
      <c r="Q22" s="40"/>
      <c r="R22" s="47">
        <f>SUM(R20:S21)</f>
        <v>146308075.49000001</v>
      </c>
      <c r="T22" s="47">
        <f>SUM(T20:T21)</f>
        <v>7250615159.079999</v>
      </c>
      <c r="W22" s="49"/>
      <c r="X22" s="185"/>
      <c r="Y22" s="40"/>
      <c r="Z22" s="185"/>
      <c r="AA22" s="49"/>
    </row>
    <row r="23" spans="1:27" ht="15" customHeight="1" thickTop="1" x14ac:dyDescent="0.45">
      <c r="A23" s="43"/>
      <c r="B23" s="112"/>
      <c r="C23" s="43"/>
      <c r="D23" s="186"/>
      <c r="E23" s="43"/>
      <c r="F23" s="186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S23" s="43"/>
      <c r="T23" s="49"/>
      <c r="X23" s="49"/>
      <c r="Y23" s="49"/>
    </row>
    <row r="24" spans="1:27" ht="21.75" customHeight="1" x14ac:dyDescent="0.45">
      <c r="A24" s="46"/>
      <c r="B24" s="46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5"/>
      <c r="Q24" s="187"/>
      <c r="S24" s="187"/>
      <c r="T24" s="185"/>
    </row>
    <row r="25" spans="1:27" ht="21.75" customHeight="1" x14ac:dyDescent="0.45">
      <c r="A25" s="46"/>
      <c r="B25" s="46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5"/>
      <c r="Q25" s="187"/>
      <c r="S25" s="187"/>
      <c r="T25" s="185"/>
    </row>
    <row r="26" spans="1:27" ht="21.75" customHeight="1" x14ac:dyDescent="0.45">
      <c r="A26" s="46"/>
      <c r="B26" s="46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5"/>
      <c r="Q26" s="187"/>
      <c r="S26" s="187"/>
      <c r="T26" s="185"/>
    </row>
    <row r="27" spans="1:27" ht="21.75" customHeight="1" x14ac:dyDescent="0.45">
      <c r="A27" s="46"/>
      <c r="B27" s="46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5"/>
      <c r="S27" s="187"/>
      <c r="U27" s="187"/>
      <c r="V27" s="185"/>
    </row>
    <row r="28" spans="1:27" ht="21.75" customHeight="1" x14ac:dyDescent="0.45">
      <c r="A28" s="46"/>
      <c r="B28" s="46"/>
      <c r="R28" s="49"/>
    </row>
    <row r="29" spans="1:27" ht="21.75" customHeight="1" x14ac:dyDescent="0.45">
      <c r="A29" s="46"/>
      <c r="B29" s="46"/>
      <c r="R29" s="49"/>
    </row>
    <row r="30" spans="1:27" ht="21.75" customHeight="1" x14ac:dyDescent="0.45">
      <c r="A30" s="46"/>
      <c r="B30" s="46"/>
      <c r="L30" s="188"/>
      <c r="R30" s="49"/>
    </row>
    <row r="31" spans="1:27" ht="21.75" customHeight="1" x14ac:dyDescent="0.45">
      <c r="A31" s="46"/>
      <c r="B31" s="46"/>
      <c r="L31" s="49"/>
      <c r="R31" s="49"/>
    </row>
    <row r="32" spans="1:27" ht="21.75" customHeight="1" x14ac:dyDescent="0.45">
      <c r="A32" s="46"/>
      <c r="B32" s="46"/>
      <c r="R32" s="49"/>
    </row>
    <row r="33" spans="1:21" ht="21.75" customHeight="1" x14ac:dyDescent="0.45">
      <c r="A33" s="46"/>
      <c r="B33" s="46"/>
      <c r="R33" s="49"/>
    </row>
    <row r="34" spans="1:21" s="20" customFormat="1" ht="21" x14ac:dyDescent="0.45">
      <c r="J34" s="27"/>
      <c r="Q34" s="147"/>
      <c r="U34" s="147"/>
    </row>
    <row r="35" spans="1:21" s="20" customFormat="1" ht="21.75" x14ac:dyDescent="0.45">
      <c r="A35" s="111" t="s">
        <v>152</v>
      </c>
      <c r="C35" s="156"/>
      <c r="G35" s="27"/>
      <c r="H35" s="27"/>
      <c r="I35" s="27"/>
      <c r="Q35" s="41"/>
      <c r="U35" s="41"/>
    </row>
    <row r="36" spans="1:21" s="20" customFormat="1" ht="21" x14ac:dyDescent="0.45">
      <c r="Q36" s="147"/>
      <c r="U36" s="147"/>
    </row>
    <row r="39" spans="1:21" ht="18" customHeight="1" x14ac:dyDescent="0.45">
      <c r="J39" s="49"/>
      <c r="L39" s="49"/>
    </row>
    <row r="64" spans="9:9" ht="18" customHeight="1" x14ac:dyDescent="0.45">
      <c r="I64" s="24">
        <v>10380717764</v>
      </c>
    </row>
  </sheetData>
  <mergeCells count="8">
    <mergeCell ref="J10:L10"/>
    <mergeCell ref="A2:V2"/>
    <mergeCell ref="A3:V3"/>
    <mergeCell ref="A4:V4"/>
    <mergeCell ref="A5:V5"/>
    <mergeCell ref="D6:R6"/>
    <mergeCell ref="D8:P8"/>
    <mergeCell ref="D7:T7"/>
  </mergeCells>
  <phoneticPr fontId="29" type="noConversion"/>
  <pageMargins left="0.39370078740157483" right="0.19685039370078741" top="0.78740157480314965" bottom="0.19685039370078741" header="0.31496062992125984" footer="0.19685039370078741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72"/>
  <sheetViews>
    <sheetView view="pageBreakPreview" topLeftCell="A40" zoomScaleNormal="100" zoomScaleSheetLayoutView="100" workbookViewId="0">
      <selection activeCell="D23" sqref="A1:XFD1048576"/>
    </sheetView>
  </sheetViews>
  <sheetFormatPr defaultColWidth="9.140625" defaultRowHeight="18" customHeight="1" x14ac:dyDescent="0.45"/>
  <cols>
    <col min="1" max="1" width="53.140625" style="24" customWidth="1"/>
    <col min="2" max="2" width="9.140625" style="24" customWidth="1"/>
    <col min="3" max="3" width="1.140625" style="24" customWidth="1"/>
    <col min="4" max="4" width="17.7109375" style="24" customWidth="1"/>
    <col min="5" max="5" width="1.140625" style="24" customWidth="1"/>
    <col min="6" max="6" width="17.7109375" style="24" customWidth="1"/>
    <col min="7" max="7" width="1.140625" style="24" customWidth="1"/>
    <col min="8" max="8" width="17.7109375" style="24" hidden="1" customWidth="1"/>
    <col min="9" max="9" width="1.140625" style="24" hidden="1" customWidth="1"/>
    <col min="10" max="10" width="17.7109375" style="24" customWidth="1"/>
    <col min="11" max="11" width="1.140625" style="24" customWidth="1"/>
    <col min="12" max="12" width="17.7109375" style="24" customWidth="1"/>
    <col min="13" max="13" width="1.140625" style="24" customWidth="1"/>
    <col min="14" max="14" width="25.42578125" style="24" customWidth="1"/>
    <col min="15" max="15" width="1.140625" style="24" customWidth="1"/>
    <col min="16" max="16" width="19.5703125" style="24" customWidth="1"/>
    <col min="17" max="17" width="14.7109375" style="24" bestFit="1" customWidth="1"/>
    <col min="18" max="18" width="14.28515625" style="24" customWidth="1"/>
    <col min="19" max="16384" width="9.140625" style="24"/>
  </cols>
  <sheetData>
    <row r="1" spans="1:17" ht="18" customHeight="1" x14ac:dyDescent="0.45">
      <c r="N1" s="174" t="s">
        <v>150</v>
      </c>
      <c r="P1" s="174"/>
    </row>
    <row r="2" spans="1:17" ht="21" x14ac:dyDescent="0.45">
      <c r="A2" s="203" t="s">
        <v>54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</row>
    <row r="3" spans="1:17" ht="22.5" customHeight="1" x14ac:dyDescent="0.45">
      <c r="A3" s="203" t="s">
        <v>26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</row>
    <row r="4" spans="1:17" ht="22.5" customHeight="1" x14ac:dyDescent="0.45">
      <c r="A4" s="203" t="s">
        <v>56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</row>
    <row r="5" spans="1:17" ht="22.5" customHeight="1" x14ac:dyDescent="0.45">
      <c r="A5" s="203" t="s">
        <v>269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</row>
    <row r="6" spans="1:17" ht="18" customHeight="1" x14ac:dyDescent="0.45">
      <c r="A6" s="75"/>
      <c r="B6" s="75"/>
      <c r="C6" s="75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</row>
    <row r="7" spans="1:17" ht="18" customHeight="1" x14ac:dyDescent="0.45">
      <c r="B7" s="76"/>
      <c r="D7" s="205" t="s">
        <v>38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176"/>
      <c r="P7" s="176"/>
    </row>
    <row r="8" spans="1:17" ht="21.75" customHeight="1" x14ac:dyDescent="0.45">
      <c r="A8" s="77"/>
      <c r="B8" s="77"/>
      <c r="C8" s="43"/>
      <c r="D8" s="112"/>
      <c r="E8" s="112"/>
      <c r="F8" s="112"/>
      <c r="G8" s="179"/>
      <c r="H8" s="112"/>
      <c r="I8" s="179"/>
      <c r="J8" s="202" t="s">
        <v>57</v>
      </c>
      <c r="K8" s="202"/>
      <c r="L8" s="202"/>
      <c r="M8" s="179"/>
      <c r="N8" s="180"/>
      <c r="O8" s="179"/>
      <c r="P8" s="179"/>
    </row>
    <row r="9" spans="1:17" ht="21.75" customHeight="1" x14ac:dyDescent="0.45">
      <c r="A9" s="43"/>
      <c r="B9" s="43"/>
      <c r="C9" s="43"/>
      <c r="D9" s="112" t="s">
        <v>41</v>
      </c>
      <c r="E9" s="112"/>
      <c r="F9" s="112" t="s">
        <v>87</v>
      </c>
      <c r="G9" s="112"/>
      <c r="H9" s="112"/>
      <c r="I9" s="112"/>
      <c r="J9" s="112" t="s">
        <v>58</v>
      </c>
      <c r="K9" s="112"/>
      <c r="L9" s="112"/>
      <c r="M9" s="179"/>
      <c r="N9" s="112"/>
    </row>
    <row r="10" spans="1:17" ht="21.75" customHeight="1" x14ac:dyDescent="0.45">
      <c r="A10" s="43"/>
      <c r="B10" s="162" t="s">
        <v>7</v>
      </c>
      <c r="C10" s="76"/>
      <c r="D10" s="113" t="s">
        <v>42</v>
      </c>
      <c r="E10" s="179"/>
      <c r="F10" s="113" t="s">
        <v>88</v>
      </c>
      <c r="G10" s="112"/>
      <c r="H10" s="113" t="s">
        <v>119</v>
      </c>
      <c r="I10" s="112"/>
      <c r="J10" s="113" t="s">
        <v>66</v>
      </c>
      <c r="K10" s="179"/>
      <c r="L10" s="113" t="s">
        <v>59</v>
      </c>
      <c r="M10" s="179"/>
      <c r="N10" s="113" t="s">
        <v>43</v>
      </c>
    </row>
    <row r="11" spans="1:17" ht="9.9499999999999993" customHeight="1" x14ac:dyDescent="0.4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</row>
    <row r="12" spans="1:17" ht="21.75" customHeight="1" x14ac:dyDescent="0.45">
      <c r="A12" s="24" t="s">
        <v>270</v>
      </c>
      <c r="B12" s="114"/>
      <c r="C12" s="43"/>
      <c r="D12" s="50">
        <f>D19</f>
        <v>6947134128</v>
      </c>
      <c r="E12" s="50"/>
      <c r="F12" s="50">
        <f>F19</f>
        <v>356896102</v>
      </c>
      <c r="G12" s="50"/>
      <c r="H12" s="30">
        <v>0</v>
      </c>
      <c r="I12" s="50"/>
      <c r="J12" s="50">
        <f>J19</f>
        <v>2838072.78</v>
      </c>
      <c r="K12" s="29"/>
      <c r="L12" s="13">
        <v>-203501263.19</v>
      </c>
      <c r="M12" s="50"/>
      <c r="N12" s="50">
        <f>SUM(D12:M12)</f>
        <v>7103367039.5900002</v>
      </c>
      <c r="Q12" s="49">
        <f>+N12-หนี้สิน!O84</f>
        <v>0</v>
      </c>
    </row>
    <row r="13" spans="1:17" ht="21.75" customHeight="1" x14ac:dyDescent="0.45">
      <c r="A13" s="46" t="s">
        <v>163</v>
      </c>
      <c r="B13" s="114">
        <v>23</v>
      </c>
      <c r="C13" s="43"/>
      <c r="D13" s="50">
        <v>693944633</v>
      </c>
      <c r="E13" s="50"/>
      <c r="F13" s="13">
        <v>-346969948</v>
      </c>
      <c r="G13" s="50"/>
      <c r="H13" s="30"/>
      <c r="I13" s="50"/>
      <c r="J13" s="13">
        <v>0</v>
      </c>
      <c r="K13" s="29"/>
      <c r="L13" s="13">
        <v>0</v>
      </c>
      <c r="M13" s="50"/>
      <c r="N13" s="50">
        <f>SUM(D13:M13)</f>
        <v>346974685</v>
      </c>
    </row>
    <row r="14" spans="1:17" ht="21.75" customHeight="1" x14ac:dyDescent="0.45">
      <c r="A14" s="46" t="s">
        <v>50</v>
      </c>
      <c r="B14" s="114"/>
      <c r="C14" s="43"/>
      <c r="D14" s="32">
        <v>0</v>
      </c>
      <c r="E14" s="32"/>
      <c r="F14" s="32">
        <v>0</v>
      </c>
      <c r="G14" s="40"/>
      <c r="H14" s="33"/>
      <c r="I14" s="40"/>
      <c r="J14" s="32">
        <v>0</v>
      </c>
      <c r="K14" s="40"/>
      <c r="L14" s="16">
        <f>+'PL 9M'!M46</f>
        <v>79739857.180000797</v>
      </c>
      <c r="M14" s="40"/>
      <c r="N14" s="13">
        <f>SUM(D14:M14)</f>
        <v>79739857.180000797</v>
      </c>
    </row>
    <row r="15" spans="1:17" ht="21.75" customHeight="1" thickBot="1" x14ac:dyDescent="0.5">
      <c r="A15" s="43" t="s">
        <v>271</v>
      </c>
      <c r="B15" s="114"/>
      <c r="C15" s="43"/>
      <c r="D15" s="47">
        <f>SUM(D12:D14)</f>
        <v>7641078761</v>
      </c>
      <c r="E15" s="48"/>
      <c r="F15" s="47">
        <f>SUM(F12:F14)</f>
        <v>9926154</v>
      </c>
      <c r="G15" s="40"/>
      <c r="H15" s="47">
        <f>SUM(H12:H14)</f>
        <v>0</v>
      </c>
      <c r="I15" s="40"/>
      <c r="J15" s="47">
        <f>SUM(J12:J14)</f>
        <v>2838072.78</v>
      </c>
      <c r="K15" s="40"/>
      <c r="L15" s="60">
        <f>SUM(L12:L14)</f>
        <v>-123761406.0099992</v>
      </c>
      <c r="M15" s="40"/>
      <c r="N15" s="47">
        <f>SUM(N12:N14)</f>
        <v>7530081581.7700014</v>
      </c>
      <c r="Q15" s="49">
        <f>+N15-หนี้สิน!M84</f>
        <v>0</v>
      </c>
    </row>
    <row r="16" spans="1:17" ht="15" customHeight="1" thickTop="1" x14ac:dyDescent="0.45">
      <c r="A16" s="43"/>
      <c r="B16" s="114"/>
      <c r="C16" s="43"/>
      <c r="D16" s="48"/>
      <c r="E16" s="48"/>
      <c r="F16" s="48"/>
      <c r="G16" s="40"/>
      <c r="H16" s="48"/>
      <c r="I16" s="40"/>
      <c r="J16" s="48"/>
      <c r="K16" s="40"/>
      <c r="L16" s="51"/>
      <c r="M16" s="40"/>
      <c r="N16" s="48"/>
      <c r="Q16" s="49"/>
    </row>
    <row r="17" spans="1:17" ht="21.75" customHeight="1" x14ac:dyDescent="0.45">
      <c r="A17" s="24" t="s">
        <v>272</v>
      </c>
      <c r="B17" s="114"/>
      <c r="C17" s="43"/>
      <c r="D17" s="50">
        <v>6947134128</v>
      </c>
      <c r="E17" s="50"/>
      <c r="F17" s="50">
        <v>356896102</v>
      </c>
      <c r="G17" s="50"/>
      <c r="H17" s="30">
        <v>0</v>
      </c>
      <c r="I17" s="50"/>
      <c r="J17" s="30">
        <v>2838072.78</v>
      </c>
      <c r="K17" s="29"/>
      <c r="L17" s="51">
        <v>-120398743.83</v>
      </c>
      <c r="M17" s="50"/>
      <c r="N17" s="50">
        <f>SUM(D17:M17)</f>
        <v>7186469558.9499998</v>
      </c>
    </row>
    <row r="18" spans="1:17" ht="21.75" customHeight="1" x14ac:dyDescent="0.45">
      <c r="A18" s="46" t="s">
        <v>50</v>
      </c>
      <c r="B18" s="114"/>
      <c r="C18" s="43"/>
      <c r="D18" s="32">
        <v>0</v>
      </c>
      <c r="E18" s="32"/>
      <c r="F18" s="32">
        <v>0</v>
      </c>
      <c r="G18" s="40"/>
      <c r="H18" s="33"/>
      <c r="I18" s="40"/>
      <c r="J18" s="33">
        <v>0</v>
      </c>
      <c r="K18" s="40"/>
      <c r="L18" s="16">
        <f>'PL 9M'!O41</f>
        <v>-29228778.609999914</v>
      </c>
      <c r="M18" s="40"/>
      <c r="N18" s="13">
        <f>SUM(D18:M18)</f>
        <v>-29228778.609999914</v>
      </c>
    </row>
    <row r="19" spans="1:17" ht="21.75" customHeight="1" thickBot="1" x14ac:dyDescent="0.5">
      <c r="A19" s="43" t="s">
        <v>273</v>
      </c>
      <c r="B19" s="114"/>
      <c r="C19" s="43"/>
      <c r="D19" s="47">
        <f>SUM(D17:D18)</f>
        <v>6947134128</v>
      </c>
      <c r="E19" s="48"/>
      <c r="F19" s="47">
        <f>SUM(F17:F18)</f>
        <v>356896102</v>
      </c>
      <c r="G19" s="40"/>
      <c r="H19" s="47">
        <f>SUM(H17:H18)</f>
        <v>0</v>
      </c>
      <c r="I19" s="40"/>
      <c r="J19" s="47">
        <f>SUM(J17:J18)</f>
        <v>2838072.78</v>
      </c>
      <c r="K19" s="40"/>
      <c r="L19" s="60">
        <f>SUM(L17:L18)</f>
        <v>-149627522.43999991</v>
      </c>
      <c r="M19" s="40"/>
      <c r="N19" s="47">
        <f>SUM(N17:N18)</f>
        <v>7157240780.3400002</v>
      </c>
      <c r="Q19" s="49"/>
    </row>
    <row r="20" spans="1:17" ht="15" customHeight="1" thickTop="1" x14ac:dyDescent="0.45">
      <c r="A20" s="43"/>
      <c r="B20" s="114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</row>
    <row r="21" spans="1:17" ht="21" x14ac:dyDescent="0.45">
      <c r="A21" s="43"/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0"/>
    </row>
    <row r="22" spans="1:17" ht="21" x14ac:dyDescent="0.45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0"/>
    </row>
    <row r="23" spans="1:17" ht="21" x14ac:dyDescent="0.4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0"/>
    </row>
    <row r="24" spans="1:17" ht="21" x14ac:dyDescent="0.4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0"/>
    </row>
    <row r="25" spans="1:17" ht="21" x14ac:dyDescent="0.4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0"/>
    </row>
    <row r="26" spans="1:17" ht="21" x14ac:dyDescent="0.4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0"/>
    </row>
    <row r="27" spans="1:17" ht="21" x14ac:dyDescent="0.4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0"/>
    </row>
    <row r="28" spans="1:17" ht="21" x14ac:dyDescent="0.4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0"/>
    </row>
    <row r="29" spans="1:17" ht="21.75" x14ac:dyDescent="0.45">
      <c r="A29" s="111" t="s">
        <v>152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0"/>
    </row>
    <row r="30" spans="1:17" ht="21" x14ac:dyDescent="0.45"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0"/>
    </row>
    <row r="63" spans="9:9" ht="18" customHeight="1" x14ac:dyDescent="0.45">
      <c r="I63" s="24">
        <v>10380717764</v>
      </c>
    </row>
    <row r="68" spans="11:13" ht="18" customHeight="1" x14ac:dyDescent="0.45">
      <c r="K68" s="24">
        <f>SUM(K60:K66)</f>
        <v>0</v>
      </c>
    </row>
    <row r="70" spans="11:13" ht="18" customHeight="1" x14ac:dyDescent="0.45">
      <c r="K70" s="24">
        <f>SUM(K68:K69)</f>
        <v>0</v>
      </c>
    </row>
    <row r="72" spans="11:13" ht="18" customHeight="1" x14ac:dyDescent="0.45">
      <c r="K72" s="24" t="e">
        <f>K70+#REF!</f>
        <v>#REF!</v>
      </c>
      <c r="M72" s="24" t="e">
        <f>M70+#REF!</f>
        <v>#REF!</v>
      </c>
    </row>
  </sheetData>
  <mergeCells count="7">
    <mergeCell ref="J8:L8"/>
    <mergeCell ref="A2:P2"/>
    <mergeCell ref="A3:P3"/>
    <mergeCell ref="A4:P4"/>
    <mergeCell ref="A5:P5"/>
    <mergeCell ref="D6:P6"/>
    <mergeCell ref="D7:N7"/>
  </mergeCells>
  <phoneticPr fontId="32" type="noConversion"/>
  <pageMargins left="0.59055118110236227" right="0.19685039370078741" top="0.78740157480314965" bottom="0.19685039370078741" header="0.31496062992125984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XFD60"/>
  <sheetViews>
    <sheetView view="pageBreakPreview" topLeftCell="A31" zoomScaleSheetLayoutView="100" workbookViewId="0">
      <selection activeCell="O58" sqref="O58"/>
    </sheetView>
  </sheetViews>
  <sheetFormatPr defaultColWidth="9.140625" defaultRowHeight="21" x14ac:dyDescent="0.45"/>
  <cols>
    <col min="1" max="4" width="2.7109375" style="20" customWidth="1"/>
    <col min="5" max="5" width="9.140625" style="20" customWidth="1"/>
    <col min="6" max="6" width="31.140625" style="20" customWidth="1"/>
    <col min="7" max="7" width="11.28515625" style="20" bestFit="1" customWidth="1"/>
    <col min="8" max="8" width="1.42578125" style="20" customWidth="1"/>
    <col min="9" max="9" width="15.28515625" style="20" customWidth="1"/>
    <col min="10" max="10" width="1.42578125" style="20" customWidth="1"/>
    <col min="11" max="11" width="15.28515625" style="20" customWidth="1"/>
    <col min="12" max="12" width="1.42578125" style="20" customWidth="1"/>
    <col min="13" max="13" width="15.28515625" style="20" customWidth="1"/>
    <col min="14" max="14" width="1.42578125" style="20" customWidth="1"/>
    <col min="15" max="15" width="15.28515625" style="20" customWidth="1"/>
    <col min="16" max="16" width="13.5703125" style="20" bestFit="1" customWidth="1"/>
    <col min="17" max="17" width="14.85546875" style="31" bestFit="1" customWidth="1"/>
    <col min="18" max="18" width="14.28515625" style="20" bestFit="1" customWidth="1"/>
    <col min="19" max="19" width="12.85546875" style="20" bestFit="1" customWidth="1"/>
    <col min="20" max="20" width="12" style="20" bestFit="1" customWidth="1"/>
    <col min="21" max="16384" width="9.140625" style="20"/>
  </cols>
  <sheetData>
    <row r="1" spans="2:17" x14ac:dyDescent="0.45">
      <c r="O1" s="109" t="s">
        <v>51</v>
      </c>
    </row>
    <row r="2" spans="2:17" x14ac:dyDescent="0.45">
      <c r="O2" s="109" t="s">
        <v>52</v>
      </c>
    </row>
    <row r="3" spans="2:17" x14ac:dyDescent="0.45">
      <c r="B3" s="209" t="s">
        <v>54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2:17" x14ac:dyDescent="0.45">
      <c r="B4" s="209" t="s">
        <v>40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2:17" x14ac:dyDescent="0.45">
      <c r="B5" s="209" t="s">
        <v>274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</row>
    <row r="6" spans="2:17" ht="21" customHeight="1" x14ac:dyDescent="0.45">
      <c r="B6" s="163"/>
      <c r="C6" s="163"/>
      <c r="D6" s="163"/>
      <c r="E6" s="163"/>
      <c r="F6" s="163"/>
      <c r="G6" s="163"/>
      <c r="H6" s="163"/>
      <c r="I6" s="197" t="s">
        <v>38</v>
      </c>
      <c r="J6" s="197"/>
      <c r="K6" s="197"/>
      <c r="L6" s="197"/>
      <c r="M6" s="197"/>
      <c r="N6" s="197"/>
      <c r="O6" s="197"/>
    </row>
    <row r="7" spans="2:17" x14ac:dyDescent="0.45">
      <c r="G7" s="163"/>
      <c r="H7" s="163"/>
      <c r="I7" s="208" t="s">
        <v>55</v>
      </c>
      <c r="J7" s="208"/>
      <c r="K7" s="208"/>
      <c r="L7" s="34"/>
      <c r="M7" s="208" t="s">
        <v>56</v>
      </c>
      <c r="N7" s="208"/>
      <c r="O7" s="208"/>
    </row>
    <row r="8" spans="2:17" ht="21" customHeight="1" x14ac:dyDescent="0.45">
      <c r="G8" s="163"/>
      <c r="H8" s="163"/>
      <c r="I8" s="207" t="s">
        <v>151</v>
      </c>
      <c r="J8" s="207"/>
      <c r="K8" s="207"/>
      <c r="L8" s="34"/>
      <c r="M8" s="207" t="s">
        <v>151</v>
      </c>
      <c r="N8" s="207"/>
      <c r="O8" s="207"/>
    </row>
    <row r="9" spans="2:17" s="27" customFormat="1" ht="22.5" customHeight="1" x14ac:dyDescent="0.45">
      <c r="G9" s="163"/>
      <c r="H9" s="163"/>
      <c r="I9" s="208" t="s">
        <v>275</v>
      </c>
      <c r="J9" s="208"/>
      <c r="K9" s="208"/>
      <c r="L9" s="34"/>
      <c r="M9" s="208" t="s">
        <v>275</v>
      </c>
      <c r="N9" s="208"/>
      <c r="O9" s="208"/>
      <c r="Q9" s="206"/>
    </row>
    <row r="10" spans="2:17" x14ac:dyDescent="0.45">
      <c r="G10" s="38" t="s">
        <v>7</v>
      </c>
      <c r="H10" s="163"/>
      <c r="I10" s="80">
        <v>2561</v>
      </c>
      <c r="J10" s="163"/>
      <c r="K10" s="80">
        <v>2560</v>
      </c>
      <c r="L10" s="110"/>
      <c r="M10" s="80">
        <v>2561</v>
      </c>
      <c r="N10" s="163"/>
      <c r="O10" s="80">
        <v>2560</v>
      </c>
      <c r="Q10" s="206"/>
    </row>
    <row r="11" spans="2:17" ht="20.45" customHeight="1" x14ac:dyDescent="0.45">
      <c r="B11" s="39" t="s">
        <v>15</v>
      </c>
      <c r="C11" s="39"/>
      <c r="D11" s="39"/>
      <c r="E11" s="39"/>
      <c r="F11" s="39"/>
      <c r="G11" s="39"/>
      <c r="H11" s="39"/>
      <c r="I11" s="52"/>
      <c r="J11" s="39"/>
      <c r="K11" s="39"/>
      <c r="L11" s="52"/>
      <c r="M11" s="52"/>
      <c r="N11" s="39"/>
      <c r="O11" s="52"/>
      <c r="Q11" s="83"/>
    </row>
    <row r="12" spans="2:17" ht="20.45" customHeight="1" x14ac:dyDescent="0.45">
      <c r="B12" s="39"/>
      <c r="C12" s="39" t="s">
        <v>79</v>
      </c>
      <c r="D12" s="39"/>
      <c r="E12" s="39"/>
      <c r="F12" s="39"/>
      <c r="G12" s="19">
        <v>30.2</v>
      </c>
      <c r="H12" s="39"/>
      <c r="I12" s="31">
        <v>637899819.80000019</v>
      </c>
      <c r="J12" s="39"/>
      <c r="K12" s="31">
        <v>459354341</v>
      </c>
      <c r="L12" s="52"/>
      <c r="M12" s="31">
        <v>731024430.11000001</v>
      </c>
      <c r="N12" s="52"/>
      <c r="O12" s="31">
        <v>265163693.00000003</v>
      </c>
      <c r="Q12" s="83"/>
    </row>
    <row r="13" spans="2:17" ht="20.45" customHeight="1" x14ac:dyDescent="0.45">
      <c r="B13" s="39"/>
      <c r="C13" s="39" t="s">
        <v>120</v>
      </c>
      <c r="D13" s="39"/>
      <c r="E13" s="39"/>
      <c r="F13" s="39"/>
      <c r="G13" s="19">
        <v>30.2</v>
      </c>
      <c r="H13" s="39"/>
      <c r="I13" s="31">
        <v>46268882.879999995</v>
      </c>
      <c r="J13" s="39"/>
      <c r="K13" s="31">
        <v>23191679.68</v>
      </c>
      <c r="L13" s="52"/>
      <c r="M13" s="31">
        <v>6956376.9500000002</v>
      </c>
      <c r="N13" s="52"/>
      <c r="O13" s="31">
        <v>6769189.1500000004</v>
      </c>
      <c r="Q13" s="83"/>
    </row>
    <row r="14" spans="2:17" ht="20.45" customHeight="1" x14ac:dyDescent="0.45">
      <c r="B14" s="39"/>
      <c r="C14" s="81" t="s">
        <v>16</v>
      </c>
      <c r="D14" s="39"/>
      <c r="E14" s="39"/>
      <c r="F14" s="39"/>
      <c r="G14" s="19"/>
      <c r="H14" s="39"/>
      <c r="J14" s="39"/>
      <c r="K14" s="31"/>
      <c r="M14" s="31"/>
      <c r="O14" s="31"/>
      <c r="Q14" s="83"/>
    </row>
    <row r="15" spans="2:17" ht="20.45" customHeight="1" x14ac:dyDescent="0.45">
      <c r="B15" s="39"/>
      <c r="C15" s="81"/>
      <c r="D15" s="82" t="s">
        <v>106</v>
      </c>
      <c r="E15" s="39" t="s">
        <v>22</v>
      </c>
      <c r="F15" s="39"/>
      <c r="G15" s="19">
        <v>30.2</v>
      </c>
      <c r="H15" s="39"/>
      <c r="I15" s="31">
        <v>8351231.6800000276</v>
      </c>
      <c r="J15" s="39"/>
      <c r="K15" s="31">
        <v>1209576.1599999964</v>
      </c>
      <c r="M15" s="31">
        <v>46904147.170000002</v>
      </c>
      <c r="O15" s="31">
        <v>28103125.950000018</v>
      </c>
      <c r="Q15" s="83"/>
    </row>
    <row r="16" spans="2:17" ht="20.45" customHeight="1" x14ac:dyDescent="0.45">
      <c r="B16" s="39"/>
      <c r="C16" s="81"/>
      <c r="D16" s="82" t="s">
        <v>106</v>
      </c>
      <c r="E16" s="39" t="s">
        <v>140</v>
      </c>
      <c r="F16" s="39"/>
      <c r="G16" s="19">
        <v>30.2</v>
      </c>
      <c r="H16" s="39"/>
      <c r="I16" s="31">
        <v>0</v>
      </c>
      <c r="J16" s="39"/>
      <c r="K16" s="31">
        <v>320000</v>
      </c>
      <c r="M16" s="31">
        <v>3840000</v>
      </c>
      <c r="O16" s="31">
        <v>6393600</v>
      </c>
      <c r="Q16" s="83"/>
    </row>
    <row r="17" spans="1:16384" ht="20.45" customHeight="1" x14ac:dyDescent="0.45">
      <c r="B17" s="39"/>
      <c r="C17" s="81"/>
      <c r="D17" s="82" t="s">
        <v>106</v>
      </c>
      <c r="E17" s="39" t="s">
        <v>130</v>
      </c>
      <c r="F17" s="39"/>
      <c r="G17" s="19"/>
      <c r="H17" s="39"/>
      <c r="I17" s="31">
        <v>12168090.470000001</v>
      </c>
      <c r="J17" s="39"/>
      <c r="K17" s="31">
        <v>10168.19</v>
      </c>
      <c r="M17" s="31">
        <v>57962.080000000002</v>
      </c>
      <c r="O17" s="31">
        <v>0</v>
      </c>
      <c r="Q17" s="83"/>
    </row>
    <row r="18" spans="1:16384" ht="20.45" customHeight="1" x14ac:dyDescent="0.45">
      <c r="B18" s="39"/>
      <c r="C18" s="81"/>
      <c r="D18" s="82" t="s">
        <v>106</v>
      </c>
      <c r="E18" s="39" t="s">
        <v>109</v>
      </c>
      <c r="F18" s="39"/>
      <c r="G18" s="19">
        <v>30.2</v>
      </c>
      <c r="H18" s="39"/>
      <c r="I18" s="31">
        <v>14876422.959999993</v>
      </c>
      <c r="J18" s="39"/>
      <c r="K18" s="31">
        <v>740945.98</v>
      </c>
      <c r="L18" s="52"/>
      <c r="M18" s="31">
        <v>9823326.6199999992</v>
      </c>
      <c r="N18" s="52"/>
      <c r="O18" s="31">
        <v>1534916.2400000002</v>
      </c>
      <c r="Q18" s="83"/>
    </row>
    <row r="19" spans="1:16384" ht="6.75" customHeight="1" x14ac:dyDescent="0.45">
      <c r="B19" s="39"/>
      <c r="C19" s="39"/>
      <c r="E19" s="39"/>
      <c r="F19" s="39"/>
      <c r="G19" s="19"/>
      <c r="H19" s="39"/>
      <c r="I19" s="54"/>
      <c r="J19" s="39"/>
      <c r="K19" s="54"/>
      <c r="L19" s="52"/>
      <c r="M19" s="54"/>
      <c r="N19" s="52"/>
      <c r="O19" s="54"/>
    </row>
    <row r="20" spans="1:16384" ht="20.45" customHeight="1" x14ac:dyDescent="0.45">
      <c r="B20" s="39"/>
      <c r="C20" s="39"/>
      <c r="D20" s="39"/>
      <c r="E20" s="20" t="s">
        <v>17</v>
      </c>
      <c r="F20" s="39"/>
      <c r="G20" s="19"/>
      <c r="H20" s="39"/>
      <c r="I20" s="42">
        <f>SUM(I12:I18)</f>
        <v>719564447.79000032</v>
      </c>
      <c r="J20" s="41">
        <f>SUM(J12:J18)</f>
        <v>0</v>
      </c>
      <c r="K20" s="42">
        <f>SUM(K12:K18)</f>
        <v>484826711.01000005</v>
      </c>
      <c r="L20" s="41">
        <f>SUM(L12:L18)</f>
        <v>0</v>
      </c>
      <c r="M20" s="42">
        <f>SUM(M12:M18)</f>
        <v>798606242.93000007</v>
      </c>
      <c r="N20" s="52"/>
      <c r="O20" s="42">
        <f>SUM(O12:O18)</f>
        <v>307964524.34000003</v>
      </c>
      <c r="R20" s="123"/>
      <c r="S20" s="123"/>
    </row>
    <row r="21" spans="1:16384" ht="20.45" customHeight="1" x14ac:dyDescent="0.45">
      <c r="B21" s="20" t="s">
        <v>18</v>
      </c>
      <c r="C21" s="39"/>
      <c r="D21" s="39"/>
      <c r="E21" s="39"/>
      <c r="F21" s="39"/>
      <c r="G21" s="19"/>
      <c r="H21" s="39"/>
      <c r="I21" s="41"/>
      <c r="J21" s="39"/>
      <c r="K21" s="41"/>
      <c r="L21" s="52"/>
      <c r="M21" s="41"/>
      <c r="N21" s="52"/>
      <c r="O21" s="41"/>
      <c r="R21" s="31"/>
      <c r="S21" s="123"/>
      <c r="T21" s="123"/>
    </row>
    <row r="22" spans="1:16384" ht="20.45" customHeight="1" x14ac:dyDescent="0.45">
      <c r="C22" s="39" t="s">
        <v>80</v>
      </c>
      <c r="D22" s="39"/>
      <c r="E22" s="39"/>
      <c r="F22" s="39"/>
      <c r="G22" s="19"/>
      <c r="H22" s="39"/>
      <c r="I22" s="41">
        <v>359116529.68000007</v>
      </c>
      <c r="J22" s="39"/>
      <c r="K22" s="41">
        <v>297561249.67999995</v>
      </c>
      <c r="L22" s="52"/>
      <c r="M22" s="41">
        <v>459008805.5</v>
      </c>
      <c r="N22" s="52"/>
      <c r="O22" s="41">
        <v>162263117.64000002</v>
      </c>
      <c r="R22" s="31"/>
      <c r="S22" s="123"/>
      <c r="T22" s="123"/>
    </row>
    <row r="23" spans="1:16384" ht="20.45" customHeight="1" x14ac:dyDescent="0.45">
      <c r="C23" s="39" t="s">
        <v>36</v>
      </c>
      <c r="D23" s="39"/>
      <c r="E23" s="39"/>
      <c r="F23" s="39"/>
      <c r="G23" s="19"/>
      <c r="H23" s="39"/>
      <c r="I23" s="41">
        <v>81131526.320000008</v>
      </c>
      <c r="J23" s="39"/>
      <c r="K23" s="41">
        <v>48482828.98999998</v>
      </c>
      <c r="L23" s="52"/>
      <c r="M23" s="41">
        <v>4483595.13</v>
      </c>
      <c r="N23" s="52"/>
      <c r="O23" s="41">
        <v>6730383.0199999977</v>
      </c>
      <c r="R23" s="31"/>
      <c r="S23" s="123"/>
      <c r="T23" s="123"/>
    </row>
    <row r="24" spans="1:16384" ht="20.45" customHeight="1" x14ac:dyDescent="0.45">
      <c r="C24" s="81" t="s">
        <v>28</v>
      </c>
      <c r="D24" s="39"/>
      <c r="E24" s="39"/>
      <c r="F24" s="39"/>
      <c r="G24" s="19">
        <v>30.2</v>
      </c>
      <c r="H24" s="39"/>
      <c r="I24" s="41">
        <v>112373580.88000004</v>
      </c>
      <c r="J24" s="39"/>
      <c r="K24" s="41">
        <v>50267166.13000001</v>
      </c>
      <c r="L24" s="52"/>
      <c r="M24" s="41">
        <v>86236568.099999994</v>
      </c>
      <c r="N24" s="52"/>
      <c r="O24" s="41">
        <v>43111667.480000004</v>
      </c>
      <c r="R24" s="31"/>
      <c r="S24" s="123"/>
      <c r="T24" s="123"/>
    </row>
    <row r="25" spans="1:16384" ht="20.45" customHeight="1" x14ac:dyDescent="0.45">
      <c r="B25" s="39"/>
      <c r="C25" s="81" t="s">
        <v>24</v>
      </c>
      <c r="D25" s="39"/>
      <c r="E25" s="39"/>
      <c r="F25" s="39"/>
      <c r="G25" s="19" t="s">
        <v>261</v>
      </c>
      <c r="H25" s="39"/>
      <c r="I25" s="41">
        <v>76676118.050000012</v>
      </c>
      <c r="J25" s="39"/>
      <c r="K25" s="41">
        <v>74397086.540000007</v>
      </c>
      <c r="L25" s="52"/>
      <c r="M25" s="41">
        <v>40506562.149999999</v>
      </c>
      <c r="N25" s="52"/>
      <c r="O25" s="41">
        <v>33569069.899999931</v>
      </c>
      <c r="R25" s="31"/>
      <c r="S25" s="123"/>
      <c r="T25" s="123"/>
    </row>
    <row r="26" spans="1:16384" ht="20.45" customHeight="1" x14ac:dyDescent="0.45">
      <c r="B26" s="39"/>
      <c r="C26" s="20" t="s">
        <v>21</v>
      </c>
      <c r="D26" s="39"/>
      <c r="E26" s="39"/>
      <c r="F26" s="39"/>
      <c r="G26" s="19">
        <v>30.2</v>
      </c>
      <c r="H26" s="39"/>
      <c r="I26" s="41">
        <v>54245613.460000068</v>
      </c>
      <c r="J26" s="39"/>
      <c r="K26" s="41">
        <v>45549988.240000024</v>
      </c>
      <c r="L26" s="53"/>
      <c r="M26" s="41">
        <v>60744857.950000003</v>
      </c>
      <c r="N26" s="52"/>
      <c r="O26" s="41">
        <v>61508884.989999995</v>
      </c>
    </row>
    <row r="27" spans="1:16384" ht="6.75" customHeight="1" x14ac:dyDescent="0.45">
      <c r="B27" s="39"/>
      <c r="D27" s="39"/>
      <c r="E27" s="39"/>
      <c r="F27" s="39"/>
      <c r="G27" s="39"/>
      <c r="H27" s="39"/>
      <c r="I27" s="54"/>
      <c r="J27" s="39"/>
      <c r="K27" s="54"/>
      <c r="L27" s="52"/>
      <c r="M27" s="54"/>
      <c r="N27" s="52"/>
      <c r="O27" s="54"/>
    </row>
    <row r="28" spans="1:16384" ht="22.5" customHeight="1" x14ac:dyDescent="0.45">
      <c r="B28" s="39"/>
      <c r="C28" s="39"/>
      <c r="D28" s="39"/>
      <c r="E28" s="20" t="s">
        <v>19</v>
      </c>
      <c r="F28" s="39"/>
      <c r="G28" s="19"/>
      <c r="H28" s="39"/>
      <c r="I28" s="42">
        <f>SUM(I22:I26)</f>
        <v>683543368.3900001</v>
      </c>
      <c r="J28" s="39"/>
      <c r="K28" s="42">
        <f>SUM(K22:K26)</f>
        <v>516258319.57999998</v>
      </c>
      <c r="L28" s="52"/>
      <c r="M28" s="42">
        <f>SUM(M22:M26)</f>
        <v>650980388.83000004</v>
      </c>
      <c r="N28" s="52"/>
      <c r="O28" s="42">
        <f>SUM(O22:O26)</f>
        <v>307183123.02999997</v>
      </c>
      <c r="R28" s="31"/>
      <c r="S28" s="123"/>
      <c r="T28" s="123"/>
    </row>
    <row r="29" spans="1:16384" ht="6.75" customHeight="1" x14ac:dyDescent="0.45">
      <c r="A29" s="144"/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/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4"/>
      <c r="EL29" s="144"/>
      <c r="EM29" s="144"/>
      <c r="EN29" s="144"/>
      <c r="EO29" s="144"/>
      <c r="EP29" s="144"/>
      <c r="EQ29" s="144"/>
      <c r="ER29" s="144"/>
      <c r="ES29" s="144"/>
      <c r="ET29" s="144"/>
      <c r="EU29" s="144"/>
      <c r="EV29" s="144"/>
      <c r="EW29" s="144"/>
      <c r="EX29" s="144"/>
      <c r="EY29" s="144"/>
      <c r="EZ29" s="144"/>
      <c r="FA29" s="144"/>
      <c r="FB29" s="144"/>
      <c r="FC29" s="144"/>
      <c r="FD29" s="144"/>
      <c r="FE29" s="144"/>
      <c r="FF29" s="144"/>
      <c r="FG29" s="144"/>
      <c r="FH29" s="144"/>
      <c r="FI29" s="144"/>
      <c r="FJ29" s="144"/>
      <c r="FK29" s="144"/>
      <c r="FL29" s="144"/>
      <c r="FM29" s="144"/>
      <c r="FN29" s="144"/>
      <c r="FO29" s="144"/>
      <c r="FP29" s="144"/>
      <c r="FQ29" s="144"/>
      <c r="FR29" s="144"/>
      <c r="FS29" s="144"/>
      <c r="FT29" s="144"/>
      <c r="FU29" s="144"/>
      <c r="FV29" s="144"/>
      <c r="FW29" s="144"/>
      <c r="FX29" s="144"/>
      <c r="FY29" s="144"/>
      <c r="FZ29" s="144"/>
      <c r="GA29" s="144"/>
      <c r="GB29" s="144"/>
      <c r="GC29" s="144"/>
      <c r="GD29" s="144"/>
      <c r="GE29" s="144"/>
      <c r="GF29" s="144"/>
      <c r="GG29" s="144"/>
      <c r="GH29" s="144"/>
      <c r="GI29" s="144"/>
      <c r="GJ29" s="144"/>
      <c r="GK29" s="144"/>
      <c r="GL29" s="144"/>
      <c r="GM29" s="144"/>
      <c r="GN29" s="144"/>
      <c r="GO29" s="144"/>
      <c r="GP29" s="144"/>
      <c r="GQ29" s="144"/>
      <c r="GR29" s="144"/>
      <c r="GS29" s="144"/>
      <c r="GT29" s="144"/>
      <c r="GU29" s="144"/>
      <c r="GV29" s="144"/>
      <c r="GW29" s="144"/>
      <c r="GX29" s="144"/>
      <c r="GY29" s="144"/>
      <c r="GZ29" s="144"/>
      <c r="HA29" s="144"/>
      <c r="HB29" s="144"/>
      <c r="HC29" s="144"/>
      <c r="HD29" s="144"/>
      <c r="HE29" s="144"/>
      <c r="HF29" s="144"/>
      <c r="HG29" s="144"/>
      <c r="HH29" s="144"/>
      <c r="HI29" s="144"/>
      <c r="HJ29" s="144"/>
      <c r="HK29" s="144"/>
      <c r="HL29" s="144"/>
      <c r="HM29" s="144"/>
      <c r="HN29" s="144"/>
      <c r="HO29" s="144"/>
      <c r="HP29" s="144"/>
      <c r="HQ29" s="144"/>
      <c r="HR29" s="144"/>
      <c r="HS29" s="144"/>
      <c r="HT29" s="144"/>
      <c r="HU29" s="144"/>
      <c r="HV29" s="144"/>
      <c r="HW29" s="144"/>
      <c r="HX29" s="144"/>
      <c r="HY29" s="144"/>
      <c r="HZ29" s="144"/>
      <c r="IA29" s="144"/>
      <c r="IB29" s="144"/>
      <c r="IC29" s="144"/>
      <c r="ID29" s="144"/>
      <c r="IE29" s="144"/>
      <c r="IF29" s="144"/>
      <c r="IG29" s="144"/>
      <c r="IH29" s="144"/>
      <c r="II29" s="144"/>
      <c r="IJ29" s="144"/>
      <c r="IK29" s="144"/>
      <c r="IL29" s="144"/>
      <c r="IM29" s="144"/>
      <c r="IN29" s="144"/>
      <c r="IO29" s="144"/>
      <c r="IP29" s="144"/>
      <c r="IQ29" s="144"/>
      <c r="IR29" s="144"/>
      <c r="IS29" s="144"/>
      <c r="IT29" s="144"/>
      <c r="IU29" s="144"/>
      <c r="IV29" s="144"/>
      <c r="IW29" s="144"/>
      <c r="IX29" s="144"/>
      <c r="IY29" s="144"/>
      <c r="IZ29" s="144"/>
      <c r="JA29" s="144"/>
      <c r="JB29" s="144"/>
      <c r="JC29" s="144"/>
      <c r="JD29" s="144"/>
      <c r="JE29" s="144"/>
      <c r="JF29" s="144"/>
      <c r="JG29" s="144"/>
      <c r="JH29" s="144"/>
      <c r="JI29" s="144"/>
      <c r="JJ29" s="144"/>
      <c r="JK29" s="144"/>
      <c r="JL29" s="144"/>
      <c r="JM29" s="144"/>
      <c r="JN29" s="144"/>
      <c r="JO29" s="144"/>
      <c r="JP29" s="144"/>
      <c r="JQ29" s="144"/>
      <c r="JR29" s="144"/>
      <c r="JS29" s="144"/>
      <c r="JT29" s="144"/>
      <c r="JU29" s="144"/>
      <c r="JV29" s="144"/>
      <c r="JW29" s="144"/>
      <c r="JX29" s="144"/>
      <c r="JY29" s="144"/>
      <c r="JZ29" s="144"/>
      <c r="KA29" s="144"/>
      <c r="KB29" s="144"/>
      <c r="KC29" s="144"/>
      <c r="KD29" s="144"/>
      <c r="KE29" s="144"/>
      <c r="KF29" s="144"/>
      <c r="KG29" s="144"/>
      <c r="KH29" s="144"/>
      <c r="KI29" s="144"/>
      <c r="KJ29" s="144"/>
      <c r="KK29" s="144"/>
      <c r="KL29" s="144"/>
      <c r="KM29" s="144"/>
      <c r="KN29" s="144"/>
      <c r="KO29" s="144"/>
      <c r="KP29" s="144"/>
      <c r="KQ29" s="144"/>
      <c r="KR29" s="144"/>
      <c r="KS29" s="144"/>
      <c r="KT29" s="144"/>
      <c r="KU29" s="144"/>
      <c r="KV29" s="144"/>
      <c r="KW29" s="144"/>
      <c r="KX29" s="144"/>
      <c r="KY29" s="144"/>
      <c r="KZ29" s="144"/>
      <c r="LA29" s="144"/>
      <c r="LB29" s="144"/>
      <c r="LC29" s="144"/>
      <c r="LD29" s="144"/>
      <c r="LE29" s="144"/>
      <c r="LF29" s="144"/>
      <c r="LG29" s="144"/>
      <c r="LH29" s="144"/>
      <c r="LI29" s="144"/>
      <c r="LJ29" s="144"/>
      <c r="LK29" s="144"/>
      <c r="LL29" s="144"/>
      <c r="LM29" s="144"/>
      <c r="LN29" s="144"/>
      <c r="LO29" s="144"/>
      <c r="LP29" s="144"/>
      <c r="LQ29" s="144"/>
      <c r="LR29" s="144"/>
      <c r="LS29" s="144"/>
      <c r="LT29" s="144"/>
      <c r="LU29" s="144"/>
      <c r="LV29" s="144"/>
      <c r="LW29" s="144"/>
      <c r="LX29" s="144"/>
      <c r="LY29" s="144"/>
      <c r="LZ29" s="144"/>
      <c r="MA29" s="144"/>
      <c r="MB29" s="144"/>
      <c r="MC29" s="144"/>
      <c r="MD29" s="144"/>
      <c r="ME29" s="144"/>
      <c r="MF29" s="144"/>
      <c r="MG29" s="144"/>
      <c r="MH29" s="144"/>
      <c r="MI29" s="144"/>
      <c r="MJ29" s="144"/>
      <c r="MK29" s="144"/>
      <c r="ML29" s="144"/>
      <c r="MM29" s="144"/>
      <c r="MN29" s="144"/>
      <c r="MO29" s="144"/>
      <c r="MP29" s="144"/>
      <c r="MQ29" s="144"/>
      <c r="MR29" s="144"/>
      <c r="MS29" s="144"/>
      <c r="MT29" s="144"/>
      <c r="MU29" s="144"/>
      <c r="MV29" s="144"/>
      <c r="MW29" s="144"/>
      <c r="MX29" s="144"/>
      <c r="MY29" s="144"/>
      <c r="MZ29" s="144"/>
      <c r="NA29" s="144"/>
      <c r="NB29" s="144"/>
      <c r="NC29" s="144"/>
      <c r="ND29" s="144"/>
      <c r="NE29" s="144"/>
      <c r="NF29" s="144"/>
      <c r="NG29" s="144"/>
      <c r="NH29" s="144"/>
      <c r="NI29" s="144"/>
      <c r="NJ29" s="144"/>
      <c r="NK29" s="144"/>
      <c r="NL29" s="144"/>
      <c r="NM29" s="144"/>
      <c r="NN29" s="144"/>
      <c r="NO29" s="144"/>
      <c r="NP29" s="144"/>
      <c r="NQ29" s="144"/>
      <c r="NR29" s="144"/>
      <c r="NS29" s="144"/>
      <c r="NT29" s="144"/>
      <c r="NU29" s="144"/>
      <c r="NV29" s="144"/>
      <c r="NW29" s="144"/>
      <c r="NX29" s="144"/>
      <c r="NY29" s="144"/>
      <c r="NZ29" s="144"/>
      <c r="OA29" s="144"/>
      <c r="OB29" s="144"/>
      <c r="OC29" s="144"/>
      <c r="OD29" s="144"/>
      <c r="OE29" s="144"/>
      <c r="OF29" s="144"/>
      <c r="OG29" s="144"/>
      <c r="OH29" s="144"/>
      <c r="OI29" s="144"/>
      <c r="OJ29" s="144"/>
      <c r="OK29" s="144"/>
      <c r="OL29" s="144"/>
      <c r="OM29" s="144"/>
      <c r="ON29" s="144"/>
      <c r="OO29" s="144"/>
      <c r="OP29" s="144"/>
      <c r="OQ29" s="144"/>
      <c r="OR29" s="144"/>
      <c r="OS29" s="144"/>
      <c r="OT29" s="144"/>
      <c r="OU29" s="144"/>
      <c r="OV29" s="144"/>
      <c r="OW29" s="144"/>
      <c r="OX29" s="144"/>
      <c r="OY29" s="144"/>
      <c r="OZ29" s="144"/>
      <c r="PA29" s="144"/>
      <c r="PB29" s="144"/>
      <c r="PC29" s="144"/>
      <c r="PD29" s="144"/>
      <c r="PE29" s="144"/>
      <c r="PF29" s="144"/>
      <c r="PG29" s="144"/>
      <c r="PH29" s="144"/>
      <c r="PI29" s="144"/>
      <c r="PJ29" s="144"/>
      <c r="PK29" s="144"/>
      <c r="PL29" s="144"/>
      <c r="PM29" s="144"/>
      <c r="PN29" s="144"/>
      <c r="PO29" s="144"/>
      <c r="PP29" s="144"/>
      <c r="PQ29" s="144"/>
      <c r="PR29" s="144"/>
      <c r="PS29" s="144"/>
      <c r="PT29" s="144"/>
      <c r="PU29" s="144"/>
      <c r="PV29" s="144"/>
      <c r="PW29" s="144"/>
      <c r="PX29" s="144"/>
      <c r="PY29" s="144"/>
      <c r="PZ29" s="144"/>
      <c r="QA29" s="144"/>
      <c r="QB29" s="144"/>
      <c r="QC29" s="144"/>
      <c r="QD29" s="144"/>
      <c r="QE29" s="144"/>
      <c r="QF29" s="144"/>
      <c r="QG29" s="144"/>
      <c r="QH29" s="144"/>
      <c r="QI29" s="144"/>
      <c r="QJ29" s="144"/>
      <c r="QK29" s="144"/>
      <c r="QL29" s="144"/>
      <c r="QM29" s="144"/>
      <c r="QN29" s="144"/>
      <c r="QO29" s="144"/>
      <c r="QP29" s="144"/>
      <c r="QQ29" s="144"/>
      <c r="QR29" s="144"/>
      <c r="QS29" s="144"/>
      <c r="QT29" s="144"/>
      <c r="QU29" s="144"/>
      <c r="QV29" s="144"/>
      <c r="QW29" s="144"/>
      <c r="QX29" s="144"/>
      <c r="QY29" s="144"/>
      <c r="QZ29" s="144"/>
      <c r="RA29" s="144"/>
      <c r="RB29" s="144"/>
      <c r="RC29" s="144"/>
      <c r="RD29" s="144"/>
      <c r="RE29" s="144"/>
      <c r="RF29" s="144"/>
      <c r="RG29" s="144"/>
      <c r="RH29" s="144"/>
      <c r="RI29" s="144"/>
      <c r="RJ29" s="144"/>
      <c r="RK29" s="144"/>
      <c r="RL29" s="144"/>
      <c r="RM29" s="144"/>
      <c r="RN29" s="144"/>
      <c r="RO29" s="144"/>
      <c r="RP29" s="144"/>
      <c r="RQ29" s="144"/>
      <c r="RR29" s="144"/>
      <c r="RS29" s="144"/>
      <c r="RT29" s="144"/>
      <c r="RU29" s="144"/>
      <c r="RV29" s="144"/>
      <c r="RW29" s="144"/>
      <c r="RX29" s="144"/>
      <c r="RY29" s="144"/>
      <c r="RZ29" s="144"/>
      <c r="SA29" s="144"/>
      <c r="SB29" s="144"/>
      <c r="SC29" s="144"/>
      <c r="SD29" s="144"/>
      <c r="SE29" s="144"/>
      <c r="SF29" s="144"/>
      <c r="SG29" s="144"/>
      <c r="SH29" s="144"/>
      <c r="SI29" s="144"/>
      <c r="SJ29" s="144"/>
      <c r="SK29" s="144"/>
      <c r="SL29" s="144"/>
      <c r="SM29" s="144"/>
      <c r="SN29" s="144"/>
      <c r="SO29" s="144"/>
      <c r="SP29" s="144"/>
      <c r="SQ29" s="144"/>
      <c r="SR29" s="144"/>
      <c r="SS29" s="144"/>
      <c r="ST29" s="144"/>
      <c r="SU29" s="144"/>
      <c r="SV29" s="144"/>
      <c r="SW29" s="144"/>
      <c r="SX29" s="144"/>
      <c r="SY29" s="144"/>
      <c r="SZ29" s="144"/>
      <c r="TA29" s="144"/>
      <c r="TB29" s="144"/>
      <c r="TC29" s="144"/>
      <c r="TD29" s="144"/>
      <c r="TE29" s="144"/>
      <c r="TF29" s="144"/>
      <c r="TG29" s="144"/>
      <c r="TH29" s="144"/>
      <c r="TI29" s="144"/>
      <c r="TJ29" s="144"/>
      <c r="TK29" s="144"/>
      <c r="TL29" s="144"/>
      <c r="TM29" s="144"/>
      <c r="TN29" s="144"/>
      <c r="TO29" s="144"/>
      <c r="TP29" s="144"/>
      <c r="TQ29" s="144"/>
      <c r="TR29" s="144"/>
      <c r="TS29" s="144"/>
      <c r="TT29" s="144"/>
      <c r="TU29" s="144"/>
      <c r="TV29" s="144"/>
      <c r="TW29" s="144"/>
      <c r="TX29" s="144"/>
      <c r="TY29" s="144"/>
      <c r="TZ29" s="144"/>
      <c r="UA29" s="144"/>
      <c r="UB29" s="144"/>
      <c r="UC29" s="144"/>
      <c r="UD29" s="144"/>
      <c r="UE29" s="144"/>
      <c r="UF29" s="144"/>
      <c r="UG29" s="144"/>
      <c r="UH29" s="144"/>
      <c r="UI29" s="144"/>
      <c r="UJ29" s="144"/>
      <c r="UK29" s="144"/>
      <c r="UL29" s="144"/>
      <c r="UM29" s="144"/>
      <c r="UN29" s="144"/>
      <c r="UO29" s="144"/>
      <c r="UP29" s="144"/>
      <c r="UQ29" s="144"/>
      <c r="UR29" s="144"/>
      <c r="US29" s="144"/>
      <c r="UT29" s="144"/>
      <c r="UU29" s="144"/>
      <c r="UV29" s="144"/>
      <c r="UW29" s="144"/>
      <c r="UX29" s="144"/>
      <c r="UY29" s="144"/>
      <c r="UZ29" s="144"/>
      <c r="VA29" s="144"/>
      <c r="VB29" s="144"/>
      <c r="VC29" s="144"/>
      <c r="VD29" s="144"/>
      <c r="VE29" s="144"/>
      <c r="VF29" s="144"/>
      <c r="VG29" s="144"/>
      <c r="VH29" s="144"/>
      <c r="VI29" s="144"/>
      <c r="VJ29" s="144"/>
      <c r="VK29" s="144"/>
      <c r="VL29" s="144"/>
      <c r="VM29" s="144"/>
      <c r="VN29" s="144"/>
      <c r="VO29" s="144"/>
      <c r="VP29" s="144"/>
      <c r="VQ29" s="144"/>
      <c r="VR29" s="144"/>
      <c r="VS29" s="144"/>
      <c r="VT29" s="144"/>
      <c r="VU29" s="144"/>
      <c r="VV29" s="144"/>
      <c r="VW29" s="144"/>
      <c r="VX29" s="144"/>
      <c r="VY29" s="144"/>
      <c r="VZ29" s="144"/>
      <c r="WA29" s="144"/>
      <c r="WB29" s="144"/>
      <c r="WC29" s="144"/>
      <c r="WD29" s="144"/>
      <c r="WE29" s="144"/>
      <c r="WF29" s="144"/>
      <c r="WG29" s="144"/>
      <c r="WH29" s="144"/>
      <c r="WI29" s="144"/>
      <c r="WJ29" s="144"/>
      <c r="WK29" s="144"/>
      <c r="WL29" s="144"/>
      <c r="WM29" s="144"/>
      <c r="WN29" s="144"/>
      <c r="WO29" s="144"/>
      <c r="WP29" s="144"/>
      <c r="WQ29" s="144"/>
      <c r="WR29" s="144"/>
      <c r="WS29" s="144"/>
      <c r="WT29" s="144"/>
      <c r="WU29" s="144"/>
      <c r="WV29" s="144"/>
      <c r="WW29" s="144"/>
      <c r="WX29" s="144"/>
      <c r="WY29" s="144"/>
      <c r="WZ29" s="144"/>
      <c r="XA29" s="144"/>
      <c r="XB29" s="144"/>
      <c r="XC29" s="144"/>
      <c r="XD29" s="144"/>
      <c r="XE29" s="144"/>
      <c r="XF29" s="144"/>
      <c r="XG29" s="144"/>
      <c r="XH29" s="144"/>
      <c r="XI29" s="144"/>
      <c r="XJ29" s="144"/>
      <c r="XK29" s="144"/>
      <c r="XL29" s="144"/>
      <c r="XM29" s="144"/>
      <c r="XN29" s="144"/>
      <c r="XO29" s="144"/>
      <c r="XP29" s="144"/>
      <c r="XQ29" s="144"/>
      <c r="XR29" s="144"/>
      <c r="XS29" s="144"/>
      <c r="XT29" s="144"/>
      <c r="XU29" s="144"/>
      <c r="XV29" s="144"/>
      <c r="XW29" s="144"/>
      <c r="XX29" s="144"/>
      <c r="XY29" s="144"/>
      <c r="XZ29" s="144"/>
      <c r="YA29" s="144"/>
      <c r="YB29" s="144"/>
      <c r="YC29" s="144"/>
      <c r="YD29" s="144"/>
      <c r="YE29" s="144"/>
      <c r="YF29" s="144"/>
      <c r="YG29" s="144"/>
      <c r="YH29" s="144"/>
      <c r="YI29" s="144"/>
      <c r="YJ29" s="144"/>
      <c r="YK29" s="144"/>
      <c r="YL29" s="144"/>
      <c r="YM29" s="144"/>
      <c r="YN29" s="144"/>
      <c r="YO29" s="144"/>
      <c r="YP29" s="144"/>
      <c r="YQ29" s="144"/>
      <c r="YR29" s="144"/>
      <c r="YS29" s="144"/>
      <c r="YT29" s="144"/>
      <c r="YU29" s="144"/>
      <c r="YV29" s="144"/>
      <c r="YW29" s="144"/>
      <c r="YX29" s="144"/>
      <c r="YY29" s="144"/>
      <c r="YZ29" s="144"/>
      <c r="ZA29" s="144"/>
      <c r="ZB29" s="144"/>
      <c r="ZC29" s="144"/>
      <c r="ZD29" s="144"/>
      <c r="ZE29" s="144"/>
      <c r="ZF29" s="144"/>
      <c r="ZG29" s="144"/>
      <c r="ZH29" s="144"/>
      <c r="ZI29" s="144"/>
      <c r="ZJ29" s="144"/>
      <c r="ZK29" s="144"/>
      <c r="ZL29" s="144"/>
      <c r="ZM29" s="144"/>
      <c r="ZN29" s="144"/>
      <c r="ZO29" s="144"/>
      <c r="ZP29" s="144"/>
      <c r="ZQ29" s="144"/>
      <c r="ZR29" s="144"/>
      <c r="ZS29" s="144"/>
      <c r="ZT29" s="144"/>
      <c r="ZU29" s="144"/>
      <c r="ZV29" s="144"/>
      <c r="ZW29" s="144"/>
      <c r="ZX29" s="144"/>
      <c r="ZY29" s="144"/>
      <c r="ZZ29" s="144"/>
      <c r="AAA29" s="144"/>
      <c r="AAB29" s="144"/>
      <c r="AAC29" s="144"/>
      <c r="AAD29" s="144"/>
      <c r="AAE29" s="144"/>
      <c r="AAF29" s="144"/>
      <c r="AAG29" s="144"/>
      <c r="AAH29" s="144"/>
      <c r="AAI29" s="144"/>
      <c r="AAJ29" s="144"/>
      <c r="AAK29" s="144"/>
      <c r="AAL29" s="144"/>
      <c r="AAM29" s="144"/>
      <c r="AAN29" s="144"/>
      <c r="AAO29" s="144"/>
      <c r="AAP29" s="144"/>
      <c r="AAQ29" s="144"/>
      <c r="AAR29" s="144"/>
      <c r="AAS29" s="144"/>
      <c r="AAT29" s="144"/>
      <c r="AAU29" s="144"/>
      <c r="AAV29" s="144"/>
      <c r="AAW29" s="144"/>
      <c r="AAX29" s="144"/>
      <c r="AAY29" s="144"/>
      <c r="AAZ29" s="144"/>
      <c r="ABA29" s="144"/>
      <c r="ABB29" s="144"/>
      <c r="ABC29" s="144"/>
      <c r="ABD29" s="144"/>
      <c r="ABE29" s="144"/>
      <c r="ABF29" s="144"/>
      <c r="ABG29" s="144"/>
      <c r="ABH29" s="144"/>
      <c r="ABI29" s="144"/>
      <c r="ABJ29" s="144"/>
      <c r="ABK29" s="144"/>
      <c r="ABL29" s="144"/>
      <c r="ABM29" s="144"/>
      <c r="ABN29" s="144"/>
      <c r="ABO29" s="144"/>
      <c r="ABP29" s="144"/>
      <c r="ABQ29" s="144"/>
      <c r="ABR29" s="144"/>
      <c r="ABS29" s="144"/>
      <c r="ABT29" s="144"/>
      <c r="ABU29" s="144"/>
      <c r="ABV29" s="144"/>
      <c r="ABW29" s="144"/>
      <c r="ABX29" s="144"/>
      <c r="ABY29" s="144"/>
      <c r="ABZ29" s="144"/>
      <c r="ACA29" s="144"/>
      <c r="ACB29" s="144"/>
      <c r="ACC29" s="144"/>
      <c r="ACD29" s="144"/>
      <c r="ACE29" s="144"/>
      <c r="ACF29" s="144"/>
      <c r="ACG29" s="144"/>
      <c r="ACH29" s="144"/>
      <c r="ACI29" s="144"/>
      <c r="ACJ29" s="144"/>
      <c r="ACK29" s="144"/>
      <c r="ACL29" s="144"/>
      <c r="ACM29" s="144"/>
      <c r="ACN29" s="144"/>
      <c r="ACO29" s="144"/>
      <c r="ACP29" s="144"/>
      <c r="ACQ29" s="144"/>
      <c r="ACR29" s="144"/>
      <c r="ACS29" s="144"/>
      <c r="ACT29" s="144"/>
      <c r="ACU29" s="144"/>
      <c r="ACV29" s="144"/>
      <c r="ACW29" s="144"/>
      <c r="ACX29" s="144"/>
      <c r="ACY29" s="144"/>
      <c r="ACZ29" s="144"/>
      <c r="ADA29" s="144"/>
      <c r="ADB29" s="144"/>
      <c r="ADC29" s="144"/>
      <c r="ADD29" s="144"/>
      <c r="ADE29" s="144"/>
      <c r="ADF29" s="144"/>
      <c r="ADG29" s="144"/>
      <c r="ADH29" s="144"/>
      <c r="ADI29" s="144"/>
      <c r="ADJ29" s="144"/>
      <c r="ADK29" s="144"/>
      <c r="ADL29" s="144"/>
      <c r="ADM29" s="144"/>
      <c r="ADN29" s="144"/>
      <c r="ADO29" s="144"/>
      <c r="ADP29" s="144"/>
      <c r="ADQ29" s="144"/>
      <c r="ADR29" s="144"/>
      <c r="ADS29" s="144"/>
      <c r="ADT29" s="144"/>
      <c r="ADU29" s="144"/>
      <c r="ADV29" s="144"/>
      <c r="ADW29" s="144"/>
      <c r="ADX29" s="144"/>
      <c r="ADY29" s="144"/>
      <c r="ADZ29" s="144"/>
      <c r="AEA29" s="144"/>
      <c r="AEB29" s="144"/>
      <c r="AEC29" s="144"/>
      <c r="AED29" s="144"/>
      <c r="AEE29" s="144"/>
      <c r="AEF29" s="144"/>
      <c r="AEG29" s="144"/>
      <c r="AEH29" s="144"/>
      <c r="AEI29" s="144"/>
      <c r="AEJ29" s="144"/>
      <c r="AEK29" s="144"/>
      <c r="AEL29" s="144"/>
      <c r="AEM29" s="144"/>
      <c r="AEN29" s="144"/>
      <c r="AEO29" s="144"/>
      <c r="AEP29" s="144"/>
      <c r="AEQ29" s="144"/>
      <c r="AER29" s="144"/>
      <c r="AES29" s="144"/>
      <c r="AET29" s="144"/>
      <c r="AEU29" s="144"/>
      <c r="AEV29" s="144"/>
      <c r="AEW29" s="144"/>
      <c r="AEX29" s="144"/>
      <c r="AEY29" s="144"/>
      <c r="AEZ29" s="144"/>
      <c r="AFA29" s="144"/>
      <c r="AFB29" s="144"/>
      <c r="AFC29" s="144"/>
      <c r="AFD29" s="144"/>
      <c r="AFE29" s="144"/>
      <c r="AFF29" s="144"/>
      <c r="AFG29" s="144"/>
      <c r="AFH29" s="144"/>
      <c r="AFI29" s="144"/>
      <c r="AFJ29" s="144"/>
      <c r="AFK29" s="144"/>
      <c r="AFL29" s="144"/>
      <c r="AFM29" s="144"/>
      <c r="AFN29" s="144"/>
      <c r="AFO29" s="144"/>
      <c r="AFP29" s="144"/>
      <c r="AFQ29" s="144"/>
      <c r="AFR29" s="144"/>
      <c r="AFS29" s="144"/>
      <c r="AFT29" s="144"/>
      <c r="AFU29" s="144"/>
      <c r="AFV29" s="144"/>
      <c r="AFW29" s="144"/>
      <c r="AFX29" s="144"/>
      <c r="AFY29" s="144"/>
      <c r="AFZ29" s="144"/>
      <c r="AGA29" s="144"/>
      <c r="AGB29" s="144"/>
      <c r="AGC29" s="144"/>
      <c r="AGD29" s="144"/>
      <c r="AGE29" s="144"/>
      <c r="AGF29" s="144"/>
      <c r="AGG29" s="144"/>
      <c r="AGH29" s="144"/>
      <c r="AGI29" s="144"/>
      <c r="AGJ29" s="144"/>
      <c r="AGK29" s="144"/>
      <c r="AGL29" s="144"/>
      <c r="AGM29" s="144"/>
      <c r="AGN29" s="144"/>
      <c r="AGO29" s="144"/>
      <c r="AGP29" s="144"/>
      <c r="AGQ29" s="144"/>
      <c r="AGR29" s="144"/>
      <c r="AGS29" s="144"/>
      <c r="AGT29" s="144"/>
      <c r="AGU29" s="144"/>
      <c r="AGV29" s="144"/>
      <c r="AGW29" s="144"/>
      <c r="AGX29" s="144"/>
      <c r="AGY29" s="144"/>
      <c r="AGZ29" s="144"/>
      <c r="AHA29" s="144"/>
      <c r="AHB29" s="144"/>
      <c r="AHC29" s="144"/>
      <c r="AHD29" s="144"/>
      <c r="AHE29" s="144"/>
      <c r="AHF29" s="144"/>
      <c r="AHG29" s="144"/>
      <c r="AHH29" s="144"/>
      <c r="AHI29" s="144"/>
      <c r="AHJ29" s="144"/>
      <c r="AHK29" s="144"/>
      <c r="AHL29" s="144"/>
      <c r="AHM29" s="144"/>
      <c r="AHN29" s="144"/>
      <c r="AHO29" s="144"/>
      <c r="AHP29" s="144"/>
      <c r="AHQ29" s="144"/>
      <c r="AHR29" s="144"/>
      <c r="AHS29" s="144"/>
      <c r="AHT29" s="144"/>
      <c r="AHU29" s="144"/>
      <c r="AHV29" s="144"/>
      <c r="AHW29" s="144"/>
      <c r="AHX29" s="144"/>
      <c r="AHY29" s="144"/>
      <c r="AHZ29" s="144"/>
      <c r="AIA29" s="144"/>
      <c r="AIB29" s="144"/>
      <c r="AIC29" s="144"/>
      <c r="AID29" s="144"/>
      <c r="AIE29" s="144"/>
      <c r="AIF29" s="144"/>
      <c r="AIG29" s="144"/>
      <c r="AIH29" s="144"/>
      <c r="AII29" s="144"/>
      <c r="AIJ29" s="144"/>
      <c r="AIK29" s="144"/>
      <c r="AIL29" s="144"/>
      <c r="AIM29" s="144"/>
      <c r="AIN29" s="144"/>
      <c r="AIO29" s="144"/>
      <c r="AIP29" s="144"/>
      <c r="AIQ29" s="144"/>
      <c r="AIR29" s="144"/>
      <c r="AIS29" s="144"/>
      <c r="AIT29" s="144"/>
      <c r="AIU29" s="144"/>
      <c r="AIV29" s="144"/>
      <c r="AIW29" s="144"/>
      <c r="AIX29" s="144"/>
      <c r="AIY29" s="144"/>
      <c r="AIZ29" s="144"/>
      <c r="AJA29" s="144"/>
      <c r="AJB29" s="144"/>
      <c r="AJC29" s="144"/>
      <c r="AJD29" s="144"/>
      <c r="AJE29" s="144"/>
      <c r="AJF29" s="144"/>
      <c r="AJG29" s="144"/>
      <c r="AJH29" s="144"/>
      <c r="AJI29" s="144"/>
      <c r="AJJ29" s="144"/>
      <c r="AJK29" s="144"/>
      <c r="AJL29" s="144"/>
      <c r="AJM29" s="144"/>
      <c r="AJN29" s="144"/>
      <c r="AJO29" s="144"/>
      <c r="AJP29" s="144"/>
      <c r="AJQ29" s="144"/>
      <c r="AJR29" s="144"/>
      <c r="AJS29" s="144"/>
      <c r="AJT29" s="144"/>
      <c r="AJU29" s="144"/>
      <c r="AJV29" s="144"/>
      <c r="AJW29" s="144"/>
      <c r="AJX29" s="144"/>
      <c r="AJY29" s="144"/>
      <c r="AJZ29" s="144"/>
      <c r="AKA29" s="144"/>
      <c r="AKB29" s="144"/>
      <c r="AKC29" s="144"/>
      <c r="AKD29" s="144"/>
      <c r="AKE29" s="144"/>
      <c r="AKF29" s="144"/>
      <c r="AKG29" s="144"/>
      <c r="AKH29" s="144"/>
      <c r="AKI29" s="144"/>
      <c r="AKJ29" s="144"/>
      <c r="AKK29" s="144"/>
      <c r="AKL29" s="144"/>
      <c r="AKM29" s="144"/>
      <c r="AKN29" s="144"/>
      <c r="AKO29" s="144"/>
      <c r="AKP29" s="144"/>
      <c r="AKQ29" s="144"/>
      <c r="AKR29" s="144"/>
      <c r="AKS29" s="144"/>
      <c r="AKT29" s="144"/>
      <c r="AKU29" s="144"/>
      <c r="AKV29" s="144"/>
      <c r="AKW29" s="144"/>
      <c r="AKX29" s="144"/>
      <c r="AKY29" s="144"/>
      <c r="AKZ29" s="144"/>
      <c r="ALA29" s="144"/>
      <c r="ALB29" s="144"/>
      <c r="ALC29" s="144"/>
      <c r="ALD29" s="144"/>
      <c r="ALE29" s="144"/>
      <c r="ALF29" s="144"/>
      <c r="ALG29" s="144"/>
      <c r="ALH29" s="144"/>
      <c r="ALI29" s="144"/>
      <c r="ALJ29" s="144"/>
      <c r="ALK29" s="144"/>
      <c r="ALL29" s="144"/>
      <c r="ALM29" s="144"/>
      <c r="ALN29" s="144"/>
      <c r="ALO29" s="144"/>
      <c r="ALP29" s="144"/>
      <c r="ALQ29" s="144"/>
      <c r="ALR29" s="144"/>
      <c r="ALS29" s="144"/>
      <c r="ALT29" s="144"/>
      <c r="ALU29" s="144"/>
      <c r="ALV29" s="144"/>
      <c r="ALW29" s="144"/>
      <c r="ALX29" s="144"/>
      <c r="ALY29" s="144"/>
      <c r="ALZ29" s="144"/>
      <c r="AMA29" s="144"/>
      <c r="AMB29" s="144"/>
      <c r="AMC29" s="144"/>
      <c r="AMD29" s="144"/>
      <c r="AME29" s="144"/>
      <c r="AMF29" s="144"/>
      <c r="AMG29" s="144"/>
      <c r="AMH29" s="144"/>
      <c r="AMI29" s="144"/>
      <c r="AMJ29" s="144"/>
      <c r="AMK29" s="144"/>
      <c r="AML29" s="144"/>
      <c r="AMM29" s="144"/>
      <c r="AMN29" s="144"/>
      <c r="AMO29" s="144"/>
      <c r="AMP29" s="144"/>
      <c r="AMQ29" s="144"/>
      <c r="AMR29" s="144"/>
      <c r="AMS29" s="144"/>
      <c r="AMT29" s="144"/>
      <c r="AMU29" s="144"/>
      <c r="AMV29" s="144"/>
      <c r="AMW29" s="144"/>
      <c r="AMX29" s="144"/>
      <c r="AMY29" s="144"/>
      <c r="AMZ29" s="144"/>
      <c r="ANA29" s="144"/>
      <c r="ANB29" s="144"/>
      <c r="ANC29" s="144"/>
      <c r="AND29" s="144"/>
      <c r="ANE29" s="144"/>
      <c r="ANF29" s="144"/>
      <c r="ANG29" s="144"/>
      <c r="ANH29" s="144"/>
      <c r="ANI29" s="144"/>
      <c r="ANJ29" s="144"/>
      <c r="ANK29" s="144"/>
      <c r="ANL29" s="144"/>
      <c r="ANM29" s="144"/>
      <c r="ANN29" s="144"/>
      <c r="ANO29" s="144"/>
      <c r="ANP29" s="144"/>
      <c r="ANQ29" s="144"/>
      <c r="ANR29" s="144"/>
      <c r="ANS29" s="144"/>
      <c r="ANT29" s="144"/>
      <c r="ANU29" s="144"/>
      <c r="ANV29" s="144"/>
      <c r="ANW29" s="144"/>
      <c r="ANX29" s="144"/>
      <c r="ANY29" s="144"/>
      <c r="ANZ29" s="144"/>
      <c r="AOA29" s="144"/>
      <c r="AOB29" s="144"/>
      <c r="AOC29" s="144"/>
      <c r="AOD29" s="144"/>
      <c r="AOE29" s="144"/>
      <c r="AOF29" s="144"/>
      <c r="AOG29" s="144"/>
      <c r="AOH29" s="144"/>
      <c r="AOI29" s="144"/>
      <c r="AOJ29" s="144"/>
      <c r="AOK29" s="144"/>
      <c r="AOL29" s="144"/>
      <c r="AOM29" s="144"/>
      <c r="AON29" s="144"/>
      <c r="AOO29" s="144"/>
      <c r="AOP29" s="144"/>
      <c r="AOQ29" s="144"/>
      <c r="AOR29" s="144"/>
      <c r="AOS29" s="144"/>
      <c r="AOT29" s="144"/>
      <c r="AOU29" s="144"/>
      <c r="AOV29" s="144"/>
      <c r="AOW29" s="144"/>
      <c r="AOX29" s="144"/>
      <c r="AOY29" s="144"/>
      <c r="AOZ29" s="144"/>
      <c r="APA29" s="144"/>
      <c r="APB29" s="144"/>
      <c r="APC29" s="144"/>
      <c r="APD29" s="144"/>
      <c r="APE29" s="144"/>
      <c r="APF29" s="144"/>
      <c r="APG29" s="144"/>
      <c r="APH29" s="144"/>
      <c r="API29" s="144"/>
      <c r="APJ29" s="144"/>
      <c r="APK29" s="144"/>
      <c r="APL29" s="144"/>
      <c r="APM29" s="144"/>
      <c r="APN29" s="144"/>
      <c r="APO29" s="144"/>
      <c r="APP29" s="144"/>
      <c r="APQ29" s="144"/>
      <c r="APR29" s="144"/>
      <c r="APS29" s="144"/>
      <c r="APT29" s="144"/>
      <c r="APU29" s="144"/>
      <c r="APV29" s="144"/>
      <c r="APW29" s="144"/>
      <c r="APX29" s="144"/>
      <c r="APY29" s="144"/>
      <c r="APZ29" s="144"/>
      <c r="AQA29" s="144"/>
      <c r="AQB29" s="144"/>
      <c r="AQC29" s="144"/>
      <c r="AQD29" s="144"/>
      <c r="AQE29" s="144"/>
      <c r="AQF29" s="144"/>
      <c r="AQG29" s="144"/>
      <c r="AQH29" s="144"/>
      <c r="AQI29" s="144"/>
      <c r="AQJ29" s="144"/>
      <c r="AQK29" s="144"/>
      <c r="AQL29" s="144"/>
      <c r="AQM29" s="144"/>
      <c r="AQN29" s="144"/>
      <c r="AQO29" s="144"/>
      <c r="AQP29" s="144"/>
      <c r="AQQ29" s="144"/>
      <c r="AQR29" s="144"/>
      <c r="AQS29" s="144"/>
      <c r="AQT29" s="144"/>
      <c r="AQU29" s="144"/>
      <c r="AQV29" s="144"/>
      <c r="AQW29" s="144"/>
      <c r="AQX29" s="144"/>
      <c r="AQY29" s="144"/>
      <c r="AQZ29" s="144"/>
      <c r="ARA29" s="144"/>
      <c r="ARB29" s="144"/>
      <c r="ARC29" s="144"/>
      <c r="ARD29" s="144"/>
      <c r="ARE29" s="144"/>
      <c r="ARF29" s="144"/>
      <c r="ARG29" s="144"/>
      <c r="ARH29" s="144"/>
      <c r="ARI29" s="144"/>
      <c r="ARJ29" s="144"/>
      <c r="ARK29" s="144"/>
      <c r="ARL29" s="144"/>
      <c r="ARM29" s="144"/>
      <c r="ARN29" s="144"/>
      <c r="ARO29" s="144"/>
      <c r="ARP29" s="144"/>
      <c r="ARQ29" s="144"/>
      <c r="ARR29" s="144"/>
      <c r="ARS29" s="144"/>
      <c r="ART29" s="144"/>
      <c r="ARU29" s="144"/>
      <c r="ARV29" s="144"/>
      <c r="ARW29" s="144"/>
      <c r="ARX29" s="144"/>
      <c r="ARY29" s="144"/>
      <c r="ARZ29" s="144"/>
      <c r="ASA29" s="144"/>
      <c r="ASB29" s="144"/>
      <c r="ASC29" s="144"/>
      <c r="ASD29" s="144"/>
      <c r="ASE29" s="144"/>
      <c r="ASF29" s="144"/>
      <c r="ASG29" s="144"/>
      <c r="ASH29" s="144"/>
      <c r="ASI29" s="144"/>
      <c r="ASJ29" s="144"/>
      <c r="ASK29" s="144"/>
      <c r="ASL29" s="144"/>
      <c r="ASM29" s="144"/>
      <c r="ASN29" s="144"/>
      <c r="ASO29" s="144"/>
      <c r="ASP29" s="144"/>
      <c r="ASQ29" s="144"/>
      <c r="ASR29" s="144"/>
      <c r="ASS29" s="144"/>
      <c r="AST29" s="144"/>
      <c r="ASU29" s="144"/>
      <c r="ASV29" s="144"/>
      <c r="ASW29" s="144"/>
      <c r="ASX29" s="144"/>
      <c r="ASY29" s="144"/>
      <c r="ASZ29" s="144"/>
      <c r="ATA29" s="144"/>
      <c r="ATB29" s="144"/>
      <c r="ATC29" s="144"/>
      <c r="ATD29" s="144"/>
      <c r="ATE29" s="144"/>
      <c r="ATF29" s="144"/>
      <c r="ATG29" s="144"/>
      <c r="ATH29" s="144"/>
      <c r="ATI29" s="144"/>
      <c r="ATJ29" s="144"/>
      <c r="ATK29" s="144"/>
      <c r="ATL29" s="144"/>
      <c r="ATM29" s="144"/>
      <c r="ATN29" s="144"/>
      <c r="ATO29" s="144"/>
      <c r="ATP29" s="144"/>
      <c r="ATQ29" s="144"/>
      <c r="ATR29" s="144"/>
      <c r="ATS29" s="144"/>
      <c r="ATT29" s="144"/>
      <c r="ATU29" s="144"/>
      <c r="ATV29" s="144"/>
      <c r="ATW29" s="144"/>
      <c r="ATX29" s="144"/>
      <c r="ATY29" s="144"/>
      <c r="ATZ29" s="144"/>
      <c r="AUA29" s="144"/>
      <c r="AUB29" s="144"/>
      <c r="AUC29" s="144"/>
      <c r="AUD29" s="144"/>
      <c r="AUE29" s="144"/>
      <c r="AUF29" s="144"/>
      <c r="AUG29" s="144"/>
      <c r="AUH29" s="144"/>
      <c r="AUI29" s="144"/>
      <c r="AUJ29" s="144"/>
      <c r="AUK29" s="144"/>
      <c r="AUL29" s="144"/>
      <c r="AUM29" s="144"/>
      <c r="AUN29" s="144"/>
      <c r="AUO29" s="144"/>
      <c r="AUP29" s="144"/>
      <c r="AUQ29" s="144"/>
      <c r="AUR29" s="144"/>
      <c r="AUS29" s="144"/>
      <c r="AUT29" s="144"/>
      <c r="AUU29" s="144"/>
      <c r="AUV29" s="144"/>
      <c r="AUW29" s="144"/>
      <c r="AUX29" s="144"/>
      <c r="AUY29" s="144"/>
      <c r="AUZ29" s="144"/>
      <c r="AVA29" s="144"/>
      <c r="AVB29" s="144"/>
      <c r="AVC29" s="144"/>
      <c r="AVD29" s="144"/>
      <c r="AVE29" s="144"/>
      <c r="AVF29" s="144"/>
      <c r="AVG29" s="144"/>
      <c r="AVH29" s="144"/>
      <c r="AVI29" s="144"/>
      <c r="AVJ29" s="144"/>
      <c r="AVK29" s="144"/>
      <c r="AVL29" s="144"/>
      <c r="AVM29" s="144"/>
      <c r="AVN29" s="144"/>
      <c r="AVO29" s="144"/>
      <c r="AVP29" s="144"/>
      <c r="AVQ29" s="144"/>
      <c r="AVR29" s="144"/>
      <c r="AVS29" s="144"/>
      <c r="AVT29" s="144"/>
      <c r="AVU29" s="144"/>
      <c r="AVV29" s="144"/>
      <c r="AVW29" s="144"/>
      <c r="AVX29" s="144"/>
      <c r="AVY29" s="144"/>
      <c r="AVZ29" s="144"/>
      <c r="AWA29" s="144"/>
      <c r="AWB29" s="144"/>
      <c r="AWC29" s="144"/>
      <c r="AWD29" s="144"/>
      <c r="AWE29" s="144"/>
      <c r="AWF29" s="144"/>
      <c r="AWG29" s="144"/>
      <c r="AWH29" s="144"/>
      <c r="AWI29" s="144"/>
      <c r="AWJ29" s="144"/>
      <c r="AWK29" s="144"/>
      <c r="AWL29" s="144"/>
      <c r="AWM29" s="144"/>
      <c r="AWN29" s="144"/>
      <c r="AWO29" s="144"/>
      <c r="AWP29" s="144"/>
      <c r="AWQ29" s="144"/>
      <c r="AWR29" s="144"/>
      <c r="AWS29" s="144"/>
      <c r="AWT29" s="144"/>
      <c r="AWU29" s="144"/>
      <c r="AWV29" s="144"/>
      <c r="AWW29" s="144"/>
      <c r="AWX29" s="144"/>
      <c r="AWY29" s="144"/>
      <c r="AWZ29" s="144"/>
      <c r="AXA29" s="144"/>
      <c r="AXB29" s="144"/>
      <c r="AXC29" s="144"/>
      <c r="AXD29" s="144"/>
      <c r="AXE29" s="144"/>
      <c r="AXF29" s="144"/>
      <c r="AXG29" s="144"/>
      <c r="AXH29" s="144"/>
      <c r="AXI29" s="144"/>
      <c r="AXJ29" s="144"/>
      <c r="AXK29" s="144"/>
      <c r="AXL29" s="144"/>
      <c r="AXM29" s="144"/>
      <c r="AXN29" s="144"/>
      <c r="AXO29" s="144"/>
      <c r="AXP29" s="144"/>
      <c r="AXQ29" s="144"/>
      <c r="AXR29" s="144"/>
      <c r="AXS29" s="144"/>
      <c r="AXT29" s="144"/>
      <c r="AXU29" s="144"/>
      <c r="AXV29" s="144"/>
      <c r="AXW29" s="144"/>
      <c r="AXX29" s="144"/>
      <c r="AXY29" s="144"/>
      <c r="AXZ29" s="144"/>
      <c r="AYA29" s="144"/>
      <c r="AYB29" s="144"/>
      <c r="AYC29" s="144"/>
      <c r="AYD29" s="144"/>
      <c r="AYE29" s="144"/>
      <c r="AYF29" s="144"/>
      <c r="AYG29" s="144"/>
      <c r="AYH29" s="144"/>
      <c r="AYI29" s="144"/>
      <c r="AYJ29" s="144"/>
      <c r="AYK29" s="144"/>
      <c r="AYL29" s="144"/>
      <c r="AYM29" s="144"/>
      <c r="AYN29" s="144"/>
      <c r="AYO29" s="144"/>
      <c r="AYP29" s="144"/>
      <c r="AYQ29" s="144"/>
      <c r="AYR29" s="144"/>
      <c r="AYS29" s="144"/>
      <c r="AYT29" s="144"/>
      <c r="AYU29" s="144"/>
      <c r="AYV29" s="144"/>
      <c r="AYW29" s="144"/>
      <c r="AYX29" s="144"/>
      <c r="AYY29" s="144"/>
      <c r="AYZ29" s="144"/>
      <c r="AZA29" s="144"/>
      <c r="AZB29" s="144"/>
      <c r="AZC29" s="144"/>
      <c r="AZD29" s="144"/>
      <c r="AZE29" s="144"/>
      <c r="AZF29" s="144"/>
      <c r="AZG29" s="144"/>
      <c r="AZH29" s="144"/>
      <c r="AZI29" s="144"/>
      <c r="AZJ29" s="144"/>
      <c r="AZK29" s="144"/>
      <c r="AZL29" s="144"/>
      <c r="AZM29" s="144"/>
      <c r="AZN29" s="144"/>
      <c r="AZO29" s="144"/>
      <c r="AZP29" s="144"/>
      <c r="AZQ29" s="144"/>
      <c r="AZR29" s="144"/>
      <c r="AZS29" s="144"/>
      <c r="AZT29" s="144"/>
      <c r="AZU29" s="144"/>
      <c r="AZV29" s="144"/>
      <c r="AZW29" s="144"/>
      <c r="AZX29" s="144"/>
      <c r="AZY29" s="144"/>
      <c r="AZZ29" s="144"/>
      <c r="BAA29" s="144"/>
      <c r="BAB29" s="144"/>
      <c r="BAC29" s="144"/>
      <c r="BAD29" s="144"/>
      <c r="BAE29" s="144"/>
      <c r="BAF29" s="144"/>
      <c r="BAG29" s="144"/>
      <c r="BAH29" s="144"/>
      <c r="BAI29" s="144"/>
      <c r="BAJ29" s="144"/>
      <c r="BAK29" s="144"/>
      <c r="BAL29" s="144"/>
      <c r="BAM29" s="144"/>
      <c r="BAN29" s="144"/>
      <c r="BAO29" s="144"/>
      <c r="BAP29" s="144"/>
      <c r="BAQ29" s="144"/>
      <c r="BAR29" s="144"/>
      <c r="BAS29" s="144"/>
      <c r="BAT29" s="144"/>
      <c r="BAU29" s="144"/>
      <c r="BAV29" s="144"/>
      <c r="BAW29" s="144"/>
      <c r="BAX29" s="144"/>
      <c r="BAY29" s="144"/>
      <c r="BAZ29" s="144"/>
      <c r="BBA29" s="144"/>
      <c r="BBB29" s="144"/>
      <c r="BBC29" s="144"/>
      <c r="BBD29" s="144"/>
      <c r="BBE29" s="144"/>
      <c r="BBF29" s="144"/>
      <c r="BBG29" s="144"/>
      <c r="BBH29" s="144"/>
      <c r="BBI29" s="144"/>
      <c r="BBJ29" s="144"/>
      <c r="BBK29" s="144"/>
      <c r="BBL29" s="144"/>
      <c r="BBM29" s="144"/>
      <c r="BBN29" s="144"/>
      <c r="BBO29" s="144"/>
      <c r="BBP29" s="144"/>
      <c r="BBQ29" s="144"/>
      <c r="BBR29" s="144"/>
      <c r="BBS29" s="144"/>
      <c r="BBT29" s="144"/>
      <c r="BBU29" s="144"/>
      <c r="BBV29" s="144"/>
      <c r="BBW29" s="144"/>
      <c r="BBX29" s="144"/>
      <c r="BBY29" s="144"/>
      <c r="BBZ29" s="144"/>
      <c r="BCA29" s="144"/>
      <c r="BCB29" s="144"/>
      <c r="BCC29" s="144"/>
      <c r="BCD29" s="144"/>
      <c r="BCE29" s="144"/>
      <c r="BCF29" s="144"/>
      <c r="BCG29" s="144"/>
      <c r="BCH29" s="144"/>
      <c r="BCI29" s="144"/>
      <c r="BCJ29" s="144"/>
      <c r="BCK29" s="144"/>
      <c r="BCL29" s="144"/>
      <c r="BCM29" s="144"/>
      <c r="BCN29" s="144"/>
      <c r="BCO29" s="144"/>
      <c r="BCP29" s="144"/>
      <c r="BCQ29" s="144"/>
      <c r="BCR29" s="144"/>
      <c r="BCS29" s="144"/>
      <c r="BCT29" s="144"/>
      <c r="BCU29" s="144"/>
      <c r="BCV29" s="144"/>
      <c r="BCW29" s="144"/>
      <c r="BCX29" s="144"/>
      <c r="BCY29" s="144"/>
      <c r="BCZ29" s="144"/>
      <c r="BDA29" s="144"/>
      <c r="BDB29" s="144"/>
      <c r="BDC29" s="144"/>
      <c r="BDD29" s="144"/>
      <c r="BDE29" s="144"/>
      <c r="BDF29" s="144"/>
      <c r="BDG29" s="144"/>
      <c r="BDH29" s="144"/>
      <c r="BDI29" s="144"/>
      <c r="BDJ29" s="144"/>
      <c r="BDK29" s="144"/>
      <c r="BDL29" s="144"/>
      <c r="BDM29" s="144"/>
      <c r="BDN29" s="144"/>
      <c r="BDO29" s="144"/>
      <c r="BDP29" s="144"/>
      <c r="BDQ29" s="144"/>
      <c r="BDR29" s="144"/>
      <c r="BDS29" s="144"/>
      <c r="BDT29" s="144"/>
      <c r="BDU29" s="144"/>
      <c r="BDV29" s="144"/>
      <c r="BDW29" s="144"/>
      <c r="BDX29" s="144"/>
      <c r="BDY29" s="144"/>
      <c r="BDZ29" s="144"/>
      <c r="BEA29" s="144"/>
      <c r="BEB29" s="144"/>
      <c r="BEC29" s="144"/>
      <c r="BED29" s="144"/>
      <c r="BEE29" s="144"/>
      <c r="BEF29" s="144"/>
      <c r="BEG29" s="144"/>
      <c r="BEH29" s="144"/>
      <c r="BEI29" s="144"/>
      <c r="BEJ29" s="144"/>
      <c r="BEK29" s="144"/>
      <c r="BEL29" s="144"/>
      <c r="BEM29" s="144"/>
      <c r="BEN29" s="144"/>
      <c r="BEO29" s="144"/>
      <c r="BEP29" s="144"/>
      <c r="BEQ29" s="144"/>
      <c r="BER29" s="144"/>
      <c r="BES29" s="144"/>
      <c r="BET29" s="144"/>
      <c r="BEU29" s="144"/>
      <c r="BEV29" s="144"/>
      <c r="BEW29" s="144"/>
      <c r="BEX29" s="144"/>
      <c r="BEY29" s="144"/>
      <c r="BEZ29" s="144"/>
      <c r="BFA29" s="144"/>
      <c r="BFB29" s="144"/>
      <c r="BFC29" s="144"/>
      <c r="BFD29" s="144"/>
      <c r="BFE29" s="144"/>
      <c r="BFF29" s="144"/>
      <c r="BFG29" s="144"/>
      <c r="BFH29" s="144"/>
      <c r="BFI29" s="144"/>
      <c r="BFJ29" s="144"/>
      <c r="BFK29" s="144"/>
      <c r="BFL29" s="144"/>
      <c r="BFM29" s="144"/>
      <c r="BFN29" s="144"/>
      <c r="BFO29" s="144"/>
      <c r="BFP29" s="144"/>
      <c r="BFQ29" s="144"/>
      <c r="BFR29" s="144"/>
      <c r="BFS29" s="144"/>
      <c r="BFT29" s="144"/>
      <c r="BFU29" s="144"/>
      <c r="BFV29" s="144"/>
      <c r="BFW29" s="144"/>
      <c r="BFX29" s="144"/>
      <c r="BFY29" s="144"/>
      <c r="BFZ29" s="144"/>
      <c r="BGA29" s="144"/>
      <c r="BGB29" s="144"/>
      <c r="BGC29" s="144"/>
      <c r="BGD29" s="144"/>
      <c r="BGE29" s="144"/>
      <c r="BGF29" s="144"/>
      <c r="BGG29" s="144"/>
      <c r="BGH29" s="144"/>
      <c r="BGI29" s="144"/>
      <c r="BGJ29" s="144"/>
      <c r="BGK29" s="144"/>
      <c r="BGL29" s="144"/>
      <c r="BGM29" s="144"/>
      <c r="BGN29" s="144"/>
      <c r="BGO29" s="144"/>
      <c r="BGP29" s="144"/>
      <c r="BGQ29" s="144"/>
      <c r="BGR29" s="144"/>
      <c r="BGS29" s="144"/>
      <c r="BGT29" s="144"/>
      <c r="BGU29" s="144"/>
      <c r="BGV29" s="144"/>
      <c r="BGW29" s="144"/>
      <c r="BGX29" s="144"/>
      <c r="BGY29" s="144"/>
      <c r="BGZ29" s="144"/>
      <c r="BHA29" s="144"/>
      <c r="BHB29" s="144"/>
      <c r="BHC29" s="144"/>
      <c r="BHD29" s="144"/>
      <c r="BHE29" s="144"/>
      <c r="BHF29" s="144"/>
      <c r="BHG29" s="144"/>
      <c r="BHH29" s="144"/>
      <c r="BHI29" s="144"/>
      <c r="BHJ29" s="144"/>
      <c r="BHK29" s="144"/>
      <c r="BHL29" s="144"/>
      <c r="BHM29" s="144"/>
      <c r="BHN29" s="144"/>
      <c r="BHO29" s="144"/>
      <c r="BHP29" s="144"/>
      <c r="BHQ29" s="144"/>
      <c r="BHR29" s="144"/>
      <c r="BHS29" s="144"/>
      <c r="BHT29" s="144"/>
      <c r="BHU29" s="144"/>
      <c r="BHV29" s="144"/>
      <c r="BHW29" s="144"/>
      <c r="BHX29" s="144"/>
      <c r="BHY29" s="144"/>
      <c r="BHZ29" s="144"/>
      <c r="BIA29" s="144"/>
      <c r="BIB29" s="144"/>
      <c r="BIC29" s="144"/>
      <c r="BID29" s="144"/>
      <c r="BIE29" s="144"/>
      <c r="BIF29" s="144"/>
      <c r="BIG29" s="144"/>
      <c r="BIH29" s="144"/>
      <c r="BII29" s="144"/>
      <c r="BIJ29" s="144"/>
      <c r="BIK29" s="144"/>
      <c r="BIL29" s="144"/>
      <c r="BIM29" s="144"/>
      <c r="BIN29" s="144"/>
      <c r="BIO29" s="144"/>
      <c r="BIP29" s="144"/>
      <c r="BIQ29" s="144"/>
      <c r="BIR29" s="144"/>
      <c r="BIS29" s="144"/>
      <c r="BIT29" s="144"/>
      <c r="BIU29" s="144"/>
      <c r="BIV29" s="144"/>
      <c r="BIW29" s="144"/>
      <c r="BIX29" s="144"/>
      <c r="BIY29" s="144"/>
      <c r="BIZ29" s="144"/>
      <c r="BJA29" s="144"/>
      <c r="BJB29" s="144"/>
      <c r="BJC29" s="144"/>
      <c r="BJD29" s="144"/>
      <c r="BJE29" s="144"/>
      <c r="BJF29" s="144"/>
      <c r="BJG29" s="144"/>
      <c r="BJH29" s="144"/>
      <c r="BJI29" s="144"/>
      <c r="BJJ29" s="144"/>
      <c r="BJK29" s="144"/>
      <c r="BJL29" s="144"/>
      <c r="BJM29" s="144"/>
      <c r="BJN29" s="144"/>
      <c r="BJO29" s="144"/>
      <c r="BJP29" s="144"/>
      <c r="BJQ29" s="144"/>
      <c r="BJR29" s="144"/>
      <c r="BJS29" s="144"/>
      <c r="BJT29" s="144"/>
      <c r="BJU29" s="144"/>
      <c r="BJV29" s="144"/>
      <c r="BJW29" s="144"/>
      <c r="BJX29" s="144"/>
      <c r="BJY29" s="144"/>
      <c r="BJZ29" s="144"/>
      <c r="BKA29" s="144"/>
      <c r="BKB29" s="144"/>
      <c r="BKC29" s="144"/>
      <c r="BKD29" s="144"/>
      <c r="BKE29" s="144"/>
      <c r="BKF29" s="144"/>
      <c r="BKG29" s="144"/>
      <c r="BKH29" s="144"/>
      <c r="BKI29" s="144"/>
      <c r="BKJ29" s="144"/>
      <c r="BKK29" s="144"/>
      <c r="BKL29" s="144"/>
      <c r="BKM29" s="144"/>
      <c r="BKN29" s="144"/>
      <c r="BKO29" s="144"/>
      <c r="BKP29" s="144"/>
      <c r="BKQ29" s="144"/>
      <c r="BKR29" s="144"/>
      <c r="BKS29" s="144"/>
      <c r="BKT29" s="144"/>
      <c r="BKU29" s="144"/>
      <c r="BKV29" s="144"/>
      <c r="BKW29" s="144"/>
      <c r="BKX29" s="144"/>
      <c r="BKY29" s="144"/>
      <c r="BKZ29" s="144"/>
      <c r="BLA29" s="144"/>
      <c r="BLB29" s="144"/>
      <c r="BLC29" s="144"/>
      <c r="BLD29" s="144"/>
      <c r="BLE29" s="144"/>
      <c r="BLF29" s="144"/>
      <c r="BLG29" s="144"/>
      <c r="BLH29" s="144"/>
      <c r="BLI29" s="144"/>
      <c r="BLJ29" s="144"/>
      <c r="BLK29" s="144"/>
      <c r="BLL29" s="144"/>
      <c r="BLM29" s="144"/>
      <c r="BLN29" s="144"/>
      <c r="BLO29" s="144"/>
      <c r="BLP29" s="144"/>
      <c r="BLQ29" s="144"/>
      <c r="BLR29" s="144"/>
      <c r="BLS29" s="144"/>
      <c r="BLT29" s="144"/>
      <c r="BLU29" s="144"/>
      <c r="BLV29" s="144"/>
      <c r="BLW29" s="144"/>
      <c r="BLX29" s="144"/>
      <c r="BLY29" s="144"/>
      <c r="BLZ29" s="144"/>
      <c r="BMA29" s="144"/>
      <c r="BMB29" s="144"/>
      <c r="BMC29" s="144"/>
      <c r="BMD29" s="144"/>
      <c r="BME29" s="144"/>
      <c r="BMF29" s="144"/>
      <c r="BMG29" s="144"/>
      <c r="BMH29" s="144"/>
      <c r="BMI29" s="144"/>
      <c r="BMJ29" s="144"/>
      <c r="BMK29" s="144"/>
      <c r="BML29" s="144"/>
      <c r="BMM29" s="144"/>
      <c r="BMN29" s="144"/>
      <c r="BMO29" s="144"/>
      <c r="BMP29" s="144"/>
      <c r="BMQ29" s="144"/>
      <c r="BMR29" s="144"/>
      <c r="BMS29" s="144"/>
      <c r="BMT29" s="144"/>
      <c r="BMU29" s="144"/>
      <c r="BMV29" s="144"/>
      <c r="BMW29" s="144"/>
      <c r="BMX29" s="144"/>
      <c r="BMY29" s="144"/>
      <c r="BMZ29" s="144"/>
      <c r="BNA29" s="144"/>
      <c r="BNB29" s="144"/>
      <c r="BNC29" s="144"/>
      <c r="BND29" s="144"/>
      <c r="BNE29" s="144"/>
      <c r="BNF29" s="144"/>
      <c r="BNG29" s="144"/>
      <c r="BNH29" s="144"/>
      <c r="BNI29" s="144"/>
      <c r="BNJ29" s="144"/>
      <c r="BNK29" s="144"/>
      <c r="BNL29" s="144"/>
      <c r="BNM29" s="144"/>
      <c r="BNN29" s="144"/>
      <c r="BNO29" s="144"/>
      <c r="BNP29" s="144"/>
      <c r="BNQ29" s="144"/>
      <c r="BNR29" s="144"/>
      <c r="BNS29" s="144"/>
      <c r="BNT29" s="144"/>
      <c r="BNU29" s="144"/>
      <c r="BNV29" s="144"/>
      <c r="BNW29" s="144"/>
      <c r="BNX29" s="144"/>
      <c r="BNY29" s="144"/>
      <c r="BNZ29" s="144"/>
      <c r="BOA29" s="144"/>
      <c r="BOB29" s="144"/>
      <c r="BOC29" s="144"/>
      <c r="BOD29" s="144"/>
      <c r="BOE29" s="144"/>
      <c r="BOF29" s="144"/>
      <c r="BOG29" s="144"/>
      <c r="BOH29" s="144"/>
      <c r="BOI29" s="144"/>
      <c r="BOJ29" s="144"/>
      <c r="BOK29" s="144"/>
      <c r="BOL29" s="144"/>
      <c r="BOM29" s="144"/>
      <c r="BON29" s="144"/>
      <c r="BOO29" s="144"/>
      <c r="BOP29" s="144"/>
      <c r="BOQ29" s="144"/>
      <c r="BOR29" s="144"/>
      <c r="BOS29" s="144"/>
      <c r="BOT29" s="144"/>
      <c r="BOU29" s="144"/>
      <c r="BOV29" s="144"/>
      <c r="BOW29" s="144"/>
      <c r="BOX29" s="144"/>
      <c r="BOY29" s="144"/>
      <c r="BOZ29" s="144"/>
      <c r="BPA29" s="144"/>
      <c r="BPB29" s="144"/>
      <c r="BPC29" s="144"/>
      <c r="BPD29" s="144"/>
      <c r="BPE29" s="144"/>
      <c r="BPF29" s="144"/>
      <c r="BPG29" s="144"/>
      <c r="BPH29" s="144"/>
      <c r="BPI29" s="144"/>
      <c r="BPJ29" s="144"/>
      <c r="BPK29" s="144"/>
      <c r="BPL29" s="144"/>
      <c r="BPM29" s="144"/>
      <c r="BPN29" s="144"/>
      <c r="BPO29" s="144"/>
      <c r="BPP29" s="144"/>
      <c r="BPQ29" s="144"/>
      <c r="BPR29" s="144"/>
      <c r="BPS29" s="144"/>
      <c r="BPT29" s="144"/>
      <c r="BPU29" s="144"/>
      <c r="BPV29" s="144"/>
      <c r="BPW29" s="144"/>
      <c r="BPX29" s="144"/>
      <c r="BPY29" s="144"/>
      <c r="BPZ29" s="144"/>
      <c r="BQA29" s="144"/>
      <c r="BQB29" s="144"/>
      <c r="BQC29" s="144"/>
      <c r="BQD29" s="144"/>
      <c r="BQE29" s="144"/>
      <c r="BQF29" s="144"/>
      <c r="BQG29" s="144"/>
      <c r="BQH29" s="144"/>
      <c r="BQI29" s="144"/>
      <c r="BQJ29" s="144"/>
      <c r="BQK29" s="144"/>
      <c r="BQL29" s="144"/>
      <c r="BQM29" s="144"/>
      <c r="BQN29" s="144"/>
      <c r="BQO29" s="144"/>
      <c r="BQP29" s="144"/>
      <c r="BQQ29" s="144"/>
      <c r="BQR29" s="144"/>
      <c r="BQS29" s="144"/>
      <c r="BQT29" s="144"/>
      <c r="BQU29" s="144"/>
      <c r="BQV29" s="144"/>
      <c r="BQW29" s="144"/>
      <c r="BQX29" s="144"/>
      <c r="BQY29" s="144"/>
      <c r="BQZ29" s="144"/>
      <c r="BRA29" s="144"/>
      <c r="BRB29" s="144"/>
      <c r="BRC29" s="144"/>
      <c r="BRD29" s="144"/>
      <c r="BRE29" s="144"/>
      <c r="BRF29" s="144"/>
      <c r="BRG29" s="144"/>
      <c r="BRH29" s="144"/>
      <c r="BRI29" s="144"/>
      <c r="BRJ29" s="144"/>
      <c r="BRK29" s="144"/>
      <c r="BRL29" s="144"/>
      <c r="BRM29" s="144"/>
      <c r="BRN29" s="144"/>
      <c r="BRO29" s="144"/>
      <c r="BRP29" s="144"/>
      <c r="BRQ29" s="144"/>
      <c r="BRR29" s="144"/>
      <c r="BRS29" s="144"/>
      <c r="BRT29" s="144"/>
      <c r="BRU29" s="144"/>
      <c r="BRV29" s="144"/>
      <c r="BRW29" s="144"/>
      <c r="BRX29" s="144"/>
      <c r="BRY29" s="144"/>
      <c r="BRZ29" s="144"/>
      <c r="BSA29" s="144"/>
      <c r="BSB29" s="144"/>
      <c r="BSC29" s="144"/>
      <c r="BSD29" s="144"/>
      <c r="BSE29" s="144"/>
      <c r="BSF29" s="144"/>
      <c r="BSG29" s="144"/>
      <c r="BSH29" s="144"/>
      <c r="BSI29" s="144"/>
      <c r="BSJ29" s="144"/>
      <c r="BSK29" s="144"/>
      <c r="BSL29" s="144"/>
      <c r="BSM29" s="144"/>
      <c r="BSN29" s="144"/>
      <c r="BSO29" s="144"/>
      <c r="BSP29" s="144"/>
      <c r="BSQ29" s="144"/>
      <c r="BSR29" s="144"/>
      <c r="BSS29" s="144"/>
      <c r="BST29" s="144"/>
      <c r="BSU29" s="144"/>
      <c r="BSV29" s="144"/>
      <c r="BSW29" s="144"/>
      <c r="BSX29" s="144"/>
      <c r="BSY29" s="144"/>
      <c r="BSZ29" s="144"/>
      <c r="BTA29" s="144"/>
      <c r="BTB29" s="144"/>
      <c r="BTC29" s="144"/>
      <c r="BTD29" s="144"/>
      <c r="BTE29" s="144"/>
      <c r="BTF29" s="144"/>
      <c r="BTG29" s="144"/>
      <c r="BTH29" s="144"/>
      <c r="BTI29" s="144"/>
      <c r="BTJ29" s="144"/>
      <c r="BTK29" s="144"/>
      <c r="BTL29" s="144"/>
      <c r="BTM29" s="144"/>
      <c r="BTN29" s="144"/>
      <c r="BTO29" s="144"/>
      <c r="BTP29" s="144"/>
      <c r="BTQ29" s="144"/>
      <c r="BTR29" s="144"/>
      <c r="BTS29" s="144"/>
      <c r="BTT29" s="144"/>
      <c r="BTU29" s="144"/>
      <c r="BTV29" s="144"/>
      <c r="BTW29" s="144"/>
      <c r="BTX29" s="144"/>
      <c r="BTY29" s="144"/>
      <c r="BTZ29" s="144"/>
      <c r="BUA29" s="144"/>
      <c r="BUB29" s="144"/>
      <c r="BUC29" s="144"/>
      <c r="BUD29" s="144"/>
      <c r="BUE29" s="144"/>
      <c r="BUF29" s="144"/>
      <c r="BUG29" s="144"/>
      <c r="BUH29" s="144"/>
      <c r="BUI29" s="144"/>
      <c r="BUJ29" s="144"/>
      <c r="BUK29" s="144"/>
      <c r="BUL29" s="144"/>
      <c r="BUM29" s="144"/>
      <c r="BUN29" s="144"/>
      <c r="BUO29" s="144"/>
      <c r="BUP29" s="144"/>
      <c r="BUQ29" s="144"/>
      <c r="BUR29" s="144"/>
      <c r="BUS29" s="144"/>
      <c r="BUT29" s="144"/>
      <c r="BUU29" s="144"/>
      <c r="BUV29" s="144"/>
      <c r="BUW29" s="144"/>
      <c r="BUX29" s="144"/>
      <c r="BUY29" s="144"/>
      <c r="BUZ29" s="144"/>
      <c r="BVA29" s="144"/>
      <c r="BVB29" s="144"/>
      <c r="BVC29" s="144"/>
      <c r="BVD29" s="144"/>
      <c r="BVE29" s="144"/>
      <c r="BVF29" s="144"/>
      <c r="BVG29" s="144"/>
      <c r="BVH29" s="144"/>
      <c r="BVI29" s="144"/>
      <c r="BVJ29" s="144"/>
      <c r="BVK29" s="144"/>
      <c r="BVL29" s="144"/>
      <c r="BVM29" s="144"/>
      <c r="BVN29" s="144"/>
      <c r="BVO29" s="144"/>
      <c r="BVP29" s="144"/>
      <c r="BVQ29" s="144"/>
      <c r="BVR29" s="144"/>
      <c r="BVS29" s="144"/>
      <c r="BVT29" s="144"/>
      <c r="BVU29" s="144"/>
      <c r="BVV29" s="144"/>
      <c r="BVW29" s="144"/>
      <c r="BVX29" s="144"/>
      <c r="BVY29" s="144"/>
      <c r="BVZ29" s="144"/>
      <c r="BWA29" s="144"/>
      <c r="BWB29" s="144"/>
      <c r="BWC29" s="144"/>
      <c r="BWD29" s="144"/>
      <c r="BWE29" s="144"/>
      <c r="BWF29" s="144"/>
      <c r="BWG29" s="144"/>
      <c r="BWH29" s="144"/>
      <c r="BWI29" s="144"/>
      <c r="BWJ29" s="144"/>
      <c r="BWK29" s="144"/>
      <c r="BWL29" s="144"/>
      <c r="BWM29" s="144"/>
      <c r="BWN29" s="144"/>
      <c r="BWO29" s="144"/>
      <c r="BWP29" s="144"/>
      <c r="BWQ29" s="144"/>
      <c r="BWR29" s="144"/>
      <c r="BWS29" s="144"/>
      <c r="BWT29" s="144"/>
      <c r="BWU29" s="144"/>
      <c r="BWV29" s="144"/>
      <c r="BWW29" s="144"/>
      <c r="BWX29" s="144"/>
      <c r="BWY29" s="144"/>
      <c r="BWZ29" s="144"/>
      <c r="BXA29" s="144"/>
      <c r="BXB29" s="144"/>
      <c r="BXC29" s="144"/>
      <c r="BXD29" s="144"/>
      <c r="BXE29" s="144"/>
      <c r="BXF29" s="144"/>
      <c r="BXG29" s="144"/>
      <c r="BXH29" s="144"/>
      <c r="BXI29" s="144"/>
      <c r="BXJ29" s="144"/>
      <c r="BXK29" s="144"/>
      <c r="BXL29" s="144"/>
      <c r="BXM29" s="144"/>
      <c r="BXN29" s="144"/>
      <c r="BXO29" s="144"/>
      <c r="BXP29" s="144"/>
      <c r="BXQ29" s="144"/>
      <c r="BXR29" s="144"/>
      <c r="BXS29" s="144"/>
      <c r="BXT29" s="144"/>
      <c r="BXU29" s="144"/>
      <c r="BXV29" s="144"/>
      <c r="BXW29" s="144"/>
      <c r="BXX29" s="144"/>
      <c r="BXY29" s="144"/>
      <c r="BXZ29" s="144"/>
      <c r="BYA29" s="144"/>
      <c r="BYB29" s="144"/>
      <c r="BYC29" s="144"/>
      <c r="BYD29" s="144"/>
      <c r="BYE29" s="144"/>
      <c r="BYF29" s="144"/>
      <c r="BYG29" s="144"/>
      <c r="BYH29" s="144"/>
      <c r="BYI29" s="144"/>
      <c r="BYJ29" s="144"/>
      <c r="BYK29" s="144"/>
      <c r="BYL29" s="144"/>
      <c r="BYM29" s="144"/>
      <c r="BYN29" s="144"/>
      <c r="BYO29" s="144"/>
      <c r="BYP29" s="144"/>
      <c r="BYQ29" s="144"/>
      <c r="BYR29" s="144"/>
      <c r="BYS29" s="144"/>
      <c r="BYT29" s="144"/>
      <c r="BYU29" s="144"/>
      <c r="BYV29" s="144"/>
      <c r="BYW29" s="144"/>
      <c r="BYX29" s="144"/>
      <c r="BYY29" s="144"/>
      <c r="BYZ29" s="144"/>
      <c r="BZA29" s="144"/>
      <c r="BZB29" s="144"/>
      <c r="BZC29" s="144"/>
      <c r="BZD29" s="144"/>
      <c r="BZE29" s="144"/>
      <c r="BZF29" s="144"/>
      <c r="BZG29" s="144"/>
      <c r="BZH29" s="144"/>
      <c r="BZI29" s="144"/>
      <c r="BZJ29" s="144"/>
      <c r="BZK29" s="144"/>
      <c r="BZL29" s="144"/>
      <c r="BZM29" s="144"/>
      <c r="BZN29" s="144"/>
      <c r="BZO29" s="144"/>
      <c r="BZP29" s="144"/>
      <c r="BZQ29" s="144"/>
      <c r="BZR29" s="144"/>
      <c r="BZS29" s="144"/>
      <c r="BZT29" s="144"/>
      <c r="BZU29" s="144"/>
      <c r="BZV29" s="144"/>
      <c r="BZW29" s="144"/>
      <c r="BZX29" s="144"/>
      <c r="BZY29" s="144"/>
      <c r="BZZ29" s="144"/>
      <c r="CAA29" s="144"/>
      <c r="CAB29" s="144"/>
      <c r="CAC29" s="144"/>
      <c r="CAD29" s="144"/>
      <c r="CAE29" s="144"/>
      <c r="CAF29" s="144"/>
      <c r="CAG29" s="144"/>
      <c r="CAH29" s="144"/>
      <c r="CAI29" s="144"/>
      <c r="CAJ29" s="144"/>
      <c r="CAK29" s="144"/>
      <c r="CAL29" s="144"/>
      <c r="CAM29" s="144"/>
      <c r="CAN29" s="144"/>
      <c r="CAO29" s="144"/>
      <c r="CAP29" s="144"/>
      <c r="CAQ29" s="144"/>
      <c r="CAR29" s="144"/>
      <c r="CAS29" s="144"/>
      <c r="CAT29" s="144"/>
      <c r="CAU29" s="144"/>
      <c r="CAV29" s="144"/>
      <c r="CAW29" s="144"/>
      <c r="CAX29" s="144"/>
      <c r="CAY29" s="144"/>
      <c r="CAZ29" s="144"/>
      <c r="CBA29" s="144"/>
      <c r="CBB29" s="144"/>
      <c r="CBC29" s="144"/>
      <c r="CBD29" s="144"/>
      <c r="CBE29" s="144"/>
      <c r="CBF29" s="144"/>
      <c r="CBG29" s="144"/>
      <c r="CBH29" s="144"/>
      <c r="CBI29" s="144"/>
      <c r="CBJ29" s="144"/>
      <c r="CBK29" s="144"/>
      <c r="CBL29" s="144"/>
      <c r="CBM29" s="144"/>
      <c r="CBN29" s="144"/>
      <c r="CBO29" s="144"/>
      <c r="CBP29" s="144"/>
      <c r="CBQ29" s="144"/>
      <c r="CBR29" s="144"/>
      <c r="CBS29" s="144"/>
      <c r="CBT29" s="144"/>
      <c r="CBU29" s="144"/>
      <c r="CBV29" s="144"/>
      <c r="CBW29" s="144"/>
      <c r="CBX29" s="144"/>
      <c r="CBY29" s="144"/>
      <c r="CBZ29" s="144"/>
      <c r="CCA29" s="144"/>
      <c r="CCB29" s="144"/>
      <c r="CCC29" s="144"/>
      <c r="CCD29" s="144"/>
      <c r="CCE29" s="144"/>
      <c r="CCF29" s="144"/>
      <c r="CCG29" s="144"/>
      <c r="CCH29" s="144"/>
      <c r="CCI29" s="144"/>
      <c r="CCJ29" s="144"/>
      <c r="CCK29" s="144"/>
      <c r="CCL29" s="144"/>
      <c r="CCM29" s="144"/>
      <c r="CCN29" s="144"/>
      <c r="CCO29" s="144"/>
      <c r="CCP29" s="144"/>
      <c r="CCQ29" s="144"/>
      <c r="CCR29" s="144"/>
      <c r="CCS29" s="144"/>
      <c r="CCT29" s="144"/>
      <c r="CCU29" s="144"/>
      <c r="CCV29" s="144"/>
      <c r="CCW29" s="144"/>
      <c r="CCX29" s="144"/>
      <c r="CCY29" s="144"/>
      <c r="CCZ29" s="144"/>
      <c r="CDA29" s="144"/>
      <c r="CDB29" s="144"/>
      <c r="CDC29" s="144"/>
      <c r="CDD29" s="144"/>
      <c r="CDE29" s="144"/>
      <c r="CDF29" s="144"/>
      <c r="CDG29" s="144"/>
      <c r="CDH29" s="144"/>
      <c r="CDI29" s="144"/>
      <c r="CDJ29" s="144"/>
      <c r="CDK29" s="144"/>
      <c r="CDL29" s="144"/>
      <c r="CDM29" s="144"/>
      <c r="CDN29" s="144"/>
      <c r="CDO29" s="144"/>
      <c r="CDP29" s="144"/>
      <c r="CDQ29" s="144"/>
      <c r="CDR29" s="144"/>
      <c r="CDS29" s="144"/>
      <c r="CDT29" s="144"/>
      <c r="CDU29" s="144"/>
      <c r="CDV29" s="144"/>
      <c r="CDW29" s="144"/>
      <c r="CDX29" s="144"/>
      <c r="CDY29" s="144"/>
      <c r="CDZ29" s="144"/>
      <c r="CEA29" s="144"/>
      <c r="CEB29" s="144"/>
      <c r="CEC29" s="144"/>
      <c r="CED29" s="144"/>
      <c r="CEE29" s="144"/>
      <c r="CEF29" s="144"/>
      <c r="CEG29" s="144"/>
      <c r="CEH29" s="144"/>
      <c r="CEI29" s="144"/>
      <c r="CEJ29" s="144"/>
      <c r="CEK29" s="144"/>
      <c r="CEL29" s="144"/>
      <c r="CEM29" s="144"/>
      <c r="CEN29" s="144"/>
      <c r="CEO29" s="144"/>
      <c r="CEP29" s="144"/>
      <c r="CEQ29" s="144"/>
      <c r="CER29" s="144"/>
      <c r="CES29" s="144"/>
      <c r="CET29" s="144"/>
      <c r="CEU29" s="144"/>
      <c r="CEV29" s="144"/>
      <c r="CEW29" s="144"/>
      <c r="CEX29" s="144"/>
      <c r="CEY29" s="144"/>
      <c r="CEZ29" s="144"/>
      <c r="CFA29" s="144"/>
      <c r="CFB29" s="144"/>
      <c r="CFC29" s="144"/>
      <c r="CFD29" s="144"/>
      <c r="CFE29" s="144"/>
      <c r="CFF29" s="144"/>
      <c r="CFG29" s="144"/>
      <c r="CFH29" s="144"/>
      <c r="CFI29" s="144"/>
      <c r="CFJ29" s="144"/>
      <c r="CFK29" s="144"/>
      <c r="CFL29" s="144"/>
      <c r="CFM29" s="144"/>
      <c r="CFN29" s="144"/>
      <c r="CFO29" s="144"/>
      <c r="CFP29" s="144"/>
      <c r="CFQ29" s="144"/>
      <c r="CFR29" s="144"/>
      <c r="CFS29" s="144"/>
      <c r="CFT29" s="144"/>
      <c r="CFU29" s="144"/>
      <c r="CFV29" s="144"/>
      <c r="CFW29" s="144"/>
      <c r="CFX29" s="144"/>
      <c r="CFY29" s="144"/>
      <c r="CFZ29" s="144"/>
      <c r="CGA29" s="144"/>
      <c r="CGB29" s="144"/>
      <c r="CGC29" s="144"/>
      <c r="CGD29" s="144"/>
      <c r="CGE29" s="144"/>
      <c r="CGF29" s="144"/>
      <c r="CGG29" s="144"/>
      <c r="CGH29" s="144"/>
      <c r="CGI29" s="144"/>
      <c r="CGJ29" s="144"/>
      <c r="CGK29" s="144"/>
      <c r="CGL29" s="144"/>
      <c r="CGM29" s="144"/>
      <c r="CGN29" s="144"/>
      <c r="CGO29" s="144"/>
      <c r="CGP29" s="144"/>
      <c r="CGQ29" s="144"/>
      <c r="CGR29" s="144"/>
      <c r="CGS29" s="144"/>
      <c r="CGT29" s="144"/>
      <c r="CGU29" s="144"/>
      <c r="CGV29" s="144"/>
      <c r="CGW29" s="144"/>
      <c r="CGX29" s="144"/>
      <c r="CGY29" s="144"/>
      <c r="CGZ29" s="144"/>
      <c r="CHA29" s="144"/>
      <c r="CHB29" s="144"/>
      <c r="CHC29" s="144"/>
      <c r="CHD29" s="144"/>
      <c r="CHE29" s="144"/>
      <c r="CHF29" s="144"/>
      <c r="CHG29" s="144"/>
      <c r="CHH29" s="144"/>
      <c r="CHI29" s="144"/>
      <c r="CHJ29" s="144"/>
      <c r="CHK29" s="144"/>
      <c r="CHL29" s="144"/>
      <c r="CHM29" s="144"/>
      <c r="CHN29" s="144"/>
      <c r="CHO29" s="144"/>
      <c r="CHP29" s="144"/>
      <c r="CHQ29" s="144"/>
      <c r="CHR29" s="144"/>
      <c r="CHS29" s="144"/>
      <c r="CHT29" s="144"/>
      <c r="CHU29" s="144"/>
      <c r="CHV29" s="144"/>
      <c r="CHW29" s="144"/>
      <c r="CHX29" s="144"/>
      <c r="CHY29" s="144"/>
      <c r="CHZ29" s="144"/>
      <c r="CIA29" s="144"/>
      <c r="CIB29" s="144"/>
      <c r="CIC29" s="144"/>
      <c r="CID29" s="144"/>
      <c r="CIE29" s="144"/>
      <c r="CIF29" s="144"/>
      <c r="CIG29" s="144"/>
      <c r="CIH29" s="144"/>
      <c r="CII29" s="144"/>
      <c r="CIJ29" s="144"/>
      <c r="CIK29" s="144"/>
      <c r="CIL29" s="144"/>
      <c r="CIM29" s="144"/>
      <c r="CIN29" s="144"/>
      <c r="CIO29" s="144"/>
      <c r="CIP29" s="144"/>
      <c r="CIQ29" s="144"/>
      <c r="CIR29" s="144"/>
      <c r="CIS29" s="144"/>
      <c r="CIT29" s="144"/>
      <c r="CIU29" s="144"/>
      <c r="CIV29" s="144"/>
      <c r="CIW29" s="144"/>
      <c r="CIX29" s="144"/>
      <c r="CIY29" s="144"/>
      <c r="CIZ29" s="144"/>
      <c r="CJA29" s="144"/>
      <c r="CJB29" s="144"/>
      <c r="CJC29" s="144"/>
      <c r="CJD29" s="144"/>
      <c r="CJE29" s="144"/>
      <c r="CJF29" s="144"/>
      <c r="CJG29" s="144"/>
      <c r="CJH29" s="144"/>
      <c r="CJI29" s="144"/>
      <c r="CJJ29" s="144"/>
      <c r="CJK29" s="144"/>
      <c r="CJL29" s="144"/>
      <c r="CJM29" s="144"/>
      <c r="CJN29" s="144"/>
      <c r="CJO29" s="144"/>
      <c r="CJP29" s="144"/>
      <c r="CJQ29" s="144"/>
      <c r="CJR29" s="144"/>
      <c r="CJS29" s="144"/>
      <c r="CJT29" s="144"/>
      <c r="CJU29" s="144"/>
      <c r="CJV29" s="144"/>
      <c r="CJW29" s="144"/>
      <c r="CJX29" s="144"/>
      <c r="CJY29" s="144"/>
      <c r="CJZ29" s="144"/>
      <c r="CKA29" s="144"/>
      <c r="CKB29" s="144"/>
      <c r="CKC29" s="144"/>
      <c r="CKD29" s="144"/>
      <c r="CKE29" s="144"/>
      <c r="CKF29" s="144"/>
      <c r="CKG29" s="144"/>
      <c r="CKH29" s="144"/>
      <c r="CKI29" s="144"/>
      <c r="CKJ29" s="144"/>
      <c r="CKK29" s="144"/>
      <c r="CKL29" s="144"/>
      <c r="CKM29" s="144"/>
      <c r="CKN29" s="144"/>
      <c r="CKO29" s="144"/>
      <c r="CKP29" s="144"/>
      <c r="CKQ29" s="144"/>
      <c r="CKR29" s="144"/>
      <c r="CKS29" s="144"/>
      <c r="CKT29" s="144"/>
      <c r="CKU29" s="144"/>
      <c r="CKV29" s="144"/>
      <c r="CKW29" s="144"/>
      <c r="CKX29" s="144"/>
      <c r="CKY29" s="144"/>
      <c r="CKZ29" s="144"/>
      <c r="CLA29" s="144"/>
      <c r="CLB29" s="144"/>
      <c r="CLC29" s="144"/>
      <c r="CLD29" s="144"/>
      <c r="CLE29" s="144"/>
      <c r="CLF29" s="144"/>
      <c r="CLG29" s="144"/>
      <c r="CLH29" s="144"/>
      <c r="CLI29" s="144"/>
      <c r="CLJ29" s="144"/>
      <c r="CLK29" s="144"/>
      <c r="CLL29" s="144"/>
      <c r="CLM29" s="144"/>
      <c r="CLN29" s="144"/>
      <c r="CLO29" s="144"/>
      <c r="CLP29" s="144"/>
      <c r="CLQ29" s="144"/>
      <c r="CLR29" s="144"/>
      <c r="CLS29" s="144"/>
      <c r="CLT29" s="144"/>
      <c r="CLU29" s="144"/>
      <c r="CLV29" s="144"/>
      <c r="CLW29" s="144"/>
      <c r="CLX29" s="144"/>
      <c r="CLY29" s="144"/>
      <c r="CLZ29" s="144"/>
      <c r="CMA29" s="144"/>
      <c r="CMB29" s="144"/>
      <c r="CMC29" s="144"/>
      <c r="CMD29" s="144"/>
      <c r="CME29" s="144"/>
      <c r="CMF29" s="144"/>
      <c r="CMG29" s="144"/>
      <c r="CMH29" s="144"/>
      <c r="CMI29" s="144"/>
      <c r="CMJ29" s="144"/>
      <c r="CMK29" s="144"/>
      <c r="CML29" s="144"/>
      <c r="CMM29" s="144"/>
      <c r="CMN29" s="144"/>
      <c r="CMO29" s="144"/>
      <c r="CMP29" s="144"/>
      <c r="CMQ29" s="144"/>
      <c r="CMR29" s="144"/>
      <c r="CMS29" s="144"/>
      <c r="CMT29" s="144"/>
      <c r="CMU29" s="144"/>
      <c r="CMV29" s="144"/>
      <c r="CMW29" s="144"/>
      <c r="CMX29" s="144"/>
      <c r="CMY29" s="144"/>
      <c r="CMZ29" s="144"/>
      <c r="CNA29" s="144"/>
      <c r="CNB29" s="144"/>
      <c r="CNC29" s="144"/>
      <c r="CND29" s="144"/>
      <c r="CNE29" s="144"/>
      <c r="CNF29" s="144"/>
      <c r="CNG29" s="144"/>
      <c r="CNH29" s="144"/>
      <c r="CNI29" s="144"/>
      <c r="CNJ29" s="144"/>
      <c r="CNK29" s="144"/>
      <c r="CNL29" s="144"/>
      <c r="CNM29" s="144"/>
      <c r="CNN29" s="144"/>
      <c r="CNO29" s="144"/>
      <c r="CNP29" s="144"/>
      <c r="CNQ29" s="144"/>
      <c r="CNR29" s="144"/>
      <c r="CNS29" s="144"/>
      <c r="CNT29" s="144"/>
      <c r="CNU29" s="144"/>
      <c r="CNV29" s="144"/>
      <c r="CNW29" s="144"/>
      <c r="CNX29" s="144"/>
      <c r="CNY29" s="144"/>
      <c r="CNZ29" s="144"/>
      <c r="COA29" s="144"/>
      <c r="COB29" s="144"/>
      <c r="COC29" s="144"/>
      <c r="COD29" s="144"/>
      <c r="COE29" s="144"/>
      <c r="COF29" s="144"/>
      <c r="COG29" s="144"/>
      <c r="COH29" s="144"/>
      <c r="COI29" s="144"/>
      <c r="COJ29" s="144"/>
      <c r="COK29" s="144"/>
      <c r="COL29" s="144"/>
      <c r="COM29" s="144"/>
      <c r="CON29" s="144"/>
      <c r="COO29" s="144"/>
      <c r="COP29" s="144"/>
      <c r="COQ29" s="144"/>
      <c r="COR29" s="144"/>
      <c r="COS29" s="144"/>
      <c r="COT29" s="144"/>
      <c r="COU29" s="144"/>
      <c r="COV29" s="144"/>
      <c r="COW29" s="144"/>
      <c r="COX29" s="144"/>
      <c r="COY29" s="144"/>
      <c r="COZ29" s="144"/>
      <c r="CPA29" s="144"/>
      <c r="CPB29" s="144"/>
      <c r="CPC29" s="144"/>
      <c r="CPD29" s="144"/>
      <c r="CPE29" s="144"/>
      <c r="CPF29" s="144"/>
      <c r="CPG29" s="144"/>
      <c r="CPH29" s="144"/>
      <c r="CPI29" s="144"/>
      <c r="CPJ29" s="144"/>
      <c r="CPK29" s="144"/>
      <c r="CPL29" s="144"/>
      <c r="CPM29" s="144"/>
      <c r="CPN29" s="144"/>
      <c r="CPO29" s="144"/>
      <c r="CPP29" s="144"/>
      <c r="CPQ29" s="144"/>
      <c r="CPR29" s="144"/>
      <c r="CPS29" s="144"/>
      <c r="CPT29" s="144"/>
      <c r="CPU29" s="144"/>
      <c r="CPV29" s="144"/>
      <c r="CPW29" s="144"/>
      <c r="CPX29" s="144"/>
      <c r="CPY29" s="144"/>
      <c r="CPZ29" s="144"/>
      <c r="CQA29" s="144"/>
      <c r="CQB29" s="144"/>
      <c r="CQC29" s="144"/>
      <c r="CQD29" s="144"/>
      <c r="CQE29" s="144"/>
      <c r="CQF29" s="144"/>
      <c r="CQG29" s="144"/>
      <c r="CQH29" s="144"/>
      <c r="CQI29" s="144"/>
      <c r="CQJ29" s="144"/>
      <c r="CQK29" s="144"/>
      <c r="CQL29" s="144"/>
      <c r="CQM29" s="144"/>
      <c r="CQN29" s="144"/>
      <c r="CQO29" s="144"/>
      <c r="CQP29" s="144"/>
      <c r="CQQ29" s="144"/>
      <c r="CQR29" s="144"/>
      <c r="CQS29" s="144"/>
      <c r="CQT29" s="144"/>
      <c r="CQU29" s="144"/>
      <c r="CQV29" s="144"/>
      <c r="CQW29" s="144"/>
      <c r="CQX29" s="144"/>
      <c r="CQY29" s="144"/>
      <c r="CQZ29" s="144"/>
      <c r="CRA29" s="144"/>
      <c r="CRB29" s="144"/>
      <c r="CRC29" s="144"/>
      <c r="CRD29" s="144"/>
      <c r="CRE29" s="144"/>
      <c r="CRF29" s="144"/>
      <c r="CRG29" s="144"/>
      <c r="CRH29" s="144"/>
      <c r="CRI29" s="144"/>
      <c r="CRJ29" s="144"/>
      <c r="CRK29" s="144"/>
      <c r="CRL29" s="144"/>
      <c r="CRM29" s="144"/>
      <c r="CRN29" s="144"/>
      <c r="CRO29" s="144"/>
      <c r="CRP29" s="144"/>
      <c r="CRQ29" s="144"/>
      <c r="CRR29" s="144"/>
      <c r="CRS29" s="144"/>
      <c r="CRT29" s="144"/>
      <c r="CRU29" s="144"/>
      <c r="CRV29" s="144"/>
      <c r="CRW29" s="144"/>
      <c r="CRX29" s="144"/>
      <c r="CRY29" s="144"/>
      <c r="CRZ29" s="144"/>
      <c r="CSA29" s="144"/>
      <c r="CSB29" s="144"/>
      <c r="CSC29" s="144"/>
      <c r="CSD29" s="144"/>
      <c r="CSE29" s="144"/>
      <c r="CSF29" s="144"/>
      <c r="CSG29" s="144"/>
      <c r="CSH29" s="144"/>
      <c r="CSI29" s="144"/>
      <c r="CSJ29" s="144"/>
      <c r="CSK29" s="144"/>
      <c r="CSL29" s="144"/>
      <c r="CSM29" s="144"/>
      <c r="CSN29" s="144"/>
      <c r="CSO29" s="144"/>
      <c r="CSP29" s="144"/>
      <c r="CSQ29" s="144"/>
      <c r="CSR29" s="144"/>
      <c r="CSS29" s="144"/>
      <c r="CST29" s="144"/>
      <c r="CSU29" s="144"/>
      <c r="CSV29" s="144"/>
      <c r="CSW29" s="144"/>
      <c r="CSX29" s="144"/>
      <c r="CSY29" s="144"/>
      <c r="CSZ29" s="144"/>
      <c r="CTA29" s="144"/>
      <c r="CTB29" s="144"/>
      <c r="CTC29" s="144"/>
      <c r="CTD29" s="144"/>
      <c r="CTE29" s="144"/>
      <c r="CTF29" s="144"/>
      <c r="CTG29" s="144"/>
      <c r="CTH29" s="144"/>
      <c r="CTI29" s="144"/>
      <c r="CTJ29" s="144"/>
      <c r="CTK29" s="144"/>
      <c r="CTL29" s="144"/>
      <c r="CTM29" s="144"/>
      <c r="CTN29" s="144"/>
      <c r="CTO29" s="144"/>
      <c r="CTP29" s="144"/>
      <c r="CTQ29" s="144"/>
      <c r="CTR29" s="144"/>
      <c r="CTS29" s="144"/>
      <c r="CTT29" s="144"/>
      <c r="CTU29" s="144"/>
      <c r="CTV29" s="144"/>
      <c r="CTW29" s="144"/>
      <c r="CTX29" s="144"/>
      <c r="CTY29" s="144"/>
      <c r="CTZ29" s="144"/>
      <c r="CUA29" s="144"/>
      <c r="CUB29" s="144"/>
      <c r="CUC29" s="144"/>
      <c r="CUD29" s="144"/>
      <c r="CUE29" s="144"/>
      <c r="CUF29" s="144"/>
      <c r="CUG29" s="144"/>
      <c r="CUH29" s="144"/>
      <c r="CUI29" s="144"/>
      <c r="CUJ29" s="144"/>
      <c r="CUK29" s="144"/>
      <c r="CUL29" s="144"/>
      <c r="CUM29" s="144"/>
      <c r="CUN29" s="144"/>
      <c r="CUO29" s="144"/>
      <c r="CUP29" s="144"/>
      <c r="CUQ29" s="144"/>
      <c r="CUR29" s="144"/>
      <c r="CUS29" s="144"/>
      <c r="CUT29" s="144"/>
      <c r="CUU29" s="144"/>
      <c r="CUV29" s="144"/>
      <c r="CUW29" s="144"/>
      <c r="CUX29" s="144"/>
      <c r="CUY29" s="144"/>
      <c r="CUZ29" s="144"/>
      <c r="CVA29" s="144"/>
      <c r="CVB29" s="144"/>
      <c r="CVC29" s="144"/>
      <c r="CVD29" s="144"/>
      <c r="CVE29" s="144"/>
      <c r="CVF29" s="144"/>
      <c r="CVG29" s="144"/>
      <c r="CVH29" s="144"/>
      <c r="CVI29" s="144"/>
      <c r="CVJ29" s="144"/>
      <c r="CVK29" s="144"/>
      <c r="CVL29" s="144"/>
      <c r="CVM29" s="144"/>
      <c r="CVN29" s="144"/>
      <c r="CVO29" s="144"/>
      <c r="CVP29" s="144"/>
      <c r="CVQ29" s="144"/>
      <c r="CVR29" s="144"/>
      <c r="CVS29" s="144"/>
      <c r="CVT29" s="144"/>
      <c r="CVU29" s="144"/>
      <c r="CVV29" s="144"/>
      <c r="CVW29" s="144"/>
      <c r="CVX29" s="144"/>
      <c r="CVY29" s="144"/>
      <c r="CVZ29" s="144"/>
      <c r="CWA29" s="144"/>
      <c r="CWB29" s="144"/>
      <c r="CWC29" s="144"/>
      <c r="CWD29" s="144"/>
      <c r="CWE29" s="144"/>
      <c r="CWF29" s="144"/>
      <c r="CWG29" s="144"/>
      <c r="CWH29" s="144"/>
      <c r="CWI29" s="144"/>
      <c r="CWJ29" s="144"/>
      <c r="CWK29" s="144"/>
      <c r="CWL29" s="144"/>
      <c r="CWM29" s="144"/>
      <c r="CWN29" s="144"/>
      <c r="CWO29" s="144"/>
      <c r="CWP29" s="144"/>
      <c r="CWQ29" s="144"/>
      <c r="CWR29" s="144"/>
      <c r="CWS29" s="144"/>
      <c r="CWT29" s="144"/>
      <c r="CWU29" s="144"/>
      <c r="CWV29" s="144"/>
      <c r="CWW29" s="144"/>
      <c r="CWX29" s="144"/>
      <c r="CWY29" s="144"/>
      <c r="CWZ29" s="144"/>
      <c r="CXA29" s="144"/>
      <c r="CXB29" s="144"/>
      <c r="CXC29" s="144"/>
      <c r="CXD29" s="144"/>
      <c r="CXE29" s="144"/>
      <c r="CXF29" s="144"/>
      <c r="CXG29" s="144"/>
      <c r="CXH29" s="144"/>
      <c r="CXI29" s="144"/>
      <c r="CXJ29" s="144"/>
      <c r="CXK29" s="144"/>
      <c r="CXL29" s="144"/>
      <c r="CXM29" s="144"/>
      <c r="CXN29" s="144"/>
      <c r="CXO29" s="144"/>
      <c r="CXP29" s="144"/>
      <c r="CXQ29" s="144"/>
      <c r="CXR29" s="144"/>
      <c r="CXS29" s="144"/>
      <c r="CXT29" s="144"/>
      <c r="CXU29" s="144"/>
      <c r="CXV29" s="144"/>
      <c r="CXW29" s="144"/>
      <c r="CXX29" s="144"/>
      <c r="CXY29" s="144"/>
      <c r="CXZ29" s="144"/>
      <c r="CYA29" s="144"/>
      <c r="CYB29" s="144"/>
      <c r="CYC29" s="144"/>
      <c r="CYD29" s="144"/>
      <c r="CYE29" s="144"/>
      <c r="CYF29" s="144"/>
      <c r="CYG29" s="144"/>
      <c r="CYH29" s="144"/>
      <c r="CYI29" s="144"/>
      <c r="CYJ29" s="144"/>
      <c r="CYK29" s="144"/>
      <c r="CYL29" s="144"/>
      <c r="CYM29" s="144"/>
      <c r="CYN29" s="144"/>
      <c r="CYO29" s="144"/>
      <c r="CYP29" s="144"/>
      <c r="CYQ29" s="144"/>
      <c r="CYR29" s="144"/>
      <c r="CYS29" s="144"/>
      <c r="CYT29" s="144"/>
      <c r="CYU29" s="144"/>
      <c r="CYV29" s="144"/>
      <c r="CYW29" s="144"/>
      <c r="CYX29" s="144"/>
      <c r="CYY29" s="144"/>
      <c r="CYZ29" s="144"/>
      <c r="CZA29" s="144"/>
      <c r="CZB29" s="144"/>
      <c r="CZC29" s="144"/>
      <c r="CZD29" s="144"/>
      <c r="CZE29" s="144"/>
      <c r="CZF29" s="144"/>
      <c r="CZG29" s="144"/>
      <c r="CZH29" s="144"/>
      <c r="CZI29" s="144"/>
      <c r="CZJ29" s="144"/>
      <c r="CZK29" s="144"/>
      <c r="CZL29" s="144"/>
      <c r="CZM29" s="144"/>
      <c r="CZN29" s="144"/>
      <c r="CZO29" s="144"/>
      <c r="CZP29" s="144"/>
      <c r="CZQ29" s="144"/>
      <c r="CZR29" s="144"/>
      <c r="CZS29" s="144"/>
      <c r="CZT29" s="144"/>
      <c r="CZU29" s="144"/>
      <c r="CZV29" s="144"/>
      <c r="CZW29" s="144"/>
      <c r="CZX29" s="144"/>
      <c r="CZY29" s="144"/>
      <c r="CZZ29" s="144"/>
      <c r="DAA29" s="144"/>
      <c r="DAB29" s="144"/>
      <c r="DAC29" s="144"/>
      <c r="DAD29" s="144"/>
      <c r="DAE29" s="144"/>
      <c r="DAF29" s="144"/>
      <c r="DAG29" s="144"/>
      <c r="DAH29" s="144"/>
      <c r="DAI29" s="144"/>
      <c r="DAJ29" s="144"/>
      <c r="DAK29" s="144"/>
      <c r="DAL29" s="144"/>
      <c r="DAM29" s="144"/>
      <c r="DAN29" s="144"/>
      <c r="DAO29" s="144"/>
      <c r="DAP29" s="144"/>
      <c r="DAQ29" s="144"/>
      <c r="DAR29" s="144"/>
      <c r="DAS29" s="144"/>
      <c r="DAT29" s="144"/>
      <c r="DAU29" s="144"/>
      <c r="DAV29" s="144"/>
      <c r="DAW29" s="144"/>
      <c r="DAX29" s="144"/>
      <c r="DAY29" s="144"/>
      <c r="DAZ29" s="144"/>
      <c r="DBA29" s="144"/>
      <c r="DBB29" s="144"/>
      <c r="DBC29" s="144"/>
      <c r="DBD29" s="144"/>
      <c r="DBE29" s="144"/>
      <c r="DBF29" s="144"/>
      <c r="DBG29" s="144"/>
      <c r="DBH29" s="144"/>
      <c r="DBI29" s="144"/>
      <c r="DBJ29" s="144"/>
      <c r="DBK29" s="144"/>
      <c r="DBL29" s="144"/>
      <c r="DBM29" s="144"/>
      <c r="DBN29" s="144"/>
      <c r="DBO29" s="144"/>
      <c r="DBP29" s="144"/>
      <c r="DBQ29" s="144"/>
      <c r="DBR29" s="144"/>
      <c r="DBS29" s="144"/>
      <c r="DBT29" s="144"/>
      <c r="DBU29" s="144"/>
      <c r="DBV29" s="144"/>
      <c r="DBW29" s="144"/>
      <c r="DBX29" s="144"/>
      <c r="DBY29" s="144"/>
      <c r="DBZ29" s="144"/>
      <c r="DCA29" s="144"/>
      <c r="DCB29" s="144"/>
      <c r="DCC29" s="144"/>
      <c r="DCD29" s="144"/>
      <c r="DCE29" s="144"/>
      <c r="DCF29" s="144"/>
      <c r="DCG29" s="144"/>
      <c r="DCH29" s="144"/>
      <c r="DCI29" s="144"/>
      <c r="DCJ29" s="144"/>
      <c r="DCK29" s="144"/>
      <c r="DCL29" s="144"/>
      <c r="DCM29" s="144"/>
      <c r="DCN29" s="144"/>
      <c r="DCO29" s="144"/>
      <c r="DCP29" s="144"/>
      <c r="DCQ29" s="144"/>
      <c r="DCR29" s="144"/>
      <c r="DCS29" s="144"/>
      <c r="DCT29" s="144"/>
      <c r="DCU29" s="144"/>
      <c r="DCV29" s="144"/>
      <c r="DCW29" s="144"/>
      <c r="DCX29" s="144"/>
      <c r="DCY29" s="144"/>
      <c r="DCZ29" s="144"/>
      <c r="DDA29" s="144"/>
      <c r="DDB29" s="144"/>
      <c r="DDC29" s="144"/>
      <c r="DDD29" s="144"/>
      <c r="DDE29" s="144"/>
      <c r="DDF29" s="144"/>
      <c r="DDG29" s="144"/>
      <c r="DDH29" s="144"/>
      <c r="DDI29" s="144"/>
      <c r="DDJ29" s="144"/>
      <c r="DDK29" s="144"/>
      <c r="DDL29" s="144"/>
      <c r="DDM29" s="144"/>
      <c r="DDN29" s="144"/>
      <c r="DDO29" s="144"/>
      <c r="DDP29" s="144"/>
      <c r="DDQ29" s="144"/>
      <c r="DDR29" s="144"/>
      <c r="DDS29" s="144"/>
      <c r="DDT29" s="144"/>
      <c r="DDU29" s="144"/>
      <c r="DDV29" s="144"/>
      <c r="DDW29" s="144"/>
      <c r="DDX29" s="144"/>
      <c r="DDY29" s="144"/>
      <c r="DDZ29" s="144"/>
      <c r="DEA29" s="144"/>
      <c r="DEB29" s="144"/>
      <c r="DEC29" s="144"/>
      <c r="DED29" s="144"/>
      <c r="DEE29" s="144"/>
      <c r="DEF29" s="144"/>
      <c r="DEG29" s="144"/>
      <c r="DEH29" s="144"/>
      <c r="DEI29" s="144"/>
      <c r="DEJ29" s="144"/>
      <c r="DEK29" s="144"/>
      <c r="DEL29" s="144"/>
      <c r="DEM29" s="144"/>
      <c r="DEN29" s="144"/>
      <c r="DEO29" s="144"/>
      <c r="DEP29" s="144"/>
      <c r="DEQ29" s="144"/>
      <c r="DER29" s="144"/>
      <c r="DES29" s="144"/>
      <c r="DET29" s="144"/>
      <c r="DEU29" s="144"/>
      <c r="DEV29" s="144"/>
      <c r="DEW29" s="144"/>
      <c r="DEX29" s="144"/>
      <c r="DEY29" s="144"/>
      <c r="DEZ29" s="144"/>
      <c r="DFA29" s="144"/>
      <c r="DFB29" s="144"/>
      <c r="DFC29" s="144"/>
      <c r="DFD29" s="144"/>
      <c r="DFE29" s="144"/>
      <c r="DFF29" s="144"/>
      <c r="DFG29" s="144"/>
      <c r="DFH29" s="144"/>
      <c r="DFI29" s="144"/>
      <c r="DFJ29" s="144"/>
      <c r="DFK29" s="144"/>
      <c r="DFL29" s="144"/>
      <c r="DFM29" s="144"/>
      <c r="DFN29" s="144"/>
      <c r="DFO29" s="144"/>
      <c r="DFP29" s="144"/>
      <c r="DFQ29" s="144"/>
      <c r="DFR29" s="144"/>
      <c r="DFS29" s="144"/>
      <c r="DFT29" s="144"/>
      <c r="DFU29" s="144"/>
      <c r="DFV29" s="144"/>
      <c r="DFW29" s="144"/>
      <c r="DFX29" s="144"/>
      <c r="DFY29" s="144"/>
      <c r="DFZ29" s="144"/>
      <c r="DGA29" s="144"/>
      <c r="DGB29" s="144"/>
      <c r="DGC29" s="144"/>
      <c r="DGD29" s="144"/>
      <c r="DGE29" s="144"/>
      <c r="DGF29" s="144"/>
      <c r="DGG29" s="144"/>
      <c r="DGH29" s="144"/>
      <c r="DGI29" s="144"/>
      <c r="DGJ29" s="144"/>
      <c r="DGK29" s="144"/>
      <c r="DGL29" s="144"/>
      <c r="DGM29" s="144"/>
      <c r="DGN29" s="144"/>
      <c r="DGO29" s="144"/>
      <c r="DGP29" s="144"/>
      <c r="DGQ29" s="144"/>
      <c r="DGR29" s="144"/>
      <c r="DGS29" s="144"/>
      <c r="DGT29" s="144"/>
      <c r="DGU29" s="144"/>
      <c r="DGV29" s="144"/>
      <c r="DGW29" s="144"/>
      <c r="DGX29" s="144"/>
      <c r="DGY29" s="144"/>
      <c r="DGZ29" s="144"/>
      <c r="DHA29" s="144"/>
      <c r="DHB29" s="144"/>
      <c r="DHC29" s="144"/>
      <c r="DHD29" s="144"/>
      <c r="DHE29" s="144"/>
      <c r="DHF29" s="144"/>
      <c r="DHG29" s="144"/>
      <c r="DHH29" s="144"/>
      <c r="DHI29" s="144"/>
      <c r="DHJ29" s="144"/>
      <c r="DHK29" s="144"/>
      <c r="DHL29" s="144"/>
      <c r="DHM29" s="144"/>
      <c r="DHN29" s="144"/>
      <c r="DHO29" s="144"/>
      <c r="DHP29" s="144"/>
      <c r="DHQ29" s="144"/>
      <c r="DHR29" s="144"/>
      <c r="DHS29" s="144"/>
      <c r="DHT29" s="144"/>
      <c r="DHU29" s="144"/>
      <c r="DHV29" s="144"/>
      <c r="DHW29" s="144"/>
      <c r="DHX29" s="144"/>
      <c r="DHY29" s="144"/>
      <c r="DHZ29" s="144"/>
      <c r="DIA29" s="144"/>
      <c r="DIB29" s="144"/>
      <c r="DIC29" s="144"/>
      <c r="DID29" s="144"/>
      <c r="DIE29" s="144"/>
      <c r="DIF29" s="144"/>
      <c r="DIG29" s="144"/>
      <c r="DIH29" s="144"/>
      <c r="DII29" s="144"/>
      <c r="DIJ29" s="144"/>
      <c r="DIK29" s="144"/>
      <c r="DIL29" s="144"/>
      <c r="DIM29" s="144"/>
      <c r="DIN29" s="144"/>
      <c r="DIO29" s="144"/>
      <c r="DIP29" s="144"/>
      <c r="DIQ29" s="144"/>
      <c r="DIR29" s="144"/>
      <c r="DIS29" s="144"/>
      <c r="DIT29" s="144"/>
      <c r="DIU29" s="144"/>
      <c r="DIV29" s="144"/>
      <c r="DIW29" s="144"/>
      <c r="DIX29" s="144"/>
      <c r="DIY29" s="144"/>
      <c r="DIZ29" s="144"/>
      <c r="DJA29" s="144"/>
      <c r="DJB29" s="144"/>
      <c r="DJC29" s="144"/>
      <c r="DJD29" s="144"/>
      <c r="DJE29" s="144"/>
      <c r="DJF29" s="144"/>
      <c r="DJG29" s="144"/>
      <c r="DJH29" s="144"/>
      <c r="DJI29" s="144"/>
      <c r="DJJ29" s="144"/>
      <c r="DJK29" s="144"/>
      <c r="DJL29" s="144"/>
      <c r="DJM29" s="144"/>
      <c r="DJN29" s="144"/>
      <c r="DJO29" s="144"/>
      <c r="DJP29" s="144"/>
      <c r="DJQ29" s="144"/>
      <c r="DJR29" s="144"/>
      <c r="DJS29" s="144"/>
      <c r="DJT29" s="144"/>
      <c r="DJU29" s="144"/>
      <c r="DJV29" s="144"/>
      <c r="DJW29" s="144"/>
      <c r="DJX29" s="144"/>
      <c r="DJY29" s="144"/>
      <c r="DJZ29" s="144"/>
      <c r="DKA29" s="144"/>
      <c r="DKB29" s="144"/>
      <c r="DKC29" s="144"/>
      <c r="DKD29" s="144"/>
      <c r="DKE29" s="144"/>
      <c r="DKF29" s="144"/>
      <c r="DKG29" s="144"/>
      <c r="DKH29" s="144"/>
      <c r="DKI29" s="144"/>
      <c r="DKJ29" s="144"/>
      <c r="DKK29" s="144"/>
      <c r="DKL29" s="144"/>
      <c r="DKM29" s="144"/>
      <c r="DKN29" s="144"/>
      <c r="DKO29" s="144"/>
      <c r="DKP29" s="144"/>
      <c r="DKQ29" s="144"/>
      <c r="DKR29" s="144"/>
      <c r="DKS29" s="144"/>
      <c r="DKT29" s="144"/>
      <c r="DKU29" s="144"/>
      <c r="DKV29" s="144"/>
      <c r="DKW29" s="144"/>
      <c r="DKX29" s="144"/>
      <c r="DKY29" s="144"/>
      <c r="DKZ29" s="144"/>
      <c r="DLA29" s="144"/>
      <c r="DLB29" s="144"/>
      <c r="DLC29" s="144"/>
      <c r="DLD29" s="144"/>
      <c r="DLE29" s="144"/>
      <c r="DLF29" s="144"/>
      <c r="DLG29" s="144"/>
      <c r="DLH29" s="144"/>
      <c r="DLI29" s="144"/>
      <c r="DLJ29" s="144"/>
      <c r="DLK29" s="144"/>
      <c r="DLL29" s="144"/>
      <c r="DLM29" s="144"/>
      <c r="DLN29" s="144"/>
      <c r="DLO29" s="144"/>
      <c r="DLP29" s="144"/>
      <c r="DLQ29" s="144"/>
      <c r="DLR29" s="144"/>
      <c r="DLS29" s="144"/>
      <c r="DLT29" s="144"/>
      <c r="DLU29" s="144"/>
      <c r="DLV29" s="144"/>
      <c r="DLW29" s="144"/>
      <c r="DLX29" s="144"/>
      <c r="DLY29" s="144"/>
      <c r="DLZ29" s="144"/>
      <c r="DMA29" s="144"/>
      <c r="DMB29" s="144"/>
      <c r="DMC29" s="144"/>
      <c r="DMD29" s="144"/>
      <c r="DME29" s="144"/>
      <c r="DMF29" s="144"/>
      <c r="DMG29" s="144"/>
      <c r="DMH29" s="144"/>
      <c r="DMI29" s="144"/>
      <c r="DMJ29" s="144"/>
      <c r="DMK29" s="144"/>
      <c r="DML29" s="144"/>
      <c r="DMM29" s="144"/>
      <c r="DMN29" s="144"/>
      <c r="DMO29" s="144"/>
      <c r="DMP29" s="144"/>
      <c r="DMQ29" s="144"/>
      <c r="DMR29" s="144"/>
      <c r="DMS29" s="144"/>
      <c r="DMT29" s="144"/>
      <c r="DMU29" s="144"/>
      <c r="DMV29" s="144"/>
      <c r="DMW29" s="144"/>
      <c r="DMX29" s="144"/>
      <c r="DMY29" s="144"/>
      <c r="DMZ29" s="144"/>
      <c r="DNA29" s="144"/>
      <c r="DNB29" s="144"/>
      <c r="DNC29" s="144"/>
      <c r="DND29" s="144"/>
      <c r="DNE29" s="144"/>
      <c r="DNF29" s="144"/>
      <c r="DNG29" s="144"/>
      <c r="DNH29" s="144"/>
      <c r="DNI29" s="144"/>
      <c r="DNJ29" s="144"/>
      <c r="DNK29" s="144"/>
      <c r="DNL29" s="144"/>
      <c r="DNM29" s="144"/>
      <c r="DNN29" s="144"/>
      <c r="DNO29" s="144"/>
      <c r="DNP29" s="144"/>
      <c r="DNQ29" s="144"/>
      <c r="DNR29" s="144"/>
      <c r="DNS29" s="144"/>
      <c r="DNT29" s="144"/>
      <c r="DNU29" s="144"/>
      <c r="DNV29" s="144"/>
      <c r="DNW29" s="144"/>
      <c r="DNX29" s="144"/>
      <c r="DNY29" s="144"/>
      <c r="DNZ29" s="144"/>
      <c r="DOA29" s="144"/>
      <c r="DOB29" s="144"/>
      <c r="DOC29" s="144"/>
      <c r="DOD29" s="144"/>
      <c r="DOE29" s="144"/>
      <c r="DOF29" s="144"/>
      <c r="DOG29" s="144"/>
      <c r="DOH29" s="144"/>
      <c r="DOI29" s="144"/>
      <c r="DOJ29" s="144"/>
      <c r="DOK29" s="144"/>
      <c r="DOL29" s="144"/>
      <c r="DOM29" s="144"/>
      <c r="DON29" s="144"/>
      <c r="DOO29" s="144"/>
      <c r="DOP29" s="144"/>
      <c r="DOQ29" s="144"/>
      <c r="DOR29" s="144"/>
      <c r="DOS29" s="144"/>
      <c r="DOT29" s="144"/>
      <c r="DOU29" s="144"/>
      <c r="DOV29" s="144"/>
      <c r="DOW29" s="144"/>
      <c r="DOX29" s="144"/>
      <c r="DOY29" s="144"/>
      <c r="DOZ29" s="144"/>
      <c r="DPA29" s="144"/>
      <c r="DPB29" s="144"/>
      <c r="DPC29" s="144"/>
      <c r="DPD29" s="144"/>
      <c r="DPE29" s="144"/>
      <c r="DPF29" s="144"/>
      <c r="DPG29" s="144"/>
      <c r="DPH29" s="144"/>
      <c r="DPI29" s="144"/>
      <c r="DPJ29" s="144"/>
      <c r="DPK29" s="144"/>
      <c r="DPL29" s="144"/>
      <c r="DPM29" s="144"/>
      <c r="DPN29" s="144"/>
      <c r="DPO29" s="144"/>
      <c r="DPP29" s="144"/>
      <c r="DPQ29" s="144"/>
      <c r="DPR29" s="144"/>
      <c r="DPS29" s="144"/>
      <c r="DPT29" s="144"/>
      <c r="DPU29" s="144"/>
      <c r="DPV29" s="144"/>
      <c r="DPW29" s="144"/>
      <c r="DPX29" s="144"/>
      <c r="DPY29" s="144"/>
      <c r="DPZ29" s="144"/>
      <c r="DQA29" s="144"/>
      <c r="DQB29" s="144"/>
      <c r="DQC29" s="144"/>
      <c r="DQD29" s="144"/>
      <c r="DQE29" s="144"/>
      <c r="DQF29" s="144"/>
      <c r="DQG29" s="144"/>
      <c r="DQH29" s="144"/>
      <c r="DQI29" s="144"/>
      <c r="DQJ29" s="144"/>
      <c r="DQK29" s="144"/>
      <c r="DQL29" s="144"/>
      <c r="DQM29" s="144"/>
      <c r="DQN29" s="144"/>
      <c r="DQO29" s="144"/>
      <c r="DQP29" s="144"/>
      <c r="DQQ29" s="144"/>
      <c r="DQR29" s="144"/>
      <c r="DQS29" s="144"/>
      <c r="DQT29" s="144"/>
      <c r="DQU29" s="144"/>
      <c r="DQV29" s="144"/>
      <c r="DQW29" s="144"/>
      <c r="DQX29" s="144"/>
      <c r="DQY29" s="144"/>
      <c r="DQZ29" s="144"/>
      <c r="DRA29" s="144"/>
      <c r="DRB29" s="144"/>
      <c r="DRC29" s="144"/>
      <c r="DRD29" s="144"/>
      <c r="DRE29" s="144"/>
      <c r="DRF29" s="144"/>
      <c r="DRG29" s="144"/>
      <c r="DRH29" s="144"/>
      <c r="DRI29" s="144"/>
      <c r="DRJ29" s="144"/>
      <c r="DRK29" s="144"/>
      <c r="DRL29" s="144"/>
      <c r="DRM29" s="144"/>
      <c r="DRN29" s="144"/>
      <c r="DRO29" s="144"/>
      <c r="DRP29" s="144"/>
      <c r="DRQ29" s="144"/>
      <c r="DRR29" s="144"/>
      <c r="DRS29" s="144"/>
      <c r="DRT29" s="144"/>
      <c r="DRU29" s="144"/>
      <c r="DRV29" s="144"/>
      <c r="DRW29" s="144"/>
      <c r="DRX29" s="144"/>
      <c r="DRY29" s="144"/>
      <c r="DRZ29" s="144"/>
      <c r="DSA29" s="144"/>
      <c r="DSB29" s="144"/>
      <c r="DSC29" s="144"/>
      <c r="DSD29" s="144"/>
      <c r="DSE29" s="144"/>
      <c r="DSF29" s="144"/>
      <c r="DSG29" s="144"/>
      <c r="DSH29" s="144"/>
      <c r="DSI29" s="144"/>
      <c r="DSJ29" s="144"/>
      <c r="DSK29" s="144"/>
      <c r="DSL29" s="144"/>
      <c r="DSM29" s="144"/>
      <c r="DSN29" s="144"/>
      <c r="DSO29" s="144"/>
      <c r="DSP29" s="144"/>
      <c r="DSQ29" s="144"/>
      <c r="DSR29" s="144"/>
      <c r="DSS29" s="144"/>
      <c r="DST29" s="144"/>
      <c r="DSU29" s="144"/>
      <c r="DSV29" s="144"/>
      <c r="DSW29" s="144"/>
      <c r="DSX29" s="144"/>
      <c r="DSY29" s="144"/>
      <c r="DSZ29" s="144"/>
      <c r="DTA29" s="144"/>
      <c r="DTB29" s="144"/>
      <c r="DTC29" s="144"/>
      <c r="DTD29" s="144"/>
      <c r="DTE29" s="144"/>
      <c r="DTF29" s="144"/>
      <c r="DTG29" s="144"/>
      <c r="DTH29" s="144"/>
      <c r="DTI29" s="144"/>
      <c r="DTJ29" s="144"/>
      <c r="DTK29" s="144"/>
      <c r="DTL29" s="144"/>
      <c r="DTM29" s="144"/>
      <c r="DTN29" s="144"/>
      <c r="DTO29" s="144"/>
      <c r="DTP29" s="144"/>
      <c r="DTQ29" s="144"/>
      <c r="DTR29" s="144"/>
      <c r="DTS29" s="144"/>
      <c r="DTT29" s="144"/>
      <c r="DTU29" s="144"/>
      <c r="DTV29" s="144"/>
      <c r="DTW29" s="144"/>
      <c r="DTX29" s="144"/>
      <c r="DTY29" s="144"/>
      <c r="DTZ29" s="144"/>
      <c r="DUA29" s="144"/>
      <c r="DUB29" s="144"/>
      <c r="DUC29" s="144"/>
      <c r="DUD29" s="144"/>
      <c r="DUE29" s="144"/>
      <c r="DUF29" s="144"/>
      <c r="DUG29" s="144"/>
      <c r="DUH29" s="144"/>
      <c r="DUI29" s="144"/>
      <c r="DUJ29" s="144"/>
      <c r="DUK29" s="144"/>
      <c r="DUL29" s="144"/>
      <c r="DUM29" s="144"/>
      <c r="DUN29" s="144"/>
      <c r="DUO29" s="144"/>
      <c r="DUP29" s="144"/>
      <c r="DUQ29" s="144"/>
      <c r="DUR29" s="144"/>
      <c r="DUS29" s="144"/>
      <c r="DUT29" s="144"/>
      <c r="DUU29" s="144"/>
      <c r="DUV29" s="144"/>
      <c r="DUW29" s="144"/>
      <c r="DUX29" s="144"/>
      <c r="DUY29" s="144"/>
      <c r="DUZ29" s="144"/>
      <c r="DVA29" s="144"/>
      <c r="DVB29" s="144"/>
      <c r="DVC29" s="144"/>
      <c r="DVD29" s="144"/>
      <c r="DVE29" s="144"/>
      <c r="DVF29" s="144"/>
      <c r="DVG29" s="144"/>
      <c r="DVH29" s="144"/>
      <c r="DVI29" s="144"/>
      <c r="DVJ29" s="144"/>
      <c r="DVK29" s="144"/>
      <c r="DVL29" s="144"/>
      <c r="DVM29" s="144"/>
      <c r="DVN29" s="144"/>
      <c r="DVO29" s="144"/>
      <c r="DVP29" s="144"/>
      <c r="DVQ29" s="144"/>
      <c r="DVR29" s="144"/>
      <c r="DVS29" s="144"/>
      <c r="DVT29" s="144"/>
      <c r="DVU29" s="144"/>
      <c r="DVV29" s="144"/>
      <c r="DVW29" s="144"/>
      <c r="DVX29" s="144"/>
      <c r="DVY29" s="144"/>
      <c r="DVZ29" s="144"/>
      <c r="DWA29" s="144"/>
      <c r="DWB29" s="144"/>
      <c r="DWC29" s="144"/>
      <c r="DWD29" s="144"/>
      <c r="DWE29" s="144"/>
      <c r="DWF29" s="144"/>
      <c r="DWG29" s="144"/>
      <c r="DWH29" s="144"/>
      <c r="DWI29" s="144"/>
      <c r="DWJ29" s="144"/>
      <c r="DWK29" s="144"/>
      <c r="DWL29" s="144"/>
      <c r="DWM29" s="144"/>
      <c r="DWN29" s="144"/>
      <c r="DWO29" s="144"/>
      <c r="DWP29" s="144"/>
      <c r="DWQ29" s="144"/>
      <c r="DWR29" s="144"/>
      <c r="DWS29" s="144"/>
      <c r="DWT29" s="144"/>
      <c r="DWU29" s="144"/>
      <c r="DWV29" s="144"/>
      <c r="DWW29" s="144"/>
      <c r="DWX29" s="144"/>
      <c r="DWY29" s="144"/>
      <c r="DWZ29" s="144"/>
      <c r="DXA29" s="144"/>
      <c r="DXB29" s="144"/>
      <c r="DXC29" s="144"/>
      <c r="DXD29" s="144"/>
      <c r="DXE29" s="144"/>
      <c r="DXF29" s="144"/>
      <c r="DXG29" s="144"/>
      <c r="DXH29" s="144"/>
      <c r="DXI29" s="144"/>
      <c r="DXJ29" s="144"/>
      <c r="DXK29" s="144"/>
      <c r="DXL29" s="144"/>
      <c r="DXM29" s="144"/>
      <c r="DXN29" s="144"/>
      <c r="DXO29" s="144"/>
      <c r="DXP29" s="144"/>
      <c r="DXQ29" s="144"/>
      <c r="DXR29" s="144"/>
      <c r="DXS29" s="144"/>
      <c r="DXT29" s="144"/>
      <c r="DXU29" s="144"/>
      <c r="DXV29" s="144"/>
      <c r="DXW29" s="144"/>
      <c r="DXX29" s="144"/>
      <c r="DXY29" s="144"/>
      <c r="DXZ29" s="144"/>
      <c r="DYA29" s="144"/>
      <c r="DYB29" s="144"/>
      <c r="DYC29" s="144"/>
      <c r="DYD29" s="144"/>
      <c r="DYE29" s="144"/>
      <c r="DYF29" s="144"/>
      <c r="DYG29" s="144"/>
      <c r="DYH29" s="144"/>
      <c r="DYI29" s="144"/>
      <c r="DYJ29" s="144"/>
      <c r="DYK29" s="144"/>
      <c r="DYL29" s="144"/>
      <c r="DYM29" s="144"/>
      <c r="DYN29" s="144"/>
      <c r="DYO29" s="144"/>
      <c r="DYP29" s="144"/>
      <c r="DYQ29" s="144"/>
      <c r="DYR29" s="144"/>
      <c r="DYS29" s="144"/>
      <c r="DYT29" s="144"/>
      <c r="DYU29" s="144"/>
      <c r="DYV29" s="144"/>
      <c r="DYW29" s="144"/>
      <c r="DYX29" s="144"/>
      <c r="DYY29" s="144"/>
      <c r="DYZ29" s="144"/>
      <c r="DZA29" s="144"/>
      <c r="DZB29" s="144"/>
      <c r="DZC29" s="144"/>
      <c r="DZD29" s="144"/>
      <c r="DZE29" s="144"/>
      <c r="DZF29" s="144"/>
      <c r="DZG29" s="144"/>
      <c r="DZH29" s="144"/>
      <c r="DZI29" s="144"/>
      <c r="DZJ29" s="144"/>
      <c r="DZK29" s="144"/>
      <c r="DZL29" s="144"/>
      <c r="DZM29" s="144"/>
      <c r="DZN29" s="144"/>
      <c r="DZO29" s="144"/>
      <c r="DZP29" s="144"/>
      <c r="DZQ29" s="144"/>
      <c r="DZR29" s="144"/>
      <c r="DZS29" s="144"/>
      <c r="DZT29" s="144"/>
      <c r="DZU29" s="144"/>
      <c r="DZV29" s="144"/>
      <c r="DZW29" s="144"/>
      <c r="DZX29" s="144"/>
      <c r="DZY29" s="144"/>
      <c r="DZZ29" s="144"/>
      <c r="EAA29" s="144"/>
      <c r="EAB29" s="144"/>
      <c r="EAC29" s="144"/>
      <c r="EAD29" s="144"/>
      <c r="EAE29" s="144"/>
      <c r="EAF29" s="144"/>
      <c r="EAG29" s="144"/>
      <c r="EAH29" s="144"/>
      <c r="EAI29" s="144"/>
      <c r="EAJ29" s="144"/>
      <c r="EAK29" s="144"/>
      <c r="EAL29" s="144"/>
      <c r="EAM29" s="144"/>
      <c r="EAN29" s="144"/>
      <c r="EAO29" s="144"/>
      <c r="EAP29" s="144"/>
      <c r="EAQ29" s="144"/>
      <c r="EAR29" s="144"/>
      <c r="EAS29" s="144"/>
      <c r="EAT29" s="144"/>
      <c r="EAU29" s="144"/>
      <c r="EAV29" s="144"/>
      <c r="EAW29" s="144"/>
      <c r="EAX29" s="144"/>
      <c r="EAY29" s="144"/>
      <c r="EAZ29" s="144"/>
      <c r="EBA29" s="144"/>
      <c r="EBB29" s="144"/>
      <c r="EBC29" s="144"/>
      <c r="EBD29" s="144"/>
      <c r="EBE29" s="144"/>
      <c r="EBF29" s="144"/>
      <c r="EBG29" s="144"/>
      <c r="EBH29" s="144"/>
      <c r="EBI29" s="144"/>
      <c r="EBJ29" s="144"/>
      <c r="EBK29" s="144"/>
      <c r="EBL29" s="144"/>
      <c r="EBM29" s="144"/>
      <c r="EBN29" s="144"/>
      <c r="EBO29" s="144"/>
      <c r="EBP29" s="144"/>
      <c r="EBQ29" s="144"/>
      <c r="EBR29" s="144"/>
      <c r="EBS29" s="144"/>
      <c r="EBT29" s="144"/>
      <c r="EBU29" s="144"/>
      <c r="EBV29" s="144"/>
      <c r="EBW29" s="144"/>
      <c r="EBX29" s="144"/>
      <c r="EBY29" s="144"/>
      <c r="EBZ29" s="144"/>
      <c r="ECA29" s="144"/>
      <c r="ECB29" s="144"/>
      <c r="ECC29" s="144"/>
      <c r="ECD29" s="144"/>
      <c r="ECE29" s="144"/>
      <c r="ECF29" s="144"/>
      <c r="ECG29" s="144"/>
      <c r="ECH29" s="144"/>
      <c r="ECI29" s="144"/>
      <c r="ECJ29" s="144"/>
      <c r="ECK29" s="144"/>
      <c r="ECL29" s="144"/>
      <c r="ECM29" s="144"/>
      <c r="ECN29" s="144"/>
      <c r="ECO29" s="144"/>
      <c r="ECP29" s="144"/>
      <c r="ECQ29" s="144"/>
      <c r="ECR29" s="144"/>
      <c r="ECS29" s="144"/>
      <c r="ECT29" s="144"/>
      <c r="ECU29" s="144"/>
      <c r="ECV29" s="144"/>
      <c r="ECW29" s="144"/>
      <c r="ECX29" s="144"/>
      <c r="ECY29" s="144"/>
      <c r="ECZ29" s="144"/>
      <c r="EDA29" s="144"/>
      <c r="EDB29" s="144"/>
      <c r="EDC29" s="144"/>
      <c r="EDD29" s="144"/>
      <c r="EDE29" s="144"/>
      <c r="EDF29" s="144"/>
      <c r="EDG29" s="144"/>
      <c r="EDH29" s="144"/>
      <c r="EDI29" s="144"/>
      <c r="EDJ29" s="144"/>
      <c r="EDK29" s="144"/>
      <c r="EDL29" s="144"/>
      <c r="EDM29" s="144"/>
      <c r="EDN29" s="144"/>
      <c r="EDO29" s="144"/>
      <c r="EDP29" s="144"/>
      <c r="EDQ29" s="144"/>
      <c r="EDR29" s="144"/>
      <c r="EDS29" s="144"/>
      <c r="EDT29" s="144"/>
      <c r="EDU29" s="144"/>
      <c r="EDV29" s="144"/>
      <c r="EDW29" s="144"/>
      <c r="EDX29" s="144"/>
      <c r="EDY29" s="144"/>
      <c r="EDZ29" s="144"/>
      <c r="EEA29" s="144"/>
      <c r="EEB29" s="144"/>
      <c r="EEC29" s="144"/>
      <c r="EED29" s="144"/>
      <c r="EEE29" s="144"/>
      <c r="EEF29" s="144"/>
      <c r="EEG29" s="144"/>
      <c r="EEH29" s="144"/>
      <c r="EEI29" s="144"/>
      <c r="EEJ29" s="144"/>
      <c r="EEK29" s="144"/>
      <c r="EEL29" s="144"/>
      <c r="EEM29" s="144"/>
      <c r="EEN29" s="144"/>
      <c r="EEO29" s="144"/>
      <c r="EEP29" s="144"/>
      <c r="EEQ29" s="144"/>
      <c r="EER29" s="144"/>
      <c r="EES29" s="144"/>
      <c r="EET29" s="144"/>
      <c r="EEU29" s="144"/>
      <c r="EEV29" s="144"/>
      <c r="EEW29" s="144"/>
      <c r="EEX29" s="144"/>
      <c r="EEY29" s="144"/>
      <c r="EEZ29" s="144"/>
      <c r="EFA29" s="144"/>
      <c r="EFB29" s="144"/>
      <c r="EFC29" s="144"/>
      <c r="EFD29" s="144"/>
      <c r="EFE29" s="144"/>
      <c r="EFF29" s="144"/>
      <c r="EFG29" s="144"/>
      <c r="EFH29" s="144"/>
      <c r="EFI29" s="144"/>
      <c r="EFJ29" s="144"/>
      <c r="EFK29" s="144"/>
      <c r="EFL29" s="144"/>
      <c r="EFM29" s="144"/>
      <c r="EFN29" s="144"/>
      <c r="EFO29" s="144"/>
      <c r="EFP29" s="144"/>
      <c r="EFQ29" s="144"/>
      <c r="EFR29" s="144"/>
      <c r="EFS29" s="144"/>
      <c r="EFT29" s="144"/>
      <c r="EFU29" s="144"/>
      <c r="EFV29" s="144"/>
      <c r="EFW29" s="144"/>
      <c r="EFX29" s="144"/>
      <c r="EFY29" s="144"/>
      <c r="EFZ29" s="144"/>
      <c r="EGA29" s="144"/>
      <c r="EGB29" s="144"/>
      <c r="EGC29" s="144"/>
      <c r="EGD29" s="144"/>
      <c r="EGE29" s="144"/>
      <c r="EGF29" s="144"/>
      <c r="EGG29" s="144"/>
      <c r="EGH29" s="144"/>
      <c r="EGI29" s="144"/>
      <c r="EGJ29" s="144"/>
      <c r="EGK29" s="144"/>
      <c r="EGL29" s="144"/>
      <c r="EGM29" s="144"/>
      <c r="EGN29" s="144"/>
      <c r="EGO29" s="144"/>
      <c r="EGP29" s="144"/>
      <c r="EGQ29" s="144"/>
      <c r="EGR29" s="144"/>
      <c r="EGS29" s="144"/>
      <c r="EGT29" s="144"/>
      <c r="EGU29" s="144"/>
      <c r="EGV29" s="144"/>
      <c r="EGW29" s="144"/>
      <c r="EGX29" s="144"/>
      <c r="EGY29" s="144"/>
      <c r="EGZ29" s="144"/>
      <c r="EHA29" s="144"/>
      <c r="EHB29" s="144"/>
      <c r="EHC29" s="144"/>
      <c r="EHD29" s="144"/>
      <c r="EHE29" s="144"/>
      <c r="EHF29" s="144"/>
      <c r="EHG29" s="144"/>
      <c r="EHH29" s="144"/>
      <c r="EHI29" s="144"/>
      <c r="EHJ29" s="144"/>
      <c r="EHK29" s="144"/>
      <c r="EHL29" s="144"/>
      <c r="EHM29" s="144"/>
      <c r="EHN29" s="144"/>
      <c r="EHO29" s="144"/>
      <c r="EHP29" s="144"/>
      <c r="EHQ29" s="144"/>
      <c r="EHR29" s="144"/>
      <c r="EHS29" s="144"/>
      <c r="EHT29" s="144"/>
      <c r="EHU29" s="144"/>
      <c r="EHV29" s="144"/>
      <c r="EHW29" s="144"/>
      <c r="EHX29" s="144"/>
      <c r="EHY29" s="144"/>
      <c r="EHZ29" s="144"/>
      <c r="EIA29" s="144"/>
      <c r="EIB29" s="144"/>
      <c r="EIC29" s="144"/>
      <c r="EID29" s="144"/>
      <c r="EIE29" s="144"/>
      <c r="EIF29" s="144"/>
      <c r="EIG29" s="144"/>
      <c r="EIH29" s="144"/>
      <c r="EII29" s="144"/>
      <c r="EIJ29" s="144"/>
      <c r="EIK29" s="144"/>
      <c r="EIL29" s="144"/>
      <c r="EIM29" s="144"/>
      <c r="EIN29" s="144"/>
      <c r="EIO29" s="144"/>
      <c r="EIP29" s="144"/>
      <c r="EIQ29" s="144"/>
      <c r="EIR29" s="144"/>
      <c r="EIS29" s="144"/>
      <c r="EIT29" s="144"/>
      <c r="EIU29" s="144"/>
      <c r="EIV29" s="144"/>
      <c r="EIW29" s="144"/>
      <c r="EIX29" s="144"/>
      <c r="EIY29" s="144"/>
      <c r="EIZ29" s="144"/>
      <c r="EJA29" s="144"/>
      <c r="EJB29" s="144"/>
      <c r="EJC29" s="144"/>
      <c r="EJD29" s="144"/>
      <c r="EJE29" s="144"/>
      <c r="EJF29" s="144"/>
      <c r="EJG29" s="144"/>
      <c r="EJH29" s="144"/>
      <c r="EJI29" s="144"/>
      <c r="EJJ29" s="144"/>
      <c r="EJK29" s="144"/>
      <c r="EJL29" s="144"/>
      <c r="EJM29" s="144"/>
      <c r="EJN29" s="144"/>
      <c r="EJO29" s="144"/>
      <c r="EJP29" s="144"/>
      <c r="EJQ29" s="144"/>
      <c r="EJR29" s="144"/>
      <c r="EJS29" s="144"/>
      <c r="EJT29" s="144"/>
      <c r="EJU29" s="144"/>
      <c r="EJV29" s="144"/>
      <c r="EJW29" s="144"/>
      <c r="EJX29" s="144"/>
      <c r="EJY29" s="144"/>
      <c r="EJZ29" s="144"/>
      <c r="EKA29" s="144"/>
      <c r="EKB29" s="144"/>
      <c r="EKC29" s="144"/>
      <c r="EKD29" s="144"/>
      <c r="EKE29" s="144"/>
      <c r="EKF29" s="144"/>
      <c r="EKG29" s="144"/>
      <c r="EKH29" s="144"/>
      <c r="EKI29" s="144"/>
      <c r="EKJ29" s="144"/>
      <c r="EKK29" s="144"/>
      <c r="EKL29" s="144"/>
      <c r="EKM29" s="144"/>
      <c r="EKN29" s="144"/>
      <c r="EKO29" s="144"/>
      <c r="EKP29" s="144"/>
      <c r="EKQ29" s="144"/>
      <c r="EKR29" s="144"/>
      <c r="EKS29" s="144"/>
      <c r="EKT29" s="144"/>
      <c r="EKU29" s="144"/>
      <c r="EKV29" s="144"/>
      <c r="EKW29" s="144"/>
      <c r="EKX29" s="144"/>
      <c r="EKY29" s="144"/>
      <c r="EKZ29" s="144"/>
      <c r="ELA29" s="144"/>
      <c r="ELB29" s="144"/>
      <c r="ELC29" s="144"/>
      <c r="ELD29" s="144"/>
      <c r="ELE29" s="144"/>
      <c r="ELF29" s="144"/>
      <c r="ELG29" s="144"/>
      <c r="ELH29" s="144"/>
      <c r="ELI29" s="144"/>
      <c r="ELJ29" s="144"/>
      <c r="ELK29" s="144"/>
      <c r="ELL29" s="144"/>
      <c r="ELM29" s="144"/>
      <c r="ELN29" s="144"/>
      <c r="ELO29" s="144"/>
      <c r="ELP29" s="144"/>
      <c r="ELQ29" s="144"/>
      <c r="ELR29" s="144"/>
      <c r="ELS29" s="144"/>
      <c r="ELT29" s="144"/>
      <c r="ELU29" s="144"/>
      <c r="ELV29" s="144"/>
      <c r="ELW29" s="144"/>
      <c r="ELX29" s="144"/>
      <c r="ELY29" s="144"/>
      <c r="ELZ29" s="144"/>
      <c r="EMA29" s="144"/>
      <c r="EMB29" s="144"/>
      <c r="EMC29" s="144"/>
      <c r="EMD29" s="144"/>
      <c r="EME29" s="144"/>
      <c r="EMF29" s="144"/>
      <c r="EMG29" s="144"/>
      <c r="EMH29" s="144"/>
      <c r="EMI29" s="144"/>
      <c r="EMJ29" s="144"/>
      <c r="EMK29" s="144"/>
      <c r="EML29" s="144"/>
      <c r="EMM29" s="144"/>
      <c r="EMN29" s="144"/>
      <c r="EMO29" s="144"/>
      <c r="EMP29" s="144"/>
      <c r="EMQ29" s="144"/>
      <c r="EMR29" s="144"/>
      <c r="EMS29" s="144"/>
      <c r="EMT29" s="144"/>
      <c r="EMU29" s="144"/>
      <c r="EMV29" s="144"/>
      <c r="EMW29" s="144"/>
      <c r="EMX29" s="144"/>
      <c r="EMY29" s="144"/>
      <c r="EMZ29" s="144"/>
      <c r="ENA29" s="144"/>
      <c r="ENB29" s="144"/>
      <c r="ENC29" s="144"/>
      <c r="END29" s="144"/>
      <c r="ENE29" s="144"/>
      <c r="ENF29" s="144"/>
      <c r="ENG29" s="144"/>
      <c r="ENH29" s="144"/>
      <c r="ENI29" s="144"/>
      <c r="ENJ29" s="144"/>
      <c r="ENK29" s="144"/>
      <c r="ENL29" s="144"/>
      <c r="ENM29" s="144"/>
      <c r="ENN29" s="144"/>
      <c r="ENO29" s="144"/>
      <c r="ENP29" s="144"/>
      <c r="ENQ29" s="144"/>
      <c r="ENR29" s="144"/>
      <c r="ENS29" s="144"/>
      <c r="ENT29" s="144"/>
      <c r="ENU29" s="144"/>
      <c r="ENV29" s="144"/>
      <c r="ENW29" s="144"/>
      <c r="ENX29" s="144"/>
      <c r="ENY29" s="144"/>
      <c r="ENZ29" s="144"/>
      <c r="EOA29" s="144"/>
      <c r="EOB29" s="144"/>
      <c r="EOC29" s="144"/>
      <c r="EOD29" s="144"/>
      <c r="EOE29" s="144"/>
      <c r="EOF29" s="144"/>
      <c r="EOG29" s="144"/>
      <c r="EOH29" s="144"/>
      <c r="EOI29" s="144"/>
      <c r="EOJ29" s="144"/>
      <c r="EOK29" s="144"/>
      <c r="EOL29" s="144"/>
      <c r="EOM29" s="144"/>
      <c r="EON29" s="144"/>
      <c r="EOO29" s="144"/>
      <c r="EOP29" s="144"/>
      <c r="EOQ29" s="144"/>
      <c r="EOR29" s="144"/>
      <c r="EOS29" s="144"/>
      <c r="EOT29" s="144"/>
      <c r="EOU29" s="144"/>
      <c r="EOV29" s="144"/>
      <c r="EOW29" s="144"/>
      <c r="EOX29" s="144"/>
      <c r="EOY29" s="144"/>
      <c r="EOZ29" s="144"/>
      <c r="EPA29" s="144"/>
      <c r="EPB29" s="144"/>
      <c r="EPC29" s="144"/>
      <c r="EPD29" s="144"/>
      <c r="EPE29" s="144"/>
      <c r="EPF29" s="144"/>
      <c r="EPG29" s="144"/>
      <c r="EPH29" s="144"/>
      <c r="EPI29" s="144"/>
      <c r="EPJ29" s="144"/>
      <c r="EPK29" s="144"/>
      <c r="EPL29" s="144"/>
      <c r="EPM29" s="144"/>
      <c r="EPN29" s="144"/>
      <c r="EPO29" s="144"/>
      <c r="EPP29" s="144"/>
      <c r="EPQ29" s="144"/>
      <c r="EPR29" s="144"/>
      <c r="EPS29" s="144"/>
      <c r="EPT29" s="144"/>
      <c r="EPU29" s="144"/>
      <c r="EPV29" s="144"/>
      <c r="EPW29" s="144"/>
      <c r="EPX29" s="144"/>
      <c r="EPY29" s="144"/>
      <c r="EPZ29" s="144"/>
      <c r="EQA29" s="144"/>
      <c r="EQB29" s="144"/>
      <c r="EQC29" s="144"/>
      <c r="EQD29" s="144"/>
      <c r="EQE29" s="144"/>
      <c r="EQF29" s="144"/>
      <c r="EQG29" s="144"/>
      <c r="EQH29" s="144"/>
      <c r="EQI29" s="144"/>
      <c r="EQJ29" s="144"/>
      <c r="EQK29" s="144"/>
      <c r="EQL29" s="144"/>
      <c r="EQM29" s="144"/>
      <c r="EQN29" s="144"/>
      <c r="EQO29" s="144"/>
      <c r="EQP29" s="144"/>
      <c r="EQQ29" s="144"/>
      <c r="EQR29" s="144"/>
      <c r="EQS29" s="144"/>
      <c r="EQT29" s="144"/>
      <c r="EQU29" s="144"/>
      <c r="EQV29" s="144"/>
      <c r="EQW29" s="144"/>
      <c r="EQX29" s="144"/>
      <c r="EQY29" s="144"/>
      <c r="EQZ29" s="144"/>
      <c r="ERA29" s="144"/>
      <c r="ERB29" s="144"/>
      <c r="ERC29" s="144"/>
      <c r="ERD29" s="144"/>
      <c r="ERE29" s="144"/>
      <c r="ERF29" s="144"/>
      <c r="ERG29" s="144"/>
      <c r="ERH29" s="144"/>
      <c r="ERI29" s="144"/>
      <c r="ERJ29" s="144"/>
      <c r="ERK29" s="144"/>
      <c r="ERL29" s="144"/>
      <c r="ERM29" s="144"/>
      <c r="ERN29" s="144"/>
      <c r="ERO29" s="144"/>
      <c r="ERP29" s="144"/>
      <c r="ERQ29" s="144"/>
      <c r="ERR29" s="144"/>
      <c r="ERS29" s="144"/>
      <c r="ERT29" s="144"/>
      <c r="ERU29" s="144"/>
      <c r="ERV29" s="144"/>
      <c r="ERW29" s="144"/>
      <c r="ERX29" s="144"/>
      <c r="ERY29" s="144"/>
      <c r="ERZ29" s="144"/>
      <c r="ESA29" s="144"/>
      <c r="ESB29" s="144"/>
      <c r="ESC29" s="144"/>
      <c r="ESD29" s="144"/>
      <c r="ESE29" s="144"/>
      <c r="ESF29" s="144"/>
      <c r="ESG29" s="144"/>
      <c r="ESH29" s="144"/>
      <c r="ESI29" s="144"/>
      <c r="ESJ29" s="144"/>
      <c r="ESK29" s="144"/>
      <c r="ESL29" s="144"/>
      <c r="ESM29" s="144"/>
      <c r="ESN29" s="144"/>
      <c r="ESO29" s="144"/>
      <c r="ESP29" s="144"/>
      <c r="ESQ29" s="144"/>
      <c r="ESR29" s="144"/>
      <c r="ESS29" s="144"/>
      <c r="EST29" s="144"/>
      <c r="ESU29" s="144"/>
      <c r="ESV29" s="144"/>
      <c r="ESW29" s="144"/>
      <c r="ESX29" s="144"/>
      <c r="ESY29" s="144"/>
      <c r="ESZ29" s="144"/>
      <c r="ETA29" s="144"/>
      <c r="ETB29" s="144"/>
      <c r="ETC29" s="144"/>
      <c r="ETD29" s="144"/>
      <c r="ETE29" s="144"/>
      <c r="ETF29" s="144"/>
      <c r="ETG29" s="144"/>
      <c r="ETH29" s="144"/>
      <c r="ETI29" s="144"/>
      <c r="ETJ29" s="144"/>
      <c r="ETK29" s="144"/>
      <c r="ETL29" s="144"/>
      <c r="ETM29" s="144"/>
      <c r="ETN29" s="144"/>
      <c r="ETO29" s="144"/>
      <c r="ETP29" s="144"/>
      <c r="ETQ29" s="144"/>
      <c r="ETR29" s="144"/>
      <c r="ETS29" s="144"/>
      <c r="ETT29" s="144"/>
      <c r="ETU29" s="144"/>
      <c r="ETV29" s="144"/>
      <c r="ETW29" s="144"/>
      <c r="ETX29" s="144"/>
      <c r="ETY29" s="144"/>
      <c r="ETZ29" s="144"/>
      <c r="EUA29" s="144"/>
      <c r="EUB29" s="144"/>
      <c r="EUC29" s="144"/>
      <c r="EUD29" s="144"/>
      <c r="EUE29" s="144"/>
      <c r="EUF29" s="144"/>
      <c r="EUG29" s="144"/>
      <c r="EUH29" s="144"/>
      <c r="EUI29" s="144"/>
      <c r="EUJ29" s="144"/>
      <c r="EUK29" s="144"/>
      <c r="EUL29" s="144"/>
      <c r="EUM29" s="144"/>
      <c r="EUN29" s="144"/>
      <c r="EUO29" s="144"/>
      <c r="EUP29" s="144"/>
      <c r="EUQ29" s="144"/>
      <c r="EUR29" s="144"/>
      <c r="EUS29" s="144"/>
      <c r="EUT29" s="144"/>
      <c r="EUU29" s="144"/>
      <c r="EUV29" s="144"/>
      <c r="EUW29" s="144"/>
      <c r="EUX29" s="144"/>
      <c r="EUY29" s="144"/>
      <c r="EUZ29" s="144"/>
      <c r="EVA29" s="144"/>
      <c r="EVB29" s="144"/>
      <c r="EVC29" s="144"/>
      <c r="EVD29" s="144"/>
      <c r="EVE29" s="144"/>
      <c r="EVF29" s="144"/>
      <c r="EVG29" s="144"/>
      <c r="EVH29" s="144"/>
      <c r="EVI29" s="144"/>
      <c r="EVJ29" s="144"/>
      <c r="EVK29" s="144"/>
      <c r="EVL29" s="144"/>
      <c r="EVM29" s="144"/>
      <c r="EVN29" s="144"/>
      <c r="EVO29" s="144"/>
      <c r="EVP29" s="144"/>
      <c r="EVQ29" s="144"/>
      <c r="EVR29" s="144"/>
      <c r="EVS29" s="144"/>
      <c r="EVT29" s="144"/>
      <c r="EVU29" s="144"/>
      <c r="EVV29" s="144"/>
      <c r="EVW29" s="144"/>
      <c r="EVX29" s="144"/>
      <c r="EVY29" s="144"/>
      <c r="EVZ29" s="144"/>
      <c r="EWA29" s="144"/>
      <c r="EWB29" s="144"/>
      <c r="EWC29" s="144"/>
      <c r="EWD29" s="144"/>
      <c r="EWE29" s="144"/>
      <c r="EWF29" s="144"/>
      <c r="EWG29" s="144"/>
      <c r="EWH29" s="144"/>
      <c r="EWI29" s="144"/>
      <c r="EWJ29" s="144"/>
      <c r="EWK29" s="144"/>
      <c r="EWL29" s="144"/>
      <c r="EWM29" s="144"/>
      <c r="EWN29" s="144"/>
      <c r="EWO29" s="144"/>
      <c r="EWP29" s="144"/>
      <c r="EWQ29" s="144"/>
      <c r="EWR29" s="144"/>
      <c r="EWS29" s="144"/>
      <c r="EWT29" s="144"/>
      <c r="EWU29" s="144"/>
      <c r="EWV29" s="144"/>
      <c r="EWW29" s="144"/>
      <c r="EWX29" s="144"/>
      <c r="EWY29" s="144"/>
      <c r="EWZ29" s="144"/>
      <c r="EXA29" s="144"/>
      <c r="EXB29" s="144"/>
      <c r="EXC29" s="144"/>
      <c r="EXD29" s="144"/>
      <c r="EXE29" s="144"/>
      <c r="EXF29" s="144"/>
      <c r="EXG29" s="144"/>
      <c r="EXH29" s="144"/>
      <c r="EXI29" s="144"/>
      <c r="EXJ29" s="144"/>
      <c r="EXK29" s="144"/>
      <c r="EXL29" s="144"/>
      <c r="EXM29" s="144"/>
      <c r="EXN29" s="144"/>
      <c r="EXO29" s="144"/>
      <c r="EXP29" s="144"/>
      <c r="EXQ29" s="144"/>
      <c r="EXR29" s="144"/>
      <c r="EXS29" s="144"/>
      <c r="EXT29" s="144"/>
      <c r="EXU29" s="144"/>
      <c r="EXV29" s="144"/>
      <c r="EXW29" s="144"/>
      <c r="EXX29" s="144"/>
      <c r="EXY29" s="144"/>
      <c r="EXZ29" s="144"/>
      <c r="EYA29" s="144"/>
      <c r="EYB29" s="144"/>
      <c r="EYC29" s="144"/>
      <c r="EYD29" s="144"/>
      <c r="EYE29" s="144"/>
      <c r="EYF29" s="144"/>
      <c r="EYG29" s="144"/>
      <c r="EYH29" s="144"/>
      <c r="EYI29" s="144"/>
      <c r="EYJ29" s="144"/>
      <c r="EYK29" s="144"/>
      <c r="EYL29" s="144"/>
      <c r="EYM29" s="144"/>
      <c r="EYN29" s="144"/>
      <c r="EYO29" s="144"/>
      <c r="EYP29" s="144"/>
      <c r="EYQ29" s="144"/>
      <c r="EYR29" s="144"/>
      <c r="EYS29" s="144"/>
      <c r="EYT29" s="144"/>
      <c r="EYU29" s="144"/>
      <c r="EYV29" s="144"/>
      <c r="EYW29" s="144"/>
      <c r="EYX29" s="144"/>
      <c r="EYY29" s="144"/>
      <c r="EYZ29" s="144"/>
      <c r="EZA29" s="144"/>
      <c r="EZB29" s="144"/>
      <c r="EZC29" s="144"/>
      <c r="EZD29" s="144"/>
      <c r="EZE29" s="144"/>
      <c r="EZF29" s="144"/>
      <c r="EZG29" s="144"/>
      <c r="EZH29" s="144"/>
      <c r="EZI29" s="144"/>
      <c r="EZJ29" s="144"/>
      <c r="EZK29" s="144"/>
      <c r="EZL29" s="144"/>
      <c r="EZM29" s="144"/>
      <c r="EZN29" s="144"/>
      <c r="EZO29" s="144"/>
      <c r="EZP29" s="144"/>
      <c r="EZQ29" s="144"/>
      <c r="EZR29" s="144"/>
      <c r="EZS29" s="144"/>
      <c r="EZT29" s="144"/>
      <c r="EZU29" s="144"/>
      <c r="EZV29" s="144"/>
      <c r="EZW29" s="144"/>
      <c r="EZX29" s="144"/>
      <c r="EZY29" s="144"/>
      <c r="EZZ29" s="144"/>
      <c r="FAA29" s="144"/>
      <c r="FAB29" s="144"/>
      <c r="FAC29" s="144"/>
      <c r="FAD29" s="144"/>
      <c r="FAE29" s="144"/>
      <c r="FAF29" s="144"/>
      <c r="FAG29" s="144"/>
      <c r="FAH29" s="144"/>
      <c r="FAI29" s="144"/>
      <c r="FAJ29" s="144"/>
      <c r="FAK29" s="144"/>
      <c r="FAL29" s="144"/>
      <c r="FAM29" s="144"/>
      <c r="FAN29" s="144"/>
      <c r="FAO29" s="144"/>
      <c r="FAP29" s="144"/>
      <c r="FAQ29" s="144"/>
      <c r="FAR29" s="144"/>
      <c r="FAS29" s="144"/>
      <c r="FAT29" s="144"/>
      <c r="FAU29" s="144"/>
      <c r="FAV29" s="144"/>
      <c r="FAW29" s="144"/>
      <c r="FAX29" s="144"/>
      <c r="FAY29" s="144"/>
      <c r="FAZ29" s="144"/>
      <c r="FBA29" s="144"/>
      <c r="FBB29" s="144"/>
      <c r="FBC29" s="144"/>
      <c r="FBD29" s="144"/>
      <c r="FBE29" s="144"/>
      <c r="FBF29" s="144"/>
      <c r="FBG29" s="144"/>
      <c r="FBH29" s="144"/>
      <c r="FBI29" s="144"/>
      <c r="FBJ29" s="144"/>
      <c r="FBK29" s="144"/>
      <c r="FBL29" s="144"/>
      <c r="FBM29" s="144"/>
      <c r="FBN29" s="144"/>
      <c r="FBO29" s="144"/>
      <c r="FBP29" s="144"/>
      <c r="FBQ29" s="144"/>
      <c r="FBR29" s="144"/>
      <c r="FBS29" s="144"/>
      <c r="FBT29" s="144"/>
      <c r="FBU29" s="144"/>
      <c r="FBV29" s="144"/>
      <c r="FBW29" s="144"/>
      <c r="FBX29" s="144"/>
      <c r="FBY29" s="144"/>
      <c r="FBZ29" s="144"/>
      <c r="FCA29" s="144"/>
      <c r="FCB29" s="144"/>
      <c r="FCC29" s="144"/>
      <c r="FCD29" s="144"/>
      <c r="FCE29" s="144"/>
      <c r="FCF29" s="144"/>
      <c r="FCG29" s="144"/>
      <c r="FCH29" s="144"/>
      <c r="FCI29" s="144"/>
      <c r="FCJ29" s="144"/>
      <c r="FCK29" s="144"/>
      <c r="FCL29" s="144"/>
      <c r="FCM29" s="144"/>
      <c r="FCN29" s="144"/>
      <c r="FCO29" s="144"/>
      <c r="FCP29" s="144"/>
      <c r="FCQ29" s="144"/>
      <c r="FCR29" s="144"/>
      <c r="FCS29" s="144"/>
      <c r="FCT29" s="144"/>
      <c r="FCU29" s="144"/>
      <c r="FCV29" s="144"/>
      <c r="FCW29" s="144"/>
      <c r="FCX29" s="144"/>
      <c r="FCY29" s="144"/>
      <c r="FCZ29" s="144"/>
      <c r="FDA29" s="144"/>
      <c r="FDB29" s="144"/>
      <c r="FDC29" s="144"/>
      <c r="FDD29" s="144"/>
      <c r="FDE29" s="144"/>
      <c r="FDF29" s="144"/>
      <c r="FDG29" s="144"/>
      <c r="FDH29" s="144"/>
      <c r="FDI29" s="144"/>
      <c r="FDJ29" s="144"/>
      <c r="FDK29" s="144"/>
      <c r="FDL29" s="144"/>
      <c r="FDM29" s="144"/>
      <c r="FDN29" s="144"/>
      <c r="FDO29" s="144"/>
      <c r="FDP29" s="144"/>
      <c r="FDQ29" s="144"/>
      <c r="FDR29" s="144"/>
      <c r="FDS29" s="144"/>
      <c r="FDT29" s="144"/>
      <c r="FDU29" s="144"/>
      <c r="FDV29" s="144"/>
      <c r="FDW29" s="144"/>
      <c r="FDX29" s="144"/>
      <c r="FDY29" s="144"/>
      <c r="FDZ29" s="144"/>
      <c r="FEA29" s="144"/>
      <c r="FEB29" s="144"/>
      <c r="FEC29" s="144"/>
      <c r="FED29" s="144"/>
      <c r="FEE29" s="144"/>
      <c r="FEF29" s="144"/>
      <c r="FEG29" s="144"/>
      <c r="FEH29" s="144"/>
      <c r="FEI29" s="144"/>
      <c r="FEJ29" s="144"/>
      <c r="FEK29" s="144"/>
      <c r="FEL29" s="144"/>
      <c r="FEM29" s="144"/>
      <c r="FEN29" s="144"/>
      <c r="FEO29" s="144"/>
      <c r="FEP29" s="144"/>
      <c r="FEQ29" s="144"/>
      <c r="FER29" s="144"/>
      <c r="FES29" s="144"/>
      <c r="FET29" s="144"/>
      <c r="FEU29" s="144"/>
      <c r="FEV29" s="144"/>
      <c r="FEW29" s="144"/>
      <c r="FEX29" s="144"/>
      <c r="FEY29" s="144"/>
      <c r="FEZ29" s="144"/>
      <c r="FFA29" s="144"/>
      <c r="FFB29" s="144"/>
      <c r="FFC29" s="144"/>
      <c r="FFD29" s="144"/>
      <c r="FFE29" s="144"/>
      <c r="FFF29" s="144"/>
      <c r="FFG29" s="144"/>
      <c r="FFH29" s="144"/>
      <c r="FFI29" s="144"/>
      <c r="FFJ29" s="144"/>
      <c r="FFK29" s="144"/>
      <c r="FFL29" s="144"/>
      <c r="FFM29" s="144"/>
      <c r="FFN29" s="144"/>
      <c r="FFO29" s="144"/>
      <c r="FFP29" s="144"/>
      <c r="FFQ29" s="144"/>
      <c r="FFR29" s="144"/>
      <c r="FFS29" s="144"/>
      <c r="FFT29" s="144"/>
      <c r="FFU29" s="144"/>
      <c r="FFV29" s="144"/>
      <c r="FFW29" s="144"/>
      <c r="FFX29" s="144"/>
      <c r="FFY29" s="144"/>
      <c r="FFZ29" s="144"/>
      <c r="FGA29" s="144"/>
      <c r="FGB29" s="144"/>
      <c r="FGC29" s="144"/>
      <c r="FGD29" s="144"/>
      <c r="FGE29" s="144"/>
      <c r="FGF29" s="144"/>
      <c r="FGG29" s="144"/>
      <c r="FGH29" s="144"/>
      <c r="FGI29" s="144"/>
      <c r="FGJ29" s="144"/>
      <c r="FGK29" s="144"/>
      <c r="FGL29" s="144"/>
      <c r="FGM29" s="144"/>
      <c r="FGN29" s="144"/>
      <c r="FGO29" s="144"/>
      <c r="FGP29" s="144"/>
      <c r="FGQ29" s="144"/>
      <c r="FGR29" s="144"/>
      <c r="FGS29" s="144"/>
      <c r="FGT29" s="144"/>
      <c r="FGU29" s="144"/>
      <c r="FGV29" s="144"/>
      <c r="FGW29" s="144"/>
      <c r="FGX29" s="144"/>
      <c r="FGY29" s="144"/>
      <c r="FGZ29" s="144"/>
      <c r="FHA29" s="144"/>
      <c r="FHB29" s="144"/>
      <c r="FHC29" s="144"/>
      <c r="FHD29" s="144"/>
      <c r="FHE29" s="144"/>
      <c r="FHF29" s="144"/>
      <c r="FHG29" s="144"/>
      <c r="FHH29" s="144"/>
      <c r="FHI29" s="144"/>
      <c r="FHJ29" s="144"/>
      <c r="FHK29" s="144"/>
      <c r="FHL29" s="144"/>
      <c r="FHM29" s="144"/>
      <c r="FHN29" s="144"/>
      <c r="FHO29" s="144"/>
      <c r="FHP29" s="144"/>
      <c r="FHQ29" s="144"/>
      <c r="FHR29" s="144"/>
      <c r="FHS29" s="144"/>
      <c r="FHT29" s="144"/>
      <c r="FHU29" s="144"/>
      <c r="FHV29" s="144"/>
      <c r="FHW29" s="144"/>
      <c r="FHX29" s="144"/>
      <c r="FHY29" s="144"/>
      <c r="FHZ29" s="144"/>
      <c r="FIA29" s="144"/>
      <c r="FIB29" s="144"/>
      <c r="FIC29" s="144"/>
      <c r="FID29" s="144"/>
      <c r="FIE29" s="144"/>
      <c r="FIF29" s="144"/>
      <c r="FIG29" s="144"/>
      <c r="FIH29" s="144"/>
      <c r="FII29" s="144"/>
      <c r="FIJ29" s="144"/>
      <c r="FIK29" s="144"/>
      <c r="FIL29" s="144"/>
      <c r="FIM29" s="144"/>
      <c r="FIN29" s="144"/>
      <c r="FIO29" s="144"/>
      <c r="FIP29" s="144"/>
      <c r="FIQ29" s="144"/>
      <c r="FIR29" s="144"/>
      <c r="FIS29" s="144"/>
      <c r="FIT29" s="144"/>
      <c r="FIU29" s="144"/>
      <c r="FIV29" s="144"/>
      <c r="FIW29" s="144"/>
      <c r="FIX29" s="144"/>
      <c r="FIY29" s="144"/>
      <c r="FIZ29" s="144"/>
      <c r="FJA29" s="144"/>
      <c r="FJB29" s="144"/>
      <c r="FJC29" s="144"/>
      <c r="FJD29" s="144"/>
      <c r="FJE29" s="144"/>
      <c r="FJF29" s="144"/>
      <c r="FJG29" s="144"/>
      <c r="FJH29" s="144"/>
      <c r="FJI29" s="144"/>
      <c r="FJJ29" s="144"/>
      <c r="FJK29" s="144"/>
      <c r="FJL29" s="144"/>
      <c r="FJM29" s="144"/>
      <c r="FJN29" s="144"/>
      <c r="FJO29" s="144"/>
      <c r="FJP29" s="144"/>
      <c r="FJQ29" s="144"/>
      <c r="FJR29" s="144"/>
      <c r="FJS29" s="144"/>
      <c r="FJT29" s="144"/>
      <c r="FJU29" s="144"/>
      <c r="FJV29" s="144"/>
      <c r="FJW29" s="144"/>
      <c r="FJX29" s="144"/>
      <c r="FJY29" s="144"/>
      <c r="FJZ29" s="144"/>
      <c r="FKA29" s="144"/>
      <c r="FKB29" s="144"/>
      <c r="FKC29" s="144"/>
      <c r="FKD29" s="144"/>
      <c r="FKE29" s="144"/>
      <c r="FKF29" s="144"/>
      <c r="FKG29" s="144"/>
      <c r="FKH29" s="144"/>
      <c r="FKI29" s="144"/>
      <c r="FKJ29" s="144"/>
      <c r="FKK29" s="144"/>
      <c r="FKL29" s="144"/>
      <c r="FKM29" s="144"/>
      <c r="FKN29" s="144"/>
      <c r="FKO29" s="144"/>
      <c r="FKP29" s="144"/>
      <c r="FKQ29" s="144"/>
      <c r="FKR29" s="144"/>
      <c r="FKS29" s="144"/>
      <c r="FKT29" s="144"/>
      <c r="FKU29" s="144"/>
      <c r="FKV29" s="144"/>
      <c r="FKW29" s="144"/>
      <c r="FKX29" s="144"/>
      <c r="FKY29" s="144"/>
      <c r="FKZ29" s="144"/>
      <c r="FLA29" s="144"/>
      <c r="FLB29" s="144"/>
      <c r="FLC29" s="144"/>
      <c r="FLD29" s="144"/>
      <c r="FLE29" s="144"/>
      <c r="FLF29" s="144"/>
      <c r="FLG29" s="144"/>
      <c r="FLH29" s="144"/>
      <c r="FLI29" s="144"/>
      <c r="FLJ29" s="144"/>
      <c r="FLK29" s="144"/>
      <c r="FLL29" s="144"/>
      <c r="FLM29" s="144"/>
      <c r="FLN29" s="144"/>
      <c r="FLO29" s="144"/>
      <c r="FLP29" s="144"/>
      <c r="FLQ29" s="144"/>
      <c r="FLR29" s="144"/>
      <c r="FLS29" s="144"/>
      <c r="FLT29" s="144"/>
      <c r="FLU29" s="144"/>
      <c r="FLV29" s="144"/>
      <c r="FLW29" s="144"/>
      <c r="FLX29" s="144"/>
      <c r="FLY29" s="144"/>
      <c r="FLZ29" s="144"/>
      <c r="FMA29" s="144"/>
      <c r="FMB29" s="144"/>
      <c r="FMC29" s="144"/>
      <c r="FMD29" s="144"/>
      <c r="FME29" s="144"/>
      <c r="FMF29" s="144"/>
      <c r="FMG29" s="144"/>
      <c r="FMH29" s="144"/>
      <c r="FMI29" s="144"/>
      <c r="FMJ29" s="144"/>
      <c r="FMK29" s="144"/>
      <c r="FML29" s="144"/>
      <c r="FMM29" s="144"/>
      <c r="FMN29" s="144"/>
      <c r="FMO29" s="144"/>
      <c r="FMP29" s="144"/>
      <c r="FMQ29" s="144"/>
      <c r="FMR29" s="144"/>
      <c r="FMS29" s="144"/>
      <c r="FMT29" s="144"/>
      <c r="FMU29" s="144"/>
      <c r="FMV29" s="144"/>
      <c r="FMW29" s="144"/>
      <c r="FMX29" s="144"/>
      <c r="FMY29" s="144"/>
      <c r="FMZ29" s="144"/>
      <c r="FNA29" s="144"/>
      <c r="FNB29" s="144"/>
      <c r="FNC29" s="144"/>
      <c r="FND29" s="144"/>
      <c r="FNE29" s="144"/>
      <c r="FNF29" s="144"/>
      <c r="FNG29" s="144"/>
      <c r="FNH29" s="144"/>
      <c r="FNI29" s="144"/>
      <c r="FNJ29" s="144"/>
      <c r="FNK29" s="144"/>
      <c r="FNL29" s="144"/>
      <c r="FNM29" s="144"/>
      <c r="FNN29" s="144"/>
      <c r="FNO29" s="144"/>
      <c r="FNP29" s="144"/>
      <c r="FNQ29" s="144"/>
      <c r="FNR29" s="144"/>
      <c r="FNS29" s="144"/>
      <c r="FNT29" s="144"/>
      <c r="FNU29" s="144"/>
      <c r="FNV29" s="144"/>
      <c r="FNW29" s="144"/>
      <c r="FNX29" s="144"/>
      <c r="FNY29" s="144"/>
      <c r="FNZ29" s="144"/>
      <c r="FOA29" s="144"/>
      <c r="FOB29" s="144"/>
      <c r="FOC29" s="144"/>
      <c r="FOD29" s="144"/>
      <c r="FOE29" s="144"/>
      <c r="FOF29" s="144"/>
      <c r="FOG29" s="144"/>
      <c r="FOH29" s="144"/>
      <c r="FOI29" s="144"/>
      <c r="FOJ29" s="144"/>
      <c r="FOK29" s="144"/>
      <c r="FOL29" s="144"/>
      <c r="FOM29" s="144"/>
      <c r="FON29" s="144"/>
      <c r="FOO29" s="144"/>
      <c r="FOP29" s="144"/>
      <c r="FOQ29" s="144"/>
      <c r="FOR29" s="144"/>
      <c r="FOS29" s="144"/>
      <c r="FOT29" s="144"/>
      <c r="FOU29" s="144"/>
      <c r="FOV29" s="144"/>
      <c r="FOW29" s="144"/>
      <c r="FOX29" s="144"/>
      <c r="FOY29" s="144"/>
      <c r="FOZ29" s="144"/>
      <c r="FPA29" s="144"/>
      <c r="FPB29" s="144"/>
      <c r="FPC29" s="144"/>
      <c r="FPD29" s="144"/>
      <c r="FPE29" s="144"/>
      <c r="FPF29" s="144"/>
      <c r="FPG29" s="144"/>
      <c r="FPH29" s="144"/>
      <c r="FPI29" s="144"/>
      <c r="FPJ29" s="144"/>
      <c r="FPK29" s="144"/>
      <c r="FPL29" s="144"/>
      <c r="FPM29" s="144"/>
      <c r="FPN29" s="144"/>
      <c r="FPO29" s="144"/>
      <c r="FPP29" s="144"/>
      <c r="FPQ29" s="144"/>
      <c r="FPR29" s="144"/>
      <c r="FPS29" s="144"/>
      <c r="FPT29" s="144"/>
      <c r="FPU29" s="144"/>
      <c r="FPV29" s="144"/>
      <c r="FPW29" s="144"/>
      <c r="FPX29" s="144"/>
      <c r="FPY29" s="144"/>
      <c r="FPZ29" s="144"/>
      <c r="FQA29" s="144"/>
      <c r="FQB29" s="144"/>
      <c r="FQC29" s="144"/>
      <c r="FQD29" s="144"/>
      <c r="FQE29" s="144"/>
      <c r="FQF29" s="144"/>
      <c r="FQG29" s="144"/>
      <c r="FQH29" s="144"/>
      <c r="FQI29" s="144"/>
      <c r="FQJ29" s="144"/>
      <c r="FQK29" s="144"/>
      <c r="FQL29" s="144"/>
      <c r="FQM29" s="144"/>
      <c r="FQN29" s="144"/>
      <c r="FQO29" s="144"/>
      <c r="FQP29" s="144"/>
      <c r="FQQ29" s="144"/>
      <c r="FQR29" s="144"/>
      <c r="FQS29" s="144"/>
      <c r="FQT29" s="144"/>
      <c r="FQU29" s="144"/>
      <c r="FQV29" s="144"/>
      <c r="FQW29" s="144"/>
      <c r="FQX29" s="144"/>
      <c r="FQY29" s="144"/>
      <c r="FQZ29" s="144"/>
      <c r="FRA29" s="144"/>
      <c r="FRB29" s="144"/>
      <c r="FRC29" s="144"/>
      <c r="FRD29" s="144"/>
      <c r="FRE29" s="144"/>
      <c r="FRF29" s="144"/>
      <c r="FRG29" s="144"/>
      <c r="FRH29" s="144"/>
      <c r="FRI29" s="144"/>
      <c r="FRJ29" s="144"/>
      <c r="FRK29" s="144"/>
      <c r="FRL29" s="144"/>
      <c r="FRM29" s="144"/>
      <c r="FRN29" s="144"/>
      <c r="FRO29" s="144"/>
      <c r="FRP29" s="144"/>
      <c r="FRQ29" s="144"/>
      <c r="FRR29" s="144"/>
      <c r="FRS29" s="144"/>
      <c r="FRT29" s="144"/>
      <c r="FRU29" s="144"/>
      <c r="FRV29" s="144"/>
      <c r="FRW29" s="144"/>
      <c r="FRX29" s="144"/>
      <c r="FRY29" s="144"/>
      <c r="FRZ29" s="144"/>
      <c r="FSA29" s="144"/>
      <c r="FSB29" s="144"/>
      <c r="FSC29" s="144"/>
      <c r="FSD29" s="144"/>
      <c r="FSE29" s="144"/>
      <c r="FSF29" s="144"/>
      <c r="FSG29" s="144"/>
      <c r="FSH29" s="144"/>
      <c r="FSI29" s="144"/>
      <c r="FSJ29" s="144"/>
      <c r="FSK29" s="144"/>
      <c r="FSL29" s="144"/>
      <c r="FSM29" s="144"/>
      <c r="FSN29" s="144"/>
      <c r="FSO29" s="144"/>
      <c r="FSP29" s="144"/>
      <c r="FSQ29" s="144"/>
      <c r="FSR29" s="144"/>
      <c r="FSS29" s="144"/>
      <c r="FST29" s="144"/>
      <c r="FSU29" s="144"/>
      <c r="FSV29" s="144"/>
      <c r="FSW29" s="144"/>
      <c r="FSX29" s="144"/>
      <c r="FSY29" s="144"/>
      <c r="FSZ29" s="144"/>
      <c r="FTA29" s="144"/>
      <c r="FTB29" s="144"/>
      <c r="FTC29" s="144"/>
      <c r="FTD29" s="144"/>
      <c r="FTE29" s="144"/>
      <c r="FTF29" s="144"/>
      <c r="FTG29" s="144"/>
      <c r="FTH29" s="144"/>
      <c r="FTI29" s="144"/>
      <c r="FTJ29" s="144"/>
      <c r="FTK29" s="144"/>
      <c r="FTL29" s="144"/>
      <c r="FTM29" s="144"/>
      <c r="FTN29" s="144"/>
      <c r="FTO29" s="144"/>
      <c r="FTP29" s="144"/>
      <c r="FTQ29" s="144"/>
      <c r="FTR29" s="144"/>
      <c r="FTS29" s="144"/>
      <c r="FTT29" s="144"/>
      <c r="FTU29" s="144"/>
      <c r="FTV29" s="144"/>
      <c r="FTW29" s="144"/>
      <c r="FTX29" s="144"/>
      <c r="FTY29" s="144"/>
      <c r="FTZ29" s="144"/>
      <c r="FUA29" s="144"/>
      <c r="FUB29" s="144"/>
      <c r="FUC29" s="144"/>
      <c r="FUD29" s="144"/>
      <c r="FUE29" s="144"/>
      <c r="FUF29" s="144"/>
      <c r="FUG29" s="144"/>
      <c r="FUH29" s="144"/>
      <c r="FUI29" s="144"/>
      <c r="FUJ29" s="144"/>
      <c r="FUK29" s="144"/>
      <c r="FUL29" s="144"/>
      <c r="FUM29" s="144"/>
      <c r="FUN29" s="144"/>
      <c r="FUO29" s="144"/>
      <c r="FUP29" s="144"/>
      <c r="FUQ29" s="144"/>
      <c r="FUR29" s="144"/>
      <c r="FUS29" s="144"/>
      <c r="FUT29" s="144"/>
      <c r="FUU29" s="144"/>
      <c r="FUV29" s="144"/>
      <c r="FUW29" s="144"/>
      <c r="FUX29" s="144"/>
      <c r="FUY29" s="144"/>
      <c r="FUZ29" s="144"/>
      <c r="FVA29" s="144"/>
      <c r="FVB29" s="144"/>
      <c r="FVC29" s="144"/>
      <c r="FVD29" s="144"/>
      <c r="FVE29" s="144"/>
      <c r="FVF29" s="144"/>
      <c r="FVG29" s="144"/>
      <c r="FVH29" s="144"/>
      <c r="FVI29" s="144"/>
      <c r="FVJ29" s="144"/>
      <c r="FVK29" s="144"/>
      <c r="FVL29" s="144"/>
      <c r="FVM29" s="144"/>
      <c r="FVN29" s="144"/>
      <c r="FVO29" s="144"/>
      <c r="FVP29" s="144"/>
      <c r="FVQ29" s="144"/>
      <c r="FVR29" s="144"/>
      <c r="FVS29" s="144"/>
      <c r="FVT29" s="144"/>
      <c r="FVU29" s="144"/>
      <c r="FVV29" s="144"/>
      <c r="FVW29" s="144"/>
      <c r="FVX29" s="144"/>
      <c r="FVY29" s="144"/>
      <c r="FVZ29" s="144"/>
      <c r="FWA29" s="144"/>
      <c r="FWB29" s="144"/>
      <c r="FWC29" s="144"/>
      <c r="FWD29" s="144"/>
      <c r="FWE29" s="144"/>
      <c r="FWF29" s="144"/>
      <c r="FWG29" s="144"/>
      <c r="FWH29" s="144"/>
      <c r="FWI29" s="144"/>
      <c r="FWJ29" s="144"/>
      <c r="FWK29" s="144"/>
      <c r="FWL29" s="144"/>
      <c r="FWM29" s="144"/>
      <c r="FWN29" s="144"/>
      <c r="FWO29" s="144"/>
      <c r="FWP29" s="144"/>
      <c r="FWQ29" s="144"/>
      <c r="FWR29" s="144"/>
      <c r="FWS29" s="144"/>
      <c r="FWT29" s="144"/>
      <c r="FWU29" s="144"/>
      <c r="FWV29" s="144"/>
      <c r="FWW29" s="144"/>
      <c r="FWX29" s="144"/>
      <c r="FWY29" s="144"/>
      <c r="FWZ29" s="144"/>
      <c r="FXA29" s="144"/>
      <c r="FXB29" s="144"/>
      <c r="FXC29" s="144"/>
      <c r="FXD29" s="144"/>
      <c r="FXE29" s="144"/>
      <c r="FXF29" s="144"/>
      <c r="FXG29" s="144"/>
      <c r="FXH29" s="144"/>
      <c r="FXI29" s="144"/>
      <c r="FXJ29" s="144"/>
      <c r="FXK29" s="144"/>
      <c r="FXL29" s="144"/>
      <c r="FXM29" s="144"/>
      <c r="FXN29" s="144"/>
      <c r="FXO29" s="144"/>
      <c r="FXP29" s="144"/>
      <c r="FXQ29" s="144"/>
      <c r="FXR29" s="144"/>
      <c r="FXS29" s="144"/>
      <c r="FXT29" s="144"/>
      <c r="FXU29" s="144"/>
      <c r="FXV29" s="144"/>
      <c r="FXW29" s="144"/>
      <c r="FXX29" s="144"/>
      <c r="FXY29" s="144"/>
      <c r="FXZ29" s="144"/>
      <c r="FYA29" s="144"/>
      <c r="FYB29" s="144"/>
      <c r="FYC29" s="144"/>
      <c r="FYD29" s="144"/>
      <c r="FYE29" s="144"/>
      <c r="FYF29" s="144"/>
      <c r="FYG29" s="144"/>
      <c r="FYH29" s="144"/>
      <c r="FYI29" s="144"/>
      <c r="FYJ29" s="144"/>
      <c r="FYK29" s="144"/>
      <c r="FYL29" s="144"/>
      <c r="FYM29" s="144"/>
      <c r="FYN29" s="144"/>
      <c r="FYO29" s="144"/>
      <c r="FYP29" s="144"/>
      <c r="FYQ29" s="144"/>
      <c r="FYR29" s="144"/>
      <c r="FYS29" s="144"/>
      <c r="FYT29" s="144"/>
      <c r="FYU29" s="144"/>
      <c r="FYV29" s="144"/>
      <c r="FYW29" s="144"/>
      <c r="FYX29" s="144"/>
      <c r="FYY29" s="144"/>
      <c r="FYZ29" s="144"/>
      <c r="FZA29" s="144"/>
      <c r="FZB29" s="144"/>
      <c r="FZC29" s="144"/>
      <c r="FZD29" s="144"/>
      <c r="FZE29" s="144"/>
      <c r="FZF29" s="144"/>
      <c r="FZG29" s="144"/>
      <c r="FZH29" s="144"/>
      <c r="FZI29" s="144"/>
      <c r="FZJ29" s="144"/>
      <c r="FZK29" s="144"/>
      <c r="FZL29" s="144"/>
      <c r="FZM29" s="144"/>
      <c r="FZN29" s="144"/>
      <c r="FZO29" s="144"/>
      <c r="FZP29" s="144"/>
      <c r="FZQ29" s="144"/>
      <c r="FZR29" s="144"/>
      <c r="FZS29" s="144"/>
      <c r="FZT29" s="144"/>
      <c r="FZU29" s="144"/>
      <c r="FZV29" s="144"/>
      <c r="FZW29" s="144"/>
      <c r="FZX29" s="144"/>
      <c r="FZY29" s="144"/>
      <c r="FZZ29" s="144"/>
      <c r="GAA29" s="144"/>
      <c r="GAB29" s="144"/>
      <c r="GAC29" s="144"/>
      <c r="GAD29" s="144"/>
      <c r="GAE29" s="144"/>
      <c r="GAF29" s="144"/>
      <c r="GAG29" s="144"/>
      <c r="GAH29" s="144"/>
      <c r="GAI29" s="144"/>
      <c r="GAJ29" s="144"/>
      <c r="GAK29" s="144"/>
      <c r="GAL29" s="144"/>
      <c r="GAM29" s="144"/>
      <c r="GAN29" s="144"/>
      <c r="GAO29" s="144"/>
      <c r="GAP29" s="144"/>
      <c r="GAQ29" s="144"/>
      <c r="GAR29" s="144"/>
      <c r="GAS29" s="144"/>
      <c r="GAT29" s="144"/>
      <c r="GAU29" s="144"/>
      <c r="GAV29" s="144"/>
      <c r="GAW29" s="144"/>
      <c r="GAX29" s="144"/>
      <c r="GAY29" s="144"/>
      <c r="GAZ29" s="144"/>
      <c r="GBA29" s="144"/>
      <c r="GBB29" s="144"/>
      <c r="GBC29" s="144"/>
      <c r="GBD29" s="144"/>
      <c r="GBE29" s="144"/>
      <c r="GBF29" s="144"/>
      <c r="GBG29" s="144"/>
      <c r="GBH29" s="144"/>
      <c r="GBI29" s="144"/>
      <c r="GBJ29" s="144"/>
      <c r="GBK29" s="144"/>
      <c r="GBL29" s="144"/>
      <c r="GBM29" s="144"/>
      <c r="GBN29" s="144"/>
      <c r="GBO29" s="144"/>
      <c r="GBP29" s="144"/>
      <c r="GBQ29" s="144"/>
      <c r="GBR29" s="144"/>
      <c r="GBS29" s="144"/>
      <c r="GBT29" s="144"/>
      <c r="GBU29" s="144"/>
      <c r="GBV29" s="144"/>
      <c r="GBW29" s="144"/>
      <c r="GBX29" s="144"/>
      <c r="GBY29" s="144"/>
      <c r="GBZ29" s="144"/>
      <c r="GCA29" s="144"/>
      <c r="GCB29" s="144"/>
      <c r="GCC29" s="144"/>
      <c r="GCD29" s="144"/>
      <c r="GCE29" s="144"/>
      <c r="GCF29" s="144"/>
      <c r="GCG29" s="144"/>
      <c r="GCH29" s="144"/>
      <c r="GCI29" s="144"/>
      <c r="GCJ29" s="144"/>
      <c r="GCK29" s="144"/>
      <c r="GCL29" s="144"/>
      <c r="GCM29" s="144"/>
      <c r="GCN29" s="144"/>
      <c r="GCO29" s="144"/>
      <c r="GCP29" s="144"/>
      <c r="GCQ29" s="144"/>
      <c r="GCR29" s="144"/>
      <c r="GCS29" s="144"/>
      <c r="GCT29" s="144"/>
      <c r="GCU29" s="144"/>
      <c r="GCV29" s="144"/>
      <c r="GCW29" s="144"/>
      <c r="GCX29" s="144"/>
      <c r="GCY29" s="144"/>
      <c r="GCZ29" s="144"/>
      <c r="GDA29" s="144"/>
      <c r="GDB29" s="144"/>
      <c r="GDC29" s="144"/>
      <c r="GDD29" s="144"/>
      <c r="GDE29" s="144"/>
      <c r="GDF29" s="144"/>
      <c r="GDG29" s="144"/>
      <c r="GDH29" s="144"/>
      <c r="GDI29" s="144"/>
      <c r="GDJ29" s="144"/>
      <c r="GDK29" s="144"/>
      <c r="GDL29" s="144"/>
      <c r="GDM29" s="144"/>
      <c r="GDN29" s="144"/>
      <c r="GDO29" s="144"/>
      <c r="GDP29" s="144"/>
      <c r="GDQ29" s="144"/>
      <c r="GDR29" s="144"/>
      <c r="GDS29" s="144"/>
      <c r="GDT29" s="144"/>
      <c r="GDU29" s="144"/>
      <c r="GDV29" s="144"/>
      <c r="GDW29" s="144"/>
      <c r="GDX29" s="144"/>
      <c r="GDY29" s="144"/>
      <c r="GDZ29" s="144"/>
      <c r="GEA29" s="144"/>
      <c r="GEB29" s="144"/>
      <c r="GEC29" s="144"/>
      <c r="GED29" s="144"/>
      <c r="GEE29" s="144"/>
      <c r="GEF29" s="144"/>
      <c r="GEG29" s="144"/>
      <c r="GEH29" s="144"/>
      <c r="GEI29" s="144"/>
      <c r="GEJ29" s="144"/>
      <c r="GEK29" s="144"/>
      <c r="GEL29" s="144"/>
      <c r="GEM29" s="144"/>
      <c r="GEN29" s="144"/>
      <c r="GEO29" s="144"/>
      <c r="GEP29" s="144"/>
      <c r="GEQ29" s="144"/>
      <c r="GER29" s="144"/>
      <c r="GES29" s="144"/>
      <c r="GET29" s="144"/>
      <c r="GEU29" s="144"/>
      <c r="GEV29" s="144"/>
      <c r="GEW29" s="144"/>
      <c r="GEX29" s="144"/>
      <c r="GEY29" s="144"/>
      <c r="GEZ29" s="144"/>
      <c r="GFA29" s="144"/>
      <c r="GFB29" s="144"/>
      <c r="GFC29" s="144"/>
      <c r="GFD29" s="144"/>
      <c r="GFE29" s="144"/>
      <c r="GFF29" s="144"/>
      <c r="GFG29" s="144"/>
      <c r="GFH29" s="144"/>
      <c r="GFI29" s="144"/>
      <c r="GFJ29" s="144"/>
      <c r="GFK29" s="144"/>
      <c r="GFL29" s="144"/>
      <c r="GFM29" s="144"/>
      <c r="GFN29" s="144"/>
      <c r="GFO29" s="144"/>
      <c r="GFP29" s="144"/>
      <c r="GFQ29" s="144"/>
      <c r="GFR29" s="144"/>
      <c r="GFS29" s="144"/>
      <c r="GFT29" s="144"/>
      <c r="GFU29" s="144"/>
      <c r="GFV29" s="144"/>
      <c r="GFW29" s="144"/>
      <c r="GFX29" s="144"/>
      <c r="GFY29" s="144"/>
      <c r="GFZ29" s="144"/>
      <c r="GGA29" s="144"/>
      <c r="GGB29" s="144"/>
      <c r="GGC29" s="144"/>
      <c r="GGD29" s="144"/>
      <c r="GGE29" s="144"/>
      <c r="GGF29" s="144"/>
      <c r="GGG29" s="144"/>
      <c r="GGH29" s="144"/>
      <c r="GGI29" s="144"/>
      <c r="GGJ29" s="144"/>
      <c r="GGK29" s="144"/>
      <c r="GGL29" s="144"/>
      <c r="GGM29" s="144"/>
      <c r="GGN29" s="144"/>
      <c r="GGO29" s="144"/>
      <c r="GGP29" s="144"/>
      <c r="GGQ29" s="144"/>
      <c r="GGR29" s="144"/>
      <c r="GGS29" s="144"/>
      <c r="GGT29" s="144"/>
      <c r="GGU29" s="144"/>
      <c r="GGV29" s="144"/>
      <c r="GGW29" s="144"/>
      <c r="GGX29" s="144"/>
      <c r="GGY29" s="144"/>
      <c r="GGZ29" s="144"/>
      <c r="GHA29" s="144"/>
      <c r="GHB29" s="144"/>
      <c r="GHC29" s="144"/>
      <c r="GHD29" s="144"/>
      <c r="GHE29" s="144"/>
      <c r="GHF29" s="144"/>
      <c r="GHG29" s="144"/>
      <c r="GHH29" s="144"/>
      <c r="GHI29" s="144"/>
      <c r="GHJ29" s="144"/>
      <c r="GHK29" s="144"/>
      <c r="GHL29" s="144"/>
      <c r="GHM29" s="144"/>
      <c r="GHN29" s="144"/>
      <c r="GHO29" s="144"/>
      <c r="GHP29" s="144"/>
      <c r="GHQ29" s="144"/>
      <c r="GHR29" s="144"/>
      <c r="GHS29" s="144"/>
      <c r="GHT29" s="144"/>
      <c r="GHU29" s="144"/>
      <c r="GHV29" s="144"/>
      <c r="GHW29" s="144"/>
      <c r="GHX29" s="144"/>
      <c r="GHY29" s="144"/>
      <c r="GHZ29" s="144"/>
      <c r="GIA29" s="144"/>
      <c r="GIB29" s="144"/>
      <c r="GIC29" s="144"/>
      <c r="GID29" s="144"/>
      <c r="GIE29" s="144"/>
      <c r="GIF29" s="144"/>
      <c r="GIG29" s="144"/>
      <c r="GIH29" s="144"/>
      <c r="GII29" s="144"/>
      <c r="GIJ29" s="144"/>
      <c r="GIK29" s="144"/>
      <c r="GIL29" s="144"/>
      <c r="GIM29" s="144"/>
      <c r="GIN29" s="144"/>
      <c r="GIO29" s="144"/>
      <c r="GIP29" s="144"/>
      <c r="GIQ29" s="144"/>
      <c r="GIR29" s="144"/>
      <c r="GIS29" s="144"/>
      <c r="GIT29" s="144"/>
      <c r="GIU29" s="144"/>
      <c r="GIV29" s="144"/>
      <c r="GIW29" s="144"/>
      <c r="GIX29" s="144"/>
      <c r="GIY29" s="144"/>
      <c r="GIZ29" s="144"/>
      <c r="GJA29" s="144"/>
      <c r="GJB29" s="144"/>
      <c r="GJC29" s="144"/>
      <c r="GJD29" s="144"/>
      <c r="GJE29" s="144"/>
      <c r="GJF29" s="144"/>
      <c r="GJG29" s="144"/>
      <c r="GJH29" s="144"/>
      <c r="GJI29" s="144"/>
      <c r="GJJ29" s="144"/>
      <c r="GJK29" s="144"/>
      <c r="GJL29" s="144"/>
      <c r="GJM29" s="144"/>
      <c r="GJN29" s="144"/>
      <c r="GJO29" s="144"/>
      <c r="GJP29" s="144"/>
      <c r="GJQ29" s="144"/>
      <c r="GJR29" s="144"/>
      <c r="GJS29" s="144"/>
      <c r="GJT29" s="144"/>
      <c r="GJU29" s="144"/>
      <c r="GJV29" s="144"/>
      <c r="GJW29" s="144"/>
      <c r="GJX29" s="144"/>
      <c r="GJY29" s="144"/>
      <c r="GJZ29" s="144"/>
      <c r="GKA29" s="144"/>
      <c r="GKB29" s="144"/>
      <c r="GKC29" s="144"/>
      <c r="GKD29" s="144"/>
      <c r="GKE29" s="144"/>
      <c r="GKF29" s="144"/>
      <c r="GKG29" s="144"/>
      <c r="GKH29" s="144"/>
      <c r="GKI29" s="144"/>
      <c r="GKJ29" s="144"/>
      <c r="GKK29" s="144"/>
      <c r="GKL29" s="144"/>
      <c r="GKM29" s="144"/>
      <c r="GKN29" s="144"/>
      <c r="GKO29" s="144"/>
      <c r="GKP29" s="144"/>
      <c r="GKQ29" s="144"/>
      <c r="GKR29" s="144"/>
      <c r="GKS29" s="144"/>
      <c r="GKT29" s="144"/>
      <c r="GKU29" s="144"/>
      <c r="GKV29" s="144"/>
      <c r="GKW29" s="144"/>
      <c r="GKX29" s="144"/>
      <c r="GKY29" s="144"/>
      <c r="GKZ29" s="144"/>
      <c r="GLA29" s="144"/>
      <c r="GLB29" s="144"/>
      <c r="GLC29" s="144"/>
      <c r="GLD29" s="144"/>
      <c r="GLE29" s="144"/>
      <c r="GLF29" s="144"/>
      <c r="GLG29" s="144"/>
      <c r="GLH29" s="144"/>
      <c r="GLI29" s="144"/>
      <c r="GLJ29" s="144"/>
      <c r="GLK29" s="144"/>
      <c r="GLL29" s="144"/>
      <c r="GLM29" s="144"/>
      <c r="GLN29" s="144"/>
      <c r="GLO29" s="144"/>
      <c r="GLP29" s="144"/>
      <c r="GLQ29" s="144"/>
      <c r="GLR29" s="144"/>
      <c r="GLS29" s="144"/>
      <c r="GLT29" s="144"/>
      <c r="GLU29" s="144"/>
      <c r="GLV29" s="144"/>
      <c r="GLW29" s="144"/>
      <c r="GLX29" s="144"/>
      <c r="GLY29" s="144"/>
      <c r="GLZ29" s="144"/>
      <c r="GMA29" s="144"/>
      <c r="GMB29" s="144"/>
      <c r="GMC29" s="144"/>
      <c r="GMD29" s="144"/>
      <c r="GME29" s="144"/>
      <c r="GMF29" s="144"/>
      <c r="GMG29" s="144"/>
      <c r="GMH29" s="144"/>
      <c r="GMI29" s="144"/>
      <c r="GMJ29" s="144"/>
      <c r="GMK29" s="144"/>
      <c r="GML29" s="144"/>
      <c r="GMM29" s="144"/>
      <c r="GMN29" s="144"/>
      <c r="GMO29" s="144"/>
      <c r="GMP29" s="144"/>
      <c r="GMQ29" s="144"/>
      <c r="GMR29" s="144"/>
      <c r="GMS29" s="144"/>
      <c r="GMT29" s="144"/>
      <c r="GMU29" s="144"/>
      <c r="GMV29" s="144"/>
      <c r="GMW29" s="144"/>
      <c r="GMX29" s="144"/>
      <c r="GMY29" s="144"/>
      <c r="GMZ29" s="144"/>
      <c r="GNA29" s="144"/>
      <c r="GNB29" s="144"/>
      <c r="GNC29" s="144"/>
      <c r="GND29" s="144"/>
      <c r="GNE29" s="144"/>
      <c r="GNF29" s="144"/>
      <c r="GNG29" s="144"/>
      <c r="GNH29" s="144"/>
      <c r="GNI29" s="144"/>
      <c r="GNJ29" s="144"/>
      <c r="GNK29" s="144"/>
      <c r="GNL29" s="144"/>
      <c r="GNM29" s="144"/>
      <c r="GNN29" s="144"/>
      <c r="GNO29" s="144"/>
      <c r="GNP29" s="144"/>
      <c r="GNQ29" s="144"/>
      <c r="GNR29" s="144"/>
      <c r="GNS29" s="144"/>
      <c r="GNT29" s="144"/>
      <c r="GNU29" s="144"/>
      <c r="GNV29" s="144"/>
      <c r="GNW29" s="144"/>
      <c r="GNX29" s="144"/>
      <c r="GNY29" s="144"/>
      <c r="GNZ29" s="144"/>
      <c r="GOA29" s="144"/>
      <c r="GOB29" s="144"/>
      <c r="GOC29" s="144"/>
      <c r="GOD29" s="144"/>
      <c r="GOE29" s="144"/>
      <c r="GOF29" s="144"/>
      <c r="GOG29" s="144"/>
      <c r="GOH29" s="144"/>
      <c r="GOI29" s="144"/>
      <c r="GOJ29" s="144"/>
      <c r="GOK29" s="144"/>
      <c r="GOL29" s="144"/>
      <c r="GOM29" s="144"/>
      <c r="GON29" s="144"/>
      <c r="GOO29" s="144"/>
      <c r="GOP29" s="144"/>
      <c r="GOQ29" s="144"/>
      <c r="GOR29" s="144"/>
      <c r="GOS29" s="144"/>
      <c r="GOT29" s="144"/>
      <c r="GOU29" s="144"/>
      <c r="GOV29" s="144"/>
      <c r="GOW29" s="144"/>
      <c r="GOX29" s="144"/>
      <c r="GOY29" s="144"/>
      <c r="GOZ29" s="144"/>
      <c r="GPA29" s="144"/>
      <c r="GPB29" s="144"/>
      <c r="GPC29" s="144"/>
      <c r="GPD29" s="144"/>
      <c r="GPE29" s="144"/>
      <c r="GPF29" s="144"/>
      <c r="GPG29" s="144"/>
      <c r="GPH29" s="144"/>
      <c r="GPI29" s="144"/>
      <c r="GPJ29" s="144"/>
      <c r="GPK29" s="144"/>
      <c r="GPL29" s="144"/>
      <c r="GPM29" s="144"/>
      <c r="GPN29" s="144"/>
      <c r="GPO29" s="144"/>
      <c r="GPP29" s="144"/>
      <c r="GPQ29" s="144"/>
      <c r="GPR29" s="144"/>
      <c r="GPS29" s="144"/>
      <c r="GPT29" s="144"/>
      <c r="GPU29" s="144"/>
      <c r="GPV29" s="144"/>
      <c r="GPW29" s="144"/>
      <c r="GPX29" s="144"/>
      <c r="GPY29" s="144"/>
      <c r="GPZ29" s="144"/>
      <c r="GQA29" s="144"/>
      <c r="GQB29" s="144"/>
      <c r="GQC29" s="144"/>
      <c r="GQD29" s="144"/>
      <c r="GQE29" s="144"/>
      <c r="GQF29" s="144"/>
      <c r="GQG29" s="144"/>
      <c r="GQH29" s="144"/>
      <c r="GQI29" s="144"/>
      <c r="GQJ29" s="144"/>
      <c r="GQK29" s="144"/>
      <c r="GQL29" s="144"/>
      <c r="GQM29" s="144"/>
      <c r="GQN29" s="144"/>
      <c r="GQO29" s="144"/>
      <c r="GQP29" s="144"/>
      <c r="GQQ29" s="144"/>
      <c r="GQR29" s="144"/>
      <c r="GQS29" s="144"/>
      <c r="GQT29" s="144"/>
      <c r="GQU29" s="144"/>
      <c r="GQV29" s="144"/>
      <c r="GQW29" s="144"/>
      <c r="GQX29" s="144"/>
      <c r="GQY29" s="144"/>
      <c r="GQZ29" s="144"/>
      <c r="GRA29" s="144"/>
      <c r="GRB29" s="144"/>
      <c r="GRC29" s="144"/>
      <c r="GRD29" s="144"/>
      <c r="GRE29" s="144"/>
      <c r="GRF29" s="144"/>
      <c r="GRG29" s="144"/>
      <c r="GRH29" s="144"/>
      <c r="GRI29" s="144"/>
      <c r="GRJ29" s="144"/>
      <c r="GRK29" s="144"/>
      <c r="GRL29" s="144"/>
      <c r="GRM29" s="144"/>
      <c r="GRN29" s="144"/>
      <c r="GRO29" s="144"/>
      <c r="GRP29" s="144"/>
      <c r="GRQ29" s="144"/>
      <c r="GRR29" s="144"/>
      <c r="GRS29" s="144"/>
      <c r="GRT29" s="144"/>
      <c r="GRU29" s="144"/>
      <c r="GRV29" s="144"/>
      <c r="GRW29" s="144"/>
      <c r="GRX29" s="144"/>
      <c r="GRY29" s="144"/>
      <c r="GRZ29" s="144"/>
      <c r="GSA29" s="144"/>
      <c r="GSB29" s="144"/>
      <c r="GSC29" s="144"/>
      <c r="GSD29" s="144"/>
      <c r="GSE29" s="144"/>
      <c r="GSF29" s="144"/>
      <c r="GSG29" s="144"/>
      <c r="GSH29" s="144"/>
      <c r="GSI29" s="144"/>
      <c r="GSJ29" s="144"/>
      <c r="GSK29" s="144"/>
      <c r="GSL29" s="144"/>
      <c r="GSM29" s="144"/>
      <c r="GSN29" s="144"/>
      <c r="GSO29" s="144"/>
      <c r="GSP29" s="144"/>
      <c r="GSQ29" s="144"/>
      <c r="GSR29" s="144"/>
      <c r="GSS29" s="144"/>
      <c r="GST29" s="144"/>
      <c r="GSU29" s="144"/>
      <c r="GSV29" s="144"/>
      <c r="GSW29" s="144"/>
      <c r="GSX29" s="144"/>
      <c r="GSY29" s="144"/>
      <c r="GSZ29" s="144"/>
      <c r="GTA29" s="144"/>
      <c r="GTB29" s="144"/>
      <c r="GTC29" s="144"/>
      <c r="GTD29" s="144"/>
      <c r="GTE29" s="144"/>
      <c r="GTF29" s="144"/>
      <c r="GTG29" s="144"/>
      <c r="GTH29" s="144"/>
      <c r="GTI29" s="144"/>
      <c r="GTJ29" s="144"/>
      <c r="GTK29" s="144"/>
      <c r="GTL29" s="144"/>
      <c r="GTM29" s="144"/>
      <c r="GTN29" s="144"/>
      <c r="GTO29" s="144"/>
      <c r="GTP29" s="144"/>
      <c r="GTQ29" s="144"/>
      <c r="GTR29" s="144"/>
      <c r="GTS29" s="144"/>
      <c r="GTT29" s="144"/>
      <c r="GTU29" s="144"/>
      <c r="GTV29" s="144"/>
      <c r="GTW29" s="144"/>
      <c r="GTX29" s="144"/>
      <c r="GTY29" s="144"/>
      <c r="GTZ29" s="144"/>
      <c r="GUA29" s="144"/>
      <c r="GUB29" s="144"/>
      <c r="GUC29" s="144"/>
      <c r="GUD29" s="144"/>
      <c r="GUE29" s="144"/>
      <c r="GUF29" s="144"/>
      <c r="GUG29" s="144"/>
      <c r="GUH29" s="144"/>
      <c r="GUI29" s="144"/>
      <c r="GUJ29" s="144"/>
      <c r="GUK29" s="144"/>
      <c r="GUL29" s="144"/>
      <c r="GUM29" s="144"/>
      <c r="GUN29" s="144"/>
      <c r="GUO29" s="144"/>
      <c r="GUP29" s="144"/>
      <c r="GUQ29" s="144"/>
      <c r="GUR29" s="144"/>
      <c r="GUS29" s="144"/>
      <c r="GUT29" s="144"/>
      <c r="GUU29" s="144"/>
      <c r="GUV29" s="144"/>
      <c r="GUW29" s="144"/>
      <c r="GUX29" s="144"/>
      <c r="GUY29" s="144"/>
      <c r="GUZ29" s="144"/>
      <c r="GVA29" s="144"/>
      <c r="GVB29" s="144"/>
      <c r="GVC29" s="144"/>
      <c r="GVD29" s="144"/>
      <c r="GVE29" s="144"/>
      <c r="GVF29" s="144"/>
      <c r="GVG29" s="144"/>
      <c r="GVH29" s="144"/>
      <c r="GVI29" s="144"/>
      <c r="GVJ29" s="144"/>
      <c r="GVK29" s="144"/>
      <c r="GVL29" s="144"/>
      <c r="GVM29" s="144"/>
      <c r="GVN29" s="144"/>
      <c r="GVO29" s="144"/>
      <c r="GVP29" s="144"/>
      <c r="GVQ29" s="144"/>
      <c r="GVR29" s="144"/>
      <c r="GVS29" s="144"/>
      <c r="GVT29" s="144"/>
      <c r="GVU29" s="144"/>
      <c r="GVV29" s="144"/>
      <c r="GVW29" s="144"/>
      <c r="GVX29" s="144"/>
      <c r="GVY29" s="144"/>
      <c r="GVZ29" s="144"/>
      <c r="GWA29" s="144"/>
      <c r="GWB29" s="144"/>
      <c r="GWC29" s="144"/>
      <c r="GWD29" s="144"/>
      <c r="GWE29" s="144"/>
      <c r="GWF29" s="144"/>
      <c r="GWG29" s="144"/>
      <c r="GWH29" s="144"/>
      <c r="GWI29" s="144"/>
      <c r="GWJ29" s="144"/>
      <c r="GWK29" s="144"/>
      <c r="GWL29" s="144"/>
      <c r="GWM29" s="144"/>
      <c r="GWN29" s="144"/>
      <c r="GWO29" s="144"/>
      <c r="GWP29" s="144"/>
      <c r="GWQ29" s="144"/>
      <c r="GWR29" s="144"/>
      <c r="GWS29" s="144"/>
      <c r="GWT29" s="144"/>
      <c r="GWU29" s="144"/>
      <c r="GWV29" s="144"/>
      <c r="GWW29" s="144"/>
      <c r="GWX29" s="144"/>
      <c r="GWY29" s="144"/>
      <c r="GWZ29" s="144"/>
      <c r="GXA29" s="144"/>
      <c r="GXB29" s="144"/>
      <c r="GXC29" s="144"/>
      <c r="GXD29" s="144"/>
      <c r="GXE29" s="144"/>
      <c r="GXF29" s="144"/>
      <c r="GXG29" s="144"/>
      <c r="GXH29" s="144"/>
      <c r="GXI29" s="144"/>
      <c r="GXJ29" s="144"/>
      <c r="GXK29" s="144"/>
      <c r="GXL29" s="144"/>
      <c r="GXM29" s="144"/>
      <c r="GXN29" s="144"/>
      <c r="GXO29" s="144"/>
      <c r="GXP29" s="144"/>
      <c r="GXQ29" s="144"/>
      <c r="GXR29" s="144"/>
      <c r="GXS29" s="144"/>
      <c r="GXT29" s="144"/>
      <c r="GXU29" s="144"/>
      <c r="GXV29" s="144"/>
      <c r="GXW29" s="144"/>
      <c r="GXX29" s="144"/>
      <c r="GXY29" s="144"/>
      <c r="GXZ29" s="144"/>
      <c r="GYA29" s="144"/>
      <c r="GYB29" s="144"/>
      <c r="GYC29" s="144"/>
      <c r="GYD29" s="144"/>
      <c r="GYE29" s="144"/>
      <c r="GYF29" s="144"/>
      <c r="GYG29" s="144"/>
      <c r="GYH29" s="144"/>
      <c r="GYI29" s="144"/>
      <c r="GYJ29" s="144"/>
      <c r="GYK29" s="144"/>
      <c r="GYL29" s="144"/>
      <c r="GYM29" s="144"/>
      <c r="GYN29" s="144"/>
      <c r="GYO29" s="144"/>
      <c r="GYP29" s="144"/>
      <c r="GYQ29" s="144"/>
      <c r="GYR29" s="144"/>
      <c r="GYS29" s="144"/>
      <c r="GYT29" s="144"/>
      <c r="GYU29" s="144"/>
      <c r="GYV29" s="144"/>
      <c r="GYW29" s="144"/>
      <c r="GYX29" s="144"/>
      <c r="GYY29" s="144"/>
      <c r="GYZ29" s="144"/>
      <c r="GZA29" s="144"/>
      <c r="GZB29" s="144"/>
      <c r="GZC29" s="144"/>
      <c r="GZD29" s="144"/>
      <c r="GZE29" s="144"/>
      <c r="GZF29" s="144"/>
      <c r="GZG29" s="144"/>
      <c r="GZH29" s="144"/>
      <c r="GZI29" s="144"/>
      <c r="GZJ29" s="144"/>
      <c r="GZK29" s="144"/>
      <c r="GZL29" s="144"/>
      <c r="GZM29" s="144"/>
      <c r="GZN29" s="144"/>
      <c r="GZO29" s="144"/>
      <c r="GZP29" s="144"/>
      <c r="GZQ29" s="144"/>
      <c r="GZR29" s="144"/>
      <c r="GZS29" s="144"/>
      <c r="GZT29" s="144"/>
      <c r="GZU29" s="144"/>
      <c r="GZV29" s="144"/>
      <c r="GZW29" s="144"/>
      <c r="GZX29" s="144"/>
      <c r="GZY29" s="144"/>
      <c r="GZZ29" s="144"/>
      <c r="HAA29" s="144"/>
      <c r="HAB29" s="144"/>
      <c r="HAC29" s="144"/>
      <c r="HAD29" s="144"/>
      <c r="HAE29" s="144"/>
      <c r="HAF29" s="144"/>
      <c r="HAG29" s="144"/>
      <c r="HAH29" s="144"/>
      <c r="HAI29" s="144"/>
      <c r="HAJ29" s="144"/>
      <c r="HAK29" s="144"/>
      <c r="HAL29" s="144"/>
      <c r="HAM29" s="144"/>
      <c r="HAN29" s="144"/>
      <c r="HAO29" s="144"/>
      <c r="HAP29" s="144"/>
      <c r="HAQ29" s="144"/>
      <c r="HAR29" s="144"/>
      <c r="HAS29" s="144"/>
      <c r="HAT29" s="144"/>
      <c r="HAU29" s="144"/>
      <c r="HAV29" s="144"/>
      <c r="HAW29" s="144"/>
      <c r="HAX29" s="144"/>
      <c r="HAY29" s="144"/>
      <c r="HAZ29" s="144"/>
      <c r="HBA29" s="144"/>
      <c r="HBB29" s="144"/>
      <c r="HBC29" s="144"/>
      <c r="HBD29" s="144"/>
      <c r="HBE29" s="144"/>
      <c r="HBF29" s="144"/>
      <c r="HBG29" s="144"/>
      <c r="HBH29" s="144"/>
      <c r="HBI29" s="144"/>
      <c r="HBJ29" s="144"/>
      <c r="HBK29" s="144"/>
      <c r="HBL29" s="144"/>
      <c r="HBM29" s="144"/>
      <c r="HBN29" s="144"/>
      <c r="HBO29" s="144"/>
      <c r="HBP29" s="144"/>
      <c r="HBQ29" s="144"/>
      <c r="HBR29" s="144"/>
      <c r="HBS29" s="144"/>
      <c r="HBT29" s="144"/>
      <c r="HBU29" s="144"/>
      <c r="HBV29" s="144"/>
      <c r="HBW29" s="144"/>
      <c r="HBX29" s="144"/>
      <c r="HBY29" s="144"/>
      <c r="HBZ29" s="144"/>
      <c r="HCA29" s="144"/>
      <c r="HCB29" s="144"/>
      <c r="HCC29" s="144"/>
      <c r="HCD29" s="144"/>
      <c r="HCE29" s="144"/>
      <c r="HCF29" s="144"/>
      <c r="HCG29" s="144"/>
      <c r="HCH29" s="144"/>
      <c r="HCI29" s="144"/>
      <c r="HCJ29" s="144"/>
      <c r="HCK29" s="144"/>
      <c r="HCL29" s="144"/>
      <c r="HCM29" s="144"/>
      <c r="HCN29" s="144"/>
      <c r="HCO29" s="144"/>
      <c r="HCP29" s="144"/>
      <c r="HCQ29" s="144"/>
      <c r="HCR29" s="144"/>
      <c r="HCS29" s="144"/>
      <c r="HCT29" s="144"/>
      <c r="HCU29" s="144"/>
      <c r="HCV29" s="144"/>
      <c r="HCW29" s="144"/>
      <c r="HCX29" s="144"/>
      <c r="HCY29" s="144"/>
      <c r="HCZ29" s="144"/>
      <c r="HDA29" s="144"/>
      <c r="HDB29" s="144"/>
      <c r="HDC29" s="144"/>
      <c r="HDD29" s="144"/>
      <c r="HDE29" s="144"/>
      <c r="HDF29" s="144"/>
      <c r="HDG29" s="144"/>
      <c r="HDH29" s="144"/>
      <c r="HDI29" s="144"/>
      <c r="HDJ29" s="144"/>
      <c r="HDK29" s="144"/>
      <c r="HDL29" s="144"/>
      <c r="HDM29" s="144"/>
      <c r="HDN29" s="144"/>
      <c r="HDO29" s="144"/>
      <c r="HDP29" s="144"/>
      <c r="HDQ29" s="144"/>
      <c r="HDR29" s="144"/>
      <c r="HDS29" s="144"/>
      <c r="HDT29" s="144"/>
      <c r="HDU29" s="144"/>
      <c r="HDV29" s="144"/>
      <c r="HDW29" s="144"/>
      <c r="HDX29" s="144"/>
      <c r="HDY29" s="144"/>
      <c r="HDZ29" s="144"/>
      <c r="HEA29" s="144"/>
      <c r="HEB29" s="144"/>
      <c r="HEC29" s="144"/>
      <c r="HED29" s="144"/>
      <c r="HEE29" s="144"/>
      <c r="HEF29" s="144"/>
      <c r="HEG29" s="144"/>
      <c r="HEH29" s="144"/>
      <c r="HEI29" s="144"/>
      <c r="HEJ29" s="144"/>
      <c r="HEK29" s="144"/>
      <c r="HEL29" s="144"/>
      <c r="HEM29" s="144"/>
      <c r="HEN29" s="144"/>
      <c r="HEO29" s="144"/>
      <c r="HEP29" s="144"/>
      <c r="HEQ29" s="144"/>
      <c r="HER29" s="144"/>
      <c r="HES29" s="144"/>
      <c r="HET29" s="144"/>
      <c r="HEU29" s="144"/>
      <c r="HEV29" s="144"/>
      <c r="HEW29" s="144"/>
      <c r="HEX29" s="144"/>
      <c r="HEY29" s="144"/>
      <c r="HEZ29" s="144"/>
      <c r="HFA29" s="144"/>
      <c r="HFB29" s="144"/>
      <c r="HFC29" s="144"/>
      <c r="HFD29" s="144"/>
      <c r="HFE29" s="144"/>
      <c r="HFF29" s="144"/>
      <c r="HFG29" s="144"/>
      <c r="HFH29" s="144"/>
      <c r="HFI29" s="144"/>
      <c r="HFJ29" s="144"/>
      <c r="HFK29" s="144"/>
      <c r="HFL29" s="144"/>
      <c r="HFM29" s="144"/>
      <c r="HFN29" s="144"/>
      <c r="HFO29" s="144"/>
      <c r="HFP29" s="144"/>
      <c r="HFQ29" s="144"/>
      <c r="HFR29" s="144"/>
      <c r="HFS29" s="144"/>
      <c r="HFT29" s="144"/>
      <c r="HFU29" s="144"/>
      <c r="HFV29" s="144"/>
      <c r="HFW29" s="144"/>
      <c r="HFX29" s="144"/>
      <c r="HFY29" s="144"/>
      <c r="HFZ29" s="144"/>
      <c r="HGA29" s="144"/>
      <c r="HGB29" s="144"/>
      <c r="HGC29" s="144"/>
      <c r="HGD29" s="144"/>
      <c r="HGE29" s="144"/>
      <c r="HGF29" s="144"/>
      <c r="HGG29" s="144"/>
      <c r="HGH29" s="144"/>
      <c r="HGI29" s="144"/>
      <c r="HGJ29" s="144"/>
      <c r="HGK29" s="144"/>
      <c r="HGL29" s="144"/>
      <c r="HGM29" s="144"/>
      <c r="HGN29" s="144"/>
      <c r="HGO29" s="144"/>
      <c r="HGP29" s="144"/>
      <c r="HGQ29" s="144"/>
      <c r="HGR29" s="144"/>
      <c r="HGS29" s="144"/>
      <c r="HGT29" s="144"/>
      <c r="HGU29" s="144"/>
      <c r="HGV29" s="144"/>
      <c r="HGW29" s="144"/>
      <c r="HGX29" s="144"/>
      <c r="HGY29" s="144"/>
      <c r="HGZ29" s="144"/>
      <c r="HHA29" s="144"/>
      <c r="HHB29" s="144"/>
      <c r="HHC29" s="144"/>
      <c r="HHD29" s="144"/>
      <c r="HHE29" s="144"/>
      <c r="HHF29" s="144"/>
      <c r="HHG29" s="144"/>
      <c r="HHH29" s="144"/>
      <c r="HHI29" s="144"/>
      <c r="HHJ29" s="144"/>
      <c r="HHK29" s="144"/>
      <c r="HHL29" s="144"/>
      <c r="HHM29" s="144"/>
      <c r="HHN29" s="144"/>
      <c r="HHO29" s="144"/>
      <c r="HHP29" s="144"/>
      <c r="HHQ29" s="144"/>
      <c r="HHR29" s="144"/>
      <c r="HHS29" s="144"/>
      <c r="HHT29" s="144"/>
      <c r="HHU29" s="144"/>
      <c r="HHV29" s="144"/>
      <c r="HHW29" s="144"/>
      <c r="HHX29" s="144"/>
      <c r="HHY29" s="144"/>
      <c r="HHZ29" s="144"/>
      <c r="HIA29" s="144"/>
      <c r="HIB29" s="144"/>
      <c r="HIC29" s="144"/>
      <c r="HID29" s="144"/>
      <c r="HIE29" s="144"/>
      <c r="HIF29" s="144"/>
      <c r="HIG29" s="144"/>
      <c r="HIH29" s="144"/>
      <c r="HII29" s="144"/>
      <c r="HIJ29" s="144"/>
      <c r="HIK29" s="144"/>
      <c r="HIL29" s="144"/>
      <c r="HIM29" s="144"/>
      <c r="HIN29" s="144"/>
      <c r="HIO29" s="144"/>
      <c r="HIP29" s="144"/>
      <c r="HIQ29" s="144"/>
      <c r="HIR29" s="144"/>
      <c r="HIS29" s="144"/>
      <c r="HIT29" s="144"/>
      <c r="HIU29" s="144"/>
      <c r="HIV29" s="144"/>
      <c r="HIW29" s="144"/>
      <c r="HIX29" s="144"/>
      <c r="HIY29" s="144"/>
      <c r="HIZ29" s="144"/>
      <c r="HJA29" s="144"/>
      <c r="HJB29" s="144"/>
      <c r="HJC29" s="144"/>
      <c r="HJD29" s="144"/>
      <c r="HJE29" s="144"/>
      <c r="HJF29" s="144"/>
      <c r="HJG29" s="144"/>
      <c r="HJH29" s="144"/>
      <c r="HJI29" s="144"/>
      <c r="HJJ29" s="144"/>
      <c r="HJK29" s="144"/>
      <c r="HJL29" s="144"/>
      <c r="HJM29" s="144"/>
      <c r="HJN29" s="144"/>
      <c r="HJO29" s="144"/>
      <c r="HJP29" s="144"/>
      <c r="HJQ29" s="144"/>
      <c r="HJR29" s="144"/>
      <c r="HJS29" s="144"/>
      <c r="HJT29" s="144"/>
      <c r="HJU29" s="144"/>
      <c r="HJV29" s="144"/>
      <c r="HJW29" s="144"/>
      <c r="HJX29" s="144"/>
      <c r="HJY29" s="144"/>
      <c r="HJZ29" s="144"/>
      <c r="HKA29" s="144"/>
      <c r="HKB29" s="144"/>
      <c r="HKC29" s="144"/>
      <c r="HKD29" s="144"/>
      <c r="HKE29" s="144"/>
      <c r="HKF29" s="144"/>
      <c r="HKG29" s="144"/>
      <c r="HKH29" s="144"/>
      <c r="HKI29" s="144"/>
      <c r="HKJ29" s="144"/>
      <c r="HKK29" s="144"/>
      <c r="HKL29" s="144"/>
      <c r="HKM29" s="144"/>
      <c r="HKN29" s="144"/>
      <c r="HKO29" s="144"/>
      <c r="HKP29" s="144"/>
      <c r="HKQ29" s="144"/>
      <c r="HKR29" s="144"/>
      <c r="HKS29" s="144"/>
      <c r="HKT29" s="144"/>
      <c r="HKU29" s="144"/>
      <c r="HKV29" s="144"/>
      <c r="HKW29" s="144"/>
      <c r="HKX29" s="144"/>
      <c r="HKY29" s="144"/>
      <c r="HKZ29" s="144"/>
      <c r="HLA29" s="144"/>
      <c r="HLB29" s="144"/>
      <c r="HLC29" s="144"/>
      <c r="HLD29" s="144"/>
      <c r="HLE29" s="144"/>
      <c r="HLF29" s="144"/>
      <c r="HLG29" s="144"/>
      <c r="HLH29" s="144"/>
      <c r="HLI29" s="144"/>
      <c r="HLJ29" s="144"/>
      <c r="HLK29" s="144"/>
      <c r="HLL29" s="144"/>
      <c r="HLM29" s="144"/>
      <c r="HLN29" s="144"/>
      <c r="HLO29" s="144"/>
      <c r="HLP29" s="144"/>
      <c r="HLQ29" s="144"/>
      <c r="HLR29" s="144"/>
      <c r="HLS29" s="144"/>
      <c r="HLT29" s="144"/>
      <c r="HLU29" s="144"/>
      <c r="HLV29" s="144"/>
      <c r="HLW29" s="144"/>
      <c r="HLX29" s="144"/>
      <c r="HLY29" s="144"/>
      <c r="HLZ29" s="144"/>
      <c r="HMA29" s="144"/>
      <c r="HMB29" s="144"/>
      <c r="HMC29" s="144"/>
      <c r="HMD29" s="144"/>
      <c r="HME29" s="144"/>
      <c r="HMF29" s="144"/>
      <c r="HMG29" s="144"/>
      <c r="HMH29" s="144"/>
      <c r="HMI29" s="144"/>
      <c r="HMJ29" s="144"/>
      <c r="HMK29" s="144"/>
      <c r="HML29" s="144"/>
      <c r="HMM29" s="144"/>
      <c r="HMN29" s="144"/>
      <c r="HMO29" s="144"/>
      <c r="HMP29" s="144"/>
      <c r="HMQ29" s="144"/>
      <c r="HMR29" s="144"/>
      <c r="HMS29" s="144"/>
      <c r="HMT29" s="144"/>
      <c r="HMU29" s="144"/>
      <c r="HMV29" s="144"/>
      <c r="HMW29" s="144"/>
      <c r="HMX29" s="144"/>
      <c r="HMY29" s="144"/>
      <c r="HMZ29" s="144"/>
      <c r="HNA29" s="144"/>
      <c r="HNB29" s="144"/>
      <c r="HNC29" s="144"/>
      <c r="HND29" s="144"/>
      <c r="HNE29" s="144"/>
      <c r="HNF29" s="144"/>
      <c r="HNG29" s="144"/>
      <c r="HNH29" s="144"/>
      <c r="HNI29" s="144"/>
      <c r="HNJ29" s="144"/>
      <c r="HNK29" s="144"/>
      <c r="HNL29" s="144"/>
      <c r="HNM29" s="144"/>
      <c r="HNN29" s="144"/>
      <c r="HNO29" s="144"/>
      <c r="HNP29" s="144"/>
      <c r="HNQ29" s="144"/>
      <c r="HNR29" s="144"/>
      <c r="HNS29" s="144"/>
      <c r="HNT29" s="144"/>
      <c r="HNU29" s="144"/>
      <c r="HNV29" s="144"/>
      <c r="HNW29" s="144"/>
      <c r="HNX29" s="144"/>
      <c r="HNY29" s="144"/>
      <c r="HNZ29" s="144"/>
      <c r="HOA29" s="144"/>
      <c r="HOB29" s="144"/>
      <c r="HOC29" s="144"/>
      <c r="HOD29" s="144"/>
      <c r="HOE29" s="144"/>
      <c r="HOF29" s="144"/>
      <c r="HOG29" s="144"/>
      <c r="HOH29" s="144"/>
      <c r="HOI29" s="144"/>
      <c r="HOJ29" s="144"/>
      <c r="HOK29" s="144"/>
      <c r="HOL29" s="144"/>
      <c r="HOM29" s="144"/>
      <c r="HON29" s="144"/>
      <c r="HOO29" s="144"/>
      <c r="HOP29" s="144"/>
      <c r="HOQ29" s="144"/>
      <c r="HOR29" s="144"/>
      <c r="HOS29" s="144"/>
      <c r="HOT29" s="144"/>
      <c r="HOU29" s="144"/>
      <c r="HOV29" s="144"/>
      <c r="HOW29" s="144"/>
      <c r="HOX29" s="144"/>
      <c r="HOY29" s="144"/>
      <c r="HOZ29" s="144"/>
      <c r="HPA29" s="144"/>
      <c r="HPB29" s="144"/>
      <c r="HPC29" s="144"/>
      <c r="HPD29" s="144"/>
      <c r="HPE29" s="144"/>
      <c r="HPF29" s="144"/>
      <c r="HPG29" s="144"/>
      <c r="HPH29" s="144"/>
      <c r="HPI29" s="144"/>
      <c r="HPJ29" s="144"/>
      <c r="HPK29" s="144"/>
      <c r="HPL29" s="144"/>
      <c r="HPM29" s="144"/>
      <c r="HPN29" s="144"/>
      <c r="HPO29" s="144"/>
      <c r="HPP29" s="144"/>
      <c r="HPQ29" s="144"/>
      <c r="HPR29" s="144"/>
      <c r="HPS29" s="144"/>
      <c r="HPT29" s="144"/>
      <c r="HPU29" s="144"/>
      <c r="HPV29" s="144"/>
      <c r="HPW29" s="144"/>
      <c r="HPX29" s="144"/>
      <c r="HPY29" s="144"/>
      <c r="HPZ29" s="144"/>
      <c r="HQA29" s="144"/>
      <c r="HQB29" s="144"/>
      <c r="HQC29" s="144"/>
      <c r="HQD29" s="144"/>
      <c r="HQE29" s="144"/>
      <c r="HQF29" s="144"/>
      <c r="HQG29" s="144"/>
      <c r="HQH29" s="144"/>
      <c r="HQI29" s="144"/>
      <c r="HQJ29" s="144"/>
      <c r="HQK29" s="144"/>
      <c r="HQL29" s="144"/>
      <c r="HQM29" s="144"/>
      <c r="HQN29" s="144"/>
      <c r="HQO29" s="144"/>
      <c r="HQP29" s="144"/>
      <c r="HQQ29" s="144"/>
      <c r="HQR29" s="144"/>
      <c r="HQS29" s="144"/>
      <c r="HQT29" s="144"/>
      <c r="HQU29" s="144"/>
      <c r="HQV29" s="144"/>
      <c r="HQW29" s="144"/>
      <c r="HQX29" s="144"/>
      <c r="HQY29" s="144"/>
      <c r="HQZ29" s="144"/>
      <c r="HRA29" s="144"/>
      <c r="HRB29" s="144"/>
      <c r="HRC29" s="144"/>
      <c r="HRD29" s="144"/>
      <c r="HRE29" s="144"/>
      <c r="HRF29" s="144"/>
      <c r="HRG29" s="144"/>
      <c r="HRH29" s="144"/>
      <c r="HRI29" s="144"/>
      <c r="HRJ29" s="144"/>
      <c r="HRK29" s="144"/>
      <c r="HRL29" s="144"/>
      <c r="HRM29" s="144"/>
      <c r="HRN29" s="144"/>
      <c r="HRO29" s="144"/>
      <c r="HRP29" s="144"/>
      <c r="HRQ29" s="144"/>
      <c r="HRR29" s="144"/>
      <c r="HRS29" s="144"/>
      <c r="HRT29" s="144"/>
      <c r="HRU29" s="144"/>
      <c r="HRV29" s="144"/>
      <c r="HRW29" s="144"/>
      <c r="HRX29" s="144"/>
      <c r="HRY29" s="144"/>
      <c r="HRZ29" s="144"/>
      <c r="HSA29" s="144"/>
      <c r="HSB29" s="144"/>
      <c r="HSC29" s="144"/>
      <c r="HSD29" s="144"/>
      <c r="HSE29" s="144"/>
      <c r="HSF29" s="144"/>
      <c r="HSG29" s="144"/>
      <c r="HSH29" s="144"/>
      <c r="HSI29" s="144"/>
      <c r="HSJ29" s="144"/>
      <c r="HSK29" s="144"/>
      <c r="HSL29" s="144"/>
      <c r="HSM29" s="144"/>
      <c r="HSN29" s="144"/>
      <c r="HSO29" s="144"/>
      <c r="HSP29" s="144"/>
      <c r="HSQ29" s="144"/>
      <c r="HSR29" s="144"/>
      <c r="HSS29" s="144"/>
      <c r="HST29" s="144"/>
      <c r="HSU29" s="144"/>
      <c r="HSV29" s="144"/>
      <c r="HSW29" s="144"/>
      <c r="HSX29" s="144"/>
      <c r="HSY29" s="144"/>
      <c r="HSZ29" s="144"/>
      <c r="HTA29" s="144"/>
      <c r="HTB29" s="144"/>
      <c r="HTC29" s="144"/>
      <c r="HTD29" s="144"/>
      <c r="HTE29" s="144"/>
      <c r="HTF29" s="144"/>
      <c r="HTG29" s="144"/>
      <c r="HTH29" s="144"/>
      <c r="HTI29" s="144"/>
      <c r="HTJ29" s="144"/>
      <c r="HTK29" s="144"/>
      <c r="HTL29" s="144"/>
      <c r="HTM29" s="144"/>
      <c r="HTN29" s="144"/>
      <c r="HTO29" s="144"/>
      <c r="HTP29" s="144"/>
      <c r="HTQ29" s="144"/>
      <c r="HTR29" s="144"/>
      <c r="HTS29" s="144"/>
      <c r="HTT29" s="144"/>
      <c r="HTU29" s="144"/>
      <c r="HTV29" s="144"/>
      <c r="HTW29" s="144"/>
      <c r="HTX29" s="144"/>
      <c r="HTY29" s="144"/>
      <c r="HTZ29" s="144"/>
      <c r="HUA29" s="144"/>
      <c r="HUB29" s="144"/>
      <c r="HUC29" s="144"/>
      <c r="HUD29" s="144"/>
      <c r="HUE29" s="144"/>
      <c r="HUF29" s="144"/>
      <c r="HUG29" s="144"/>
      <c r="HUH29" s="144"/>
      <c r="HUI29" s="144"/>
      <c r="HUJ29" s="144"/>
      <c r="HUK29" s="144"/>
      <c r="HUL29" s="144"/>
      <c r="HUM29" s="144"/>
      <c r="HUN29" s="144"/>
      <c r="HUO29" s="144"/>
      <c r="HUP29" s="144"/>
      <c r="HUQ29" s="144"/>
      <c r="HUR29" s="144"/>
      <c r="HUS29" s="144"/>
      <c r="HUT29" s="144"/>
      <c r="HUU29" s="144"/>
      <c r="HUV29" s="144"/>
      <c r="HUW29" s="144"/>
      <c r="HUX29" s="144"/>
      <c r="HUY29" s="144"/>
      <c r="HUZ29" s="144"/>
      <c r="HVA29" s="144"/>
      <c r="HVB29" s="144"/>
      <c r="HVC29" s="144"/>
      <c r="HVD29" s="144"/>
      <c r="HVE29" s="144"/>
      <c r="HVF29" s="144"/>
      <c r="HVG29" s="144"/>
      <c r="HVH29" s="144"/>
      <c r="HVI29" s="144"/>
      <c r="HVJ29" s="144"/>
      <c r="HVK29" s="144"/>
      <c r="HVL29" s="144"/>
      <c r="HVM29" s="144"/>
      <c r="HVN29" s="144"/>
      <c r="HVO29" s="144"/>
      <c r="HVP29" s="144"/>
      <c r="HVQ29" s="144"/>
      <c r="HVR29" s="144"/>
      <c r="HVS29" s="144"/>
      <c r="HVT29" s="144"/>
      <c r="HVU29" s="144"/>
      <c r="HVV29" s="144"/>
      <c r="HVW29" s="144"/>
      <c r="HVX29" s="144"/>
      <c r="HVY29" s="144"/>
      <c r="HVZ29" s="144"/>
      <c r="HWA29" s="144"/>
      <c r="HWB29" s="144"/>
      <c r="HWC29" s="144"/>
      <c r="HWD29" s="144"/>
      <c r="HWE29" s="144"/>
      <c r="HWF29" s="144"/>
      <c r="HWG29" s="144"/>
      <c r="HWH29" s="144"/>
      <c r="HWI29" s="144"/>
      <c r="HWJ29" s="144"/>
      <c r="HWK29" s="144"/>
      <c r="HWL29" s="144"/>
      <c r="HWM29" s="144"/>
      <c r="HWN29" s="144"/>
      <c r="HWO29" s="144"/>
      <c r="HWP29" s="144"/>
      <c r="HWQ29" s="144"/>
      <c r="HWR29" s="144"/>
      <c r="HWS29" s="144"/>
      <c r="HWT29" s="144"/>
      <c r="HWU29" s="144"/>
      <c r="HWV29" s="144"/>
      <c r="HWW29" s="144"/>
      <c r="HWX29" s="144"/>
      <c r="HWY29" s="144"/>
      <c r="HWZ29" s="144"/>
      <c r="HXA29" s="144"/>
      <c r="HXB29" s="144"/>
      <c r="HXC29" s="144"/>
      <c r="HXD29" s="144"/>
      <c r="HXE29" s="144"/>
      <c r="HXF29" s="144"/>
      <c r="HXG29" s="144"/>
      <c r="HXH29" s="144"/>
      <c r="HXI29" s="144"/>
      <c r="HXJ29" s="144"/>
      <c r="HXK29" s="144"/>
      <c r="HXL29" s="144"/>
      <c r="HXM29" s="144"/>
      <c r="HXN29" s="144"/>
      <c r="HXO29" s="144"/>
      <c r="HXP29" s="144"/>
      <c r="HXQ29" s="144"/>
      <c r="HXR29" s="144"/>
      <c r="HXS29" s="144"/>
      <c r="HXT29" s="144"/>
      <c r="HXU29" s="144"/>
      <c r="HXV29" s="144"/>
      <c r="HXW29" s="144"/>
      <c r="HXX29" s="144"/>
      <c r="HXY29" s="144"/>
      <c r="HXZ29" s="144"/>
      <c r="HYA29" s="144"/>
      <c r="HYB29" s="144"/>
      <c r="HYC29" s="144"/>
      <c r="HYD29" s="144"/>
      <c r="HYE29" s="144"/>
      <c r="HYF29" s="144"/>
      <c r="HYG29" s="144"/>
      <c r="HYH29" s="144"/>
      <c r="HYI29" s="144"/>
      <c r="HYJ29" s="144"/>
      <c r="HYK29" s="144"/>
      <c r="HYL29" s="144"/>
      <c r="HYM29" s="144"/>
      <c r="HYN29" s="144"/>
      <c r="HYO29" s="144"/>
      <c r="HYP29" s="144"/>
      <c r="HYQ29" s="144"/>
      <c r="HYR29" s="144"/>
      <c r="HYS29" s="144"/>
      <c r="HYT29" s="144"/>
      <c r="HYU29" s="144"/>
      <c r="HYV29" s="144"/>
      <c r="HYW29" s="144"/>
      <c r="HYX29" s="144"/>
      <c r="HYY29" s="144"/>
      <c r="HYZ29" s="144"/>
      <c r="HZA29" s="144"/>
      <c r="HZB29" s="144"/>
      <c r="HZC29" s="144"/>
      <c r="HZD29" s="144"/>
      <c r="HZE29" s="144"/>
      <c r="HZF29" s="144"/>
      <c r="HZG29" s="144"/>
      <c r="HZH29" s="144"/>
      <c r="HZI29" s="144"/>
      <c r="HZJ29" s="144"/>
      <c r="HZK29" s="144"/>
      <c r="HZL29" s="144"/>
      <c r="HZM29" s="144"/>
      <c r="HZN29" s="144"/>
      <c r="HZO29" s="144"/>
      <c r="HZP29" s="144"/>
      <c r="HZQ29" s="144"/>
      <c r="HZR29" s="144"/>
      <c r="HZS29" s="144"/>
      <c r="HZT29" s="144"/>
      <c r="HZU29" s="144"/>
      <c r="HZV29" s="144"/>
      <c r="HZW29" s="144"/>
      <c r="HZX29" s="144"/>
      <c r="HZY29" s="144"/>
      <c r="HZZ29" s="144"/>
      <c r="IAA29" s="144"/>
      <c r="IAB29" s="144"/>
      <c r="IAC29" s="144"/>
      <c r="IAD29" s="144"/>
      <c r="IAE29" s="144"/>
      <c r="IAF29" s="144"/>
      <c r="IAG29" s="144"/>
      <c r="IAH29" s="144"/>
      <c r="IAI29" s="144"/>
      <c r="IAJ29" s="144"/>
      <c r="IAK29" s="144"/>
      <c r="IAL29" s="144"/>
      <c r="IAM29" s="144"/>
      <c r="IAN29" s="144"/>
      <c r="IAO29" s="144"/>
      <c r="IAP29" s="144"/>
      <c r="IAQ29" s="144"/>
      <c r="IAR29" s="144"/>
      <c r="IAS29" s="144"/>
      <c r="IAT29" s="144"/>
      <c r="IAU29" s="144"/>
      <c r="IAV29" s="144"/>
      <c r="IAW29" s="144"/>
      <c r="IAX29" s="144"/>
      <c r="IAY29" s="144"/>
      <c r="IAZ29" s="144"/>
      <c r="IBA29" s="144"/>
      <c r="IBB29" s="144"/>
      <c r="IBC29" s="144"/>
      <c r="IBD29" s="144"/>
      <c r="IBE29" s="144"/>
      <c r="IBF29" s="144"/>
      <c r="IBG29" s="144"/>
      <c r="IBH29" s="144"/>
      <c r="IBI29" s="144"/>
      <c r="IBJ29" s="144"/>
      <c r="IBK29" s="144"/>
      <c r="IBL29" s="144"/>
      <c r="IBM29" s="144"/>
      <c r="IBN29" s="144"/>
      <c r="IBO29" s="144"/>
      <c r="IBP29" s="144"/>
      <c r="IBQ29" s="144"/>
      <c r="IBR29" s="144"/>
      <c r="IBS29" s="144"/>
      <c r="IBT29" s="144"/>
      <c r="IBU29" s="144"/>
      <c r="IBV29" s="144"/>
      <c r="IBW29" s="144"/>
      <c r="IBX29" s="144"/>
      <c r="IBY29" s="144"/>
      <c r="IBZ29" s="144"/>
      <c r="ICA29" s="144"/>
      <c r="ICB29" s="144"/>
      <c r="ICC29" s="144"/>
      <c r="ICD29" s="144"/>
      <c r="ICE29" s="144"/>
      <c r="ICF29" s="144"/>
      <c r="ICG29" s="144"/>
      <c r="ICH29" s="144"/>
      <c r="ICI29" s="144"/>
      <c r="ICJ29" s="144"/>
      <c r="ICK29" s="144"/>
      <c r="ICL29" s="144"/>
      <c r="ICM29" s="144"/>
      <c r="ICN29" s="144"/>
      <c r="ICO29" s="144"/>
      <c r="ICP29" s="144"/>
      <c r="ICQ29" s="144"/>
      <c r="ICR29" s="144"/>
      <c r="ICS29" s="144"/>
      <c r="ICT29" s="144"/>
      <c r="ICU29" s="144"/>
      <c r="ICV29" s="144"/>
      <c r="ICW29" s="144"/>
      <c r="ICX29" s="144"/>
      <c r="ICY29" s="144"/>
      <c r="ICZ29" s="144"/>
      <c r="IDA29" s="144"/>
      <c r="IDB29" s="144"/>
      <c r="IDC29" s="144"/>
      <c r="IDD29" s="144"/>
      <c r="IDE29" s="144"/>
      <c r="IDF29" s="144"/>
      <c r="IDG29" s="144"/>
      <c r="IDH29" s="144"/>
      <c r="IDI29" s="144"/>
      <c r="IDJ29" s="144"/>
      <c r="IDK29" s="144"/>
      <c r="IDL29" s="144"/>
      <c r="IDM29" s="144"/>
      <c r="IDN29" s="144"/>
      <c r="IDO29" s="144"/>
      <c r="IDP29" s="144"/>
      <c r="IDQ29" s="144"/>
      <c r="IDR29" s="144"/>
      <c r="IDS29" s="144"/>
      <c r="IDT29" s="144"/>
      <c r="IDU29" s="144"/>
      <c r="IDV29" s="144"/>
      <c r="IDW29" s="144"/>
      <c r="IDX29" s="144"/>
      <c r="IDY29" s="144"/>
      <c r="IDZ29" s="144"/>
      <c r="IEA29" s="144"/>
      <c r="IEB29" s="144"/>
      <c r="IEC29" s="144"/>
      <c r="IED29" s="144"/>
      <c r="IEE29" s="144"/>
      <c r="IEF29" s="144"/>
      <c r="IEG29" s="144"/>
      <c r="IEH29" s="144"/>
      <c r="IEI29" s="144"/>
      <c r="IEJ29" s="144"/>
      <c r="IEK29" s="144"/>
      <c r="IEL29" s="144"/>
      <c r="IEM29" s="144"/>
      <c r="IEN29" s="144"/>
      <c r="IEO29" s="144"/>
      <c r="IEP29" s="144"/>
      <c r="IEQ29" s="144"/>
      <c r="IER29" s="144"/>
      <c r="IES29" s="144"/>
      <c r="IET29" s="144"/>
      <c r="IEU29" s="144"/>
      <c r="IEV29" s="144"/>
      <c r="IEW29" s="144"/>
      <c r="IEX29" s="144"/>
      <c r="IEY29" s="144"/>
      <c r="IEZ29" s="144"/>
      <c r="IFA29" s="144"/>
      <c r="IFB29" s="144"/>
      <c r="IFC29" s="144"/>
      <c r="IFD29" s="144"/>
      <c r="IFE29" s="144"/>
      <c r="IFF29" s="144"/>
      <c r="IFG29" s="144"/>
      <c r="IFH29" s="144"/>
      <c r="IFI29" s="144"/>
      <c r="IFJ29" s="144"/>
      <c r="IFK29" s="144"/>
      <c r="IFL29" s="144"/>
      <c r="IFM29" s="144"/>
      <c r="IFN29" s="144"/>
      <c r="IFO29" s="144"/>
      <c r="IFP29" s="144"/>
      <c r="IFQ29" s="144"/>
      <c r="IFR29" s="144"/>
      <c r="IFS29" s="144"/>
      <c r="IFT29" s="144"/>
      <c r="IFU29" s="144"/>
      <c r="IFV29" s="144"/>
      <c r="IFW29" s="144"/>
      <c r="IFX29" s="144"/>
      <c r="IFY29" s="144"/>
      <c r="IFZ29" s="144"/>
      <c r="IGA29" s="144"/>
      <c r="IGB29" s="144"/>
      <c r="IGC29" s="144"/>
      <c r="IGD29" s="144"/>
      <c r="IGE29" s="144"/>
      <c r="IGF29" s="144"/>
      <c r="IGG29" s="144"/>
      <c r="IGH29" s="144"/>
      <c r="IGI29" s="144"/>
      <c r="IGJ29" s="144"/>
      <c r="IGK29" s="144"/>
      <c r="IGL29" s="144"/>
      <c r="IGM29" s="144"/>
      <c r="IGN29" s="144"/>
      <c r="IGO29" s="144"/>
      <c r="IGP29" s="144"/>
      <c r="IGQ29" s="144"/>
      <c r="IGR29" s="144"/>
      <c r="IGS29" s="144"/>
      <c r="IGT29" s="144"/>
      <c r="IGU29" s="144"/>
      <c r="IGV29" s="144"/>
      <c r="IGW29" s="144"/>
      <c r="IGX29" s="144"/>
      <c r="IGY29" s="144"/>
      <c r="IGZ29" s="144"/>
      <c r="IHA29" s="144"/>
      <c r="IHB29" s="144"/>
      <c r="IHC29" s="144"/>
      <c r="IHD29" s="144"/>
      <c r="IHE29" s="144"/>
      <c r="IHF29" s="144"/>
      <c r="IHG29" s="144"/>
      <c r="IHH29" s="144"/>
      <c r="IHI29" s="144"/>
      <c r="IHJ29" s="144"/>
      <c r="IHK29" s="144"/>
      <c r="IHL29" s="144"/>
      <c r="IHM29" s="144"/>
      <c r="IHN29" s="144"/>
      <c r="IHO29" s="144"/>
      <c r="IHP29" s="144"/>
      <c r="IHQ29" s="144"/>
      <c r="IHR29" s="144"/>
      <c r="IHS29" s="144"/>
      <c r="IHT29" s="144"/>
      <c r="IHU29" s="144"/>
      <c r="IHV29" s="144"/>
      <c r="IHW29" s="144"/>
      <c r="IHX29" s="144"/>
      <c r="IHY29" s="144"/>
      <c r="IHZ29" s="144"/>
      <c r="IIA29" s="144"/>
      <c r="IIB29" s="144"/>
      <c r="IIC29" s="144"/>
      <c r="IID29" s="144"/>
      <c r="IIE29" s="144"/>
      <c r="IIF29" s="144"/>
      <c r="IIG29" s="144"/>
      <c r="IIH29" s="144"/>
      <c r="III29" s="144"/>
      <c r="IIJ29" s="144"/>
      <c r="IIK29" s="144"/>
      <c r="IIL29" s="144"/>
      <c r="IIM29" s="144"/>
      <c r="IIN29" s="144"/>
      <c r="IIO29" s="144"/>
      <c r="IIP29" s="144"/>
      <c r="IIQ29" s="144"/>
      <c r="IIR29" s="144"/>
      <c r="IIS29" s="144"/>
      <c r="IIT29" s="144"/>
      <c r="IIU29" s="144"/>
      <c r="IIV29" s="144"/>
      <c r="IIW29" s="144"/>
      <c r="IIX29" s="144"/>
      <c r="IIY29" s="144"/>
      <c r="IIZ29" s="144"/>
      <c r="IJA29" s="144"/>
      <c r="IJB29" s="144"/>
      <c r="IJC29" s="144"/>
      <c r="IJD29" s="144"/>
      <c r="IJE29" s="144"/>
      <c r="IJF29" s="144"/>
      <c r="IJG29" s="144"/>
      <c r="IJH29" s="144"/>
      <c r="IJI29" s="144"/>
      <c r="IJJ29" s="144"/>
      <c r="IJK29" s="144"/>
      <c r="IJL29" s="144"/>
      <c r="IJM29" s="144"/>
      <c r="IJN29" s="144"/>
      <c r="IJO29" s="144"/>
      <c r="IJP29" s="144"/>
      <c r="IJQ29" s="144"/>
      <c r="IJR29" s="144"/>
      <c r="IJS29" s="144"/>
      <c r="IJT29" s="144"/>
      <c r="IJU29" s="144"/>
      <c r="IJV29" s="144"/>
      <c r="IJW29" s="144"/>
      <c r="IJX29" s="144"/>
      <c r="IJY29" s="144"/>
      <c r="IJZ29" s="144"/>
      <c r="IKA29" s="144"/>
      <c r="IKB29" s="144"/>
      <c r="IKC29" s="144"/>
      <c r="IKD29" s="144"/>
      <c r="IKE29" s="144"/>
      <c r="IKF29" s="144"/>
      <c r="IKG29" s="144"/>
      <c r="IKH29" s="144"/>
      <c r="IKI29" s="144"/>
      <c r="IKJ29" s="144"/>
      <c r="IKK29" s="144"/>
      <c r="IKL29" s="144"/>
      <c r="IKM29" s="144"/>
      <c r="IKN29" s="144"/>
      <c r="IKO29" s="144"/>
      <c r="IKP29" s="144"/>
      <c r="IKQ29" s="144"/>
      <c r="IKR29" s="144"/>
      <c r="IKS29" s="144"/>
      <c r="IKT29" s="144"/>
      <c r="IKU29" s="144"/>
      <c r="IKV29" s="144"/>
      <c r="IKW29" s="144"/>
      <c r="IKX29" s="144"/>
      <c r="IKY29" s="144"/>
      <c r="IKZ29" s="144"/>
      <c r="ILA29" s="144"/>
      <c r="ILB29" s="144"/>
      <c r="ILC29" s="144"/>
      <c r="ILD29" s="144"/>
      <c r="ILE29" s="144"/>
      <c r="ILF29" s="144"/>
      <c r="ILG29" s="144"/>
      <c r="ILH29" s="144"/>
      <c r="ILI29" s="144"/>
      <c r="ILJ29" s="144"/>
      <c r="ILK29" s="144"/>
      <c r="ILL29" s="144"/>
      <c r="ILM29" s="144"/>
      <c r="ILN29" s="144"/>
      <c r="ILO29" s="144"/>
      <c r="ILP29" s="144"/>
      <c r="ILQ29" s="144"/>
      <c r="ILR29" s="144"/>
      <c r="ILS29" s="144"/>
      <c r="ILT29" s="144"/>
      <c r="ILU29" s="144"/>
      <c r="ILV29" s="144"/>
      <c r="ILW29" s="144"/>
      <c r="ILX29" s="144"/>
      <c r="ILY29" s="144"/>
      <c r="ILZ29" s="144"/>
      <c r="IMA29" s="144"/>
      <c r="IMB29" s="144"/>
      <c r="IMC29" s="144"/>
      <c r="IMD29" s="144"/>
      <c r="IME29" s="144"/>
      <c r="IMF29" s="144"/>
      <c r="IMG29" s="144"/>
      <c r="IMH29" s="144"/>
      <c r="IMI29" s="144"/>
      <c r="IMJ29" s="144"/>
      <c r="IMK29" s="144"/>
      <c r="IML29" s="144"/>
      <c r="IMM29" s="144"/>
      <c r="IMN29" s="144"/>
      <c r="IMO29" s="144"/>
      <c r="IMP29" s="144"/>
      <c r="IMQ29" s="144"/>
      <c r="IMR29" s="144"/>
      <c r="IMS29" s="144"/>
      <c r="IMT29" s="144"/>
      <c r="IMU29" s="144"/>
      <c r="IMV29" s="144"/>
      <c r="IMW29" s="144"/>
      <c r="IMX29" s="144"/>
      <c r="IMY29" s="144"/>
      <c r="IMZ29" s="144"/>
      <c r="INA29" s="144"/>
      <c r="INB29" s="144"/>
      <c r="INC29" s="144"/>
      <c r="IND29" s="144"/>
      <c r="INE29" s="144"/>
      <c r="INF29" s="144"/>
      <c r="ING29" s="144"/>
      <c r="INH29" s="144"/>
      <c r="INI29" s="144"/>
      <c r="INJ29" s="144"/>
      <c r="INK29" s="144"/>
      <c r="INL29" s="144"/>
      <c r="INM29" s="144"/>
      <c r="INN29" s="144"/>
      <c r="INO29" s="144"/>
      <c r="INP29" s="144"/>
      <c r="INQ29" s="144"/>
      <c r="INR29" s="144"/>
      <c r="INS29" s="144"/>
      <c r="INT29" s="144"/>
      <c r="INU29" s="144"/>
      <c r="INV29" s="144"/>
      <c r="INW29" s="144"/>
      <c r="INX29" s="144"/>
      <c r="INY29" s="144"/>
      <c r="INZ29" s="144"/>
      <c r="IOA29" s="144"/>
      <c r="IOB29" s="144"/>
      <c r="IOC29" s="144"/>
      <c r="IOD29" s="144"/>
      <c r="IOE29" s="144"/>
      <c r="IOF29" s="144"/>
      <c r="IOG29" s="144"/>
      <c r="IOH29" s="144"/>
      <c r="IOI29" s="144"/>
      <c r="IOJ29" s="144"/>
      <c r="IOK29" s="144"/>
      <c r="IOL29" s="144"/>
      <c r="IOM29" s="144"/>
      <c r="ION29" s="144"/>
      <c r="IOO29" s="144"/>
      <c r="IOP29" s="144"/>
      <c r="IOQ29" s="144"/>
      <c r="IOR29" s="144"/>
      <c r="IOS29" s="144"/>
      <c r="IOT29" s="144"/>
      <c r="IOU29" s="144"/>
      <c r="IOV29" s="144"/>
      <c r="IOW29" s="144"/>
      <c r="IOX29" s="144"/>
      <c r="IOY29" s="144"/>
      <c r="IOZ29" s="144"/>
      <c r="IPA29" s="144"/>
      <c r="IPB29" s="144"/>
      <c r="IPC29" s="144"/>
      <c r="IPD29" s="144"/>
      <c r="IPE29" s="144"/>
      <c r="IPF29" s="144"/>
      <c r="IPG29" s="144"/>
      <c r="IPH29" s="144"/>
      <c r="IPI29" s="144"/>
      <c r="IPJ29" s="144"/>
      <c r="IPK29" s="144"/>
      <c r="IPL29" s="144"/>
      <c r="IPM29" s="144"/>
      <c r="IPN29" s="144"/>
      <c r="IPO29" s="144"/>
      <c r="IPP29" s="144"/>
      <c r="IPQ29" s="144"/>
      <c r="IPR29" s="144"/>
      <c r="IPS29" s="144"/>
      <c r="IPT29" s="144"/>
      <c r="IPU29" s="144"/>
      <c r="IPV29" s="144"/>
      <c r="IPW29" s="144"/>
      <c r="IPX29" s="144"/>
      <c r="IPY29" s="144"/>
      <c r="IPZ29" s="144"/>
      <c r="IQA29" s="144"/>
      <c r="IQB29" s="144"/>
      <c r="IQC29" s="144"/>
      <c r="IQD29" s="144"/>
      <c r="IQE29" s="144"/>
      <c r="IQF29" s="144"/>
      <c r="IQG29" s="144"/>
      <c r="IQH29" s="144"/>
      <c r="IQI29" s="144"/>
      <c r="IQJ29" s="144"/>
      <c r="IQK29" s="144"/>
      <c r="IQL29" s="144"/>
      <c r="IQM29" s="144"/>
      <c r="IQN29" s="144"/>
      <c r="IQO29" s="144"/>
      <c r="IQP29" s="144"/>
      <c r="IQQ29" s="144"/>
      <c r="IQR29" s="144"/>
      <c r="IQS29" s="144"/>
      <c r="IQT29" s="144"/>
      <c r="IQU29" s="144"/>
      <c r="IQV29" s="144"/>
      <c r="IQW29" s="144"/>
      <c r="IQX29" s="144"/>
      <c r="IQY29" s="144"/>
      <c r="IQZ29" s="144"/>
      <c r="IRA29" s="144"/>
      <c r="IRB29" s="144"/>
      <c r="IRC29" s="144"/>
      <c r="IRD29" s="144"/>
      <c r="IRE29" s="144"/>
      <c r="IRF29" s="144"/>
      <c r="IRG29" s="144"/>
      <c r="IRH29" s="144"/>
      <c r="IRI29" s="144"/>
      <c r="IRJ29" s="144"/>
      <c r="IRK29" s="144"/>
      <c r="IRL29" s="144"/>
      <c r="IRM29" s="144"/>
      <c r="IRN29" s="144"/>
      <c r="IRO29" s="144"/>
      <c r="IRP29" s="144"/>
      <c r="IRQ29" s="144"/>
      <c r="IRR29" s="144"/>
      <c r="IRS29" s="144"/>
      <c r="IRT29" s="144"/>
      <c r="IRU29" s="144"/>
      <c r="IRV29" s="144"/>
      <c r="IRW29" s="144"/>
      <c r="IRX29" s="144"/>
      <c r="IRY29" s="144"/>
      <c r="IRZ29" s="144"/>
      <c r="ISA29" s="144"/>
      <c r="ISB29" s="144"/>
      <c r="ISC29" s="144"/>
      <c r="ISD29" s="144"/>
      <c r="ISE29" s="144"/>
      <c r="ISF29" s="144"/>
      <c r="ISG29" s="144"/>
      <c r="ISH29" s="144"/>
      <c r="ISI29" s="144"/>
      <c r="ISJ29" s="144"/>
      <c r="ISK29" s="144"/>
      <c r="ISL29" s="144"/>
      <c r="ISM29" s="144"/>
      <c r="ISN29" s="144"/>
      <c r="ISO29" s="144"/>
      <c r="ISP29" s="144"/>
      <c r="ISQ29" s="144"/>
      <c r="ISR29" s="144"/>
      <c r="ISS29" s="144"/>
      <c r="IST29" s="144"/>
      <c r="ISU29" s="144"/>
      <c r="ISV29" s="144"/>
      <c r="ISW29" s="144"/>
      <c r="ISX29" s="144"/>
      <c r="ISY29" s="144"/>
      <c r="ISZ29" s="144"/>
      <c r="ITA29" s="144"/>
      <c r="ITB29" s="144"/>
      <c r="ITC29" s="144"/>
      <c r="ITD29" s="144"/>
      <c r="ITE29" s="144"/>
      <c r="ITF29" s="144"/>
      <c r="ITG29" s="144"/>
      <c r="ITH29" s="144"/>
      <c r="ITI29" s="144"/>
      <c r="ITJ29" s="144"/>
      <c r="ITK29" s="144"/>
      <c r="ITL29" s="144"/>
      <c r="ITM29" s="144"/>
      <c r="ITN29" s="144"/>
      <c r="ITO29" s="144"/>
      <c r="ITP29" s="144"/>
      <c r="ITQ29" s="144"/>
      <c r="ITR29" s="144"/>
      <c r="ITS29" s="144"/>
      <c r="ITT29" s="144"/>
      <c r="ITU29" s="144"/>
      <c r="ITV29" s="144"/>
      <c r="ITW29" s="144"/>
      <c r="ITX29" s="144"/>
      <c r="ITY29" s="144"/>
      <c r="ITZ29" s="144"/>
      <c r="IUA29" s="144"/>
      <c r="IUB29" s="144"/>
      <c r="IUC29" s="144"/>
      <c r="IUD29" s="144"/>
      <c r="IUE29" s="144"/>
      <c r="IUF29" s="144"/>
      <c r="IUG29" s="144"/>
      <c r="IUH29" s="144"/>
      <c r="IUI29" s="144"/>
      <c r="IUJ29" s="144"/>
      <c r="IUK29" s="144"/>
      <c r="IUL29" s="144"/>
      <c r="IUM29" s="144"/>
      <c r="IUN29" s="144"/>
      <c r="IUO29" s="144"/>
      <c r="IUP29" s="144"/>
      <c r="IUQ29" s="144"/>
      <c r="IUR29" s="144"/>
      <c r="IUS29" s="144"/>
      <c r="IUT29" s="144"/>
      <c r="IUU29" s="144"/>
      <c r="IUV29" s="144"/>
      <c r="IUW29" s="144"/>
      <c r="IUX29" s="144"/>
      <c r="IUY29" s="144"/>
      <c r="IUZ29" s="144"/>
      <c r="IVA29" s="144"/>
      <c r="IVB29" s="144"/>
      <c r="IVC29" s="144"/>
      <c r="IVD29" s="144"/>
      <c r="IVE29" s="144"/>
      <c r="IVF29" s="144"/>
      <c r="IVG29" s="144"/>
      <c r="IVH29" s="144"/>
      <c r="IVI29" s="144"/>
      <c r="IVJ29" s="144"/>
      <c r="IVK29" s="144"/>
      <c r="IVL29" s="144"/>
      <c r="IVM29" s="144"/>
      <c r="IVN29" s="144"/>
      <c r="IVO29" s="144"/>
      <c r="IVP29" s="144"/>
      <c r="IVQ29" s="144"/>
      <c r="IVR29" s="144"/>
      <c r="IVS29" s="144"/>
      <c r="IVT29" s="144"/>
      <c r="IVU29" s="144"/>
      <c r="IVV29" s="144"/>
      <c r="IVW29" s="144"/>
      <c r="IVX29" s="144"/>
      <c r="IVY29" s="144"/>
      <c r="IVZ29" s="144"/>
      <c r="IWA29" s="144"/>
      <c r="IWB29" s="144"/>
      <c r="IWC29" s="144"/>
      <c r="IWD29" s="144"/>
      <c r="IWE29" s="144"/>
      <c r="IWF29" s="144"/>
      <c r="IWG29" s="144"/>
      <c r="IWH29" s="144"/>
      <c r="IWI29" s="144"/>
      <c r="IWJ29" s="144"/>
      <c r="IWK29" s="144"/>
      <c r="IWL29" s="144"/>
      <c r="IWM29" s="144"/>
      <c r="IWN29" s="144"/>
      <c r="IWO29" s="144"/>
      <c r="IWP29" s="144"/>
      <c r="IWQ29" s="144"/>
      <c r="IWR29" s="144"/>
      <c r="IWS29" s="144"/>
      <c r="IWT29" s="144"/>
      <c r="IWU29" s="144"/>
      <c r="IWV29" s="144"/>
      <c r="IWW29" s="144"/>
      <c r="IWX29" s="144"/>
      <c r="IWY29" s="144"/>
      <c r="IWZ29" s="144"/>
      <c r="IXA29" s="144"/>
      <c r="IXB29" s="144"/>
      <c r="IXC29" s="144"/>
      <c r="IXD29" s="144"/>
      <c r="IXE29" s="144"/>
      <c r="IXF29" s="144"/>
      <c r="IXG29" s="144"/>
      <c r="IXH29" s="144"/>
      <c r="IXI29" s="144"/>
      <c r="IXJ29" s="144"/>
      <c r="IXK29" s="144"/>
      <c r="IXL29" s="144"/>
      <c r="IXM29" s="144"/>
      <c r="IXN29" s="144"/>
      <c r="IXO29" s="144"/>
      <c r="IXP29" s="144"/>
      <c r="IXQ29" s="144"/>
      <c r="IXR29" s="144"/>
      <c r="IXS29" s="144"/>
      <c r="IXT29" s="144"/>
      <c r="IXU29" s="144"/>
      <c r="IXV29" s="144"/>
      <c r="IXW29" s="144"/>
      <c r="IXX29" s="144"/>
      <c r="IXY29" s="144"/>
      <c r="IXZ29" s="144"/>
      <c r="IYA29" s="144"/>
      <c r="IYB29" s="144"/>
      <c r="IYC29" s="144"/>
      <c r="IYD29" s="144"/>
      <c r="IYE29" s="144"/>
      <c r="IYF29" s="144"/>
      <c r="IYG29" s="144"/>
      <c r="IYH29" s="144"/>
      <c r="IYI29" s="144"/>
      <c r="IYJ29" s="144"/>
      <c r="IYK29" s="144"/>
      <c r="IYL29" s="144"/>
      <c r="IYM29" s="144"/>
      <c r="IYN29" s="144"/>
      <c r="IYO29" s="144"/>
      <c r="IYP29" s="144"/>
      <c r="IYQ29" s="144"/>
      <c r="IYR29" s="144"/>
      <c r="IYS29" s="144"/>
      <c r="IYT29" s="144"/>
      <c r="IYU29" s="144"/>
      <c r="IYV29" s="144"/>
      <c r="IYW29" s="144"/>
      <c r="IYX29" s="144"/>
      <c r="IYY29" s="144"/>
      <c r="IYZ29" s="144"/>
      <c r="IZA29" s="144"/>
      <c r="IZB29" s="144"/>
      <c r="IZC29" s="144"/>
      <c r="IZD29" s="144"/>
      <c r="IZE29" s="144"/>
      <c r="IZF29" s="144"/>
      <c r="IZG29" s="144"/>
      <c r="IZH29" s="144"/>
      <c r="IZI29" s="144"/>
      <c r="IZJ29" s="144"/>
      <c r="IZK29" s="144"/>
      <c r="IZL29" s="144"/>
      <c r="IZM29" s="144"/>
      <c r="IZN29" s="144"/>
      <c r="IZO29" s="144"/>
      <c r="IZP29" s="144"/>
      <c r="IZQ29" s="144"/>
      <c r="IZR29" s="144"/>
      <c r="IZS29" s="144"/>
      <c r="IZT29" s="144"/>
      <c r="IZU29" s="144"/>
      <c r="IZV29" s="144"/>
      <c r="IZW29" s="144"/>
      <c r="IZX29" s="144"/>
      <c r="IZY29" s="144"/>
      <c r="IZZ29" s="144"/>
      <c r="JAA29" s="144"/>
      <c r="JAB29" s="144"/>
      <c r="JAC29" s="144"/>
      <c r="JAD29" s="144"/>
      <c r="JAE29" s="144"/>
      <c r="JAF29" s="144"/>
      <c r="JAG29" s="144"/>
      <c r="JAH29" s="144"/>
      <c r="JAI29" s="144"/>
      <c r="JAJ29" s="144"/>
      <c r="JAK29" s="144"/>
      <c r="JAL29" s="144"/>
      <c r="JAM29" s="144"/>
      <c r="JAN29" s="144"/>
      <c r="JAO29" s="144"/>
      <c r="JAP29" s="144"/>
      <c r="JAQ29" s="144"/>
      <c r="JAR29" s="144"/>
      <c r="JAS29" s="144"/>
      <c r="JAT29" s="144"/>
      <c r="JAU29" s="144"/>
      <c r="JAV29" s="144"/>
      <c r="JAW29" s="144"/>
      <c r="JAX29" s="144"/>
      <c r="JAY29" s="144"/>
      <c r="JAZ29" s="144"/>
      <c r="JBA29" s="144"/>
      <c r="JBB29" s="144"/>
      <c r="JBC29" s="144"/>
      <c r="JBD29" s="144"/>
      <c r="JBE29" s="144"/>
      <c r="JBF29" s="144"/>
      <c r="JBG29" s="144"/>
      <c r="JBH29" s="144"/>
      <c r="JBI29" s="144"/>
      <c r="JBJ29" s="144"/>
      <c r="JBK29" s="144"/>
      <c r="JBL29" s="144"/>
      <c r="JBM29" s="144"/>
      <c r="JBN29" s="144"/>
      <c r="JBO29" s="144"/>
      <c r="JBP29" s="144"/>
      <c r="JBQ29" s="144"/>
      <c r="JBR29" s="144"/>
      <c r="JBS29" s="144"/>
      <c r="JBT29" s="144"/>
      <c r="JBU29" s="144"/>
      <c r="JBV29" s="144"/>
      <c r="JBW29" s="144"/>
      <c r="JBX29" s="144"/>
      <c r="JBY29" s="144"/>
      <c r="JBZ29" s="144"/>
      <c r="JCA29" s="144"/>
      <c r="JCB29" s="144"/>
      <c r="JCC29" s="144"/>
      <c r="JCD29" s="144"/>
      <c r="JCE29" s="144"/>
      <c r="JCF29" s="144"/>
      <c r="JCG29" s="144"/>
      <c r="JCH29" s="144"/>
      <c r="JCI29" s="144"/>
      <c r="JCJ29" s="144"/>
      <c r="JCK29" s="144"/>
      <c r="JCL29" s="144"/>
      <c r="JCM29" s="144"/>
      <c r="JCN29" s="144"/>
      <c r="JCO29" s="144"/>
      <c r="JCP29" s="144"/>
      <c r="JCQ29" s="144"/>
      <c r="JCR29" s="144"/>
      <c r="JCS29" s="144"/>
      <c r="JCT29" s="144"/>
      <c r="JCU29" s="144"/>
      <c r="JCV29" s="144"/>
      <c r="JCW29" s="144"/>
      <c r="JCX29" s="144"/>
      <c r="JCY29" s="144"/>
      <c r="JCZ29" s="144"/>
      <c r="JDA29" s="144"/>
      <c r="JDB29" s="144"/>
      <c r="JDC29" s="144"/>
      <c r="JDD29" s="144"/>
      <c r="JDE29" s="144"/>
      <c r="JDF29" s="144"/>
      <c r="JDG29" s="144"/>
      <c r="JDH29" s="144"/>
      <c r="JDI29" s="144"/>
      <c r="JDJ29" s="144"/>
      <c r="JDK29" s="144"/>
      <c r="JDL29" s="144"/>
      <c r="JDM29" s="144"/>
      <c r="JDN29" s="144"/>
      <c r="JDO29" s="144"/>
      <c r="JDP29" s="144"/>
      <c r="JDQ29" s="144"/>
      <c r="JDR29" s="144"/>
      <c r="JDS29" s="144"/>
      <c r="JDT29" s="144"/>
      <c r="JDU29" s="144"/>
      <c r="JDV29" s="144"/>
      <c r="JDW29" s="144"/>
      <c r="JDX29" s="144"/>
      <c r="JDY29" s="144"/>
      <c r="JDZ29" s="144"/>
      <c r="JEA29" s="144"/>
      <c r="JEB29" s="144"/>
      <c r="JEC29" s="144"/>
      <c r="JED29" s="144"/>
      <c r="JEE29" s="144"/>
      <c r="JEF29" s="144"/>
      <c r="JEG29" s="144"/>
      <c r="JEH29" s="144"/>
      <c r="JEI29" s="144"/>
      <c r="JEJ29" s="144"/>
      <c r="JEK29" s="144"/>
      <c r="JEL29" s="144"/>
      <c r="JEM29" s="144"/>
      <c r="JEN29" s="144"/>
      <c r="JEO29" s="144"/>
      <c r="JEP29" s="144"/>
      <c r="JEQ29" s="144"/>
      <c r="JER29" s="144"/>
      <c r="JES29" s="144"/>
      <c r="JET29" s="144"/>
      <c r="JEU29" s="144"/>
      <c r="JEV29" s="144"/>
      <c r="JEW29" s="144"/>
      <c r="JEX29" s="144"/>
      <c r="JEY29" s="144"/>
      <c r="JEZ29" s="144"/>
      <c r="JFA29" s="144"/>
      <c r="JFB29" s="144"/>
      <c r="JFC29" s="144"/>
      <c r="JFD29" s="144"/>
      <c r="JFE29" s="144"/>
      <c r="JFF29" s="144"/>
      <c r="JFG29" s="144"/>
      <c r="JFH29" s="144"/>
      <c r="JFI29" s="144"/>
      <c r="JFJ29" s="144"/>
      <c r="JFK29" s="144"/>
      <c r="JFL29" s="144"/>
      <c r="JFM29" s="144"/>
      <c r="JFN29" s="144"/>
      <c r="JFO29" s="144"/>
      <c r="JFP29" s="144"/>
      <c r="JFQ29" s="144"/>
      <c r="JFR29" s="144"/>
      <c r="JFS29" s="144"/>
      <c r="JFT29" s="144"/>
      <c r="JFU29" s="144"/>
      <c r="JFV29" s="144"/>
      <c r="JFW29" s="144"/>
      <c r="JFX29" s="144"/>
      <c r="JFY29" s="144"/>
      <c r="JFZ29" s="144"/>
      <c r="JGA29" s="144"/>
      <c r="JGB29" s="144"/>
      <c r="JGC29" s="144"/>
      <c r="JGD29" s="144"/>
      <c r="JGE29" s="144"/>
      <c r="JGF29" s="144"/>
      <c r="JGG29" s="144"/>
      <c r="JGH29" s="144"/>
      <c r="JGI29" s="144"/>
      <c r="JGJ29" s="144"/>
      <c r="JGK29" s="144"/>
      <c r="JGL29" s="144"/>
      <c r="JGM29" s="144"/>
      <c r="JGN29" s="144"/>
      <c r="JGO29" s="144"/>
      <c r="JGP29" s="144"/>
      <c r="JGQ29" s="144"/>
      <c r="JGR29" s="144"/>
      <c r="JGS29" s="144"/>
      <c r="JGT29" s="144"/>
      <c r="JGU29" s="144"/>
      <c r="JGV29" s="144"/>
      <c r="JGW29" s="144"/>
      <c r="JGX29" s="144"/>
      <c r="JGY29" s="144"/>
      <c r="JGZ29" s="144"/>
      <c r="JHA29" s="144"/>
      <c r="JHB29" s="144"/>
      <c r="JHC29" s="144"/>
      <c r="JHD29" s="144"/>
      <c r="JHE29" s="144"/>
      <c r="JHF29" s="144"/>
      <c r="JHG29" s="144"/>
      <c r="JHH29" s="144"/>
      <c r="JHI29" s="144"/>
      <c r="JHJ29" s="144"/>
      <c r="JHK29" s="144"/>
      <c r="JHL29" s="144"/>
      <c r="JHM29" s="144"/>
      <c r="JHN29" s="144"/>
      <c r="JHO29" s="144"/>
      <c r="JHP29" s="144"/>
      <c r="JHQ29" s="144"/>
      <c r="JHR29" s="144"/>
      <c r="JHS29" s="144"/>
      <c r="JHT29" s="144"/>
      <c r="JHU29" s="144"/>
      <c r="JHV29" s="144"/>
      <c r="JHW29" s="144"/>
      <c r="JHX29" s="144"/>
      <c r="JHY29" s="144"/>
      <c r="JHZ29" s="144"/>
      <c r="JIA29" s="144"/>
      <c r="JIB29" s="144"/>
      <c r="JIC29" s="144"/>
      <c r="JID29" s="144"/>
      <c r="JIE29" s="144"/>
      <c r="JIF29" s="144"/>
      <c r="JIG29" s="144"/>
      <c r="JIH29" s="144"/>
      <c r="JII29" s="144"/>
      <c r="JIJ29" s="144"/>
      <c r="JIK29" s="144"/>
      <c r="JIL29" s="144"/>
      <c r="JIM29" s="144"/>
      <c r="JIN29" s="144"/>
      <c r="JIO29" s="144"/>
      <c r="JIP29" s="144"/>
      <c r="JIQ29" s="144"/>
      <c r="JIR29" s="144"/>
      <c r="JIS29" s="144"/>
      <c r="JIT29" s="144"/>
      <c r="JIU29" s="144"/>
      <c r="JIV29" s="144"/>
      <c r="JIW29" s="144"/>
      <c r="JIX29" s="144"/>
      <c r="JIY29" s="144"/>
      <c r="JIZ29" s="144"/>
      <c r="JJA29" s="144"/>
      <c r="JJB29" s="144"/>
      <c r="JJC29" s="144"/>
      <c r="JJD29" s="144"/>
      <c r="JJE29" s="144"/>
      <c r="JJF29" s="144"/>
      <c r="JJG29" s="144"/>
      <c r="JJH29" s="144"/>
      <c r="JJI29" s="144"/>
      <c r="JJJ29" s="144"/>
      <c r="JJK29" s="144"/>
      <c r="JJL29" s="144"/>
      <c r="JJM29" s="144"/>
      <c r="JJN29" s="144"/>
      <c r="JJO29" s="144"/>
      <c r="JJP29" s="144"/>
      <c r="JJQ29" s="144"/>
      <c r="JJR29" s="144"/>
      <c r="JJS29" s="144"/>
      <c r="JJT29" s="144"/>
      <c r="JJU29" s="144"/>
      <c r="JJV29" s="144"/>
      <c r="JJW29" s="144"/>
      <c r="JJX29" s="144"/>
      <c r="JJY29" s="144"/>
      <c r="JJZ29" s="144"/>
      <c r="JKA29" s="144"/>
      <c r="JKB29" s="144"/>
      <c r="JKC29" s="144"/>
      <c r="JKD29" s="144"/>
      <c r="JKE29" s="144"/>
      <c r="JKF29" s="144"/>
      <c r="JKG29" s="144"/>
      <c r="JKH29" s="144"/>
      <c r="JKI29" s="144"/>
      <c r="JKJ29" s="144"/>
      <c r="JKK29" s="144"/>
      <c r="JKL29" s="144"/>
      <c r="JKM29" s="144"/>
      <c r="JKN29" s="144"/>
      <c r="JKO29" s="144"/>
      <c r="JKP29" s="144"/>
      <c r="JKQ29" s="144"/>
      <c r="JKR29" s="144"/>
      <c r="JKS29" s="144"/>
      <c r="JKT29" s="144"/>
      <c r="JKU29" s="144"/>
      <c r="JKV29" s="144"/>
      <c r="JKW29" s="144"/>
      <c r="JKX29" s="144"/>
      <c r="JKY29" s="144"/>
      <c r="JKZ29" s="144"/>
      <c r="JLA29" s="144"/>
      <c r="JLB29" s="144"/>
      <c r="JLC29" s="144"/>
      <c r="JLD29" s="144"/>
      <c r="JLE29" s="144"/>
      <c r="JLF29" s="144"/>
      <c r="JLG29" s="144"/>
      <c r="JLH29" s="144"/>
      <c r="JLI29" s="144"/>
      <c r="JLJ29" s="144"/>
      <c r="JLK29" s="144"/>
      <c r="JLL29" s="144"/>
      <c r="JLM29" s="144"/>
      <c r="JLN29" s="144"/>
      <c r="JLO29" s="144"/>
      <c r="JLP29" s="144"/>
      <c r="JLQ29" s="144"/>
      <c r="JLR29" s="144"/>
      <c r="JLS29" s="144"/>
      <c r="JLT29" s="144"/>
      <c r="JLU29" s="144"/>
      <c r="JLV29" s="144"/>
      <c r="JLW29" s="144"/>
      <c r="JLX29" s="144"/>
      <c r="JLY29" s="144"/>
      <c r="JLZ29" s="144"/>
      <c r="JMA29" s="144"/>
      <c r="JMB29" s="144"/>
      <c r="JMC29" s="144"/>
      <c r="JMD29" s="144"/>
      <c r="JME29" s="144"/>
      <c r="JMF29" s="144"/>
      <c r="JMG29" s="144"/>
      <c r="JMH29" s="144"/>
      <c r="JMI29" s="144"/>
      <c r="JMJ29" s="144"/>
      <c r="JMK29" s="144"/>
      <c r="JML29" s="144"/>
      <c r="JMM29" s="144"/>
      <c r="JMN29" s="144"/>
      <c r="JMO29" s="144"/>
      <c r="JMP29" s="144"/>
      <c r="JMQ29" s="144"/>
      <c r="JMR29" s="144"/>
      <c r="JMS29" s="144"/>
      <c r="JMT29" s="144"/>
      <c r="JMU29" s="144"/>
      <c r="JMV29" s="144"/>
      <c r="JMW29" s="144"/>
      <c r="JMX29" s="144"/>
      <c r="JMY29" s="144"/>
      <c r="JMZ29" s="144"/>
      <c r="JNA29" s="144"/>
      <c r="JNB29" s="144"/>
      <c r="JNC29" s="144"/>
      <c r="JND29" s="144"/>
      <c r="JNE29" s="144"/>
      <c r="JNF29" s="144"/>
      <c r="JNG29" s="144"/>
      <c r="JNH29" s="144"/>
      <c r="JNI29" s="144"/>
      <c r="JNJ29" s="144"/>
      <c r="JNK29" s="144"/>
      <c r="JNL29" s="144"/>
      <c r="JNM29" s="144"/>
      <c r="JNN29" s="144"/>
      <c r="JNO29" s="144"/>
      <c r="JNP29" s="144"/>
      <c r="JNQ29" s="144"/>
      <c r="JNR29" s="144"/>
      <c r="JNS29" s="144"/>
      <c r="JNT29" s="144"/>
      <c r="JNU29" s="144"/>
      <c r="JNV29" s="144"/>
      <c r="JNW29" s="144"/>
      <c r="JNX29" s="144"/>
      <c r="JNY29" s="144"/>
      <c r="JNZ29" s="144"/>
      <c r="JOA29" s="144"/>
      <c r="JOB29" s="144"/>
      <c r="JOC29" s="144"/>
      <c r="JOD29" s="144"/>
      <c r="JOE29" s="144"/>
      <c r="JOF29" s="144"/>
      <c r="JOG29" s="144"/>
      <c r="JOH29" s="144"/>
      <c r="JOI29" s="144"/>
      <c r="JOJ29" s="144"/>
      <c r="JOK29" s="144"/>
      <c r="JOL29" s="144"/>
      <c r="JOM29" s="144"/>
      <c r="JON29" s="144"/>
      <c r="JOO29" s="144"/>
      <c r="JOP29" s="144"/>
      <c r="JOQ29" s="144"/>
      <c r="JOR29" s="144"/>
      <c r="JOS29" s="144"/>
      <c r="JOT29" s="144"/>
      <c r="JOU29" s="144"/>
      <c r="JOV29" s="144"/>
      <c r="JOW29" s="144"/>
      <c r="JOX29" s="144"/>
      <c r="JOY29" s="144"/>
      <c r="JOZ29" s="144"/>
      <c r="JPA29" s="144"/>
      <c r="JPB29" s="144"/>
      <c r="JPC29" s="144"/>
      <c r="JPD29" s="144"/>
      <c r="JPE29" s="144"/>
      <c r="JPF29" s="144"/>
      <c r="JPG29" s="144"/>
      <c r="JPH29" s="144"/>
      <c r="JPI29" s="144"/>
      <c r="JPJ29" s="144"/>
      <c r="JPK29" s="144"/>
      <c r="JPL29" s="144"/>
      <c r="JPM29" s="144"/>
      <c r="JPN29" s="144"/>
      <c r="JPO29" s="144"/>
      <c r="JPP29" s="144"/>
      <c r="JPQ29" s="144"/>
      <c r="JPR29" s="144"/>
      <c r="JPS29" s="144"/>
      <c r="JPT29" s="144"/>
      <c r="JPU29" s="144"/>
      <c r="JPV29" s="144"/>
      <c r="JPW29" s="144"/>
      <c r="JPX29" s="144"/>
      <c r="JPY29" s="144"/>
      <c r="JPZ29" s="144"/>
      <c r="JQA29" s="144"/>
      <c r="JQB29" s="144"/>
      <c r="JQC29" s="144"/>
      <c r="JQD29" s="144"/>
      <c r="JQE29" s="144"/>
      <c r="JQF29" s="144"/>
      <c r="JQG29" s="144"/>
      <c r="JQH29" s="144"/>
      <c r="JQI29" s="144"/>
      <c r="JQJ29" s="144"/>
      <c r="JQK29" s="144"/>
      <c r="JQL29" s="144"/>
      <c r="JQM29" s="144"/>
      <c r="JQN29" s="144"/>
      <c r="JQO29" s="144"/>
      <c r="JQP29" s="144"/>
      <c r="JQQ29" s="144"/>
      <c r="JQR29" s="144"/>
      <c r="JQS29" s="144"/>
      <c r="JQT29" s="144"/>
      <c r="JQU29" s="144"/>
      <c r="JQV29" s="144"/>
      <c r="JQW29" s="144"/>
      <c r="JQX29" s="144"/>
      <c r="JQY29" s="144"/>
      <c r="JQZ29" s="144"/>
      <c r="JRA29" s="144"/>
      <c r="JRB29" s="144"/>
      <c r="JRC29" s="144"/>
      <c r="JRD29" s="144"/>
      <c r="JRE29" s="144"/>
      <c r="JRF29" s="144"/>
      <c r="JRG29" s="144"/>
      <c r="JRH29" s="144"/>
      <c r="JRI29" s="144"/>
      <c r="JRJ29" s="144"/>
      <c r="JRK29" s="144"/>
      <c r="JRL29" s="144"/>
      <c r="JRM29" s="144"/>
      <c r="JRN29" s="144"/>
      <c r="JRO29" s="144"/>
      <c r="JRP29" s="144"/>
      <c r="JRQ29" s="144"/>
      <c r="JRR29" s="144"/>
      <c r="JRS29" s="144"/>
      <c r="JRT29" s="144"/>
      <c r="JRU29" s="144"/>
      <c r="JRV29" s="144"/>
      <c r="JRW29" s="144"/>
      <c r="JRX29" s="144"/>
      <c r="JRY29" s="144"/>
      <c r="JRZ29" s="144"/>
      <c r="JSA29" s="144"/>
      <c r="JSB29" s="144"/>
      <c r="JSC29" s="144"/>
      <c r="JSD29" s="144"/>
      <c r="JSE29" s="144"/>
      <c r="JSF29" s="144"/>
      <c r="JSG29" s="144"/>
      <c r="JSH29" s="144"/>
      <c r="JSI29" s="144"/>
      <c r="JSJ29" s="144"/>
      <c r="JSK29" s="144"/>
      <c r="JSL29" s="144"/>
      <c r="JSM29" s="144"/>
      <c r="JSN29" s="144"/>
      <c r="JSO29" s="144"/>
      <c r="JSP29" s="144"/>
      <c r="JSQ29" s="144"/>
      <c r="JSR29" s="144"/>
      <c r="JSS29" s="144"/>
      <c r="JST29" s="144"/>
      <c r="JSU29" s="144"/>
      <c r="JSV29" s="144"/>
      <c r="JSW29" s="144"/>
      <c r="JSX29" s="144"/>
      <c r="JSY29" s="144"/>
      <c r="JSZ29" s="144"/>
      <c r="JTA29" s="144"/>
      <c r="JTB29" s="144"/>
      <c r="JTC29" s="144"/>
      <c r="JTD29" s="144"/>
      <c r="JTE29" s="144"/>
      <c r="JTF29" s="144"/>
      <c r="JTG29" s="144"/>
      <c r="JTH29" s="144"/>
      <c r="JTI29" s="144"/>
      <c r="JTJ29" s="144"/>
      <c r="JTK29" s="144"/>
      <c r="JTL29" s="144"/>
      <c r="JTM29" s="144"/>
      <c r="JTN29" s="144"/>
      <c r="JTO29" s="144"/>
      <c r="JTP29" s="144"/>
      <c r="JTQ29" s="144"/>
      <c r="JTR29" s="144"/>
      <c r="JTS29" s="144"/>
      <c r="JTT29" s="144"/>
      <c r="JTU29" s="144"/>
      <c r="JTV29" s="144"/>
      <c r="JTW29" s="144"/>
      <c r="JTX29" s="144"/>
      <c r="JTY29" s="144"/>
      <c r="JTZ29" s="144"/>
      <c r="JUA29" s="144"/>
      <c r="JUB29" s="144"/>
      <c r="JUC29" s="144"/>
      <c r="JUD29" s="144"/>
      <c r="JUE29" s="144"/>
      <c r="JUF29" s="144"/>
      <c r="JUG29" s="144"/>
      <c r="JUH29" s="144"/>
      <c r="JUI29" s="144"/>
      <c r="JUJ29" s="144"/>
      <c r="JUK29" s="144"/>
      <c r="JUL29" s="144"/>
      <c r="JUM29" s="144"/>
      <c r="JUN29" s="144"/>
      <c r="JUO29" s="144"/>
      <c r="JUP29" s="144"/>
      <c r="JUQ29" s="144"/>
      <c r="JUR29" s="144"/>
      <c r="JUS29" s="144"/>
      <c r="JUT29" s="144"/>
      <c r="JUU29" s="144"/>
      <c r="JUV29" s="144"/>
      <c r="JUW29" s="144"/>
      <c r="JUX29" s="144"/>
      <c r="JUY29" s="144"/>
      <c r="JUZ29" s="144"/>
      <c r="JVA29" s="144"/>
      <c r="JVB29" s="144"/>
      <c r="JVC29" s="144"/>
      <c r="JVD29" s="144"/>
      <c r="JVE29" s="144"/>
      <c r="JVF29" s="144"/>
      <c r="JVG29" s="144"/>
      <c r="JVH29" s="144"/>
      <c r="JVI29" s="144"/>
      <c r="JVJ29" s="144"/>
      <c r="JVK29" s="144"/>
      <c r="JVL29" s="144"/>
      <c r="JVM29" s="144"/>
      <c r="JVN29" s="144"/>
      <c r="JVO29" s="144"/>
      <c r="JVP29" s="144"/>
      <c r="JVQ29" s="144"/>
      <c r="JVR29" s="144"/>
      <c r="JVS29" s="144"/>
      <c r="JVT29" s="144"/>
      <c r="JVU29" s="144"/>
      <c r="JVV29" s="144"/>
      <c r="JVW29" s="144"/>
      <c r="JVX29" s="144"/>
      <c r="JVY29" s="144"/>
      <c r="JVZ29" s="144"/>
      <c r="JWA29" s="144"/>
      <c r="JWB29" s="144"/>
      <c r="JWC29" s="144"/>
      <c r="JWD29" s="144"/>
      <c r="JWE29" s="144"/>
      <c r="JWF29" s="144"/>
      <c r="JWG29" s="144"/>
      <c r="JWH29" s="144"/>
      <c r="JWI29" s="144"/>
      <c r="JWJ29" s="144"/>
      <c r="JWK29" s="144"/>
      <c r="JWL29" s="144"/>
      <c r="JWM29" s="144"/>
      <c r="JWN29" s="144"/>
      <c r="JWO29" s="144"/>
      <c r="JWP29" s="144"/>
      <c r="JWQ29" s="144"/>
      <c r="JWR29" s="144"/>
      <c r="JWS29" s="144"/>
      <c r="JWT29" s="144"/>
      <c r="JWU29" s="144"/>
      <c r="JWV29" s="144"/>
      <c r="JWW29" s="144"/>
      <c r="JWX29" s="144"/>
      <c r="JWY29" s="144"/>
      <c r="JWZ29" s="144"/>
      <c r="JXA29" s="144"/>
      <c r="JXB29" s="144"/>
      <c r="JXC29" s="144"/>
      <c r="JXD29" s="144"/>
      <c r="JXE29" s="144"/>
      <c r="JXF29" s="144"/>
      <c r="JXG29" s="144"/>
      <c r="JXH29" s="144"/>
      <c r="JXI29" s="144"/>
      <c r="JXJ29" s="144"/>
      <c r="JXK29" s="144"/>
      <c r="JXL29" s="144"/>
      <c r="JXM29" s="144"/>
      <c r="JXN29" s="144"/>
      <c r="JXO29" s="144"/>
      <c r="JXP29" s="144"/>
      <c r="JXQ29" s="144"/>
      <c r="JXR29" s="144"/>
      <c r="JXS29" s="144"/>
      <c r="JXT29" s="144"/>
      <c r="JXU29" s="144"/>
      <c r="JXV29" s="144"/>
      <c r="JXW29" s="144"/>
      <c r="JXX29" s="144"/>
      <c r="JXY29" s="144"/>
      <c r="JXZ29" s="144"/>
      <c r="JYA29" s="144"/>
      <c r="JYB29" s="144"/>
      <c r="JYC29" s="144"/>
      <c r="JYD29" s="144"/>
      <c r="JYE29" s="144"/>
      <c r="JYF29" s="144"/>
      <c r="JYG29" s="144"/>
      <c r="JYH29" s="144"/>
      <c r="JYI29" s="144"/>
      <c r="JYJ29" s="144"/>
      <c r="JYK29" s="144"/>
      <c r="JYL29" s="144"/>
      <c r="JYM29" s="144"/>
      <c r="JYN29" s="144"/>
      <c r="JYO29" s="144"/>
      <c r="JYP29" s="144"/>
      <c r="JYQ29" s="144"/>
      <c r="JYR29" s="144"/>
      <c r="JYS29" s="144"/>
      <c r="JYT29" s="144"/>
      <c r="JYU29" s="144"/>
      <c r="JYV29" s="144"/>
      <c r="JYW29" s="144"/>
      <c r="JYX29" s="144"/>
      <c r="JYY29" s="144"/>
      <c r="JYZ29" s="144"/>
      <c r="JZA29" s="144"/>
      <c r="JZB29" s="144"/>
      <c r="JZC29" s="144"/>
      <c r="JZD29" s="144"/>
      <c r="JZE29" s="144"/>
      <c r="JZF29" s="144"/>
      <c r="JZG29" s="144"/>
      <c r="JZH29" s="144"/>
      <c r="JZI29" s="144"/>
      <c r="JZJ29" s="144"/>
      <c r="JZK29" s="144"/>
      <c r="JZL29" s="144"/>
      <c r="JZM29" s="144"/>
      <c r="JZN29" s="144"/>
      <c r="JZO29" s="144"/>
      <c r="JZP29" s="144"/>
      <c r="JZQ29" s="144"/>
      <c r="JZR29" s="144"/>
      <c r="JZS29" s="144"/>
      <c r="JZT29" s="144"/>
      <c r="JZU29" s="144"/>
      <c r="JZV29" s="144"/>
      <c r="JZW29" s="144"/>
      <c r="JZX29" s="144"/>
      <c r="JZY29" s="144"/>
      <c r="JZZ29" s="144"/>
      <c r="KAA29" s="144"/>
      <c r="KAB29" s="144"/>
      <c r="KAC29" s="144"/>
      <c r="KAD29" s="144"/>
      <c r="KAE29" s="144"/>
      <c r="KAF29" s="144"/>
      <c r="KAG29" s="144"/>
      <c r="KAH29" s="144"/>
      <c r="KAI29" s="144"/>
      <c r="KAJ29" s="144"/>
      <c r="KAK29" s="144"/>
      <c r="KAL29" s="144"/>
      <c r="KAM29" s="144"/>
      <c r="KAN29" s="144"/>
      <c r="KAO29" s="144"/>
      <c r="KAP29" s="144"/>
      <c r="KAQ29" s="144"/>
      <c r="KAR29" s="144"/>
      <c r="KAS29" s="144"/>
      <c r="KAT29" s="144"/>
      <c r="KAU29" s="144"/>
      <c r="KAV29" s="144"/>
      <c r="KAW29" s="144"/>
      <c r="KAX29" s="144"/>
      <c r="KAY29" s="144"/>
      <c r="KAZ29" s="144"/>
      <c r="KBA29" s="144"/>
      <c r="KBB29" s="144"/>
      <c r="KBC29" s="144"/>
      <c r="KBD29" s="144"/>
      <c r="KBE29" s="144"/>
      <c r="KBF29" s="144"/>
      <c r="KBG29" s="144"/>
      <c r="KBH29" s="144"/>
      <c r="KBI29" s="144"/>
      <c r="KBJ29" s="144"/>
      <c r="KBK29" s="144"/>
      <c r="KBL29" s="144"/>
      <c r="KBM29" s="144"/>
      <c r="KBN29" s="144"/>
      <c r="KBO29" s="144"/>
      <c r="KBP29" s="144"/>
      <c r="KBQ29" s="144"/>
      <c r="KBR29" s="144"/>
      <c r="KBS29" s="144"/>
      <c r="KBT29" s="144"/>
      <c r="KBU29" s="144"/>
      <c r="KBV29" s="144"/>
      <c r="KBW29" s="144"/>
      <c r="KBX29" s="144"/>
      <c r="KBY29" s="144"/>
      <c r="KBZ29" s="144"/>
      <c r="KCA29" s="144"/>
      <c r="KCB29" s="144"/>
      <c r="KCC29" s="144"/>
      <c r="KCD29" s="144"/>
      <c r="KCE29" s="144"/>
      <c r="KCF29" s="144"/>
      <c r="KCG29" s="144"/>
      <c r="KCH29" s="144"/>
      <c r="KCI29" s="144"/>
      <c r="KCJ29" s="144"/>
      <c r="KCK29" s="144"/>
      <c r="KCL29" s="144"/>
      <c r="KCM29" s="144"/>
      <c r="KCN29" s="144"/>
      <c r="KCO29" s="144"/>
      <c r="KCP29" s="144"/>
      <c r="KCQ29" s="144"/>
      <c r="KCR29" s="144"/>
      <c r="KCS29" s="144"/>
      <c r="KCT29" s="144"/>
      <c r="KCU29" s="144"/>
      <c r="KCV29" s="144"/>
      <c r="KCW29" s="144"/>
      <c r="KCX29" s="144"/>
      <c r="KCY29" s="144"/>
      <c r="KCZ29" s="144"/>
      <c r="KDA29" s="144"/>
      <c r="KDB29" s="144"/>
      <c r="KDC29" s="144"/>
      <c r="KDD29" s="144"/>
      <c r="KDE29" s="144"/>
      <c r="KDF29" s="144"/>
      <c r="KDG29" s="144"/>
      <c r="KDH29" s="144"/>
      <c r="KDI29" s="144"/>
      <c r="KDJ29" s="144"/>
      <c r="KDK29" s="144"/>
      <c r="KDL29" s="144"/>
      <c r="KDM29" s="144"/>
      <c r="KDN29" s="144"/>
      <c r="KDO29" s="144"/>
      <c r="KDP29" s="144"/>
      <c r="KDQ29" s="144"/>
      <c r="KDR29" s="144"/>
      <c r="KDS29" s="144"/>
      <c r="KDT29" s="144"/>
      <c r="KDU29" s="144"/>
      <c r="KDV29" s="144"/>
      <c r="KDW29" s="144"/>
      <c r="KDX29" s="144"/>
      <c r="KDY29" s="144"/>
      <c r="KDZ29" s="144"/>
      <c r="KEA29" s="144"/>
      <c r="KEB29" s="144"/>
      <c r="KEC29" s="144"/>
      <c r="KED29" s="144"/>
      <c r="KEE29" s="144"/>
      <c r="KEF29" s="144"/>
      <c r="KEG29" s="144"/>
      <c r="KEH29" s="144"/>
      <c r="KEI29" s="144"/>
      <c r="KEJ29" s="144"/>
      <c r="KEK29" s="144"/>
      <c r="KEL29" s="144"/>
      <c r="KEM29" s="144"/>
      <c r="KEN29" s="144"/>
      <c r="KEO29" s="144"/>
      <c r="KEP29" s="144"/>
      <c r="KEQ29" s="144"/>
      <c r="KER29" s="144"/>
      <c r="KES29" s="144"/>
      <c r="KET29" s="144"/>
      <c r="KEU29" s="144"/>
      <c r="KEV29" s="144"/>
      <c r="KEW29" s="144"/>
      <c r="KEX29" s="144"/>
      <c r="KEY29" s="144"/>
      <c r="KEZ29" s="144"/>
      <c r="KFA29" s="144"/>
      <c r="KFB29" s="144"/>
      <c r="KFC29" s="144"/>
      <c r="KFD29" s="144"/>
      <c r="KFE29" s="144"/>
      <c r="KFF29" s="144"/>
      <c r="KFG29" s="144"/>
      <c r="KFH29" s="144"/>
      <c r="KFI29" s="144"/>
      <c r="KFJ29" s="144"/>
      <c r="KFK29" s="144"/>
      <c r="KFL29" s="144"/>
      <c r="KFM29" s="144"/>
      <c r="KFN29" s="144"/>
      <c r="KFO29" s="144"/>
      <c r="KFP29" s="144"/>
      <c r="KFQ29" s="144"/>
      <c r="KFR29" s="144"/>
      <c r="KFS29" s="144"/>
      <c r="KFT29" s="144"/>
      <c r="KFU29" s="144"/>
      <c r="KFV29" s="144"/>
      <c r="KFW29" s="144"/>
      <c r="KFX29" s="144"/>
      <c r="KFY29" s="144"/>
      <c r="KFZ29" s="144"/>
      <c r="KGA29" s="144"/>
      <c r="KGB29" s="144"/>
      <c r="KGC29" s="144"/>
      <c r="KGD29" s="144"/>
      <c r="KGE29" s="144"/>
      <c r="KGF29" s="144"/>
      <c r="KGG29" s="144"/>
      <c r="KGH29" s="144"/>
      <c r="KGI29" s="144"/>
      <c r="KGJ29" s="144"/>
      <c r="KGK29" s="144"/>
      <c r="KGL29" s="144"/>
      <c r="KGM29" s="144"/>
      <c r="KGN29" s="144"/>
      <c r="KGO29" s="144"/>
      <c r="KGP29" s="144"/>
      <c r="KGQ29" s="144"/>
      <c r="KGR29" s="144"/>
      <c r="KGS29" s="144"/>
      <c r="KGT29" s="144"/>
      <c r="KGU29" s="144"/>
      <c r="KGV29" s="144"/>
      <c r="KGW29" s="144"/>
      <c r="KGX29" s="144"/>
      <c r="KGY29" s="144"/>
      <c r="KGZ29" s="144"/>
      <c r="KHA29" s="144"/>
      <c r="KHB29" s="144"/>
      <c r="KHC29" s="144"/>
      <c r="KHD29" s="144"/>
      <c r="KHE29" s="144"/>
      <c r="KHF29" s="144"/>
      <c r="KHG29" s="144"/>
      <c r="KHH29" s="144"/>
      <c r="KHI29" s="144"/>
      <c r="KHJ29" s="144"/>
      <c r="KHK29" s="144"/>
      <c r="KHL29" s="144"/>
      <c r="KHM29" s="144"/>
      <c r="KHN29" s="144"/>
      <c r="KHO29" s="144"/>
      <c r="KHP29" s="144"/>
      <c r="KHQ29" s="144"/>
      <c r="KHR29" s="144"/>
      <c r="KHS29" s="144"/>
      <c r="KHT29" s="144"/>
      <c r="KHU29" s="144"/>
      <c r="KHV29" s="144"/>
      <c r="KHW29" s="144"/>
      <c r="KHX29" s="144"/>
      <c r="KHY29" s="144"/>
      <c r="KHZ29" s="144"/>
      <c r="KIA29" s="144"/>
      <c r="KIB29" s="144"/>
      <c r="KIC29" s="144"/>
      <c r="KID29" s="144"/>
      <c r="KIE29" s="144"/>
      <c r="KIF29" s="144"/>
      <c r="KIG29" s="144"/>
      <c r="KIH29" s="144"/>
      <c r="KII29" s="144"/>
      <c r="KIJ29" s="144"/>
      <c r="KIK29" s="144"/>
      <c r="KIL29" s="144"/>
      <c r="KIM29" s="144"/>
      <c r="KIN29" s="144"/>
      <c r="KIO29" s="144"/>
      <c r="KIP29" s="144"/>
      <c r="KIQ29" s="144"/>
      <c r="KIR29" s="144"/>
      <c r="KIS29" s="144"/>
      <c r="KIT29" s="144"/>
      <c r="KIU29" s="144"/>
      <c r="KIV29" s="144"/>
      <c r="KIW29" s="144"/>
      <c r="KIX29" s="144"/>
      <c r="KIY29" s="144"/>
      <c r="KIZ29" s="144"/>
      <c r="KJA29" s="144"/>
      <c r="KJB29" s="144"/>
      <c r="KJC29" s="144"/>
      <c r="KJD29" s="144"/>
      <c r="KJE29" s="144"/>
      <c r="KJF29" s="144"/>
      <c r="KJG29" s="144"/>
      <c r="KJH29" s="144"/>
      <c r="KJI29" s="144"/>
      <c r="KJJ29" s="144"/>
      <c r="KJK29" s="144"/>
      <c r="KJL29" s="144"/>
      <c r="KJM29" s="144"/>
      <c r="KJN29" s="144"/>
      <c r="KJO29" s="144"/>
      <c r="KJP29" s="144"/>
      <c r="KJQ29" s="144"/>
      <c r="KJR29" s="144"/>
      <c r="KJS29" s="144"/>
      <c r="KJT29" s="144"/>
      <c r="KJU29" s="144"/>
      <c r="KJV29" s="144"/>
      <c r="KJW29" s="144"/>
      <c r="KJX29" s="144"/>
      <c r="KJY29" s="144"/>
      <c r="KJZ29" s="144"/>
      <c r="KKA29" s="144"/>
      <c r="KKB29" s="144"/>
      <c r="KKC29" s="144"/>
      <c r="KKD29" s="144"/>
      <c r="KKE29" s="144"/>
      <c r="KKF29" s="144"/>
      <c r="KKG29" s="144"/>
      <c r="KKH29" s="144"/>
      <c r="KKI29" s="144"/>
      <c r="KKJ29" s="144"/>
      <c r="KKK29" s="144"/>
      <c r="KKL29" s="144"/>
      <c r="KKM29" s="144"/>
      <c r="KKN29" s="144"/>
      <c r="KKO29" s="144"/>
      <c r="KKP29" s="144"/>
      <c r="KKQ29" s="144"/>
      <c r="KKR29" s="144"/>
      <c r="KKS29" s="144"/>
      <c r="KKT29" s="144"/>
      <c r="KKU29" s="144"/>
      <c r="KKV29" s="144"/>
      <c r="KKW29" s="144"/>
      <c r="KKX29" s="144"/>
      <c r="KKY29" s="144"/>
      <c r="KKZ29" s="144"/>
      <c r="KLA29" s="144"/>
      <c r="KLB29" s="144"/>
      <c r="KLC29" s="144"/>
      <c r="KLD29" s="144"/>
      <c r="KLE29" s="144"/>
      <c r="KLF29" s="144"/>
      <c r="KLG29" s="144"/>
      <c r="KLH29" s="144"/>
      <c r="KLI29" s="144"/>
      <c r="KLJ29" s="144"/>
      <c r="KLK29" s="144"/>
      <c r="KLL29" s="144"/>
      <c r="KLM29" s="144"/>
      <c r="KLN29" s="144"/>
      <c r="KLO29" s="144"/>
      <c r="KLP29" s="144"/>
      <c r="KLQ29" s="144"/>
      <c r="KLR29" s="144"/>
      <c r="KLS29" s="144"/>
      <c r="KLT29" s="144"/>
      <c r="KLU29" s="144"/>
      <c r="KLV29" s="144"/>
      <c r="KLW29" s="144"/>
      <c r="KLX29" s="144"/>
      <c r="KLY29" s="144"/>
      <c r="KLZ29" s="144"/>
      <c r="KMA29" s="144"/>
      <c r="KMB29" s="144"/>
      <c r="KMC29" s="144"/>
      <c r="KMD29" s="144"/>
      <c r="KME29" s="144"/>
      <c r="KMF29" s="144"/>
      <c r="KMG29" s="144"/>
      <c r="KMH29" s="144"/>
      <c r="KMI29" s="144"/>
      <c r="KMJ29" s="144"/>
      <c r="KMK29" s="144"/>
      <c r="KML29" s="144"/>
      <c r="KMM29" s="144"/>
      <c r="KMN29" s="144"/>
      <c r="KMO29" s="144"/>
      <c r="KMP29" s="144"/>
      <c r="KMQ29" s="144"/>
      <c r="KMR29" s="144"/>
      <c r="KMS29" s="144"/>
      <c r="KMT29" s="144"/>
      <c r="KMU29" s="144"/>
      <c r="KMV29" s="144"/>
      <c r="KMW29" s="144"/>
      <c r="KMX29" s="144"/>
      <c r="KMY29" s="144"/>
      <c r="KMZ29" s="144"/>
      <c r="KNA29" s="144"/>
      <c r="KNB29" s="144"/>
      <c r="KNC29" s="144"/>
      <c r="KND29" s="144"/>
      <c r="KNE29" s="144"/>
      <c r="KNF29" s="144"/>
      <c r="KNG29" s="144"/>
      <c r="KNH29" s="144"/>
      <c r="KNI29" s="144"/>
      <c r="KNJ29" s="144"/>
      <c r="KNK29" s="144"/>
      <c r="KNL29" s="144"/>
      <c r="KNM29" s="144"/>
      <c r="KNN29" s="144"/>
      <c r="KNO29" s="144"/>
      <c r="KNP29" s="144"/>
      <c r="KNQ29" s="144"/>
      <c r="KNR29" s="144"/>
      <c r="KNS29" s="144"/>
      <c r="KNT29" s="144"/>
      <c r="KNU29" s="144"/>
      <c r="KNV29" s="144"/>
      <c r="KNW29" s="144"/>
      <c r="KNX29" s="144"/>
      <c r="KNY29" s="144"/>
      <c r="KNZ29" s="144"/>
      <c r="KOA29" s="144"/>
      <c r="KOB29" s="144"/>
      <c r="KOC29" s="144"/>
      <c r="KOD29" s="144"/>
      <c r="KOE29" s="144"/>
      <c r="KOF29" s="144"/>
      <c r="KOG29" s="144"/>
      <c r="KOH29" s="144"/>
      <c r="KOI29" s="144"/>
      <c r="KOJ29" s="144"/>
      <c r="KOK29" s="144"/>
      <c r="KOL29" s="144"/>
      <c r="KOM29" s="144"/>
      <c r="KON29" s="144"/>
      <c r="KOO29" s="144"/>
      <c r="KOP29" s="144"/>
      <c r="KOQ29" s="144"/>
      <c r="KOR29" s="144"/>
      <c r="KOS29" s="144"/>
      <c r="KOT29" s="144"/>
      <c r="KOU29" s="144"/>
      <c r="KOV29" s="144"/>
      <c r="KOW29" s="144"/>
      <c r="KOX29" s="144"/>
      <c r="KOY29" s="144"/>
      <c r="KOZ29" s="144"/>
      <c r="KPA29" s="144"/>
      <c r="KPB29" s="144"/>
      <c r="KPC29" s="144"/>
      <c r="KPD29" s="144"/>
      <c r="KPE29" s="144"/>
      <c r="KPF29" s="144"/>
      <c r="KPG29" s="144"/>
      <c r="KPH29" s="144"/>
      <c r="KPI29" s="144"/>
      <c r="KPJ29" s="144"/>
      <c r="KPK29" s="144"/>
      <c r="KPL29" s="144"/>
      <c r="KPM29" s="144"/>
      <c r="KPN29" s="144"/>
      <c r="KPO29" s="144"/>
      <c r="KPP29" s="144"/>
      <c r="KPQ29" s="144"/>
      <c r="KPR29" s="144"/>
      <c r="KPS29" s="144"/>
      <c r="KPT29" s="144"/>
      <c r="KPU29" s="144"/>
      <c r="KPV29" s="144"/>
      <c r="KPW29" s="144"/>
      <c r="KPX29" s="144"/>
      <c r="KPY29" s="144"/>
      <c r="KPZ29" s="144"/>
      <c r="KQA29" s="144"/>
      <c r="KQB29" s="144"/>
      <c r="KQC29" s="144"/>
      <c r="KQD29" s="144"/>
      <c r="KQE29" s="144"/>
      <c r="KQF29" s="144"/>
      <c r="KQG29" s="144"/>
      <c r="KQH29" s="144"/>
      <c r="KQI29" s="144"/>
      <c r="KQJ29" s="144"/>
      <c r="KQK29" s="144"/>
      <c r="KQL29" s="144"/>
      <c r="KQM29" s="144"/>
      <c r="KQN29" s="144"/>
      <c r="KQO29" s="144"/>
      <c r="KQP29" s="144"/>
      <c r="KQQ29" s="144"/>
      <c r="KQR29" s="144"/>
      <c r="KQS29" s="144"/>
      <c r="KQT29" s="144"/>
      <c r="KQU29" s="144"/>
      <c r="KQV29" s="144"/>
      <c r="KQW29" s="144"/>
      <c r="KQX29" s="144"/>
      <c r="KQY29" s="144"/>
      <c r="KQZ29" s="144"/>
      <c r="KRA29" s="144"/>
      <c r="KRB29" s="144"/>
      <c r="KRC29" s="144"/>
      <c r="KRD29" s="144"/>
      <c r="KRE29" s="144"/>
      <c r="KRF29" s="144"/>
      <c r="KRG29" s="144"/>
      <c r="KRH29" s="144"/>
      <c r="KRI29" s="144"/>
      <c r="KRJ29" s="144"/>
      <c r="KRK29" s="144"/>
      <c r="KRL29" s="144"/>
      <c r="KRM29" s="144"/>
      <c r="KRN29" s="144"/>
      <c r="KRO29" s="144"/>
      <c r="KRP29" s="144"/>
      <c r="KRQ29" s="144"/>
      <c r="KRR29" s="144"/>
      <c r="KRS29" s="144"/>
      <c r="KRT29" s="144"/>
      <c r="KRU29" s="144"/>
      <c r="KRV29" s="144"/>
      <c r="KRW29" s="144"/>
      <c r="KRX29" s="144"/>
      <c r="KRY29" s="144"/>
      <c r="KRZ29" s="144"/>
      <c r="KSA29" s="144"/>
      <c r="KSB29" s="144"/>
      <c r="KSC29" s="144"/>
      <c r="KSD29" s="144"/>
      <c r="KSE29" s="144"/>
      <c r="KSF29" s="144"/>
      <c r="KSG29" s="144"/>
      <c r="KSH29" s="144"/>
      <c r="KSI29" s="144"/>
      <c r="KSJ29" s="144"/>
      <c r="KSK29" s="144"/>
      <c r="KSL29" s="144"/>
      <c r="KSM29" s="144"/>
      <c r="KSN29" s="144"/>
      <c r="KSO29" s="144"/>
      <c r="KSP29" s="144"/>
      <c r="KSQ29" s="144"/>
      <c r="KSR29" s="144"/>
      <c r="KSS29" s="144"/>
      <c r="KST29" s="144"/>
      <c r="KSU29" s="144"/>
      <c r="KSV29" s="144"/>
      <c r="KSW29" s="144"/>
      <c r="KSX29" s="144"/>
      <c r="KSY29" s="144"/>
      <c r="KSZ29" s="144"/>
      <c r="KTA29" s="144"/>
      <c r="KTB29" s="144"/>
      <c r="KTC29" s="144"/>
      <c r="KTD29" s="144"/>
      <c r="KTE29" s="144"/>
      <c r="KTF29" s="144"/>
      <c r="KTG29" s="144"/>
      <c r="KTH29" s="144"/>
      <c r="KTI29" s="144"/>
      <c r="KTJ29" s="144"/>
      <c r="KTK29" s="144"/>
      <c r="KTL29" s="144"/>
      <c r="KTM29" s="144"/>
      <c r="KTN29" s="144"/>
      <c r="KTO29" s="144"/>
      <c r="KTP29" s="144"/>
      <c r="KTQ29" s="144"/>
      <c r="KTR29" s="144"/>
      <c r="KTS29" s="144"/>
      <c r="KTT29" s="144"/>
      <c r="KTU29" s="144"/>
      <c r="KTV29" s="144"/>
      <c r="KTW29" s="144"/>
      <c r="KTX29" s="144"/>
      <c r="KTY29" s="144"/>
      <c r="KTZ29" s="144"/>
      <c r="KUA29" s="144"/>
      <c r="KUB29" s="144"/>
      <c r="KUC29" s="144"/>
      <c r="KUD29" s="144"/>
      <c r="KUE29" s="144"/>
      <c r="KUF29" s="144"/>
      <c r="KUG29" s="144"/>
      <c r="KUH29" s="144"/>
      <c r="KUI29" s="144"/>
      <c r="KUJ29" s="144"/>
      <c r="KUK29" s="144"/>
      <c r="KUL29" s="144"/>
      <c r="KUM29" s="144"/>
      <c r="KUN29" s="144"/>
      <c r="KUO29" s="144"/>
      <c r="KUP29" s="144"/>
      <c r="KUQ29" s="144"/>
      <c r="KUR29" s="144"/>
      <c r="KUS29" s="144"/>
      <c r="KUT29" s="144"/>
      <c r="KUU29" s="144"/>
      <c r="KUV29" s="144"/>
      <c r="KUW29" s="144"/>
      <c r="KUX29" s="144"/>
      <c r="KUY29" s="144"/>
      <c r="KUZ29" s="144"/>
      <c r="KVA29" s="144"/>
      <c r="KVB29" s="144"/>
      <c r="KVC29" s="144"/>
      <c r="KVD29" s="144"/>
      <c r="KVE29" s="144"/>
      <c r="KVF29" s="144"/>
      <c r="KVG29" s="144"/>
      <c r="KVH29" s="144"/>
      <c r="KVI29" s="144"/>
      <c r="KVJ29" s="144"/>
      <c r="KVK29" s="144"/>
      <c r="KVL29" s="144"/>
      <c r="KVM29" s="144"/>
      <c r="KVN29" s="144"/>
      <c r="KVO29" s="144"/>
      <c r="KVP29" s="144"/>
      <c r="KVQ29" s="144"/>
      <c r="KVR29" s="144"/>
      <c r="KVS29" s="144"/>
      <c r="KVT29" s="144"/>
      <c r="KVU29" s="144"/>
      <c r="KVV29" s="144"/>
      <c r="KVW29" s="144"/>
      <c r="KVX29" s="144"/>
      <c r="KVY29" s="144"/>
      <c r="KVZ29" s="144"/>
      <c r="KWA29" s="144"/>
      <c r="KWB29" s="144"/>
      <c r="KWC29" s="144"/>
      <c r="KWD29" s="144"/>
      <c r="KWE29" s="144"/>
      <c r="KWF29" s="144"/>
      <c r="KWG29" s="144"/>
      <c r="KWH29" s="144"/>
      <c r="KWI29" s="144"/>
      <c r="KWJ29" s="144"/>
      <c r="KWK29" s="144"/>
      <c r="KWL29" s="144"/>
      <c r="KWM29" s="144"/>
      <c r="KWN29" s="144"/>
      <c r="KWO29" s="144"/>
      <c r="KWP29" s="144"/>
      <c r="KWQ29" s="144"/>
      <c r="KWR29" s="144"/>
      <c r="KWS29" s="144"/>
      <c r="KWT29" s="144"/>
      <c r="KWU29" s="144"/>
      <c r="KWV29" s="144"/>
      <c r="KWW29" s="144"/>
      <c r="KWX29" s="144"/>
      <c r="KWY29" s="144"/>
      <c r="KWZ29" s="144"/>
      <c r="KXA29" s="144"/>
      <c r="KXB29" s="144"/>
      <c r="KXC29" s="144"/>
      <c r="KXD29" s="144"/>
      <c r="KXE29" s="144"/>
      <c r="KXF29" s="144"/>
      <c r="KXG29" s="144"/>
      <c r="KXH29" s="144"/>
      <c r="KXI29" s="144"/>
      <c r="KXJ29" s="144"/>
      <c r="KXK29" s="144"/>
      <c r="KXL29" s="144"/>
      <c r="KXM29" s="144"/>
      <c r="KXN29" s="144"/>
      <c r="KXO29" s="144"/>
      <c r="KXP29" s="144"/>
      <c r="KXQ29" s="144"/>
      <c r="KXR29" s="144"/>
      <c r="KXS29" s="144"/>
      <c r="KXT29" s="144"/>
      <c r="KXU29" s="144"/>
      <c r="KXV29" s="144"/>
      <c r="KXW29" s="144"/>
      <c r="KXX29" s="144"/>
      <c r="KXY29" s="144"/>
      <c r="KXZ29" s="144"/>
      <c r="KYA29" s="144"/>
      <c r="KYB29" s="144"/>
      <c r="KYC29" s="144"/>
      <c r="KYD29" s="144"/>
      <c r="KYE29" s="144"/>
      <c r="KYF29" s="144"/>
      <c r="KYG29" s="144"/>
      <c r="KYH29" s="144"/>
      <c r="KYI29" s="144"/>
      <c r="KYJ29" s="144"/>
      <c r="KYK29" s="144"/>
      <c r="KYL29" s="144"/>
      <c r="KYM29" s="144"/>
      <c r="KYN29" s="144"/>
      <c r="KYO29" s="144"/>
      <c r="KYP29" s="144"/>
      <c r="KYQ29" s="144"/>
      <c r="KYR29" s="144"/>
      <c r="KYS29" s="144"/>
      <c r="KYT29" s="144"/>
      <c r="KYU29" s="144"/>
      <c r="KYV29" s="144"/>
      <c r="KYW29" s="144"/>
      <c r="KYX29" s="144"/>
      <c r="KYY29" s="144"/>
      <c r="KYZ29" s="144"/>
      <c r="KZA29" s="144"/>
      <c r="KZB29" s="144"/>
      <c r="KZC29" s="144"/>
      <c r="KZD29" s="144"/>
      <c r="KZE29" s="144"/>
      <c r="KZF29" s="144"/>
      <c r="KZG29" s="144"/>
      <c r="KZH29" s="144"/>
      <c r="KZI29" s="144"/>
      <c r="KZJ29" s="144"/>
      <c r="KZK29" s="144"/>
      <c r="KZL29" s="144"/>
      <c r="KZM29" s="144"/>
      <c r="KZN29" s="144"/>
      <c r="KZO29" s="144"/>
      <c r="KZP29" s="144"/>
      <c r="KZQ29" s="144"/>
      <c r="KZR29" s="144"/>
      <c r="KZS29" s="144"/>
      <c r="KZT29" s="144"/>
      <c r="KZU29" s="144"/>
      <c r="KZV29" s="144"/>
      <c r="KZW29" s="144"/>
      <c r="KZX29" s="144"/>
      <c r="KZY29" s="144"/>
      <c r="KZZ29" s="144"/>
      <c r="LAA29" s="144"/>
      <c r="LAB29" s="144"/>
      <c r="LAC29" s="144"/>
      <c r="LAD29" s="144"/>
      <c r="LAE29" s="144"/>
      <c r="LAF29" s="144"/>
      <c r="LAG29" s="144"/>
      <c r="LAH29" s="144"/>
      <c r="LAI29" s="144"/>
      <c r="LAJ29" s="144"/>
      <c r="LAK29" s="144"/>
      <c r="LAL29" s="144"/>
      <c r="LAM29" s="144"/>
      <c r="LAN29" s="144"/>
      <c r="LAO29" s="144"/>
      <c r="LAP29" s="144"/>
      <c r="LAQ29" s="144"/>
      <c r="LAR29" s="144"/>
      <c r="LAS29" s="144"/>
      <c r="LAT29" s="144"/>
      <c r="LAU29" s="144"/>
      <c r="LAV29" s="144"/>
      <c r="LAW29" s="144"/>
      <c r="LAX29" s="144"/>
      <c r="LAY29" s="144"/>
      <c r="LAZ29" s="144"/>
      <c r="LBA29" s="144"/>
      <c r="LBB29" s="144"/>
      <c r="LBC29" s="144"/>
      <c r="LBD29" s="144"/>
      <c r="LBE29" s="144"/>
      <c r="LBF29" s="144"/>
      <c r="LBG29" s="144"/>
      <c r="LBH29" s="144"/>
      <c r="LBI29" s="144"/>
      <c r="LBJ29" s="144"/>
      <c r="LBK29" s="144"/>
      <c r="LBL29" s="144"/>
      <c r="LBM29" s="144"/>
      <c r="LBN29" s="144"/>
      <c r="LBO29" s="144"/>
      <c r="LBP29" s="144"/>
      <c r="LBQ29" s="144"/>
      <c r="LBR29" s="144"/>
      <c r="LBS29" s="144"/>
      <c r="LBT29" s="144"/>
      <c r="LBU29" s="144"/>
      <c r="LBV29" s="144"/>
      <c r="LBW29" s="144"/>
      <c r="LBX29" s="144"/>
      <c r="LBY29" s="144"/>
      <c r="LBZ29" s="144"/>
      <c r="LCA29" s="144"/>
      <c r="LCB29" s="144"/>
      <c r="LCC29" s="144"/>
      <c r="LCD29" s="144"/>
      <c r="LCE29" s="144"/>
      <c r="LCF29" s="144"/>
      <c r="LCG29" s="144"/>
      <c r="LCH29" s="144"/>
      <c r="LCI29" s="144"/>
      <c r="LCJ29" s="144"/>
      <c r="LCK29" s="144"/>
      <c r="LCL29" s="144"/>
      <c r="LCM29" s="144"/>
      <c r="LCN29" s="144"/>
      <c r="LCO29" s="144"/>
      <c r="LCP29" s="144"/>
      <c r="LCQ29" s="144"/>
      <c r="LCR29" s="144"/>
      <c r="LCS29" s="144"/>
      <c r="LCT29" s="144"/>
      <c r="LCU29" s="144"/>
      <c r="LCV29" s="144"/>
      <c r="LCW29" s="144"/>
      <c r="LCX29" s="144"/>
      <c r="LCY29" s="144"/>
      <c r="LCZ29" s="144"/>
      <c r="LDA29" s="144"/>
      <c r="LDB29" s="144"/>
      <c r="LDC29" s="144"/>
      <c r="LDD29" s="144"/>
      <c r="LDE29" s="144"/>
      <c r="LDF29" s="144"/>
      <c r="LDG29" s="144"/>
      <c r="LDH29" s="144"/>
      <c r="LDI29" s="144"/>
      <c r="LDJ29" s="144"/>
      <c r="LDK29" s="144"/>
      <c r="LDL29" s="144"/>
      <c r="LDM29" s="144"/>
      <c r="LDN29" s="144"/>
      <c r="LDO29" s="144"/>
      <c r="LDP29" s="144"/>
      <c r="LDQ29" s="144"/>
      <c r="LDR29" s="144"/>
      <c r="LDS29" s="144"/>
      <c r="LDT29" s="144"/>
      <c r="LDU29" s="144"/>
      <c r="LDV29" s="144"/>
      <c r="LDW29" s="144"/>
      <c r="LDX29" s="144"/>
      <c r="LDY29" s="144"/>
      <c r="LDZ29" s="144"/>
      <c r="LEA29" s="144"/>
      <c r="LEB29" s="144"/>
      <c r="LEC29" s="144"/>
      <c r="LED29" s="144"/>
      <c r="LEE29" s="144"/>
      <c r="LEF29" s="144"/>
      <c r="LEG29" s="144"/>
      <c r="LEH29" s="144"/>
      <c r="LEI29" s="144"/>
      <c r="LEJ29" s="144"/>
      <c r="LEK29" s="144"/>
      <c r="LEL29" s="144"/>
      <c r="LEM29" s="144"/>
      <c r="LEN29" s="144"/>
      <c r="LEO29" s="144"/>
      <c r="LEP29" s="144"/>
      <c r="LEQ29" s="144"/>
      <c r="LER29" s="144"/>
      <c r="LES29" s="144"/>
      <c r="LET29" s="144"/>
      <c r="LEU29" s="144"/>
      <c r="LEV29" s="144"/>
      <c r="LEW29" s="144"/>
      <c r="LEX29" s="144"/>
      <c r="LEY29" s="144"/>
      <c r="LEZ29" s="144"/>
      <c r="LFA29" s="144"/>
      <c r="LFB29" s="144"/>
      <c r="LFC29" s="144"/>
      <c r="LFD29" s="144"/>
      <c r="LFE29" s="144"/>
      <c r="LFF29" s="144"/>
      <c r="LFG29" s="144"/>
      <c r="LFH29" s="144"/>
      <c r="LFI29" s="144"/>
      <c r="LFJ29" s="144"/>
      <c r="LFK29" s="144"/>
      <c r="LFL29" s="144"/>
      <c r="LFM29" s="144"/>
      <c r="LFN29" s="144"/>
      <c r="LFO29" s="144"/>
      <c r="LFP29" s="144"/>
      <c r="LFQ29" s="144"/>
      <c r="LFR29" s="144"/>
      <c r="LFS29" s="144"/>
      <c r="LFT29" s="144"/>
      <c r="LFU29" s="144"/>
      <c r="LFV29" s="144"/>
      <c r="LFW29" s="144"/>
      <c r="LFX29" s="144"/>
      <c r="LFY29" s="144"/>
      <c r="LFZ29" s="144"/>
      <c r="LGA29" s="144"/>
      <c r="LGB29" s="144"/>
      <c r="LGC29" s="144"/>
      <c r="LGD29" s="144"/>
      <c r="LGE29" s="144"/>
      <c r="LGF29" s="144"/>
      <c r="LGG29" s="144"/>
      <c r="LGH29" s="144"/>
      <c r="LGI29" s="144"/>
      <c r="LGJ29" s="144"/>
      <c r="LGK29" s="144"/>
      <c r="LGL29" s="144"/>
      <c r="LGM29" s="144"/>
      <c r="LGN29" s="144"/>
      <c r="LGO29" s="144"/>
      <c r="LGP29" s="144"/>
      <c r="LGQ29" s="144"/>
      <c r="LGR29" s="144"/>
      <c r="LGS29" s="144"/>
      <c r="LGT29" s="144"/>
      <c r="LGU29" s="144"/>
      <c r="LGV29" s="144"/>
      <c r="LGW29" s="144"/>
      <c r="LGX29" s="144"/>
      <c r="LGY29" s="144"/>
      <c r="LGZ29" s="144"/>
      <c r="LHA29" s="144"/>
      <c r="LHB29" s="144"/>
      <c r="LHC29" s="144"/>
      <c r="LHD29" s="144"/>
      <c r="LHE29" s="144"/>
      <c r="LHF29" s="144"/>
      <c r="LHG29" s="144"/>
      <c r="LHH29" s="144"/>
      <c r="LHI29" s="144"/>
      <c r="LHJ29" s="144"/>
      <c r="LHK29" s="144"/>
      <c r="LHL29" s="144"/>
      <c r="LHM29" s="144"/>
      <c r="LHN29" s="144"/>
      <c r="LHO29" s="144"/>
      <c r="LHP29" s="144"/>
      <c r="LHQ29" s="144"/>
      <c r="LHR29" s="144"/>
      <c r="LHS29" s="144"/>
      <c r="LHT29" s="144"/>
      <c r="LHU29" s="144"/>
      <c r="LHV29" s="144"/>
      <c r="LHW29" s="144"/>
      <c r="LHX29" s="144"/>
      <c r="LHY29" s="144"/>
      <c r="LHZ29" s="144"/>
      <c r="LIA29" s="144"/>
      <c r="LIB29" s="144"/>
      <c r="LIC29" s="144"/>
      <c r="LID29" s="144"/>
      <c r="LIE29" s="144"/>
      <c r="LIF29" s="144"/>
      <c r="LIG29" s="144"/>
      <c r="LIH29" s="144"/>
      <c r="LII29" s="144"/>
      <c r="LIJ29" s="144"/>
      <c r="LIK29" s="144"/>
      <c r="LIL29" s="144"/>
      <c r="LIM29" s="144"/>
      <c r="LIN29" s="144"/>
      <c r="LIO29" s="144"/>
      <c r="LIP29" s="144"/>
      <c r="LIQ29" s="144"/>
      <c r="LIR29" s="144"/>
      <c r="LIS29" s="144"/>
      <c r="LIT29" s="144"/>
      <c r="LIU29" s="144"/>
      <c r="LIV29" s="144"/>
      <c r="LIW29" s="144"/>
      <c r="LIX29" s="144"/>
      <c r="LIY29" s="144"/>
      <c r="LIZ29" s="144"/>
      <c r="LJA29" s="144"/>
      <c r="LJB29" s="144"/>
      <c r="LJC29" s="144"/>
      <c r="LJD29" s="144"/>
      <c r="LJE29" s="144"/>
      <c r="LJF29" s="144"/>
      <c r="LJG29" s="144"/>
      <c r="LJH29" s="144"/>
      <c r="LJI29" s="144"/>
      <c r="LJJ29" s="144"/>
      <c r="LJK29" s="144"/>
      <c r="LJL29" s="144"/>
      <c r="LJM29" s="144"/>
      <c r="LJN29" s="144"/>
      <c r="LJO29" s="144"/>
      <c r="LJP29" s="144"/>
      <c r="LJQ29" s="144"/>
      <c r="LJR29" s="144"/>
      <c r="LJS29" s="144"/>
      <c r="LJT29" s="144"/>
      <c r="LJU29" s="144"/>
      <c r="LJV29" s="144"/>
      <c r="LJW29" s="144"/>
      <c r="LJX29" s="144"/>
      <c r="LJY29" s="144"/>
      <c r="LJZ29" s="144"/>
      <c r="LKA29" s="144"/>
      <c r="LKB29" s="144"/>
      <c r="LKC29" s="144"/>
      <c r="LKD29" s="144"/>
      <c r="LKE29" s="144"/>
      <c r="LKF29" s="144"/>
      <c r="LKG29" s="144"/>
      <c r="LKH29" s="144"/>
      <c r="LKI29" s="144"/>
      <c r="LKJ29" s="144"/>
      <c r="LKK29" s="144"/>
      <c r="LKL29" s="144"/>
      <c r="LKM29" s="144"/>
      <c r="LKN29" s="144"/>
      <c r="LKO29" s="144"/>
      <c r="LKP29" s="144"/>
      <c r="LKQ29" s="144"/>
      <c r="LKR29" s="144"/>
      <c r="LKS29" s="144"/>
      <c r="LKT29" s="144"/>
      <c r="LKU29" s="144"/>
      <c r="LKV29" s="144"/>
      <c r="LKW29" s="144"/>
      <c r="LKX29" s="144"/>
      <c r="LKY29" s="144"/>
      <c r="LKZ29" s="144"/>
      <c r="LLA29" s="144"/>
      <c r="LLB29" s="144"/>
      <c r="LLC29" s="144"/>
      <c r="LLD29" s="144"/>
      <c r="LLE29" s="144"/>
      <c r="LLF29" s="144"/>
      <c r="LLG29" s="144"/>
      <c r="LLH29" s="144"/>
      <c r="LLI29" s="144"/>
      <c r="LLJ29" s="144"/>
      <c r="LLK29" s="144"/>
      <c r="LLL29" s="144"/>
      <c r="LLM29" s="144"/>
      <c r="LLN29" s="144"/>
      <c r="LLO29" s="144"/>
      <c r="LLP29" s="144"/>
      <c r="LLQ29" s="144"/>
      <c r="LLR29" s="144"/>
      <c r="LLS29" s="144"/>
      <c r="LLT29" s="144"/>
      <c r="LLU29" s="144"/>
      <c r="LLV29" s="144"/>
      <c r="LLW29" s="144"/>
      <c r="LLX29" s="144"/>
      <c r="LLY29" s="144"/>
      <c r="LLZ29" s="144"/>
      <c r="LMA29" s="144"/>
      <c r="LMB29" s="144"/>
      <c r="LMC29" s="144"/>
      <c r="LMD29" s="144"/>
      <c r="LME29" s="144"/>
      <c r="LMF29" s="144"/>
      <c r="LMG29" s="144"/>
      <c r="LMH29" s="144"/>
      <c r="LMI29" s="144"/>
      <c r="LMJ29" s="144"/>
      <c r="LMK29" s="144"/>
      <c r="LML29" s="144"/>
      <c r="LMM29" s="144"/>
      <c r="LMN29" s="144"/>
      <c r="LMO29" s="144"/>
      <c r="LMP29" s="144"/>
      <c r="LMQ29" s="144"/>
      <c r="LMR29" s="144"/>
      <c r="LMS29" s="144"/>
      <c r="LMT29" s="144"/>
      <c r="LMU29" s="144"/>
      <c r="LMV29" s="144"/>
      <c r="LMW29" s="144"/>
      <c r="LMX29" s="144"/>
      <c r="LMY29" s="144"/>
      <c r="LMZ29" s="144"/>
      <c r="LNA29" s="144"/>
      <c r="LNB29" s="144"/>
      <c r="LNC29" s="144"/>
      <c r="LND29" s="144"/>
      <c r="LNE29" s="144"/>
      <c r="LNF29" s="144"/>
      <c r="LNG29" s="144"/>
      <c r="LNH29" s="144"/>
      <c r="LNI29" s="144"/>
      <c r="LNJ29" s="144"/>
      <c r="LNK29" s="144"/>
      <c r="LNL29" s="144"/>
      <c r="LNM29" s="144"/>
      <c r="LNN29" s="144"/>
      <c r="LNO29" s="144"/>
      <c r="LNP29" s="144"/>
      <c r="LNQ29" s="144"/>
      <c r="LNR29" s="144"/>
      <c r="LNS29" s="144"/>
      <c r="LNT29" s="144"/>
      <c r="LNU29" s="144"/>
      <c r="LNV29" s="144"/>
      <c r="LNW29" s="144"/>
      <c r="LNX29" s="144"/>
      <c r="LNY29" s="144"/>
      <c r="LNZ29" s="144"/>
      <c r="LOA29" s="144"/>
      <c r="LOB29" s="144"/>
      <c r="LOC29" s="144"/>
      <c r="LOD29" s="144"/>
      <c r="LOE29" s="144"/>
      <c r="LOF29" s="144"/>
      <c r="LOG29" s="144"/>
      <c r="LOH29" s="144"/>
      <c r="LOI29" s="144"/>
      <c r="LOJ29" s="144"/>
      <c r="LOK29" s="144"/>
      <c r="LOL29" s="144"/>
      <c r="LOM29" s="144"/>
      <c r="LON29" s="144"/>
      <c r="LOO29" s="144"/>
      <c r="LOP29" s="144"/>
      <c r="LOQ29" s="144"/>
      <c r="LOR29" s="144"/>
      <c r="LOS29" s="144"/>
      <c r="LOT29" s="144"/>
      <c r="LOU29" s="144"/>
      <c r="LOV29" s="144"/>
      <c r="LOW29" s="144"/>
      <c r="LOX29" s="144"/>
      <c r="LOY29" s="144"/>
      <c r="LOZ29" s="144"/>
      <c r="LPA29" s="144"/>
      <c r="LPB29" s="144"/>
      <c r="LPC29" s="144"/>
      <c r="LPD29" s="144"/>
      <c r="LPE29" s="144"/>
      <c r="LPF29" s="144"/>
      <c r="LPG29" s="144"/>
      <c r="LPH29" s="144"/>
      <c r="LPI29" s="144"/>
      <c r="LPJ29" s="144"/>
      <c r="LPK29" s="144"/>
      <c r="LPL29" s="144"/>
      <c r="LPM29" s="144"/>
      <c r="LPN29" s="144"/>
      <c r="LPO29" s="144"/>
      <c r="LPP29" s="144"/>
      <c r="LPQ29" s="144"/>
      <c r="LPR29" s="144"/>
      <c r="LPS29" s="144"/>
      <c r="LPT29" s="144"/>
      <c r="LPU29" s="144"/>
      <c r="LPV29" s="144"/>
      <c r="LPW29" s="144"/>
      <c r="LPX29" s="144"/>
      <c r="LPY29" s="144"/>
      <c r="LPZ29" s="144"/>
      <c r="LQA29" s="144"/>
      <c r="LQB29" s="144"/>
      <c r="LQC29" s="144"/>
      <c r="LQD29" s="144"/>
      <c r="LQE29" s="144"/>
      <c r="LQF29" s="144"/>
      <c r="LQG29" s="144"/>
      <c r="LQH29" s="144"/>
      <c r="LQI29" s="144"/>
      <c r="LQJ29" s="144"/>
      <c r="LQK29" s="144"/>
      <c r="LQL29" s="144"/>
      <c r="LQM29" s="144"/>
      <c r="LQN29" s="144"/>
      <c r="LQO29" s="144"/>
      <c r="LQP29" s="144"/>
      <c r="LQQ29" s="144"/>
      <c r="LQR29" s="144"/>
      <c r="LQS29" s="144"/>
      <c r="LQT29" s="144"/>
      <c r="LQU29" s="144"/>
      <c r="LQV29" s="144"/>
      <c r="LQW29" s="144"/>
      <c r="LQX29" s="144"/>
      <c r="LQY29" s="144"/>
      <c r="LQZ29" s="144"/>
      <c r="LRA29" s="144"/>
      <c r="LRB29" s="144"/>
      <c r="LRC29" s="144"/>
      <c r="LRD29" s="144"/>
      <c r="LRE29" s="144"/>
      <c r="LRF29" s="144"/>
      <c r="LRG29" s="144"/>
      <c r="LRH29" s="144"/>
      <c r="LRI29" s="144"/>
      <c r="LRJ29" s="144"/>
      <c r="LRK29" s="144"/>
      <c r="LRL29" s="144"/>
      <c r="LRM29" s="144"/>
      <c r="LRN29" s="144"/>
      <c r="LRO29" s="144"/>
      <c r="LRP29" s="144"/>
      <c r="LRQ29" s="144"/>
      <c r="LRR29" s="144"/>
      <c r="LRS29" s="144"/>
      <c r="LRT29" s="144"/>
      <c r="LRU29" s="144"/>
      <c r="LRV29" s="144"/>
      <c r="LRW29" s="144"/>
      <c r="LRX29" s="144"/>
      <c r="LRY29" s="144"/>
      <c r="LRZ29" s="144"/>
      <c r="LSA29" s="144"/>
      <c r="LSB29" s="144"/>
      <c r="LSC29" s="144"/>
      <c r="LSD29" s="144"/>
      <c r="LSE29" s="144"/>
      <c r="LSF29" s="144"/>
      <c r="LSG29" s="144"/>
      <c r="LSH29" s="144"/>
      <c r="LSI29" s="144"/>
      <c r="LSJ29" s="144"/>
      <c r="LSK29" s="144"/>
      <c r="LSL29" s="144"/>
      <c r="LSM29" s="144"/>
      <c r="LSN29" s="144"/>
      <c r="LSO29" s="144"/>
      <c r="LSP29" s="144"/>
      <c r="LSQ29" s="144"/>
      <c r="LSR29" s="144"/>
      <c r="LSS29" s="144"/>
      <c r="LST29" s="144"/>
      <c r="LSU29" s="144"/>
      <c r="LSV29" s="144"/>
      <c r="LSW29" s="144"/>
      <c r="LSX29" s="144"/>
      <c r="LSY29" s="144"/>
      <c r="LSZ29" s="144"/>
      <c r="LTA29" s="144"/>
      <c r="LTB29" s="144"/>
      <c r="LTC29" s="144"/>
      <c r="LTD29" s="144"/>
      <c r="LTE29" s="144"/>
      <c r="LTF29" s="144"/>
      <c r="LTG29" s="144"/>
      <c r="LTH29" s="144"/>
      <c r="LTI29" s="144"/>
      <c r="LTJ29" s="144"/>
      <c r="LTK29" s="144"/>
      <c r="LTL29" s="144"/>
      <c r="LTM29" s="144"/>
      <c r="LTN29" s="144"/>
      <c r="LTO29" s="144"/>
      <c r="LTP29" s="144"/>
      <c r="LTQ29" s="144"/>
      <c r="LTR29" s="144"/>
      <c r="LTS29" s="144"/>
      <c r="LTT29" s="144"/>
      <c r="LTU29" s="144"/>
      <c r="LTV29" s="144"/>
      <c r="LTW29" s="144"/>
      <c r="LTX29" s="144"/>
      <c r="LTY29" s="144"/>
      <c r="LTZ29" s="144"/>
      <c r="LUA29" s="144"/>
      <c r="LUB29" s="144"/>
      <c r="LUC29" s="144"/>
      <c r="LUD29" s="144"/>
      <c r="LUE29" s="144"/>
      <c r="LUF29" s="144"/>
      <c r="LUG29" s="144"/>
      <c r="LUH29" s="144"/>
      <c r="LUI29" s="144"/>
      <c r="LUJ29" s="144"/>
      <c r="LUK29" s="144"/>
      <c r="LUL29" s="144"/>
      <c r="LUM29" s="144"/>
      <c r="LUN29" s="144"/>
      <c r="LUO29" s="144"/>
      <c r="LUP29" s="144"/>
      <c r="LUQ29" s="144"/>
      <c r="LUR29" s="144"/>
      <c r="LUS29" s="144"/>
      <c r="LUT29" s="144"/>
      <c r="LUU29" s="144"/>
      <c r="LUV29" s="144"/>
      <c r="LUW29" s="144"/>
      <c r="LUX29" s="144"/>
      <c r="LUY29" s="144"/>
      <c r="LUZ29" s="144"/>
      <c r="LVA29" s="144"/>
      <c r="LVB29" s="144"/>
      <c r="LVC29" s="144"/>
      <c r="LVD29" s="144"/>
      <c r="LVE29" s="144"/>
      <c r="LVF29" s="144"/>
      <c r="LVG29" s="144"/>
      <c r="LVH29" s="144"/>
      <c r="LVI29" s="144"/>
      <c r="LVJ29" s="144"/>
      <c r="LVK29" s="144"/>
      <c r="LVL29" s="144"/>
      <c r="LVM29" s="144"/>
      <c r="LVN29" s="144"/>
      <c r="LVO29" s="144"/>
      <c r="LVP29" s="144"/>
      <c r="LVQ29" s="144"/>
      <c r="LVR29" s="144"/>
      <c r="LVS29" s="144"/>
      <c r="LVT29" s="144"/>
      <c r="LVU29" s="144"/>
      <c r="LVV29" s="144"/>
      <c r="LVW29" s="144"/>
      <c r="LVX29" s="144"/>
      <c r="LVY29" s="144"/>
      <c r="LVZ29" s="144"/>
      <c r="LWA29" s="144"/>
      <c r="LWB29" s="144"/>
      <c r="LWC29" s="144"/>
      <c r="LWD29" s="144"/>
      <c r="LWE29" s="144"/>
      <c r="LWF29" s="144"/>
      <c r="LWG29" s="144"/>
      <c r="LWH29" s="144"/>
      <c r="LWI29" s="144"/>
      <c r="LWJ29" s="144"/>
      <c r="LWK29" s="144"/>
      <c r="LWL29" s="144"/>
      <c r="LWM29" s="144"/>
      <c r="LWN29" s="144"/>
      <c r="LWO29" s="144"/>
      <c r="LWP29" s="144"/>
      <c r="LWQ29" s="144"/>
      <c r="LWR29" s="144"/>
      <c r="LWS29" s="144"/>
      <c r="LWT29" s="144"/>
      <c r="LWU29" s="144"/>
      <c r="LWV29" s="144"/>
      <c r="LWW29" s="144"/>
      <c r="LWX29" s="144"/>
      <c r="LWY29" s="144"/>
      <c r="LWZ29" s="144"/>
      <c r="LXA29" s="144"/>
      <c r="LXB29" s="144"/>
      <c r="LXC29" s="144"/>
      <c r="LXD29" s="144"/>
      <c r="LXE29" s="144"/>
      <c r="LXF29" s="144"/>
      <c r="LXG29" s="144"/>
      <c r="LXH29" s="144"/>
      <c r="LXI29" s="144"/>
      <c r="LXJ29" s="144"/>
      <c r="LXK29" s="144"/>
      <c r="LXL29" s="144"/>
      <c r="LXM29" s="144"/>
      <c r="LXN29" s="144"/>
      <c r="LXO29" s="144"/>
      <c r="LXP29" s="144"/>
      <c r="LXQ29" s="144"/>
      <c r="LXR29" s="144"/>
      <c r="LXS29" s="144"/>
      <c r="LXT29" s="144"/>
      <c r="LXU29" s="144"/>
      <c r="LXV29" s="144"/>
      <c r="LXW29" s="144"/>
      <c r="LXX29" s="144"/>
      <c r="LXY29" s="144"/>
      <c r="LXZ29" s="144"/>
      <c r="LYA29" s="144"/>
      <c r="LYB29" s="144"/>
      <c r="LYC29" s="144"/>
      <c r="LYD29" s="144"/>
      <c r="LYE29" s="144"/>
      <c r="LYF29" s="144"/>
      <c r="LYG29" s="144"/>
      <c r="LYH29" s="144"/>
      <c r="LYI29" s="144"/>
      <c r="LYJ29" s="144"/>
      <c r="LYK29" s="144"/>
      <c r="LYL29" s="144"/>
      <c r="LYM29" s="144"/>
      <c r="LYN29" s="144"/>
      <c r="LYO29" s="144"/>
      <c r="LYP29" s="144"/>
      <c r="LYQ29" s="144"/>
      <c r="LYR29" s="144"/>
      <c r="LYS29" s="144"/>
      <c r="LYT29" s="144"/>
      <c r="LYU29" s="144"/>
      <c r="LYV29" s="144"/>
      <c r="LYW29" s="144"/>
      <c r="LYX29" s="144"/>
      <c r="LYY29" s="144"/>
      <c r="LYZ29" s="144"/>
      <c r="LZA29" s="144"/>
      <c r="LZB29" s="144"/>
      <c r="LZC29" s="144"/>
      <c r="LZD29" s="144"/>
      <c r="LZE29" s="144"/>
      <c r="LZF29" s="144"/>
      <c r="LZG29" s="144"/>
      <c r="LZH29" s="144"/>
      <c r="LZI29" s="144"/>
      <c r="LZJ29" s="144"/>
      <c r="LZK29" s="144"/>
      <c r="LZL29" s="144"/>
      <c r="LZM29" s="144"/>
      <c r="LZN29" s="144"/>
      <c r="LZO29" s="144"/>
      <c r="LZP29" s="144"/>
      <c r="LZQ29" s="144"/>
      <c r="LZR29" s="144"/>
      <c r="LZS29" s="144"/>
      <c r="LZT29" s="144"/>
      <c r="LZU29" s="144"/>
      <c r="LZV29" s="144"/>
      <c r="LZW29" s="144"/>
      <c r="LZX29" s="144"/>
      <c r="LZY29" s="144"/>
      <c r="LZZ29" s="144"/>
      <c r="MAA29" s="144"/>
      <c r="MAB29" s="144"/>
      <c r="MAC29" s="144"/>
      <c r="MAD29" s="144"/>
      <c r="MAE29" s="144"/>
      <c r="MAF29" s="144"/>
      <c r="MAG29" s="144"/>
      <c r="MAH29" s="144"/>
      <c r="MAI29" s="144"/>
      <c r="MAJ29" s="144"/>
      <c r="MAK29" s="144"/>
      <c r="MAL29" s="144"/>
      <c r="MAM29" s="144"/>
      <c r="MAN29" s="144"/>
      <c r="MAO29" s="144"/>
      <c r="MAP29" s="144"/>
      <c r="MAQ29" s="144"/>
      <c r="MAR29" s="144"/>
      <c r="MAS29" s="144"/>
      <c r="MAT29" s="144"/>
      <c r="MAU29" s="144"/>
      <c r="MAV29" s="144"/>
      <c r="MAW29" s="144"/>
      <c r="MAX29" s="144"/>
      <c r="MAY29" s="144"/>
      <c r="MAZ29" s="144"/>
      <c r="MBA29" s="144"/>
      <c r="MBB29" s="144"/>
      <c r="MBC29" s="144"/>
      <c r="MBD29" s="144"/>
      <c r="MBE29" s="144"/>
      <c r="MBF29" s="144"/>
      <c r="MBG29" s="144"/>
      <c r="MBH29" s="144"/>
      <c r="MBI29" s="144"/>
      <c r="MBJ29" s="144"/>
      <c r="MBK29" s="144"/>
      <c r="MBL29" s="144"/>
      <c r="MBM29" s="144"/>
      <c r="MBN29" s="144"/>
      <c r="MBO29" s="144"/>
      <c r="MBP29" s="144"/>
      <c r="MBQ29" s="144"/>
      <c r="MBR29" s="144"/>
      <c r="MBS29" s="144"/>
      <c r="MBT29" s="144"/>
      <c r="MBU29" s="144"/>
      <c r="MBV29" s="144"/>
      <c r="MBW29" s="144"/>
      <c r="MBX29" s="144"/>
      <c r="MBY29" s="144"/>
      <c r="MBZ29" s="144"/>
      <c r="MCA29" s="144"/>
      <c r="MCB29" s="144"/>
      <c r="MCC29" s="144"/>
      <c r="MCD29" s="144"/>
      <c r="MCE29" s="144"/>
      <c r="MCF29" s="144"/>
      <c r="MCG29" s="144"/>
      <c r="MCH29" s="144"/>
      <c r="MCI29" s="144"/>
      <c r="MCJ29" s="144"/>
      <c r="MCK29" s="144"/>
      <c r="MCL29" s="144"/>
      <c r="MCM29" s="144"/>
      <c r="MCN29" s="144"/>
      <c r="MCO29" s="144"/>
      <c r="MCP29" s="144"/>
      <c r="MCQ29" s="144"/>
      <c r="MCR29" s="144"/>
      <c r="MCS29" s="144"/>
      <c r="MCT29" s="144"/>
      <c r="MCU29" s="144"/>
      <c r="MCV29" s="144"/>
      <c r="MCW29" s="144"/>
      <c r="MCX29" s="144"/>
      <c r="MCY29" s="144"/>
      <c r="MCZ29" s="144"/>
      <c r="MDA29" s="144"/>
      <c r="MDB29" s="144"/>
      <c r="MDC29" s="144"/>
      <c r="MDD29" s="144"/>
      <c r="MDE29" s="144"/>
      <c r="MDF29" s="144"/>
      <c r="MDG29" s="144"/>
      <c r="MDH29" s="144"/>
      <c r="MDI29" s="144"/>
      <c r="MDJ29" s="144"/>
      <c r="MDK29" s="144"/>
      <c r="MDL29" s="144"/>
      <c r="MDM29" s="144"/>
      <c r="MDN29" s="144"/>
      <c r="MDO29" s="144"/>
      <c r="MDP29" s="144"/>
      <c r="MDQ29" s="144"/>
      <c r="MDR29" s="144"/>
      <c r="MDS29" s="144"/>
      <c r="MDT29" s="144"/>
      <c r="MDU29" s="144"/>
      <c r="MDV29" s="144"/>
      <c r="MDW29" s="144"/>
      <c r="MDX29" s="144"/>
      <c r="MDY29" s="144"/>
      <c r="MDZ29" s="144"/>
      <c r="MEA29" s="144"/>
      <c r="MEB29" s="144"/>
      <c r="MEC29" s="144"/>
      <c r="MED29" s="144"/>
      <c r="MEE29" s="144"/>
      <c r="MEF29" s="144"/>
      <c r="MEG29" s="144"/>
      <c r="MEH29" s="144"/>
      <c r="MEI29" s="144"/>
      <c r="MEJ29" s="144"/>
      <c r="MEK29" s="144"/>
      <c r="MEL29" s="144"/>
      <c r="MEM29" s="144"/>
      <c r="MEN29" s="144"/>
      <c r="MEO29" s="144"/>
      <c r="MEP29" s="144"/>
      <c r="MEQ29" s="144"/>
      <c r="MER29" s="144"/>
      <c r="MES29" s="144"/>
      <c r="MET29" s="144"/>
      <c r="MEU29" s="144"/>
      <c r="MEV29" s="144"/>
      <c r="MEW29" s="144"/>
      <c r="MEX29" s="144"/>
      <c r="MEY29" s="144"/>
      <c r="MEZ29" s="144"/>
      <c r="MFA29" s="144"/>
      <c r="MFB29" s="144"/>
      <c r="MFC29" s="144"/>
      <c r="MFD29" s="144"/>
      <c r="MFE29" s="144"/>
      <c r="MFF29" s="144"/>
      <c r="MFG29" s="144"/>
      <c r="MFH29" s="144"/>
      <c r="MFI29" s="144"/>
      <c r="MFJ29" s="144"/>
      <c r="MFK29" s="144"/>
      <c r="MFL29" s="144"/>
      <c r="MFM29" s="144"/>
      <c r="MFN29" s="144"/>
      <c r="MFO29" s="144"/>
      <c r="MFP29" s="144"/>
      <c r="MFQ29" s="144"/>
      <c r="MFR29" s="144"/>
      <c r="MFS29" s="144"/>
      <c r="MFT29" s="144"/>
      <c r="MFU29" s="144"/>
      <c r="MFV29" s="144"/>
      <c r="MFW29" s="144"/>
      <c r="MFX29" s="144"/>
      <c r="MFY29" s="144"/>
      <c r="MFZ29" s="144"/>
      <c r="MGA29" s="144"/>
      <c r="MGB29" s="144"/>
      <c r="MGC29" s="144"/>
      <c r="MGD29" s="144"/>
      <c r="MGE29" s="144"/>
      <c r="MGF29" s="144"/>
      <c r="MGG29" s="144"/>
      <c r="MGH29" s="144"/>
      <c r="MGI29" s="144"/>
      <c r="MGJ29" s="144"/>
      <c r="MGK29" s="144"/>
      <c r="MGL29" s="144"/>
      <c r="MGM29" s="144"/>
      <c r="MGN29" s="144"/>
      <c r="MGO29" s="144"/>
      <c r="MGP29" s="144"/>
      <c r="MGQ29" s="144"/>
      <c r="MGR29" s="144"/>
      <c r="MGS29" s="144"/>
      <c r="MGT29" s="144"/>
      <c r="MGU29" s="144"/>
      <c r="MGV29" s="144"/>
      <c r="MGW29" s="144"/>
      <c r="MGX29" s="144"/>
      <c r="MGY29" s="144"/>
      <c r="MGZ29" s="144"/>
      <c r="MHA29" s="144"/>
      <c r="MHB29" s="144"/>
      <c r="MHC29" s="144"/>
      <c r="MHD29" s="144"/>
      <c r="MHE29" s="144"/>
      <c r="MHF29" s="144"/>
      <c r="MHG29" s="144"/>
      <c r="MHH29" s="144"/>
      <c r="MHI29" s="144"/>
      <c r="MHJ29" s="144"/>
      <c r="MHK29" s="144"/>
      <c r="MHL29" s="144"/>
      <c r="MHM29" s="144"/>
      <c r="MHN29" s="144"/>
      <c r="MHO29" s="144"/>
      <c r="MHP29" s="144"/>
      <c r="MHQ29" s="144"/>
      <c r="MHR29" s="144"/>
      <c r="MHS29" s="144"/>
      <c r="MHT29" s="144"/>
      <c r="MHU29" s="144"/>
      <c r="MHV29" s="144"/>
      <c r="MHW29" s="144"/>
      <c r="MHX29" s="144"/>
      <c r="MHY29" s="144"/>
      <c r="MHZ29" s="144"/>
      <c r="MIA29" s="144"/>
      <c r="MIB29" s="144"/>
      <c r="MIC29" s="144"/>
      <c r="MID29" s="144"/>
      <c r="MIE29" s="144"/>
      <c r="MIF29" s="144"/>
      <c r="MIG29" s="144"/>
      <c r="MIH29" s="144"/>
      <c r="MII29" s="144"/>
      <c r="MIJ29" s="144"/>
      <c r="MIK29" s="144"/>
      <c r="MIL29" s="144"/>
      <c r="MIM29" s="144"/>
      <c r="MIN29" s="144"/>
      <c r="MIO29" s="144"/>
      <c r="MIP29" s="144"/>
      <c r="MIQ29" s="144"/>
      <c r="MIR29" s="144"/>
      <c r="MIS29" s="144"/>
      <c r="MIT29" s="144"/>
      <c r="MIU29" s="144"/>
      <c r="MIV29" s="144"/>
      <c r="MIW29" s="144"/>
      <c r="MIX29" s="144"/>
      <c r="MIY29" s="144"/>
      <c r="MIZ29" s="144"/>
      <c r="MJA29" s="144"/>
      <c r="MJB29" s="144"/>
      <c r="MJC29" s="144"/>
      <c r="MJD29" s="144"/>
      <c r="MJE29" s="144"/>
      <c r="MJF29" s="144"/>
      <c r="MJG29" s="144"/>
      <c r="MJH29" s="144"/>
      <c r="MJI29" s="144"/>
      <c r="MJJ29" s="144"/>
      <c r="MJK29" s="144"/>
      <c r="MJL29" s="144"/>
      <c r="MJM29" s="144"/>
      <c r="MJN29" s="144"/>
      <c r="MJO29" s="144"/>
      <c r="MJP29" s="144"/>
      <c r="MJQ29" s="144"/>
      <c r="MJR29" s="144"/>
      <c r="MJS29" s="144"/>
      <c r="MJT29" s="144"/>
      <c r="MJU29" s="144"/>
      <c r="MJV29" s="144"/>
      <c r="MJW29" s="144"/>
      <c r="MJX29" s="144"/>
      <c r="MJY29" s="144"/>
      <c r="MJZ29" s="144"/>
      <c r="MKA29" s="144"/>
      <c r="MKB29" s="144"/>
      <c r="MKC29" s="144"/>
      <c r="MKD29" s="144"/>
      <c r="MKE29" s="144"/>
      <c r="MKF29" s="144"/>
      <c r="MKG29" s="144"/>
      <c r="MKH29" s="144"/>
      <c r="MKI29" s="144"/>
      <c r="MKJ29" s="144"/>
      <c r="MKK29" s="144"/>
      <c r="MKL29" s="144"/>
      <c r="MKM29" s="144"/>
      <c r="MKN29" s="144"/>
      <c r="MKO29" s="144"/>
      <c r="MKP29" s="144"/>
      <c r="MKQ29" s="144"/>
      <c r="MKR29" s="144"/>
      <c r="MKS29" s="144"/>
      <c r="MKT29" s="144"/>
      <c r="MKU29" s="144"/>
      <c r="MKV29" s="144"/>
      <c r="MKW29" s="144"/>
      <c r="MKX29" s="144"/>
      <c r="MKY29" s="144"/>
      <c r="MKZ29" s="144"/>
      <c r="MLA29" s="144"/>
      <c r="MLB29" s="144"/>
      <c r="MLC29" s="144"/>
      <c r="MLD29" s="144"/>
      <c r="MLE29" s="144"/>
      <c r="MLF29" s="144"/>
      <c r="MLG29" s="144"/>
      <c r="MLH29" s="144"/>
      <c r="MLI29" s="144"/>
      <c r="MLJ29" s="144"/>
      <c r="MLK29" s="144"/>
      <c r="MLL29" s="144"/>
      <c r="MLM29" s="144"/>
      <c r="MLN29" s="144"/>
      <c r="MLO29" s="144"/>
      <c r="MLP29" s="144"/>
      <c r="MLQ29" s="144"/>
      <c r="MLR29" s="144"/>
      <c r="MLS29" s="144"/>
      <c r="MLT29" s="144"/>
      <c r="MLU29" s="144"/>
      <c r="MLV29" s="144"/>
      <c r="MLW29" s="144"/>
      <c r="MLX29" s="144"/>
      <c r="MLY29" s="144"/>
      <c r="MLZ29" s="144"/>
      <c r="MMA29" s="144"/>
      <c r="MMB29" s="144"/>
      <c r="MMC29" s="144"/>
      <c r="MMD29" s="144"/>
      <c r="MME29" s="144"/>
      <c r="MMF29" s="144"/>
      <c r="MMG29" s="144"/>
      <c r="MMH29" s="144"/>
      <c r="MMI29" s="144"/>
      <c r="MMJ29" s="144"/>
      <c r="MMK29" s="144"/>
      <c r="MML29" s="144"/>
      <c r="MMM29" s="144"/>
      <c r="MMN29" s="144"/>
      <c r="MMO29" s="144"/>
      <c r="MMP29" s="144"/>
      <c r="MMQ29" s="144"/>
      <c r="MMR29" s="144"/>
      <c r="MMS29" s="144"/>
      <c r="MMT29" s="144"/>
      <c r="MMU29" s="144"/>
      <c r="MMV29" s="144"/>
      <c r="MMW29" s="144"/>
      <c r="MMX29" s="144"/>
      <c r="MMY29" s="144"/>
      <c r="MMZ29" s="144"/>
      <c r="MNA29" s="144"/>
      <c r="MNB29" s="144"/>
      <c r="MNC29" s="144"/>
      <c r="MND29" s="144"/>
      <c r="MNE29" s="144"/>
      <c r="MNF29" s="144"/>
      <c r="MNG29" s="144"/>
      <c r="MNH29" s="144"/>
      <c r="MNI29" s="144"/>
      <c r="MNJ29" s="144"/>
      <c r="MNK29" s="144"/>
      <c r="MNL29" s="144"/>
      <c r="MNM29" s="144"/>
      <c r="MNN29" s="144"/>
      <c r="MNO29" s="144"/>
      <c r="MNP29" s="144"/>
      <c r="MNQ29" s="144"/>
      <c r="MNR29" s="144"/>
      <c r="MNS29" s="144"/>
      <c r="MNT29" s="144"/>
      <c r="MNU29" s="144"/>
      <c r="MNV29" s="144"/>
      <c r="MNW29" s="144"/>
      <c r="MNX29" s="144"/>
      <c r="MNY29" s="144"/>
      <c r="MNZ29" s="144"/>
      <c r="MOA29" s="144"/>
      <c r="MOB29" s="144"/>
      <c r="MOC29" s="144"/>
      <c r="MOD29" s="144"/>
      <c r="MOE29" s="144"/>
      <c r="MOF29" s="144"/>
      <c r="MOG29" s="144"/>
      <c r="MOH29" s="144"/>
      <c r="MOI29" s="144"/>
      <c r="MOJ29" s="144"/>
      <c r="MOK29" s="144"/>
      <c r="MOL29" s="144"/>
      <c r="MOM29" s="144"/>
      <c r="MON29" s="144"/>
      <c r="MOO29" s="144"/>
      <c r="MOP29" s="144"/>
      <c r="MOQ29" s="144"/>
      <c r="MOR29" s="144"/>
      <c r="MOS29" s="144"/>
      <c r="MOT29" s="144"/>
      <c r="MOU29" s="144"/>
      <c r="MOV29" s="144"/>
      <c r="MOW29" s="144"/>
      <c r="MOX29" s="144"/>
      <c r="MOY29" s="144"/>
      <c r="MOZ29" s="144"/>
      <c r="MPA29" s="144"/>
      <c r="MPB29" s="144"/>
      <c r="MPC29" s="144"/>
      <c r="MPD29" s="144"/>
      <c r="MPE29" s="144"/>
      <c r="MPF29" s="144"/>
      <c r="MPG29" s="144"/>
      <c r="MPH29" s="144"/>
      <c r="MPI29" s="144"/>
      <c r="MPJ29" s="144"/>
      <c r="MPK29" s="144"/>
      <c r="MPL29" s="144"/>
      <c r="MPM29" s="144"/>
      <c r="MPN29" s="144"/>
      <c r="MPO29" s="144"/>
      <c r="MPP29" s="144"/>
      <c r="MPQ29" s="144"/>
      <c r="MPR29" s="144"/>
      <c r="MPS29" s="144"/>
      <c r="MPT29" s="144"/>
      <c r="MPU29" s="144"/>
      <c r="MPV29" s="144"/>
      <c r="MPW29" s="144"/>
      <c r="MPX29" s="144"/>
      <c r="MPY29" s="144"/>
      <c r="MPZ29" s="144"/>
      <c r="MQA29" s="144"/>
      <c r="MQB29" s="144"/>
      <c r="MQC29" s="144"/>
      <c r="MQD29" s="144"/>
      <c r="MQE29" s="144"/>
      <c r="MQF29" s="144"/>
      <c r="MQG29" s="144"/>
      <c r="MQH29" s="144"/>
      <c r="MQI29" s="144"/>
      <c r="MQJ29" s="144"/>
      <c r="MQK29" s="144"/>
      <c r="MQL29" s="144"/>
      <c r="MQM29" s="144"/>
      <c r="MQN29" s="144"/>
      <c r="MQO29" s="144"/>
      <c r="MQP29" s="144"/>
      <c r="MQQ29" s="144"/>
      <c r="MQR29" s="144"/>
      <c r="MQS29" s="144"/>
      <c r="MQT29" s="144"/>
      <c r="MQU29" s="144"/>
      <c r="MQV29" s="144"/>
      <c r="MQW29" s="144"/>
      <c r="MQX29" s="144"/>
      <c r="MQY29" s="144"/>
      <c r="MQZ29" s="144"/>
      <c r="MRA29" s="144"/>
      <c r="MRB29" s="144"/>
      <c r="MRC29" s="144"/>
      <c r="MRD29" s="144"/>
      <c r="MRE29" s="144"/>
      <c r="MRF29" s="144"/>
      <c r="MRG29" s="144"/>
      <c r="MRH29" s="144"/>
      <c r="MRI29" s="144"/>
      <c r="MRJ29" s="144"/>
      <c r="MRK29" s="144"/>
      <c r="MRL29" s="144"/>
      <c r="MRM29" s="144"/>
      <c r="MRN29" s="144"/>
      <c r="MRO29" s="144"/>
      <c r="MRP29" s="144"/>
      <c r="MRQ29" s="144"/>
      <c r="MRR29" s="144"/>
      <c r="MRS29" s="144"/>
      <c r="MRT29" s="144"/>
      <c r="MRU29" s="144"/>
      <c r="MRV29" s="144"/>
      <c r="MRW29" s="144"/>
      <c r="MRX29" s="144"/>
      <c r="MRY29" s="144"/>
      <c r="MRZ29" s="144"/>
      <c r="MSA29" s="144"/>
      <c r="MSB29" s="144"/>
      <c r="MSC29" s="144"/>
      <c r="MSD29" s="144"/>
      <c r="MSE29" s="144"/>
      <c r="MSF29" s="144"/>
      <c r="MSG29" s="144"/>
      <c r="MSH29" s="144"/>
      <c r="MSI29" s="144"/>
      <c r="MSJ29" s="144"/>
      <c r="MSK29" s="144"/>
      <c r="MSL29" s="144"/>
      <c r="MSM29" s="144"/>
      <c r="MSN29" s="144"/>
      <c r="MSO29" s="144"/>
      <c r="MSP29" s="144"/>
      <c r="MSQ29" s="144"/>
      <c r="MSR29" s="144"/>
      <c r="MSS29" s="144"/>
      <c r="MST29" s="144"/>
      <c r="MSU29" s="144"/>
      <c r="MSV29" s="144"/>
      <c r="MSW29" s="144"/>
      <c r="MSX29" s="144"/>
      <c r="MSY29" s="144"/>
      <c r="MSZ29" s="144"/>
      <c r="MTA29" s="144"/>
      <c r="MTB29" s="144"/>
      <c r="MTC29" s="144"/>
      <c r="MTD29" s="144"/>
      <c r="MTE29" s="144"/>
      <c r="MTF29" s="144"/>
      <c r="MTG29" s="144"/>
      <c r="MTH29" s="144"/>
      <c r="MTI29" s="144"/>
      <c r="MTJ29" s="144"/>
      <c r="MTK29" s="144"/>
      <c r="MTL29" s="144"/>
      <c r="MTM29" s="144"/>
      <c r="MTN29" s="144"/>
      <c r="MTO29" s="144"/>
      <c r="MTP29" s="144"/>
      <c r="MTQ29" s="144"/>
      <c r="MTR29" s="144"/>
      <c r="MTS29" s="144"/>
      <c r="MTT29" s="144"/>
      <c r="MTU29" s="144"/>
      <c r="MTV29" s="144"/>
      <c r="MTW29" s="144"/>
      <c r="MTX29" s="144"/>
      <c r="MTY29" s="144"/>
      <c r="MTZ29" s="144"/>
      <c r="MUA29" s="144"/>
      <c r="MUB29" s="144"/>
      <c r="MUC29" s="144"/>
      <c r="MUD29" s="144"/>
      <c r="MUE29" s="144"/>
      <c r="MUF29" s="144"/>
      <c r="MUG29" s="144"/>
      <c r="MUH29" s="144"/>
      <c r="MUI29" s="144"/>
      <c r="MUJ29" s="144"/>
      <c r="MUK29" s="144"/>
      <c r="MUL29" s="144"/>
      <c r="MUM29" s="144"/>
      <c r="MUN29" s="144"/>
      <c r="MUO29" s="144"/>
      <c r="MUP29" s="144"/>
      <c r="MUQ29" s="144"/>
      <c r="MUR29" s="144"/>
      <c r="MUS29" s="144"/>
      <c r="MUT29" s="144"/>
      <c r="MUU29" s="144"/>
      <c r="MUV29" s="144"/>
      <c r="MUW29" s="144"/>
      <c r="MUX29" s="144"/>
      <c r="MUY29" s="144"/>
      <c r="MUZ29" s="144"/>
      <c r="MVA29" s="144"/>
      <c r="MVB29" s="144"/>
      <c r="MVC29" s="144"/>
      <c r="MVD29" s="144"/>
      <c r="MVE29" s="144"/>
      <c r="MVF29" s="144"/>
      <c r="MVG29" s="144"/>
      <c r="MVH29" s="144"/>
      <c r="MVI29" s="144"/>
      <c r="MVJ29" s="144"/>
      <c r="MVK29" s="144"/>
      <c r="MVL29" s="144"/>
      <c r="MVM29" s="144"/>
      <c r="MVN29" s="144"/>
      <c r="MVO29" s="144"/>
      <c r="MVP29" s="144"/>
      <c r="MVQ29" s="144"/>
      <c r="MVR29" s="144"/>
      <c r="MVS29" s="144"/>
      <c r="MVT29" s="144"/>
      <c r="MVU29" s="144"/>
      <c r="MVV29" s="144"/>
      <c r="MVW29" s="144"/>
      <c r="MVX29" s="144"/>
      <c r="MVY29" s="144"/>
      <c r="MVZ29" s="144"/>
      <c r="MWA29" s="144"/>
      <c r="MWB29" s="144"/>
      <c r="MWC29" s="144"/>
      <c r="MWD29" s="144"/>
      <c r="MWE29" s="144"/>
      <c r="MWF29" s="144"/>
      <c r="MWG29" s="144"/>
      <c r="MWH29" s="144"/>
      <c r="MWI29" s="144"/>
      <c r="MWJ29" s="144"/>
      <c r="MWK29" s="144"/>
      <c r="MWL29" s="144"/>
      <c r="MWM29" s="144"/>
      <c r="MWN29" s="144"/>
      <c r="MWO29" s="144"/>
      <c r="MWP29" s="144"/>
      <c r="MWQ29" s="144"/>
      <c r="MWR29" s="144"/>
      <c r="MWS29" s="144"/>
      <c r="MWT29" s="144"/>
      <c r="MWU29" s="144"/>
      <c r="MWV29" s="144"/>
      <c r="MWW29" s="144"/>
      <c r="MWX29" s="144"/>
      <c r="MWY29" s="144"/>
      <c r="MWZ29" s="144"/>
      <c r="MXA29" s="144"/>
      <c r="MXB29" s="144"/>
      <c r="MXC29" s="144"/>
      <c r="MXD29" s="144"/>
      <c r="MXE29" s="144"/>
      <c r="MXF29" s="144"/>
      <c r="MXG29" s="144"/>
      <c r="MXH29" s="144"/>
      <c r="MXI29" s="144"/>
      <c r="MXJ29" s="144"/>
      <c r="MXK29" s="144"/>
      <c r="MXL29" s="144"/>
      <c r="MXM29" s="144"/>
      <c r="MXN29" s="144"/>
      <c r="MXO29" s="144"/>
      <c r="MXP29" s="144"/>
      <c r="MXQ29" s="144"/>
      <c r="MXR29" s="144"/>
      <c r="MXS29" s="144"/>
      <c r="MXT29" s="144"/>
      <c r="MXU29" s="144"/>
      <c r="MXV29" s="144"/>
      <c r="MXW29" s="144"/>
      <c r="MXX29" s="144"/>
      <c r="MXY29" s="144"/>
      <c r="MXZ29" s="144"/>
      <c r="MYA29" s="144"/>
      <c r="MYB29" s="144"/>
      <c r="MYC29" s="144"/>
      <c r="MYD29" s="144"/>
      <c r="MYE29" s="144"/>
      <c r="MYF29" s="144"/>
      <c r="MYG29" s="144"/>
      <c r="MYH29" s="144"/>
      <c r="MYI29" s="144"/>
      <c r="MYJ29" s="144"/>
      <c r="MYK29" s="144"/>
      <c r="MYL29" s="144"/>
      <c r="MYM29" s="144"/>
      <c r="MYN29" s="144"/>
      <c r="MYO29" s="144"/>
      <c r="MYP29" s="144"/>
      <c r="MYQ29" s="144"/>
      <c r="MYR29" s="144"/>
      <c r="MYS29" s="144"/>
      <c r="MYT29" s="144"/>
      <c r="MYU29" s="144"/>
      <c r="MYV29" s="144"/>
      <c r="MYW29" s="144"/>
      <c r="MYX29" s="144"/>
      <c r="MYY29" s="144"/>
      <c r="MYZ29" s="144"/>
      <c r="MZA29" s="144"/>
      <c r="MZB29" s="144"/>
      <c r="MZC29" s="144"/>
      <c r="MZD29" s="144"/>
      <c r="MZE29" s="144"/>
      <c r="MZF29" s="144"/>
      <c r="MZG29" s="144"/>
      <c r="MZH29" s="144"/>
      <c r="MZI29" s="144"/>
      <c r="MZJ29" s="144"/>
      <c r="MZK29" s="144"/>
      <c r="MZL29" s="144"/>
      <c r="MZM29" s="144"/>
      <c r="MZN29" s="144"/>
      <c r="MZO29" s="144"/>
      <c r="MZP29" s="144"/>
      <c r="MZQ29" s="144"/>
      <c r="MZR29" s="144"/>
      <c r="MZS29" s="144"/>
      <c r="MZT29" s="144"/>
      <c r="MZU29" s="144"/>
      <c r="MZV29" s="144"/>
      <c r="MZW29" s="144"/>
      <c r="MZX29" s="144"/>
      <c r="MZY29" s="144"/>
      <c r="MZZ29" s="144"/>
      <c r="NAA29" s="144"/>
      <c r="NAB29" s="144"/>
      <c r="NAC29" s="144"/>
      <c r="NAD29" s="144"/>
      <c r="NAE29" s="144"/>
      <c r="NAF29" s="144"/>
      <c r="NAG29" s="144"/>
      <c r="NAH29" s="144"/>
      <c r="NAI29" s="144"/>
      <c r="NAJ29" s="144"/>
      <c r="NAK29" s="144"/>
      <c r="NAL29" s="144"/>
      <c r="NAM29" s="144"/>
      <c r="NAN29" s="144"/>
      <c r="NAO29" s="144"/>
      <c r="NAP29" s="144"/>
      <c r="NAQ29" s="144"/>
      <c r="NAR29" s="144"/>
      <c r="NAS29" s="144"/>
      <c r="NAT29" s="144"/>
      <c r="NAU29" s="144"/>
      <c r="NAV29" s="144"/>
      <c r="NAW29" s="144"/>
      <c r="NAX29" s="144"/>
      <c r="NAY29" s="144"/>
      <c r="NAZ29" s="144"/>
      <c r="NBA29" s="144"/>
      <c r="NBB29" s="144"/>
      <c r="NBC29" s="144"/>
      <c r="NBD29" s="144"/>
      <c r="NBE29" s="144"/>
      <c r="NBF29" s="144"/>
      <c r="NBG29" s="144"/>
      <c r="NBH29" s="144"/>
      <c r="NBI29" s="144"/>
      <c r="NBJ29" s="144"/>
      <c r="NBK29" s="144"/>
      <c r="NBL29" s="144"/>
      <c r="NBM29" s="144"/>
      <c r="NBN29" s="144"/>
      <c r="NBO29" s="144"/>
      <c r="NBP29" s="144"/>
      <c r="NBQ29" s="144"/>
      <c r="NBR29" s="144"/>
      <c r="NBS29" s="144"/>
      <c r="NBT29" s="144"/>
      <c r="NBU29" s="144"/>
      <c r="NBV29" s="144"/>
      <c r="NBW29" s="144"/>
      <c r="NBX29" s="144"/>
      <c r="NBY29" s="144"/>
      <c r="NBZ29" s="144"/>
      <c r="NCA29" s="144"/>
      <c r="NCB29" s="144"/>
      <c r="NCC29" s="144"/>
      <c r="NCD29" s="144"/>
      <c r="NCE29" s="144"/>
      <c r="NCF29" s="144"/>
      <c r="NCG29" s="144"/>
      <c r="NCH29" s="144"/>
      <c r="NCI29" s="144"/>
      <c r="NCJ29" s="144"/>
      <c r="NCK29" s="144"/>
      <c r="NCL29" s="144"/>
      <c r="NCM29" s="144"/>
      <c r="NCN29" s="144"/>
      <c r="NCO29" s="144"/>
      <c r="NCP29" s="144"/>
      <c r="NCQ29" s="144"/>
      <c r="NCR29" s="144"/>
      <c r="NCS29" s="144"/>
      <c r="NCT29" s="144"/>
      <c r="NCU29" s="144"/>
      <c r="NCV29" s="144"/>
      <c r="NCW29" s="144"/>
      <c r="NCX29" s="144"/>
      <c r="NCY29" s="144"/>
      <c r="NCZ29" s="144"/>
      <c r="NDA29" s="144"/>
      <c r="NDB29" s="144"/>
      <c r="NDC29" s="144"/>
      <c r="NDD29" s="144"/>
      <c r="NDE29" s="144"/>
      <c r="NDF29" s="144"/>
      <c r="NDG29" s="144"/>
      <c r="NDH29" s="144"/>
      <c r="NDI29" s="144"/>
      <c r="NDJ29" s="144"/>
      <c r="NDK29" s="144"/>
      <c r="NDL29" s="144"/>
      <c r="NDM29" s="144"/>
      <c r="NDN29" s="144"/>
      <c r="NDO29" s="144"/>
      <c r="NDP29" s="144"/>
      <c r="NDQ29" s="144"/>
      <c r="NDR29" s="144"/>
      <c r="NDS29" s="144"/>
      <c r="NDT29" s="144"/>
      <c r="NDU29" s="144"/>
      <c r="NDV29" s="144"/>
      <c r="NDW29" s="144"/>
      <c r="NDX29" s="144"/>
      <c r="NDY29" s="144"/>
      <c r="NDZ29" s="144"/>
      <c r="NEA29" s="144"/>
      <c r="NEB29" s="144"/>
      <c r="NEC29" s="144"/>
      <c r="NED29" s="144"/>
      <c r="NEE29" s="144"/>
      <c r="NEF29" s="144"/>
      <c r="NEG29" s="144"/>
      <c r="NEH29" s="144"/>
      <c r="NEI29" s="144"/>
      <c r="NEJ29" s="144"/>
      <c r="NEK29" s="144"/>
      <c r="NEL29" s="144"/>
      <c r="NEM29" s="144"/>
      <c r="NEN29" s="144"/>
      <c r="NEO29" s="144"/>
      <c r="NEP29" s="144"/>
      <c r="NEQ29" s="144"/>
      <c r="NER29" s="144"/>
      <c r="NES29" s="144"/>
      <c r="NET29" s="144"/>
      <c r="NEU29" s="144"/>
      <c r="NEV29" s="144"/>
      <c r="NEW29" s="144"/>
      <c r="NEX29" s="144"/>
      <c r="NEY29" s="144"/>
      <c r="NEZ29" s="144"/>
      <c r="NFA29" s="144"/>
      <c r="NFB29" s="144"/>
      <c r="NFC29" s="144"/>
      <c r="NFD29" s="144"/>
      <c r="NFE29" s="144"/>
      <c r="NFF29" s="144"/>
      <c r="NFG29" s="144"/>
      <c r="NFH29" s="144"/>
      <c r="NFI29" s="144"/>
      <c r="NFJ29" s="144"/>
      <c r="NFK29" s="144"/>
      <c r="NFL29" s="144"/>
      <c r="NFM29" s="144"/>
      <c r="NFN29" s="144"/>
      <c r="NFO29" s="144"/>
      <c r="NFP29" s="144"/>
      <c r="NFQ29" s="144"/>
      <c r="NFR29" s="144"/>
      <c r="NFS29" s="144"/>
      <c r="NFT29" s="144"/>
      <c r="NFU29" s="144"/>
      <c r="NFV29" s="144"/>
      <c r="NFW29" s="144"/>
      <c r="NFX29" s="144"/>
      <c r="NFY29" s="144"/>
      <c r="NFZ29" s="144"/>
      <c r="NGA29" s="144"/>
      <c r="NGB29" s="144"/>
      <c r="NGC29" s="144"/>
      <c r="NGD29" s="144"/>
      <c r="NGE29" s="144"/>
      <c r="NGF29" s="144"/>
      <c r="NGG29" s="144"/>
      <c r="NGH29" s="144"/>
      <c r="NGI29" s="144"/>
      <c r="NGJ29" s="144"/>
      <c r="NGK29" s="144"/>
      <c r="NGL29" s="144"/>
      <c r="NGM29" s="144"/>
      <c r="NGN29" s="144"/>
      <c r="NGO29" s="144"/>
      <c r="NGP29" s="144"/>
      <c r="NGQ29" s="144"/>
      <c r="NGR29" s="144"/>
      <c r="NGS29" s="144"/>
      <c r="NGT29" s="144"/>
      <c r="NGU29" s="144"/>
      <c r="NGV29" s="144"/>
      <c r="NGW29" s="144"/>
      <c r="NGX29" s="144"/>
      <c r="NGY29" s="144"/>
      <c r="NGZ29" s="144"/>
      <c r="NHA29" s="144"/>
      <c r="NHB29" s="144"/>
      <c r="NHC29" s="144"/>
      <c r="NHD29" s="144"/>
      <c r="NHE29" s="144"/>
      <c r="NHF29" s="144"/>
      <c r="NHG29" s="144"/>
      <c r="NHH29" s="144"/>
      <c r="NHI29" s="144"/>
      <c r="NHJ29" s="144"/>
      <c r="NHK29" s="144"/>
      <c r="NHL29" s="144"/>
      <c r="NHM29" s="144"/>
      <c r="NHN29" s="144"/>
      <c r="NHO29" s="144"/>
      <c r="NHP29" s="144"/>
      <c r="NHQ29" s="144"/>
      <c r="NHR29" s="144"/>
      <c r="NHS29" s="144"/>
      <c r="NHT29" s="144"/>
      <c r="NHU29" s="144"/>
      <c r="NHV29" s="144"/>
      <c r="NHW29" s="144"/>
      <c r="NHX29" s="144"/>
      <c r="NHY29" s="144"/>
      <c r="NHZ29" s="144"/>
      <c r="NIA29" s="144"/>
      <c r="NIB29" s="144"/>
      <c r="NIC29" s="144"/>
      <c r="NID29" s="144"/>
      <c r="NIE29" s="144"/>
      <c r="NIF29" s="144"/>
      <c r="NIG29" s="144"/>
      <c r="NIH29" s="144"/>
      <c r="NII29" s="144"/>
      <c r="NIJ29" s="144"/>
      <c r="NIK29" s="144"/>
      <c r="NIL29" s="144"/>
      <c r="NIM29" s="144"/>
      <c r="NIN29" s="144"/>
      <c r="NIO29" s="144"/>
      <c r="NIP29" s="144"/>
      <c r="NIQ29" s="144"/>
      <c r="NIR29" s="144"/>
      <c r="NIS29" s="144"/>
      <c r="NIT29" s="144"/>
      <c r="NIU29" s="144"/>
      <c r="NIV29" s="144"/>
      <c r="NIW29" s="144"/>
      <c r="NIX29" s="144"/>
      <c r="NIY29" s="144"/>
      <c r="NIZ29" s="144"/>
      <c r="NJA29" s="144"/>
      <c r="NJB29" s="144"/>
      <c r="NJC29" s="144"/>
      <c r="NJD29" s="144"/>
      <c r="NJE29" s="144"/>
      <c r="NJF29" s="144"/>
      <c r="NJG29" s="144"/>
      <c r="NJH29" s="144"/>
      <c r="NJI29" s="144"/>
      <c r="NJJ29" s="144"/>
      <c r="NJK29" s="144"/>
      <c r="NJL29" s="144"/>
      <c r="NJM29" s="144"/>
      <c r="NJN29" s="144"/>
      <c r="NJO29" s="144"/>
      <c r="NJP29" s="144"/>
      <c r="NJQ29" s="144"/>
      <c r="NJR29" s="144"/>
      <c r="NJS29" s="144"/>
      <c r="NJT29" s="144"/>
      <c r="NJU29" s="144"/>
      <c r="NJV29" s="144"/>
      <c r="NJW29" s="144"/>
      <c r="NJX29" s="144"/>
      <c r="NJY29" s="144"/>
      <c r="NJZ29" s="144"/>
      <c r="NKA29" s="144"/>
      <c r="NKB29" s="144"/>
      <c r="NKC29" s="144"/>
      <c r="NKD29" s="144"/>
      <c r="NKE29" s="144"/>
      <c r="NKF29" s="144"/>
      <c r="NKG29" s="144"/>
      <c r="NKH29" s="144"/>
      <c r="NKI29" s="144"/>
      <c r="NKJ29" s="144"/>
      <c r="NKK29" s="144"/>
      <c r="NKL29" s="144"/>
      <c r="NKM29" s="144"/>
      <c r="NKN29" s="144"/>
      <c r="NKO29" s="144"/>
      <c r="NKP29" s="144"/>
      <c r="NKQ29" s="144"/>
      <c r="NKR29" s="144"/>
      <c r="NKS29" s="144"/>
      <c r="NKT29" s="144"/>
      <c r="NKU29" s="144"/>
      <c r="NKV29" s="144"/>
      <c r="NKW29" s="144"/>
      <c r="NKX29" s="144"/>
      <c r="NKY29" s="144"/>
      <c r="NKZ29" s="144"/>
      <c r="NLA29" s="144"/>
      <c r="NLB29" s="144"/>
      <c r="NLC29" s="144"/>
      <c r="NLD29" s="144"/>
      <c r="NLE29" s="144"/>
      <c r="NLF29" s="144"/>
      <c r="NLG29" s="144"/>
      <c r="NLH29" s="144"/>
      <c r="NLI29" s="144"/>
      <c r="NLJ29" s="144"/>
      <c r="NLK29" s="144"/>
      <c r="NLL29" s="144"/>
      <c r="NLM29" s="144"/>
      <c r="NLN29" s="144"/>
      <c r="NLO29" s="144"/>
      <c r="NLP29" s="144"/>
      <c r="NLQ29" s="144"/>
      <c r="NLR29" s="144"/>
      <c r="NLS29" s="144"/>
      <c r="NLT29" s="144"/>
      <c r="NLU29" s="144"/>
      <c r="NLV29" s="144"/>
      <c r="NLW29" s="144"/>
      <c r="NLX29" s="144"/>
      <c r="NLY29" s="144"/>
      <c r="NLZ29" s="144"/>
      <c r="NMA29" s="144"/>
      <c r="NMB29" s="144"/>
      <c r="NMC29" s="144"/>
      <c r="NMD29" s="144"/>
      <c r="NME29" s="144"/>
      <c r="NMF29" s="144"/>
      <c r="NMG29" s="144"/>
      <c r="NMH29" s="144"/>
      <c r="NMI29" s="144"/>
      <c r="NMJ29" s="144"/>
      <c r="NMK29" s="144"/>
      <c r="NML29" s="144"/>
      <c r="NMM29" s="144"/>
      <c r="NMN29" s="144"/>
      <c r="NMO29" s="144"/>
      <c r="NMP29" s="144"/>
      <c r="NMQ29" s="144"/>
      <c r="NMR29" s="144"/>
      <c r="NMS29" s="144"/>
      <c r="NMT29" s="144"/>
      <c r="NMU29" s="144"/>
      <c r="NMV29" s="144"/>
      <c r="NMW29" s="144"/>
      <c r="NMX29" s="144"/>
      <c r="NMY29" s="144"/>
      <c r="NMZ29" s="144"/>
      <c r="NNA29" s="144"/>
      <c r="NNB29" s="144"/>
      <c r="NNC29" s="144"/>
      <c r="NND29" s="144"/>
      <c r="NNE29" s="144"/>
      <c r="NNF29" s="144"/>
      <c r="NNG29" s="144"/>
      <c r="NNH29" s="144"/>
      <c r="NNI29" s="144"/>
      <c r="NNJ29" s="144"/>
      <c r="NNK29" s="144"/>
      <c r="NNL29" s="144"/>
      <c r="NNM29" s="144"/>
      <c r="NNN29" s="144"/>
      <c r="NNO29" s="144"/>
      <c r="NNP29" s="144"/>
      <c r="NNQ29" s="144"/>
      <c r="NNR29" s="144"/>
      <c r="NNS29" s="144"/>
      <c r="NNT29" s="144"/>
      <c r="NNU29" s="144"/>
      <c r="NNV29" s="144"/>
      <c r="NNW29" s="144"/>
      <c r="NNX29" s="144"/>
      <c r="NNY29" s="144"/>
      <c r="NNZ29" s="144"/>
      <c r="NOA29" s="144"/>
      <c r="NOB29" s="144"/>
      <c r="NOC29" s="144"/>
      <c r="NOD29" s="144"/>
      <c r="NOE29" s="144"/>
      <c r="NOF29" s="144"/>
      <c r="NOG29" s="144"/>
      <c r="NOH29" s="144"/>
      <c r="NOI29" s="144"/>
      <c r="NOJ29" s="144"/>
      <c r="NOK29" s="144"/>
      <c r="NOL29" s="144"/>
      <c r="NOM29" s="144"/>
      <c r="NON29" s="144"/>
      <c r="NOO29" s="144"/>
      <c r="NOP29" s="144"/>
      <c r="NOQ29" s="144"/>
      <c r="NOR29" s="144"/>
      <c r="NOS29" s="144"/>
      <c r="NOT29" s="144"/>
      <c r="NOU29" s="144"/>
      <c r="NOV29" s="144"/>
      <c r="NOW29" s="144"/>
      <c r="NOX29" s="144"/>
      <c r="NOY29" s="144"/>
      <c r="NOZ29" s="144"/>
      <c r="NPA29" s="144"/>
      <c r="NPB29" s="144"/>
      <c r="NPC29" s="144"/>
      <c r="NPD29" s="144"/>
      <c r="NPE29" s="144"/>
      <c r="NPF29" s="144"/>
      <c r="NPG29" s="144"/>
      <c r="NPH29" s="144"/>
      <c r="NPI29" s="144"/>
      <c r="NPJ29" s="144"/>
      <c r="NPK29" s="144"/>
      <c r="NPL29" s="144"/>
      <c r="NPM29" s="144"/>
      <c r="NPN29" s="144"/>
      <c r="NPO29" s="144"/>
      <c r="NPP29" s="144"/>
      <c r="NPQ29" s="144"/>
      <c r="NPR29" s="144"/>
      <c r="NPS29" s="144"/>
      <c r="NPT29" s="144"/>
      <c r="NPU29" s="144"/>
      <c r="NPV29" s="144"/>
      <c r="NPW29" s="144"/>
      <c r="NPX29" s="144"/>
      <c r="NPY29" s="144"/>
      <c r="NPZ29" s="144"/>
      <c r="NQA29" s="144"/>
      <c r="NQB29" s="144"/>
      <c r="NQC29" s="144"/>
      <c r="NQD29" s="144"/>
      <c r="NQE29" s="144"/>
      <c r="NQF29" s="144"/>
      <c r="NQG29" s="144"/>
      <c r="NQH29" s="144"/>
      <c r="NQI29" s="144"/>
      <c r="NQJ29" s="144"/>
      <c r="NQK29" s="144"/>
      <c r="NQL29" s="144"/>
      <c r="NQM29" s="144"/>
      <c r="NQN29" s="144"/>
      <c r="NQO29" s="144"/>
      <c r="NQP29" s="144"/>
      <c r="NQQ29" s="144"/>
      <c r="NQR29" s="144"/>
      <c r="NQS29" s="144"/>
      <c r="NQT29" s="144"/>
      <c r="NQU29" s="144"/>
      <c r="NQV29" s="144"/>
      <c r="NQW29" s="144"/>
      <c r="NQX29" s="144"/>
      <c r="NQY29" s="144"/>
      <c r="NQZ29" s="144"/>
      <c r="NRA29" s="144"/>
      <c r="NRB29" s="144"/>
      <c r="NRC29" s="144"/>
      <c r="NRD29" s="144"/>
      <c r="NRE29" s="144"/>
      <c r="NRF29" s="144"/>
      <c r="NRG29" s="144"/>
      <c r="NRH29" s="144"/>
      <c r="NRI29" s="144"/>
      <c r="NRJ29" s="144"/>
      <c r="NRK29" s="144"/>
      <c r="NRL29" s="144"/>
      <c r="NRM29" s="144"/>
      <c r="NRN29" s="144"/>
      <c r="NRO29" s="144"/>
      <c r="NRP29" s="144"/>
      <c r="NRQ29" s="144"/>
      <c r="NRR29" s="144"/>
      <c r="NRS29" s="144"/>
      <c r="NRT29" s="144"/>
      <c r="NRU29" s="144"/>
      <c r="NRV29" s="144"/>
      <c r="NRW29" s="144"/>
      <c r="NRX29" s="144"/>
      <c r="NRY29" s="144"/>
      <c r="NRZ29" s="144"/>
      <c r="NSA29" s="144"/>
      <c r="NSB29" s="144"/>
      <c r="NSC29" s="144"/>
      <c r="NSD29" s="144"/>
      <c r="NSE29" s="144"/>
      <c r="NSF29" s="144"/>
      <c r="NSG29" s="144"/>
      <c r="NSH29" s="144"/>
      <c r="NSI29" s="144"/>
      <c r="NSJ29" s="144"/>
      <c r="NSK29" s="144"/>
      <c r="NSL29" s="144"/>
      <c r="NSM29" s="144"/>
      <c r="NSN29" s="144"/>
      <c r="NSO29" s="144"/>
      <c r="NSP29" s="144"/>
      <c r="NSQ29" s="144"/>
      <c r="NSR29" s="144"/>
      <c r="NSS29" s="144"/>
      <c r="NST29" s="144"/>
      <c r="NSU29" s="144"/>
      <c r="NSV29" s="144"/>
      <c r="NSW29" s="144"/>
      <c r="NSX29" s="144"/>
      <c r="NSY29" s="144"/>
      <c r="NSZ29" s="144"/>
      <c r="NTA29" s="144"/>
      <c r="NTB29" s="144"/>
      <c r="NTC29" s="144"/>
      <c r="NTD29" s="144"/>
      <c r="NTE29" s="144"/>
      <c r="NTF29" s="144"/>
      <c r="NTG29" s="144"/>
      <c r="NTH29" s="144"/>
      <c r="NTI29" s="144"/>
      <c r="NTJ29" s="144"/>
      <c r="NTK29" s="144"/>
      <c r="NTL29" s="144"/>
      <c r="NTM29" s="144"/>
      <c r="NTN29" s="144"/>
      <c r="NTO29" s="144"/>
      <c r="NTP29" s="144"/>
      <c r="NTQ29" s="144"/>
      <c r="NTR29" s="144"/>
      <c r="NTS29" s="144"/>
      <c r="NTT29" s="144"/>
      <c r="NTU29" s="144"/>
      <c r="NTV29" s="144"/>
      <c r="NTW29" s="144"/>
      <c r="NTX29" s="144"/>
      <c r="NTY29" s="144"/>
      <c r="NTZ29" s="144"/>
      <c r="NUA29" s="144"/>
      <c r="NUB29" s="144"/>
      <c r="NUC29" s="144"/>
      <c r="NUD29" s="144"/>
      <c r="NUE29" s="144"/>
      <c r="NUF29" s="144"/>
      <c r="NUG29" s="144"/>
      <c r="NUH29" s="144"/>
      <c r="NUI29" s="144"/>
      <c r="NUJ29" s="144"/>
      <c r="NUK29" s="144"/>
      <c r="NUL29" s="144"/>
      <c r="NUM29" s="144"/>
      <c r="NUN29" s="144"/>
      <c r="NUO29" s="144"/>
      <c r="NUP29" s="144"/>
      <c r="NUQ29" s="144"/>
      <c r="NUR29" s="144"/>
      <c r="NUS29" s="144"/>
      <c r="NUT29" s="144"/>
      <c r="NUU29" s="144"/>
      <c r="NUV29" s="144"/>
      <c r="NUW29" s="144"/>
      <c r="NUX29" s="144"/>
      <c r="NUY29" s="144"/>
      <c r="NUZ29" s="144"/>
      <c r="NVA29" s="144"/>
      <c r="NVB29" s="144"/>
      <c r="NVC29" s="144"/>
      <c r="NVD29" s="144"/>
      <c r="NVE29" s="144"/>
      <c r="NVF29" s="144"/>
      <c r="NVG29" s="144"/>
      <c r="NVH29" s="144"/>
      <c r="NVI29" s="144"/>
      <c r="NVJ29" s="144"/>
      <c r="NVK29" s="144"/>
      <c r="NVL29" s="144"/>
      <c r="NVM29" s="144"/>
      <c r="NVN29" s="144"/>
      <c r="NVO29" s="144"/>
      <c r="NVP29" s="144"/>
      <c r="NVQ29" s="144"/>
      <c r="NVR29" s="144"/>
      <c r="NVS29" s="144"/>
      <c r="NVT29" s="144"/>
      <c r="NVU29" s="144"/>
      <c r="NVV29" s="144"/>
      <c r="NVW29" s="144"/>
      <c r="NVX29" s="144"/>
      <c r="NVY29" s="144"/>
      <c r="NVZ29" s="144"/>
      <c r="NWA29" s="144"/>
      <c r="NWB29" s="144"/>
      <c r="NWC29" s="144"/>
      <c r="NWD29" s="144"/>
      <c r="NWE29" s="144"/>
      <c r="NWF29" s="144"/>
      <c r="NWG29" s="144"/>
      <c r="NWH29" s="144"/>
      <c r="NWI29" s="144"/>
      <c r="NWJ29" s="144"/>
      <c r="NWK29" s="144"/>
      <c r="NWL29" s="144"/>
      <c r="NWM29" s="144"/>
      <c r="NWN29" s="144"/>
      <c r="NWO29" s="144"/>
      <c r="NWP29" s="144"/>
      <c r="NWQ29" s="144"/>
      <c r="NWR29" s="144"/>
      <c r="NWS29" s="144"/>
      <c r="NWT29" s="144"/>
      <c r="NWU29" s="144"/>
      <c r="NWV29" s="144"/>
      <c r="NWW29" s="144"/>
      <c r="NWX29" s="144"/>
      <c r="NWY29" s="144"/>
      <c r="NWZ29" s="144"/>
      <c r="NXA29" s="144"/>
      <c r="NXB29" s="144"/>
      <c r="NXC29" s="144"/>
      <c r="NXD29" s="144"/>
      <c r="NXE29" s="144"/>
      <c r="NXF29" s="144"/>
      <c r="NXG29" s="144"/>
      <c r="NXH29" s="144"/>
      <c r="NXI29" s="144"/>
      <c r="NXJ29" s="144"/>
      <c r="NXK29" s="144"/>
      <c r="NXL29" s="144"/>
      <c r="NXM29" s="144"/>
      <c r="NXN29" s="144"/>
      <c r="NXO29" s="144"/>
      <c r="NXP29" s="144"/>
      <c r="NXQ29" s="144"/>
      <c r="NXR29" s="144"/>
      <c r="NXS29" s="144"/>
      <c r="NXT29" s="144"/>
      <c r="NXU29" s="144"/>
      <c r="NXV29" s="144"/>
      <c r="NXW29" s="144"/>
      <c r="NXX29" s="144"/>
      <c r="NXY29" s="144"/>
      <c r="NXZ29" s="144"/>
      <c r="NYA29" s="144"/>
      <c r="NYB29" s="144"/>
      <c r="NYC29" s="144"/>
      <c r="NYD29" s="144"/>
      <c r="NYE29" s="144"/>
      <c r="NYF29" s="144"/>
      <c r="NYG29" s="144"/>
      <c r="NYH29" s="144"/>
      <c r="NYI29" s="144"/>
      <c r="NYJ29" s="144"/>
      <c r="NYK29" s="144"/>
      <c r="NYL29" s="144"/>
      <c r="NYM29" s="144"/>
      <c r="NYN29" s="144"/>
      <c r="NYO29" s="144"/>
      <c r="NYP29" s="144"/>
      <c r="NYQ29" s="144"/>
      <c r="NYR29" s="144"/>
      <c r="NYS29" s="144"/>
      <c r="NYT29" s="144"/>
      <c r="NYU29" s="144"/>
      <c r="NYV29" s="144"/>
      <c r="NYW29" s="144"/>
      <c r="NYX29" s="144"/>
      <c r="NYY29" s="144"/>
      <c r="NYZ29" s="144"/>
      <c r="NZA29" s="144"/>
      <c r="NZB29" s="144"/>
      <c r="NZC29" s="144"/>
      <c r="NZD29" s="144"/>
      <c r="NZE29" s="144"/>
      <c r="NZF29" s="144"/>
      <c r="NZG29" s="144"/>
      <c r="NZH29" s="144"/>
      <c r="NZI29" s="144"/>
      <c r="NZJ29" s="144"/>
      <c r="NZK29" s="144"/>
      <c r="NZL29" s="144"/>
      <c r="NZM29" s="144"/>
      <c r="NZN29" s="144"/>
      <c r="NZO29" s="144"/>
      <c r="NZP29" s="144"/>
      <c r="NZQ29" s="144"/>
      <c r="NZR29" s="144"/>
      <c r="NZS29" s="144"/>
      <c r="NZT29" s="144"/>
      <c r="NZU29" s="144"/>
      <c r="NZV29" s="144"/>
      <c r="NZW29" s="144"/>
      <c r="NZX29" s="144"/>
      <c r="NZY29" s="144"/>
      <c r="NZZ29" s="144"/>
      <c r="OAA29" s="144"/>
      <c r="OAB29" s="144"/>
      <c r="OAC29" s="144"/>
      <c r="OAD29" s="144"/>
      <c r="OAE29" s="144"/>
      <c r="OAF29" s="144"/>
      <c r="OAG29" s="144"/>
      <c r="OAH29" s="144"/>
      <c r="OAI29" s="144"/>
      <c r="OAJ29" s="144"/>
      <c r="OAK29" s="144"/>
      <c r="OAL29" s="144"/>
      <c r="OAM29" s="144"/>
      <c r="OAN29" s="144"/>
      <c r="OAO29" s="144"/>
      <c r="OAP29" s="144"/>
      <c r="OAQ29" s="144"/>
      <c r="OAR29" s="144"/>
      <c r="OAS29" s="144"/>
      <c r="OAT29" s="144"/>
      <c r="OAU29" s="144"/>
      <c r="OAV29" s="144"/>
      <c r="OAW29" s="144"/>
      <c r="OAX29" s="144"/>
      <c r="OAY29" s="144"/>
      <c r="OAZ29" s="144"/>
      <c r="OBA29" s="144"/>
      <c r="OBB29" s="144"/>
      <c r="OBC29" s="144"/>
      <c r="OBD29" s="144"/>
      <c r="OBE29" s="144"/>
      <c r="OBF29" s="144"/>
      <c r="OBG29" s="144"/>
      <c r="OBH29" s="144"/>
      <c r="OBI29" s="144"/>
      <c r="OBJ29" s="144"/>
      <c r="OBK29" s="144"/>
      <c r="OBL29" s="144"/>
      <c r="OBM29" s="144"/>
      <c r="OBN29" s="144"/>
      <c r="OBO29" s="144"/>
      <c r="OBP29" s="144"/>
      <c r="OBQ29" s="144"/>
      <c r="OBR29" s="144"/>
      <c r="OBS29" s="144"/>
      <c r="OBT29" s="144"/>
      <c r="OBU29" s="144"/>
      <c r="OBV29" s="144"/>
      <c r="OBW29" s="144"/>
      <c r="OBX29" s="144"/>
      <c r="OBY29" s="144"/>
      <c r="OBZ29" s="144"/>
      <c r="OCA29" s="144"/>
      <c r="OCB29" s="144"/>
      <c r="OCC29" s="144"/>
      <c r="OCD29" s="144"/>
      <c r="OCE29" s="144"/>
      <c r="OCF29" s="144"/>
      <c r="OCG29" s="144"/>
      <c r="OCH29" s="144"/>
      <c r="OCI29" s="144"/>
      <c r="OCJ29" s="144"/>
      <c r="OCK29" s="144"/>
      <c r="OCL29" s="144"/>
      <c r="OCM29" s="144"/>
      <c r="OCN29" s="144"/>
      <c r="OCO29" s="144"/>
      <c r="OCP29" s="144"/>
      <c r="OCQ29" s="144"/>
      <c r="OCR29" s="144"/>
      <c r="OCS29" s="144"/>
      <c r="OCT29" s="144"/>
      <c r="OCU29" s="144"/>
      <c r="OCV29" s="144"/>
      <c r="OCW29" s="144"/>
      <c r="OCX29" s="144"/>
      <c r="OCY29" s="144"/>
      <c r="OCZ29" s="144"/>
      <c r="ODA29" s="144"/>
      <c r="ODB29" s="144"/>
      <c r="ODC29" s="144"/>
      <c r="ODD29" s="144"/>
      <c r="ODE29" s="144"/>
      <c r="ODF29" s="144"/>
      <c r="ODG29" s="144"/>
      <c r="ODH29" s="144"/>
      <c r="ODI29" s="144"/>
      <c r="ODJ29" s="144"/>
      <c r="ODK29" s="144"/>
      <c r="ODL29" s="144"/>
      <c r="ODM29" s="144"/>
      <c r="ODN29" s="144"/>
      <c r="ODO29" s="144"/>
      <c r="ODP29" s="144"/>
      <c r="ODQ29" s="144"/>
      <c r="ODR29" s="144"/>
      <c r="ODS29" s="144"/>
      <c r="ODT29" s="144"/>
      <c r="ODU29" s="144"/>
      <c r="ODV29" s="144"/>
      <c r="ODW29" s="144"/>
      <c r="ODX29" s="144"/>
      <c r="ODY29" s="144"/>
      <c r="ODZ29" s="144"/>
      <c r="OEA29" s="144"/>
      <c r="OEB29" s="144"/>
      <c r="OEC29" s="144"/>
      <c r="OED29" s="144"/>
      <c r="OEE29" s="144"/>
      <c r="OEF29" s="144"/>
      <c r="OEG29" s="144"/>
      <c r="OEH29" s="144"/>
      <c r="OEI29" s="144"/>
      <c r="OEJ29" s="144"/>
      <c r="OEK29" s="144"/>
      <c r="OEL29" s="144"/>
      <c r="OEM29" s="144"/>
      <c r="OEN29" s="144"/>
      <c r="OEO29" s="144"/>
      <c r="OEP29" s="144"/>
      <c r="OEQ29" s="144"/>
      <c r="OER29" s="144"/>
      <c r="OES29" s="144"/>
      <c r="OET29" s="144"/>
      <c r="OEU29" s="144"/>
      <c r="OEV29" s="144"/>
      <c r="OEW29" s="144"/>
      <c r="OEX29" s="144"/>
      <c r="OEY29" s="144"/>
      <c r="OEZ29" s="144"/>
      <c r="OFA29" s="144"/>
      <c r="OFB29" s="144"/>
      <c r="OFC29" s="144"/>
      <c r="OFD29" s="144"/>
      <c r="OFE29" s="144"/>
      <c r="OFF29" s="144"/>
      <c r="OFG29" s="144"/>
      <c r="OFH29" s="144"/>
      <c r="OFI29" s="144"/>
      <c r="OFJ29" s="144"/>
      <c r="OFK29" s="144"/>
      <c r="OFL29" s="144"/>
      <c r="OFM29" s="144"/>
      <c r="OFN29" s="144"/>
      <c r="OFO29" s="144"/>
      <c r="OFP29" s="144"/>
      <c r="OFQ29" s="144"/>
      <c r="OFR29" s="144"/>
      <c r="OFS29" s="144"/>
      <c r="OFT29" s="144"/>
      <c r="OFU29" s="144"/>
      <c r="OFV29" s="144"/>
      <c r="OFW29" s="144"/>
      <c r="OFX29" s="144"/>
      <c r="OFY29" s="144"/>
      <c r="OFZ29" s="144"/>
      <c r="OGA29" s="144"/>
      <c r="OGB29" s="144"/>
      <c r="OGC29" s="144"/>
      <c r="OGD29" s="144"/>
      <c r="OGE29" s="144"/>
      <c r="OGF29" s="144"/>
      <c r="OGG29" s="144"/>
      <c r="OGH29" s="144"/>
      <c r="OGI29" s="144"/>
      <c r="OGJ29" s="144"/>
      <c r="OGK29" s="144"/>
      <c r="OGL29" s="144"/>
      <c r="OGM29" s="144"/>
      <c r="OGN29" s="144"/>
      <c r="OGO29" s="144"/>
      <c r="OGP29" s="144"/>
      <c r="OGQ29" s="144"/>
      <c r="OGR29" s="144"/>
      <c r="OGS29" s="144"/>
      <c r="OGT29" s="144"/>
      <c r="OGU29" s="144"/>
      <c r="OGV29" s="144"/>
      <c r="OGW29" s="144"/>
      <c r="OGX29" s="144"/>
      <c r="OGY29" s="144"/>
      <c r="OGZ29" s="144"/>
      <c r="OHA29" s="144"/>
      <c r="OHB29" s="144"/>
      <c r="OHC29" s="144"/>
      <c r="OHD29" s="144"/>
      <c r="OHE29" s="144"/>
      <c r="OHF29" s="144"/>
      <c r="OHG29" s="144"/>
      <c r="OHH29" s="144"/>
      <c r="OHI29" s="144"/>
      <c r="OHJ29" s="144"/>
      <c r="OHK29" s="144"/>
      <c r="OHL29" s="144"/>
      <c r="OHM29" s="144"/>
      <c r="OHN29" s="144"/>
      <c r="OHO29" s="144"/>
      <c r="OHP29" s="144"/>
      <c r="OHQ29" s="144"/>
      <c r="OHR29" s="144"/>
      <c r="OHS29" s="144"/>
      <c r="OHT29" s="144"/>
      <c r="OHU29" s="144"/>
      <c r="OHV29" s="144"/>
      <c r="OHW29" s="144"/>
      <c r="OHX29" s="144"/>
      <c r="OHY29" s="144"/>
      <c r="OHZ29" s="144"/>
      <c r="OIA29" s="144"/>
      <c r="OIB29" s="144"/>
      <c r="OIC29" s="144"/>
      <c r="OID29" s="144"/>
      <c r="OIE29" s="144"/>
      <c r="OIF29" s="144"/>
      <c r="OIG29" s="144"/>
      <c r="OIH29" s="144"/>
      <c r="OII29" s="144"/>
      <c r="OIJ29" s="144"/>
      <c r="OIK29" s="144"/>
      <c r="OIL29" s="144"/>
      <c r="OIM29" s="144"/>
      <c r="OIN29" s="144"/>
      <c r="OIO29" s="144"/>
      <c r="OIP29" s="144"/>
      <c r="OIQ29" s="144"/>
      <c r="OIR29" s="144"/>
      <c r="OIS29" s="144"/>
      <c r="OIT29" s="144"/>
      <c r="OIU29" s="144"/>
      <c r="OIV29" s="144"/>
      <c r="OIW29" s="144"/>
      <c r="OIX29" s="144"/>
      <c r="OIY29" s="144"/>
      <c r="OIZ29" s="144"/>
      <c r="OJA29" s="144"/>
      <c r="OJB29" s="144"/>
      <c r="OJC29" s="144"/>
      <c r="OJD29" s="144"/>
      <c r="OJE29" s="144"/>
      <c r="OJF29" s="144"/>
      <c r="OJG29" s="144"/>
      <c r="OJH29" s="144"/>
      <c r="OJI29" s="144"/>
      <c r="OJJ29" s="144"/>
      <c r="OJK29" s="144"/>
      <c r="OJL29" s="144"/>
      <c r="OJM29" s="144"/>
      <c r="OJN29" s="144"/>
      <c r="OJO29" s="144"/>
      <c r="OJP29" s="144"/>
      <c r="OJQ29" s="144"/>
      <c r="OJR29" s="144"/>
      <c r="OJS29" s="144"/>
      <c r="OJT29" s="144"/>
      <c r="OJU29" s="144"/>
      <c r="OJV29" s="144"/>
      <c r="OJW29" s="144"/>
      <c r="OJX29" s="144"/>
      <c r="OJY29" s="144"/>
      <c r="OJZ29" s="144"/>
      <c r="OKA29" s="144"/>
      <c r="OKB29" s="144"/>
      <c r="OKC29" s="144"/>
      <c r="OKD29" s="144"/>
      <c r="OKE29" s="144"/>
      <c r="OKF29" s="144"/>
      <c r="OKG29" s="144"/>
      <c r="OKH29" s="144"/>
      <c r="OKI29" s="144"/>
      <c r="OKJ29" s="144"/>
      <c r="OKK29" s="144"/>
      <c r="OKL29" s="144"/>
      <c r="OKM29" s="144"/>
      <c r="OKN29" s="144"/>
      <c r="OKO29" s="144"/>
      <c r="OKP29" s="144"/>
      <c r="OKQ29" s="144"/>
      <c r="OKR29" s="144"/>
      <c r="OKS29" s="144"/>
      <c r="OKT29" s="144"/>
      <c r="OKU29" s="144"/>
      <c r="OKV29" s="144"/>
      <c r="OKW29" s="144"/>
      <c r="OKX29" s="144"/>
      <c r="OKY29" s="144"/>
      <c r="OKZ29" s="144"/>
      <c r="OLA29" s="144"/>
      <c r="OLB29" s="144"/>
      <c r="OLC29" s="144"/>
      <c r="OLD29" s="144"/>
      <c r="OLE29" s="144"/>
      <c r="OLF29" s="144"/>
      <c r="OLG29" s="144"/>
      <c r="OLH29" s="144"/>
      <c r="OLI29" s="144"/>
      <c r="OLJ29" s="144"/>
      <c r="OLK29" s="144"/>
      <c r="OLL29" s="144"/>
      <c r="OLM29" s="144"/>
      <c r="OLN29" s="144"/>
      <c r="OLO29" s="144"/>
      <c r="OLP29" s="144"/>
      <c r="OLQ29" s="144"/>
      <c r="OLR29" s="144"/>
      <c r="OLS29" s="144"/>
      <c r="OLT29" s="144"/>
      <c r="OLU29" s="144"/>
      <c r="OLV29" s="144"/>
      <c r="OLW29" s="144"/>
      <c r="OLX29" s="144"/>
      <c r="OLY29" s="144"/>
      <c r="OLZ29" s="144"/>
      <c r="OMA29" s="144"/>
      <c r="OMB29" s="144"/>
      <c r="OMC29" s="144"/>
      <c r="OMD29" s="144"/>
      <c r="OME29" s="144"/>
      <c r="OMF29" s="144"/>
      <c r="OMG29" s="144"/>
      <c r="OMH29" s="144"/>
      <c r="OMI29" s="144"/>
      <c r="OMJ29" s="144"/>
      <c r="OMK29" s="144"/>
      <c r="OML29" s="144"/>
      <c r="OMM29" s="144"/>
      <c r="OMN29" s="144"/>
      <c r="OMO29" s="144"/>
      <c r="OMP29" s="144"/>
      <c r="OMQ29" s="144"/>
      <c r="OMR29" s="144"/>
      <c r="OMS29" s="144"/>
      <c r="OMT29" s="144"/>
      <c r="OMU29" s="144"/>
      <c r="OMV29" s="144"/>
      <c r="OMW29" s="144"/>
      <c r="OMX29" s="144"/>
      <c r="OMY29" s="144"/>
      <c r="OMZ29" s="144"/>
      <c r="ONA29" s="144"/>
      <c r="ONB29" s="144"/>
      <c r="ONC29" s="144"/>
      <c r="OND29" s="144"/>
      <c r="ONE29" s="144"/>
      <c r="ONF29" s="144"/>
      <c r="ONG29" s="144"/>
      <c r="ONH29" s="144"/>
      <c r="ONI29" s="144"/>
      <c r="ONJ29" s="144"/>
      <c r="ONK29" s="144"/>
      <c r="ONL29" s="144"/>
      <c r="ONM29" s="144"/>
      <c r="ONN29" s="144"/>
      <c r="ONO29" s="144"/>
      <c r="ONP29" s="144"/>
      <c r="ONQ29" s="144"/>
      <c r="ONR29" s="144"/>
      <c r="ONS29" s="144"/>
      <c r="ONT29" s="144"/>
      <c r="ONU29" s="144"/>
      <c r="ONV29" s="144"/>
      <c r="ONW29" s="144"/>
      <c r="ONX29" s="144"/>
      <c r="ONY29" s="144"/>
      <c r="ONZ29" s="144"/>
      <c r="OOA29" s="144"/>
      <c r="OOB29" s="144"/>
      <c r="OOC29" s="144"/>
      <c r="OOD29" s="144"/>
      <c r="OOE29" s="144"/>
      <c r="OOF29" s="144"/>
      <c r="OOG29" s="144"/>
      <c r="OOH29" s="144"/>
      <c r="OOI29" s="144"/>
      <c r="OOJ29" s="144"/>
      <c r="OOK29" s="144"/>
      <c r="OOL29" s="144"/>
      <c r="OOM29" s="144"/>
      <c r="OON29" s="144"/>
      <c r="OOO29" s="144"/>
      <c r="OOP29" s="144"/>
      <c r="OOQ29" s="144"/>
      <c r="OOR29" s="144"/>
      <c r="OOS29" s="144"/>
      <c r="OOT29" s="144"/>
      <c r="OOU29" s="144"/>
      <c r="OOV29" s="144"/>
      <c r="OOW29" s="144"/>
      <c r="OOX29" s="144"/>
      <c r="OOY29" s="144"/>
      <c r="OOZ29" s="144"/>
      <c r="OPA29" s="144"/>
      <c r="OPB29" s="144"/>
      <c r="OPC29" s="144"/>
      <c r="OPD29" s="144"/>
      <c r="OPE29" s="144"/>
      <c r="OPF29" s="144"/>
      <c r="OPG29" s="144"/>
      <c r="OPH29" s="144"/>
      <c r="OPI29" s="144"/>
      <c r="OPJ29" s="144"/>
      <c r="OPK29" s="144"/>
      <c r="OPL29" s="144"/>
      <c r="OPM29" s="144"/>
      <c r="OPN29" s="144"/>
      <c r="OPO29" s="144"/>
      <c r="OPP29" s="144"/>
      <c r="OPQ29" s="144"/>
      <c r="OPR29" s="144"/>
      <c r="OPS29" s="144"/>
      <c r="OPT29" s="144"/>
      <c r="OPU29" s="144"/>
      <c r="OPV29" s="144"/>
      <c r="OPW29" s="144"/>
      <c r="OPX29" s="144"/>
      <c r="OPY29" s="144"/>
      <c r="OPZ29" s="144"/>
      <c r="OQA29" s="144"/>
      <c r="OQB29" s="144"/>
      <c r="OQC29" s="144"/>
      <c r="OQD29" s="144"/>
      <c r="OQE29" s="144"/>
      <c r="OQF29" s="144"/>
      <c r="OQG29" s="144"/>
      <c r="OQH29" s="144"/>
      <c r="OQI29" s="144"/>
      <c r="OQJ29" s="144"/>
      <c r="OQK29" s="144"/>
      <c r="OQL29" s="144"/>
      <c r="OQM29" s="144"/>
      <c r="OQN29" s="144"/>
      <c r="OQO29" s="144"/>
      <c r="OQP29" s="144"/>
      <c r="OQQ29" s="144"/>
      <c r="OQR29" s="144"/>
      <c r="OQS29" s="144"/>
      <c r="OQT29" s="144"/>
      <c r="OQU29" s="144"/>
      <c r="OQV29" s="144"/>
      <c r="OQW29" s="144"/>
      <c r="OQX29" s="144"/>
      <c r="OQY29" s="144"/>
      <c r="OQZ29" s="144"/>
      <c r="ORA29" s="144"/>
      <c r="ORB29" s="144"/>
      <c r="ORC29" s="144"/>
      <c r="ORD29" s="144"/>
      <c r="ORE29" s="144"/>
      <c r="ORF29" s="144"/>
      <c r="ORG29" s="144"/>
      <c r="ORH29" s="144"/>
      <c r="ORI29" s="144"/>
      <c r="ORJ29" s="144"/>
      <c r="ORK29" s="144"/>
      <c r="ORL29" s="144"/>
      <c r="ORM29" s="144"/>
      <c r="ORN29" s="144"/>
      <c r="ORO29" s="144"/>
      <c r="ORP29" s="144"/>
      <c r="ORQ29" s="144"/>
      <c r="ORR29" s="144"/>
      <c r="ORS29" s="144"/>
      <c r="ORT29" s="144"/>
      <c r="ORU29" s="144"/>
      <c r="ORV29" s="144"/>
      <c r="ORW29" s="144"/>
      <c r="ORX29" s="144"/>
      <c r="ORY29" s="144"/>
      <c r="ORZ29" s="144"/>
      <c r="OSA29" s="144"/>
      <c r="OSB29" s="144"/>
      <c r="OSC29" s="144"/>
      <c r="OSD29" s="144"/>
      <c r="OSE29" s="144"/>
      <c r="OSF29" s="144"/>
      <c r="OSG29" s="144"/>
      <c r="OSH29" s="144"/>
      <c r="OSI29" s="144"/>
      <c r="OSJ29" s="144"/>
      <c r="OSK29" s="144"/>
      <c r="OSL29" s="144"/>
      <c r="OSM29" s="144"/>
      <c r="OSN29" s="144"/>
      <c r="OSO29" s="144"/>
      <c r="OSP29" s="144"/>
      <c r="OSQ29" s="144"/>
      <c r="OSR29" s="144"/>
      <c r="OSS29" s="144"/>
      <c r="OST29" s="144"/>
      <c r="OSU29" s="144"/>
      <c r="OSV29" s="144"/>
      <c r="OSW29" s="144"/>
      <c r="OSX29" s="144"/>
      <c r="OSY29" s="144"/>
      <c r="OSZ29" s="144"/>
      <c r="OTA29" s="144"/>
      <c r="OTB29" s="144"/>
      <c r="OTC29" s="144"/>
      <c r="OTD29" s="144"/>
      <c r="OTE29" s="144"/>
      <c r="OTF29" s="144"/>
      <c r="OTG29" s="144"/>
      <c r="OTH29" s="144"/>
      <c r="OTI29" s="144"/>
      <c r="OTJ29" s="144"/>
      <c r="OTK29" s="144"/>
      <c r="OTL29" s="144"/>
      <c r="OTM29" s="144"/>
      <c r="OTN29" s="144"/>
      <c r="OTO29" s="144"/>
      <c r="OTP29" s="144"/>
      <c r="OTQ29" s="144"/>
      <c r="OTR29" s="144"/>
      <c r="OTS29" s="144"/>
      <c r="OTT29" s="144"/>
      <c r="OTU29" s="144"/>
      <c r="OTV29" s="144"/>
      <c r="OTW29" s="144"/>
      <c r="OTX29" s="144"/>
      <c r="OTY29" s="144"/>
      <c r="OTZ29" s="144"/>
      <c r="OUA29" s="144"/>
      <c r="OUB29" s="144"/>
      <c r="OUC29" s="144"/>
      <c r="OUD29" s="144"/>
      <c r="OUE29" s="144"/>
      <c r="OUF29" s="144"/>
      <c r="OUG29" s="144"/>
      <c r="OUH29" s="144"/>
      <c r="OUI29" s="144"/>
      <c r="OUJ29" s="144"/>
      <c r="OUK29" s="144"/>
      <c r="OUL29" s="144"/>
      <c r="OUM29" s="144"/>
      <c r="OUN29" s="144"/>
      <c r="OUO29" s="144"/>
      <c r="OUP29" s="144"/>
      <c r="OUQ29" s="144"/>
      <c r="OUR29" s="144"/>
      <c r="OUS29" s="144"/>
      <c r="OUT29" s="144"/>
      <c r="OUU29" s="144"/>
      <c r="OUV29" s="144"/>
      <c r="OUW29" s="144"/>
      <c r="OUX29" s="144"/>
      <c r="OUY29" s="144"/>
      <c r="OUZ29" s="144"/>
      <c r="OVA29" s="144"/>
      <c r="OVB29" s="144"/>
      <c r="OVC29" s="144"/>
      <c r="OVD29" s="144"/>
      <c r="OVE29" s="144"/>
      <c r="OVF29" s="144"/>
      <c r="OVG29" s="144"/>
      <c r="OVH29" s="144"/>
      <c r="OVI29" s="144"/>
      <c r="OVJ29" s="144"/>
      <c r="OVK29" s="144"/>
      <c r="OVL29" s="144"/>
      <c r="OVM29" s="144"/>
      <c r="OVN29" s="144"/>
      <c r="OVO29" s="144"/>
      <c r="OVP29" s="144"/>
      <c r="OVQ29" s="144"/>
      <c r="OVR29" s="144"/>
      <c r="OVS29" s="144"/>
      <c r="OVT29" s="144"/>
      <c r="OVU29" s="144"/>
      <c r="OVV29" s="144"/>
      <c r="OVW29" s="144"/>
      <c r="OVX29" s="144"/>
      <c r="OVY29" s="144"/>
      <c r="OVZ29" s="144"/>
      <c r="OWA29" s="144"/>
      <c r="OWB29" s="144"/>
      <c r="OWC29" s="144"/>
      <c r="OWD29" s="144"/>
      <c r="OWE29" s="144"/>
      <c r="OWF29" s="144"/>
      <c r="OWG29" s="144"/>
      <c r="OWH29" s="144"/>
      <c r="OWI29" s="144"/>
      <c r="OWJ29" s="144"/>
      <c r="OWK29" s="144"/>
      <c r="OWL29" s="144"/>
      <c r="OWM29" s="144"/>
      <c r="OWN29" s="144"/>
      <c r="OWO29" s="144"/>
      <c r="OWP29" s="144"/>
      <c r="OWQ29" s="144"/>
      <c r="OWR29" s="144"/>
      <c r="OWS29" s="144"/>
      <c r="OWT29" s="144"/>
      <c r="OWU29" s="144"/>
      <c r="OWV29" s="144"/>
      <c r="OWW29" s="144"/>
      <c r="OWX29" s="144"/>
      <c r="OWY29" s="144"/>
      <c r="OWZ29" s="144"/>
      <c r="OXA29" s="144"/>
      <c r="OXB29" s="144"/>
      <c r="OXC29" s="144"/>
      <c r="OXD29" s="144"/>
      <c r="OXE29" s="144"/>
      <c r="OXF29" s="144"/>
      <c r="OXG29" s="144"/>
      <c r="OXH29" s="144"/>
      <c r="OXI29" s="144"/>
      <c r="OXJ29" s="144"/>
      <c r="OXK29" s="144"/>
      <c r="OXL29" s="144"/>
      <c r="OXM29" s="144"/>
      <c r="OXN29" s="144"/>
      <c r="OXO29" s="144"/>
      <c r="OXP29" s="144"/>
      <c r="OXQ29" s="144"/>
      <c r="OXR29" s="144"/>
      <c r="OXS29" s="144"/>
      <c r="OXT29" s="144"/>
      <c r="OXU29" s="144"/>
      <c r="OXV29" s="144"/>
      <c r="OXW29" s="144"/>
      <c r="OXX29" s="144"/>
      <c r="OXY29" s="144"/>
      <c r="OXZ29" s="144"/>
      <c r="OYA29" s="144"/>
      <c r="OYB29" s="144"/>
      <c r="OYC29" s="144"/>
      <c r="OYD29" s="144"/>
      <c r="OYE29" s="144"/>
      <c r="OYF29" s="144"/>
      <c r="OYG29" s="144"/>
      <c r="OYH29" s="144"/>
      <c r="OYI29" s="144"/>
      <c r="OYJ29" s="144"/>
      <c r="OYK29" s="144"/>
      <c r="OYL29" s="144"/>
      <c r="OYM29" s="144"/>
      <c r="OYN29" s="144"/>
      <c r="OYO29" s="144"/>
      <c r="OYP29" s="144"/>
      <c r="OYQ29" s="144"/>
      <c r="OYR29" s="144"/>
      <c r="OYS29" s="144"/>
      <c r="OYT29" s="144"/>
      <c r="OYU29" s="144"/>
      <c r="OYV29" s="144"/>
      <c r="OYW29" s="144"/>
      <c r="OYX29" s="144"/>
      <c r="OYY29" s="144"/>
      <c r="OYZ29" s="144"/>
      <c r="OZA29" s="144"/>
      <c r="OZB29" s="144"/>
      <c r="OZC29" s="144"/>
      <c r="OZD29" s="144"/>
      <c r="OZE29" s="144"/>
      <c r="OZF29" s="144"/>
      <c r="OZG29" s="144"/>
      <c r="OZH29" s="144"/>
      <c r="OZI29" s="144"/>
      <c r="OZJ29" s="144"/>
      <c r="OZK29" s="144"/>
      <c r="OZL29" s="144"/>
      <c r="OZM29" s="144"/>
      <c r="OZN29" s="144"/>
      <c r="OZO29" s="144"/>
      <c r="OZP29" s="144"/>
      <c r="OZQ29" s="144"/>
      <c r="OZR29" s="144"/>
      <c r="OZS29" s="144"/>
      <c r="OZT29" s="144"/>
      <c r="OZU29" s="144"/>
      <c r="OZV29" s="144"/>
      <c r="OZW29" s="144"/>
      <c r="OZX29" s="144"/>
      <c r="OZY29" s="144"/>
      <c r="OZZ29" s="144"/>
      <c r="PAA29" s="144"/>
      <c r="PAB29" s="144"/>
      <c r="PAC29" s="144"/>
      <c r="PAD29" s="144"/>
      <c r="PAE29" s="144"/>
      <c r="PAF29" s="144"/>
      <c r="PAG29" s="144"/>
      <c r="PAH29" s="144"/>
      <c r="PAI29" s="144"/>
      <c r="PAJ29" s="144"/>
      <c r="PAK29" s="144"/>
      <c r="PAL29" s="144"/>
      <c r="PAM29" s="144"/>
      <c r="PAN29" s="144"/>
      <c r="PAO29" s="144"/>
      <c r="PAP29" s="144"/>
      <c r="PAQ29" s="144"/>
      <c r="PAR29" s="144"/>
      <c r="PAS29" s="144"/>
      <c r="PAT29" s="144"/>
      <c r="PAU29" s="144"/>
      <c r="PAV29" s="144"/>
      <c r="PAW29" s="144"/>
      <c r="PAX29" s="144"/>
      <c r="PAY29" s="144"/>
      <c r="PAZ29" s="144"/>
      <c r="PBA29" s="144"/>
      <c r="PBB29" s="144"/>
      <c r="PBC29" s="144"/>
      <c r="PBD29" s="144"/>
      <c r="PBE29" s="144"/>
      <c r="PBF29" s="144"/>
      <c r="PBG29" s="144"/>
      <c r="PBH29" s="144"/>
      <c r="PBI29" s="144"/>
      <c r="PBJ29" s="144"/>
      <c r="PBK29" s="144"/>
      <c r="PBL29" s="144"/>
      <c r="PBM29" s="144"/>
      <c r="PBN29" s="144"/>
      <c r="PBO29" s="144"/>
      <c r="PBP29" s="144"/>
      <c r="PBQ29" s="144"/>
      <c r="PBR29" s="144"/>
      <c r="PBS29" s="144"/>
      <c r="PBT29" s="144"/>
      <c r="PBU29" s="144"/>
      <c r="PBV29" s="144"/>
      <c r="PBW29" s="144"/>
      <c r="PBX29" s="144"/>
      <c r="PBY29" s="144"/>
      <c r="PBZ29" s="144"/>
      <c r="PCA29" s="144"/>
      <c r="PCB29" s="144"/>
      <c r="PCC29" s="144"/>
      <c r="PCD29" s="144"/>
      <c r="PCE29" s="144"/>
      <c r="PCF29" s="144"/>
      <c r="PCG29" s="144"/>
      <c r="PCH29" s="144"/>
      <c r="PCI29" s="144"/>
      <c r="PCJ29" s="144"/>
      <c r="PCK29" s="144"/>
      <c r="PCL29" s="144"/>
      <c r="PCM29" s="144"/>
      <c r="PCN29" s="144"/>
      <c r="PCO29" s="144"/>
      <c r="PCP29" s="144"/>
      <c r="PCQ29" s="144"/>
      <c r="PCR29" s="144"/>
      <c r="PCS29" s="144"/>
      <c r="PCT29" s="144"/>
      <c r="PCU29" s="144"/>
      <c r="PCV29" s="144"/>
      <c r="PCW29" s="144"/>
      <c r="PCX29" s="144"/>
      <c r="PCY29" s="144"/>
      <c r="PCZ29" s="144"/>
      <c r="PDA29" s="144"/>
      <c r="PDB29" s="144"/>
      <c r="PDC29" s="144"/>
      <c r="PDD29" s="144"/>
      <c r="PDE29" s="144"/>
      <c r="PDF29" s="144"/>
      <c r="PDG29" s="144"/>
      <c r="PDH29" s="144"/>
      <c r="PDI29" s="144"/>
      <c r="PDJ29" s="144"/>
      <c r="PDK29" s="144"/>
      <c r="PDL29" s="144"/>
      <c r="PDM29" s="144"/>
      <c r="PDN29" s="144"/>
      <c r="PDO29" s="144"/>
      <c r="PDP29" s="144"/>
      <c r="PDQ29" s="144"/>
      <c r="PDR29" s="144"/>
      <c r="PDS29" s="144"/>
      <c r="PDT29" s="144"/>
      <c r="PDU29" s="144"/>
      <c r="PDV29" s="144"/>
      <c r="PDW29" s="144"/>
      <c r="PDX29" s="144"/>
      <c r="PDY29" s="144"/>
      <c r="PDZ29" s="144"/>
      <c r="PEA29" s="144"/>
      <c r="PEB29" s="144"/>
      <c r="PEC29" s="144"/>
      <c r="PED29" s="144"/>
      <c r="PEE29" s="144"/>
      <c r="PEF29" s="144"/>
      <c r="PEG29" s="144"/>
      <c r="PEH29" s="144"/>
      <c r="PEI29" s="144"/>
      <c r="PEJ29" s="144"/>
      <c r="PEK29" s="144"/>
      <c r="PEL29" s="144"/>
      <c r="PEM29" s="144"/>
      <c r="PEN29" s="144"/>
      <c r="PEO29" s="144"/>
      <c r="PEP29" s="144"/>
      <c r="PEQ29" s="144"/>
      <c r="PER29" s="144"/>
      <c r="PES29" s="144"/>
      <c r="PET29" s="144"/>
      <c r="PEU29" s="144"/>
      <c r="PEV29" s="144"/>
      <c r="PEW29" s="144"/>
      <c r="PEX29" s="144"/>
      <c r="PEY29" s="144"/>
      <c r="PEZ29" s="144"/>
      <c r="PFA29" s="144"/>
      <c r="PFB29" s="144"/>
      <c r="PFC29" s="144"/>
      <c r="PFD29" s="144"/>
      <c r="PFE29" s="144"/>
      <c r="PFF29" s="144"/>
      <c r="PFG29" s="144"/>
      <c r="PFH29" s="144"/>
      <c r="PFI29" s="144"/>
      <c r="PFJ29" s="144"/>
      <c r="PFK29" s="144"/>
      <c r="PFL29" s="144"/>
      <c r="PFM29" s="144"/>
      <c r="PFN29" s="144"/>
      <c r="PFO29" s="144"/>
      <c r="PFP29" s="144"/>
      <c r="PFQ29" s="144"/>
      <c r="PFR29" s="144"/>
      <c r="PFS29" s="144"/>
      <c r="PFT29" s="144"/>
      <c r="PFU29" s="144"/>
      <c r="PFV29" s="144"/>
      <c r="PFW29" s="144"/>
      <c r="PFX29" s="144"/>
      <c r="PFY29" s="144"/>
      <c r="PFZ29" s="144"/>
      <c r="PGA29" s="144"/>
      <c r="PGB29" s="144"/>
      <c r="PGC29" s="144"/>
      <c r="PGD29" s="144"/>
      <c r="PGE29" s="144"/>
      <c r="PGF29" s="144"/>
      <c r="PGG29" s="144"/>
      <c r="PGH29" s="144"/>
      <c r="PGI29" s="144"/>
      <c r="PGJ29" s="144"/>
      <c r="PGK29" s="144"/>
      <c r="PGL29" s="144"/>
      <c r="PGM29" s="144"/>
      <c r="PGN29" s="144"/>
      <c r="PGO29" s="144"/>
      <c r="PGP29" s="144"/>
      <c r="PGQ29" s="144"/>
      <c r="PGR29" s="144"/>
      <c r="PGS29" s="144"/>
      <c r="PGT29" s="144"/>
      <c r="PGU29" s="144"/>
      <c r="PGV29" s="144"/>
      <c r="PGW29" s="144"/>
      <c r="PGX29" s="144"/>
      <c r="PGY29" s="144"/>
      <c r="PGZ29" s="144"/>
      <c r="PHA29" s="144"/>
      <c r="PHB29" s="144"/>
      <c r="PHC29" s="144"/>
      <c r="PHD29" s="144"/>
      <c r="PHE29" s="144"/>
      <c r="PHF29" s="144"/>
      <c r="PHG29" s="144"/>
      <c r="PHH29" s="144"/>
      <c r="PHI29" s="144"/>
      <c r="PHJ29" s="144"/>
      <c r="PHK29" s="144"/>
      <c r="PHL29" s="144"/>
      <c r="PHM29" s="144"/>
      <c r="PHN29" s="144"/>
      <c r="PHO29" s="144"/>
      <c r="PHP29" s="144"/>
      <c r="PHQ29" s="144"/>
      <c r="PHR29" s="144"/>
      <c r="PHS29" s="144"/>
      <c r="PHT29" s="144"/>
      <c r="PHU29" s="144"/>
      <c r="PHV29" s="144"/>
      <c r="PHW29" s="144"/>
      <c r="PHX29" s="144"/>
      <c r="PHY29" s="144"/>
      <c r="PHZ29" s="144"/>
      <c r="PIA29" s="144"/>
      <c r="PIB29" s="144"/>
      <c r="PIC29" s="144"/>
      <c r="PID29" s="144"/>
      <c r="PIE29" s="144"/>
      <c r="PIF29" s="144"/>
      <c r="PIG29" s="144"/>
      <c r="PIH29" s="144"/>
      <c r="PII29" s="144"/>
      <c r="PIJ29" s="144"/>
      <c r="PIK29" s="144"/>
      <c r="PIL29" s="144"/>
      <c r="PIM29" s="144"/>
      <c r="PIN29" s="144"/>
      <c r="PIO29" s="144"/>
      <c r="PIP29" s="144"/>
      <c r="PIQ29" s="144"/>
      <c r="PIR29" s="144"/>
      <c r="PIS29" s="144"/>
      <c r="PIT29" s="144"/>
      <c r="PIU29" s="144"/>
      <c r="PIV29" s="144"/>
      <c r="PIW29" s="144"/>
      <c r="PIX29" s="144"/>
      <c r="PIY29" s="144"/>
      <c r="PIZ29" s="144"/>
      <c r="PJA29" s="144"/>
      <c r="PJB29" s="144"/>
      <c r="PJC29" s="144"/>
      <c r="PJD29" s="144"/>
      <c r="PJE29" s="144"/>
      <c r="PJF29" s="144"/>
      <c r="PJG29" s="144"/>
      <c r="PJH29" s="144"/>
      <c r="PJI29" s="144"/>
      <c r="PJJ29" s="144"/>
      <c r="PJK29" s="144"/>
      <c r="PJL29" s="144"/>
      <c r="PJM29" s="144"/>
      <c r="PJN29" s="144"/>
      <c r="PJO29" s="144"/>
      <c r="PJP29" s="144"/>
      <c r="PJQ29" s="144"/>
      <c r="PJR29" s="144"/>
      <c r="PJS29" s="144"/>
      <c r="PJT29" s="144"/>
      <c r="PJU29" s="144"/>
      <c r="PJV29" s="144"/>
      <c r="PJW29" s="144"/>
      <c r="PJX29" s="144"/>
      <c r="PJY29" s="144"/>
      <c r="PJZ29" s="144"/>
      <c r="PKA29" s="144"/>
      <c r="PKB29" s="144"/>
      <c r="PKC29" s="144"/>
      <c r="PKD29" s="144"/>
      <c r="PKE29" s="144"/>
      <c r="PKF29" s="144"/>
      <c r="PKG29" s="144"/>
      <c r="PKH29" s="144"/>
      <c r="PKI29" s="144"/>
      <c r="PKJ29" s="144"/>
      <c r="PKK29" s="144"/>
      <c r="PKL29" s="144"/>
      <c r="PKM29" s="144"/>
      <c r="PKN29" s="144"/>
      <c r="PKO29" s="144"/>
      <c r="PKP29" s="144"/>
      <c r="PKQ29" s="144"/>
      <c r="PKR29" s="144"/>
      <c r="PKS29" s="144"/>
      <c r="PKT29" s="144"/>
      <c r="PKU29" s="144"/>
      <c r="PKV29" s="144"/>
      <c r="PKW29" s="144"/>
      <c r="PKX29" s="144"/>
      <c r="PKY29" s="144"/>
      <c r="PKZ29" s="144"/>
      <c r="PLA29" s="144"/>
      <c r="PLB29" s="144"/>
      <c r="PLC29" s="144"/>
      <c r="PLD29" s="144"/>
      <c r="PLE29" s="144"/>
      <c r="PLF29" s="144"/>
      <c r="PLG29" s="144"/>
      <c r="PLH29" s="144"/>
      <c r="PLI29" s="144"/>
      <c r="PLJ29" s="144"/>
      <c r="PLK29" s="144"/>
      <c r="PLL29" s="144"/>
      <c r="PLM29" s="144"/>
      <c r="PLN29" s="144"/>
      <c r="PLO29" s="144"/>
      <c r="PLP29" s="144"/>
      <c r="PLQ29" s="144"/>
      <c r="PLR29" s="144"/>
      <c r="PLS29" s="144"/>
      <c r="PLT29" s="144"/>
      <c r="PLU29" s="144"/>
      <c r="PLV29" s="144"/>
      <c r="PLW29" s="144"/>
      <c r="PLX29" s="144"/>
      <c r="PLY29" s="144"/>
      <c r="PLZ29" s="144"/>
      <c r="PMA29" s="144"/>
      <c r="PMB29" s="144"/>
      <c r="PMC29" s="144"/>
      <c r="PMD29" s="144"/>
      <c r="PME29" s="144"/>
      <c r="PMF29" s="144"/>
      <c r="PMG29" s="144"/>
      <c r="PMH29" s="144"/>
      <c r="PMI29" s="144"/>
      <c r="PMJ29" s="144"/>
      <c r="PMK29" s="144"/>
      <c r="PML29" s="144"/>
      <c r="PMM29" s="144"/>
      <c r="PMN29" s="144"/>
      <c r="PMO29" s="144"/>
      <c r="PMP29" s="144"/>
      <c r="PMQ29" s="144"/>
      <c r="PMR29" s="144"/>
      <c r="PMS29" s="144"/>
      <c r="PMT29" s="144"/>
      <c r="PMU29" s="144"/>
      <c r="PMV29" s="144"/>
      <c r="PMW29" s="144"/>
      <c r="PMX29" s="144"/>
      <c r="PMY29" s="144"/>
      <c r="PMZ29" s="144"/>
      <c r="PNA29" s="144"/>
      <c r="PNB29" s="144"/>
      <c r="PNC29" s="144"/>
      <c r="PND29" s="144"/>
      <c r="PNE29" s="144"/>
      <c r="PNF29" s="144"/>
      <c r="PNG29" s="144"/>
      <c r="PNH29" s="144"/>
      <c r="PNI29" s="144"/>
      <c r="PNJ29" s="144"/>
      <c r="PNK29" s="144"/>
      <c r="PNL29" s="144"/>
      <c r="PNM29" s="144"/>
      <c r="PNN29" s="144"/>
      <c r="PNO29" s="144"/>
      <c r="PNP29" s="144"/>
      <c r="PNQ29" s="144"/>
      <c r="PNR29" s="144"/>
      <c r="PNS29" s="144"/>
      <c r="PNT29" s="144"/>
      <c r="PNU29" s="144"/>
      <c r="PNV29" s="144"/>
      <c r="PNW29" s="144"/>
      <c r="PNX29" s="144"/>
      <c r="PNY29" s="144"/>
      <c r="PNZ29" s="144"/>
      <c r="POA29" s="144"/>
      <c r="POB29" s="144"/>
      <c r="POC29" s="144"/>
      <c r="POD29" s="144"/>
      <c r="POE29" s="144"/>
      <c r="POF29" s="144"/>
      <c r="POG29" s="144"/>
      <c r="POH29" s="144"/>
      <c r="POI29" s="144"/>
      <c r="POJ29" s="144"/>
      <c r="POK29" s="144"/>
      <c r="POL29" s="144"/>
      <c r="POM29" s="144"/>
      <c r="PON29" s="144"/>
      <c r="POO29" s="144"/>
      <c r="POP29" s="144"/>
      <c r="POQ29" s="144"/>
      <c r="POR29" s="144"/>
      <c r="POS29" s="144"/>
      <c r="POT29" s="144"/>
      <c r="POU29" s="144"/>
      <c r="POV29" s="144"/>
      <c r="POW29" s="144"/>
      <c r="POX29" s="144"/>
      <c r="POY29" s="144"/>
      <c r="POZ29" s="144"/>
      <c r="PPA29" s="144"/>
      <c r="PPB29" s="144"/>
      <c r="PPC29" s="144"/>
      <c r="PPD29" s="144"/>
      <c r="PPE29" s="144"/>
      <c r="PPF29" s="144"/>
      <c r="PPG29" s="144"/>
      <c r="PPH29" s="144"/>
      <c r="PPI29" s="144"/>
      <c r="PPJ29" s="144"/>
      <c r="PPK29" s="144"/>
      <c r="PPL29" s="144"/>
      <c r="PPM29" s="144"/>
      <c r="PPN29" s="144"/>
      <c r="PPO29" s="144"/>
      <c r="PPP29" s="144"/>
      <c r="PPQ29" s="144"/>
      <c r="PPR29" s="144"/>
      <c r="PPS29" s="144"/>
      <c r="PPT29" s="144"/>
      <c r="PPU29" s="144"/>
      <c r="PPV29" s="144"/>
      <c r="PPW29" s="144"/>
      <c r="PPX29" s="144"/>
      <c r="PPY29" s="144"/>
      <c r="PPZ29" s="144"/>
      <c r="PQA29" s="144"/>
      <c r="PQB29" s="144"/>
      <c r="PQC29" s="144"/>
      <c r="PQD29" s="144"/>
      <c r="PQE29" s="144"/>
      <c r="PQF29" s="144"/>
      <c r="PQG29" s="144"/>
      <c r="PQH29" s="144"/>
      <c r="PQI29" s="144"/>
      <c r="PQJ29" s="144"/>
      <c r="PQK29" s="144"/>
      <c r="PQL29" s="144"/>
      <c r="PQM29" s="144"/>
      <c r="PQN29" s="144"/>
      <c r="PQO29" s="144"/>
      <c r="PQP29" s="144"/>
      <c r="PQQ29" s="144"/>
      <c r="PQR29" s="144"/>
      <c r="PQS29" s="144"/>
      <c r="PQT29" s="144"/>
      <c r="PQU29" s="144"/>
      <c r="PQV29" s="144"/>
      <c r="PQW29" s="144"/>
      <c r="PQX29" s="144"/>
      <c r="PQY29" s="144"/>
      <c r="PQZ29" s="144"/>
      <c r="PRA29" s="144"/>
      <c r="PRB29" s="144"/>
      <c r="PRC29" s="144"/>
      <c r="PRD29" s="144"/>
      <c r="PRE29" s="144"/>
      <c r="PRF29" s="144"/>
      <c r="PRG29" s="144"/>
      <c r="PRH29" s="144"/>
      <c r="PRI29" s="144"/>
      <c r="PRJ29" s="144"/>
      <c r="PRK29" s="144"/>
      <c r="PRL29" s="144"/>
      <c r="PRM29" s="144"/>
      <c r="PRN29" s="144"/>
      <c r="PRO29" s="144"/>
      <c r="PRP29" s="144"/>
      <c r="PRQ29" s="144"/>
      <c r="PRR29" s="144"/>
      <c r="PRS29" s="144"/>
      <c r="PRT29" s="144"/>
      <c r="PRU29" s="144"/>
      <c r="PRV29" s="144"/>
      <c r="PRW29" s="144"/>
      <c r="PRX29" s="144"/>
      <c r="PRY29" s="144"/>
      <c r="PRZ29" s="144"/>
      <c r="PSA29" s="144"/>
      <c r="PSB29" s="144"/>
      <c r="PSC29" s="144"/>
      <c r="PSD29" s="144"/>
      <c r="PSE29" s="144"/>
      <c r="PSF29" s="144"/>
      <c r="PSG29" s="144"/>
      <c r="PSH29" s="144"/>
      <c r="PSI29" s="144"/>
      <c r="PSJ29" s="144"/>
      <c r="PSK29" s="144"/>
      <c r="PSL29" s="144"/>
      <c r="PSM29" s="144"/>
      <c r="PSN29" s="144"/>
      <c r="PSO29" s="144"/>
      <c r="PSP29" s="144"/>
      <c r="PSQ29" s="144"/>
      <c r="PSR29" s="144"/>
      <c r="PSS29" s="144"/>
      <c r="PST29" s="144"/>
      <c r="PSU29" s="144"/>
      <c r="PSV29" s="144"/>
      <c r="PSW29" s="144"/>
      <c r="PSX29" s="144"/>
      <c r="PSY29" s="144"/>
      <c r="PSZ29" s="144"/>
      <c r="PTA29" s="144"/>
      <c r="PTB29" s="144"/>
      <c r="PTC29" s="144"/>
      <c r="PTD29" s="144"/>
      <c r="PTE29" s="144"/>
      <c r="PTF29" s="144"/>
      <c r="PTG29" s="144"/>
      <c r="PTH29" s="144"/>
      <c r="PTI29" s="144"/>
      <c r="PTJ29" s="144"/>
      <c r="PTK29" s="144"/>
      <c r="PTL29" s="144"/>
      <c r="PTM29" s="144"/>
      <c r="PTN29" s="144"/>
      <c r="PTO29" s="144"/>
      <c r="PTP29" s="144"/>
      <c r="PTQ29" s="144"/>
      <c r="PTR29" s="144"/>
      <c r="PTS29" s="144"/>
      <c r="PTT29" s="144"/>
      <c r="PTU29" s="144"/>
      <c r="PTV29" s="144"/>
      <c r="PTW29" s="144"/>
      <c r="PTX29" s="144"/>
      <c r="PTY29" s="144"/>
      <c r="PTZ29" s="144"/>
      <c r="PUA29" s="144"/>
      <c r="PUB29" s="144"/>
      <c r="PUC29" s="144"/>
      <c r="PUD29" s="144"/>
      <c r="PUE29" s="144"/>
      <c r="PUF29" s="144"/>
      <c r="PUG29" s="144"/>
      <c r="PUH29" s="144"/>
      <c r="PUI29" s="144"/>
      <c r="PUJ29" s="144"/>
      <c r="PUK29" s="144"/>
      <c r="PUL29" s="144"/>
      <c r="PUM29" s="144"/>
      <c r="PUN29" s="144"/>
      <c r="PUO29" s="144"/>
      <c r="PUP29" s="144"/>
      <c r="PUQ29" s="144"/>
      <c r="PUR29" s="144"/>
      <c r="PUS29" s="144"/>
      <c r="PUT29" s="144"/>
      <c r="PUU29" s="144"/>
      <c r="PUV29" s="144"/>
      <c r="PUW29" s="144"/>
      <c r="PUX29" s="144"/>
      <c r="PUY29" s="144"/>
      <c r="PUZ29" s="144"/>
      <c r="PVA29" s="144"/>
      <c r="PVB29" s="144"/>
      <c r="PVC29" s="144"/>
      <c r="PVD29" s="144"/>
      <c r="PVE29" s="144"/>
      <c r="PVF29" s="144"/>
      <c r="PVG29" s="144"/>
      <c r="PVH29" s="144"/>
      <c r="PVI29" s="144"/>
      <c r="PVJ29" s="144"/>
      <c r="PVK29" s="144"/>
      <c r="PVL29" s="144"/>
      <c r="PVM29" s="144"/>
      <c r="PVN29" s="144"/>
      <c r="PVO29" s="144"/>
      <c r="PVP29" s="144"/>
      <c r="PVQ29" s="144"/>
      <c r="PVR29" s="144"/>
      <c r="PVS29" s="144"/>
      <c r="PVT29" s="144"/>
      <c r="PVU29" s="144"/>
      <c r="PVV29" s="144"/>
      <c r="PVW29" s="144"/>
      <c r="PVX29" s="144"/>
      <c r="PVY29" s="144"/>
      <c r="PVZ29" s="144"/>
      <c r="PWA29" s="144"/>
      <c r="PWB29" s="144"/>
      <c r="PWC29" s="144"/>
      <c r="PWD29" s="144"/>
      <c r="PWE29" s="144"/>
      <c r="PWF29" s="144"/>
      <c r="PWG29" s="144"/>
      <c r="PWH29" s="144"/>
      <c r="PWI29" s="144"/>
      <c r="PWJ29" s="144"/>
      <c r="PWK29" s="144"/>
      <c r="PWL29" s="144"/>
      <c r="PWM29" s="144"/>
      <c r="PWN29" s="144"/>
      <c r="PWO29" s="144"/>
      <c r="PWP29" s="144"/>
      <c r="PWQ29" s="144"/>
      <c r="PWR29" s="144"/>
      <c r="PWS29" s="144"/>
      <c r="PWT29" s="144"/>
      <c r="PWU29" s="144"/>
      <c r="PWV29" s="144"/>
      <c r="PWW29" s="144"/>
      <c r="PWX29" s="144"/>
      <c r="PWY29" s="144"/>
      <c r="PWZ29" s="144"/>
      <c r="PXA29" s="144"/>
      <c r="PXB29" s="144"/>
      <c r="PXC29" s="144"/>
      <c r="PXD29" s="144"/>
      <c r="PXE29" s="144"/>
      <c r="PXF29" s="144"/>
      <c r="PXG29" s="144"/>
      <c r="PXH29" s="144"/>
      <c r="PXI29" s="144"/>
      <c r="PXJ29" s="144"/>
      <c r="PXK29" s="144"/>
      <c r="PXL29" s="144"/>
      <c r="PXM29" s="144"/>
      <c r="PXN29" s="144"/>
      <c r="PXO29" s="144"/>
      <c r="PXP29" s="144"/>
      <c r="PXQ29" s="144"/>
      <c r="PXR29" s="144"/>
      <c r="PXS29" s="144"/>
      <c r="PXT29" s="144"/>
      <c r="PXU29" s="144"/>
      <c r="PXV29" s="144"/>
      <c r="PXW29" s="144"/>
      <c r="PXX29" s="144"/>
      <c r="PXY29" s="144"/>
      <c r="PXZ29" s="144"/>
      <c r="PYA29" s="144"/>
      <c r="PYB29" s="144"/>
      <c r="PYC29" s="144"/>
      <c r="PYD29" s="144"/>
      <c r="PYE29" s="144"/>
      <c r="PYF29" s="144"/>
      <c r="PYG29" s="144"/>
      <c r="PYH29" s="144"/>
      <c r="PYI29" s="144"/>
      <c r="PYJ29" s="144"/>
      <c r="PYK29" s="144"/>
      <c r="PYL29" s="144"/>
      <c r="PYM29" s="144"/>
      <c r="PYN29" s="144"/>
      <c r="PYO29" s="144"/>
      <c r="PYP29" s="144"/>
      <c r="PYQ29" s="144"/>
      <c r="PYR29" s="144"/>
      <c r="PYS29" s="144"/>
      <c r="PYT29" s="144"/>
      <c r="PYU29" s="144"/>
      <c r="PYV29" s="144"/>
      <c r="PYW29" s="144"/>
      <c r="PYX29" s="144"/>
      <c r="PYY29" s="144"/>
      <c r="PYZ29" s="144"/>
      <c r="PZA29" s="144"/>
      <c r="PZB29" s="144"/>
      <c r="PZC29" s="144"/>
      <c r="PZD29" s="144"/>
      <c r="PZE29" s="144"/>
      <c r="PZF29" s="144"/>
      <c r="PZG29" s="144"/>
      <c r="PZH29" s="144"/>
      <c r="PZI29" s="144"/>
      <c r="PZJ29" s="144"/>
      <c r="PZK29" s="144"/>
      <c r="PZL29" s="144"/>
      <c r="PZM29" s="144"/>
      <c r="PZN29" s="144"/>
      <c r="PZO29" s="144"/>
      <c r="PZP29" s="144"/>
      <c r="PZQ29" s="144"/>
      <c r="PZR29" s="144"/>
      <c r="PZS29" s="144"/>
      <c r="PZT29" s="144"/>
      <c r="PZU29" s="144"/>
      <c r="PZV29" s="144"/>
      <c r="PZW29" s="144"/>
      <c r="PZX29" s="144"/>
      <c r="PZY29" s="144"/>
      <c r="PZZ29" s="144"/>
      <c r="QAA29" s="144"/>
      <c r="QAB29" s="144"/>
      <c r="QAC29" s="144"/>
      <c r="QAD29" s="144"/>
      <c r="QAE29" s="144"/>
      <c r="QAF29" s="144"/>
      <c r="QAG29" s="144"/>
      <c r="QAH29" s="144"/>
      <c r="QAI29" s="144"/>
      <c r="QAJ29" s="144"/>
      <c r="QAK29" s="144"/>
      <c r="QAL29" s="144"/>
      <c r="QAM29" s="144"/>
      <c r="QAN29" s="144"/>
      <c r="QAO29" s="144"/>
      <c r="QAP29" s="144"/>
      <c r="QAQ29" s="144"/>
      <c r="QAR29" s="144"/>
      <c r="QAS29" s="144"/>
      <c r="QAT29" s="144"/>
      <c r="QAU29" s="144"/>
      <c r="QAV29" s="144"/>
      <c r="QAW29" s="144"/>
      <c r="QAX29" s="144"/>
      <c r="QAY29" s="144"/>
      <c r="QAZ29" s="144"/>
      <c r="QBA29" s="144"/>
      <c r="QBB29" s="144"/>
      <c r="QBC29" s="144"/>
      <c r="QBD29" s="144"/>
      <c r="QBE29" s="144"/>
      <c r="QBF29" s="144"/>
      <c r="QBG29" s="144"/>
      <c r="QBH29" s="144"/>
      <c r="QBI29" s="144"/>
      <c r="QBJ29" s="144"/>
      <c r="QBK29" s="144"/>
      <c r="QBL29" s="144"/>
      <c r="QBM29" s="144"/>
      <c r="QBN29" s="144"/>
      <c r="QBO29" s="144"/>
      <c r="QBP29" s="144"/>
      <c r="QBQ29" s="144"/>
      <c r="QBR29" s="144"/>
      <c r="QBS29" s="144"/>
      <c r="QBT29" s="144"/>
      <c r="QBU29" s="144"/>
      <c r="QBV29" s="144"/>
      <c r="QBW29" s="144"/>
      <c r="QBX29" s="144"/>
      <c r="QBY29" s="144"/>
      <c r="QBZ29" s="144"/>
      <c r="QCA29" s="144"/>
      <c r="QCB29" s="144"/>
      <c r="QCC29" s="144"/>
      <c r="QCD29" s="144"/>
      <c r="QCE29" s="144"/>
      <c r="QCF29" s="144"/>
      <c r="QCG29" s="144"/>
      <c r="QCH29" s="144"/>
      <c r="QCI29" s="144"/>
      <c r="QCJ29" s="144"/>
      <c r="QCK29" s="144"/>
      <c r="QCL29" s="144"/>
      <c r="QCM29" s="144"/>
      <c r="QCN29" s="144"/>
      <c r="QCO29" s="144"/>
      <c r="QCP29" s="144"/>
      <c r="QCQ29" s="144"/>
      <c r="QCR29" s="144"/>
      <c r="QCS29" s="144"/>
      <c r="QCT29" s="144"/>
      <c r="QCU29" s="144"/>
      <c r="QCV29" s="144"/>
      <c r="QCW29" s="144"/>
      <c r="QCX29" s="144"/>
      <c r="QCY29" s="144"/>
      <c r="QCZ29" s="144"/>
      <c r="QDA29" s="144"/>
      <c r="QDB29" s="144"/>
      <c r="QDC29" s="144"/>
      <c r="QDD29" s="144"/>
      <c r="QDE29" s="144"/>
      <c r="QDF29" s="144"/>
      <c r="QDG29" s="144"/>
      <c r="QDH29" s="144"/>
      <c r="QDI29" s="144"/>
      <c r="QDJ29" s="144"/>
      <c r="QDK29" s="144"/>
      <c r="QDL29" s="144"/>
      <c r="QDM29" s="144"/>
      <c r="QDN29" s="144"/>
      <c r="QDO29" s="144"/>
      <c r="QDP29" s="144"/>
      <c r="QDQ29" s="144"/>
      <c r="QDR29" s="144"/>
      <c r="QDS29" s="144"/>
      <c r="QDT29" s="144"/>
      <c r="QDU29" s="144"/>
      <c r="QDV29" s="144"/>
      <c r="QDW29" s="144"/>
      <c r="QDX29" s="144"/>
      <c r="QDY29" s="144"/>
      <c r="QDZ29" s="144"/>
      <c r="QEA29" s="144"/>
      <c r="QEB29" s="144"/>
      <c r="QEC29" s="144"/>
      <c r="QED29" s="144"/>
      <c r="QEE29" s="144"/>
      <c r="QEF29" s="144"/>
      <c r="QEG29" s="144"/>
      <c r="QEH29" s="144"/>
      <c r="QEI29" s="144"/>
      <c r="QEJ29" s="144"/>
      <c r="QEK29" s="144"/>
      <c r="QEL29" s="144"/>
      <c r="QEM29" s="144"/>
      <c r="QEN29" s="144"/>
      <c r="QEO29" s="144"/>
      <c r="QEP29" s="144"/>
      <c r="QEQ29" s="144"/>
      <c r="QER29" s="144"/>
      <c r="QES29" s="144"/>
      <c r="QET29" s="144"/>
      <c r="QEU29" s="144"/>
      <c r="QEV29" s="144"/>
      <c r="QEW29" s="144"/>
      <c r="QEX29" s="144"/>
      <c r="QEY29" s="144"/>
      <c r="QEZ29" s="144"/>
      <c r="QFA29" s="144"/>
      <c r="QFB29" s="144"/>
      <c r="QFC29" s="144"/>
      <c r="QFD29" s="144"/>
      <c r="QFE29" s="144"/>
      <c r="QFF29" s="144"/>
      <c r="QFG29" s="144"/>
      <c r="QFH29" s="144"/>
      <c r="QFI29" s="144"/>
      <c r="QFJ29" s="144"/>
      <c r="QFK29" s="144"/>
      <c r="QFL29" s="144"/>
      <c r="QFM29" s="144"/>
      <c r="QFN29" s="144"/>
      <c r="QFO29" s="144"/>
      <c r="QFP29" s="144"/>
      <c r="QFQ29" s="144"/>
      <c r="QFR29" s="144"/>
      <c r="QFS29" s="144"/>
      <c r="QFT29" s="144"/>
      <c r="QFU29" s="144"/>
      <c r="QFV29" s="144"/>
      <c r="QFW29" s="144"/>
      <c r="QFX29" s="144"/>
      <c r="QFY29" s="144"/>
      <c r="QFZ29" s="144"/>
      <c r="QGA29" s="144"/>
      <c r="QGB29" s="144"/>
      <c r="QGC29" s="144"/>
      <c r="QGD29" s="144"/>
      <c r="QGE29" s="144"/>
      <c r="QGF29" s="144"/>
      <c r="QGG29" s="144"/>
      <c r="QGH29" s="144"/>
      <c r="QGI29" s="144"/>
      <c r="QGJ29" s="144"/>
      <c r="QGK29" s="144"/>
      <c r="QGL29" s="144"/>
      <c r="QGM29" s="144"/>
      <c r="QGN29" s="144"/>
      <c r="QGO29" s="144"/>
      <c r="QGP29" s="144"/>
      <c r="QGQ29" s="144"/>
      <c r="QGR29" s="144"/>
      <c r="QGS29" s="144"/>
      <c r="QGT29" s="144"/>
      <c r="QGU29" s="144"/>
      <c r="QGV29" s="144"/>
      <c r="QGW29" s="144"/>
      <c r="QGX29" s="144"/>
      <c r="QGY29" s="144"/>
      <c r="QGZ29" s="144"/>
      <c r="QHA29" s="144"/>
      <c r="QHB29" s="144"/>
      <c r="QHC29" s="144"/>
      <c r="QHD29" s="144"/>
      <c r="QHE29" s="144"/>
      <c r="QHF29" s="144"/>
      <c r="QHG29" s="144"/>
      <c r="QHH29" s="144"/>
      <c r="QHI29" s="144"/>
      <c r="QHJ29" s="144"/>
      <c r="QHK29" s="144"/>
      <c r="QHL29" s="144"/>
      <c r="QHM29" s="144"/>
      <c r="QHN29" s="144"/>
      <c r="QHO29" s="144"/>
      <c r="QHP29" s="144"/>
      <c r="QHQ29" s="144"/>
      <c r="QHR29" s="144"/>
      <c r="QHS29" s="144"/>
      <c r="QHT29" s="144"/>
      <c r="QHU29" s="144"/>
      <c r="QHV29" s="144"/>
      <c r="QHW29" s="144"/>
      <c r="QHX29" s="144"/>
      <c r="QHY29" s="144"/>
      <c r="QHZ29" s="144"/>
      <c r="QIA29" s="144"/>
      <c r="QIB29" s="144"/>
      <c r="QIC29" s="144"/>
      <c r="QID29" s="144"/>
      <c r="QIE29" s="144"/>
      <c r="QIF29" s="144"/>
      <c r="QIG29" s="144"/>
      <c r="QIH29" s="144"/>
      <c r="QII29" s="144"/>
      <c r="QIJ29" s="144"/>
      <c r="QIK29" s="144"/>
      <c r="QIL29" s="144"/>
      <c r="QIM29" s="144"/>
      <c r="QIN29" s="144"/>
      <c r="QIO29" s="144"/>
      <c r="QIP29" s="144"/>
      <c r="QIQ29" s="144"/>
      <c r="QIR29" s="144"/>
      <c r="QIS29" s="144"/>
      <c r="QIT29" s="144"/>
      <c r="QIU29" s="144"/>
      <c r="QIV29" s="144"/>
      <c r="QIW29" s="144"/>
      <c r="QIX29" s="144"/>
      <c r="QIY29" s="144"/>
      <c r="QIZ29" s="144"/>
      <c r="QJA29" s="144"/>
      <c r="QJB29" s="144"/>
      <c r="QJC29" s="144"/>
      <c r="QJD29" s="144"/>
      <c r="QJE29" s="144"/>
      <c r="QJF29" s="144"/>
      <c r="QJG29" s="144"/>
      <c r="QJH29" s="144"/>
      <c r="QJI29" s="144"/>
      <c r="QJJ29" s="144"/>
      <c r="QJK29" s="144"/>
      <c r="QJL29" s="144"/>
      <c r="QJM29" s="144"/>
      <c r="QJN29" s="144"/>
      <c r="QJO29" s="144"/>
      <c r="QJP29" s="144"/>
      <c r="QJQ29" s="144"/>
      <c r="QJR29" s="144"/>
      <c r="QJS29" s="144"/>
      <c r="QJT29" s="144"/>
      <c r="QJU29" s="144"/>
      <c r="QJV29" s="144"/>
      <c r="QJW29" s="144"/>
      <c r="QJX29" s="144"/>
      <c r="QJY29" s="144"/>
      <c r="QJZ29" s="144"/>
      <c r="QKA29" s="144"/>
      <c r="QKB29" s="144"/>
      <c r="QKC29" s="144"/>
      <c r="QKD29" s="144"/>
      <c r="QKE29" s="144"/>
      <c r="QKF29" s="144"/>
      <c r="QKG29" s="144"/>
      <c r="QKH29" s="144"/>
      <c r="QKI29" s="144"/>
      <c r="QKJ29" s="144"/>
      <c r="QKK29" s="144"/>
      <c r="QKL29" s="144"/>
      <c r="QKM29" s="144"/>
      <c r="QKN29" s="144"/>
      <c r="QKO29" s="144"/>
      <c r="QKP29" s="144"/>
      <c r="QKQ29" s="144"/>
      <c r="QKR29" s="144"/>
      <c r="QKS29" s="144"/>
      <c r="QKT29" s="144"/>
      <c r="QKU29" s="144"/>
      <c r="QKV29" s="144"/>
      <c r="QKW29" s="144"/>
      <c r="QKX29" s="144"/>
      <c r="QKY29" s="144"/>
      <c r="QKZ29" s="144"/>
      <c r="QLA29" s="144"/>
      <c r="QLB29" s="144"/>
      <c r="QLC29" s="144"/>
      <c r="QLD29" s="144"/>
      <c r="QLE29" s="144"/>
      <c r="QLF29" s="144"/>
      <c r="QLG29" s="144"/>
      <c r="QLH29" s="144"/>
      <c r="QLI29" s="144"/>
      <c r="QLJ29" s="144"/>
      <c r="QLK29" s="144"/>
      <c r="QLL29" s="144"/>
      <c r="QLM29" s="144"/>
      <c r="QLN29" s="144"/>
      <c r="QLO29" s="144"/>
      <c r="QLP29" s="144"/>
      <c r="QLQ29" s="144"/>
      <c r="QLR29" s="144"/>
      <c r="QLS29" s="144"/>
      <c r="QLT29" s="144"/>
      <c r="QLU29" s="144"/>
      <c r="QLV29" s="144"/>
      <c r="QLW29" s="144"/>
      <c r="QLX29" s="144"/>
      <c r="QLY29" s="144"/>
      <c r="QLZ29" s="144"/>
      <c r="QMA29" s="144"/>
      <c r="QMB29" s="144"/>
      <c r="QMC29" s="144"/>
      <c r="QMD29" s="144"/>
      <c r="QME29" s="144"/>
      <c r="QMF29" s="144"/>
      <c r="QMG29" s="144"/>
      <c r="QMH29" s="144"/>
      <c r="QMI29" s="144"/>
      <c r="QMJ29" s="144"/>
      <c r="QMK29" s="144"/>
      <c r="QML29" s="144"/>
      <c r="QMM29" s="144"/>
      <c r="QMN29" s="144"/>
      <c r="QMO29" s="144"/>
      <c r="QMP29" s="144"/>
      <c r="QMQ29" s="144"/>
      <c r="QMR29" s="144"/>
      <c r="QMS29" s="144"/>
      <c r="QMT29" s="144"/>
      <c r="QMU29" s="144"/>
      <c r="QMV29" s="144"/>
      <c r="QMW29" s="144"/>
      <c r="QMX29" s="144"/>
      <c r="QMY29" s="144"/>
      <c r="QMZ29" s="144"/>
      <c r="QNA29" s="144"/>
      <c r="QNB29" s="144"/>
      <c r="QNC29" s="144"/>
      <c r="QND29" s="144"/>
      <c r="QNE29" s="144"/>
      <c r="QNF29" s="144"/>
      <c r="QNG29" s="144"/>
      <c r="QNH29" s="144"/>
      <c r="QNI29" s="144"/>
      <c r="QNJ29" s="144"/>
      <c r="QNK29" s="144"/>
      <c r="QNL29" s="144"/>
      <c r="QNM29" s="144"/>
      <c r="QNN29" s="144"/>
      <c r="QNO29" s="144"/>
      <c r="QNP29" s="144"/>
      <c r="QNQ29" s="144"/>
      <c r="QNR29" s="144"/>
      <c r="QNS29" s="144"/>
      <c r="QNT29" s="144"/>
      <c r="QNU29" s="144"/>
      <c r="QNV29" s="144"/>
      <c r="QNW29" s="144"/>
      <c r="QNX29" s="144"/>
      <c r="QNY29" s="144"/>
      <c r="QNZ29" s="144"/>
      <c r="QOA29" s="144"/>
      <c r="QOB29" s="144"/>
      <c r="QOC29" s="144"/>
      <c r="QOD29" s="144"/>
      <c r="QOE29" s="144"/>
      <c r="QOF29" s="144"/>
      <c r="QOG29" s="144"/>
      <c r="QOH29" s="144"/>
      <c r="QOI29" s="144"/>
      <c r="QOJ29" s="144"/>
      <c r="QOK29" s="144"/>
      <c r="QOL29" s="144"/>
      <c r="QOM29" s="144"/>
      <c r="QON29" s="144"/>
      <c r="QOO29" s="144"/>
      <c r="QOP29" s="144"/>
      <c r="QOQ29" s="144"/>
      <c r="QOR29" s="144"/>
      <c r="QOS29" s="144"/>
      <c r="QOT29" s="144"/>
      <c r="QOU29" s="144"/>
      <c r="QOV29" s="144"/>
      <c r="QOW29" s="144"/>
      <c r="QOX29" s="144"/>
      <c r="QOY29" s="144"/>
      <c r="QOZ29" s="144"/>
      <c r="QPA29" s="144"/>
      <c r="QPB29" s="144"/>
      <c r="QPC29" s="144"/>
      <c r="QPD29" s="144"/>
      <c r="QPE29" s="144"/>
      <c r="QPF29" s="144"/>
      <c r="QPG29" s="144"/>
      <c r="QPH29" s="144"/>
      <c r="QPI29" s="144"/>
      <c r="QPJ29" s="144"/>
      <c r="QPK29" s="144"/>
      <c r="QPL29" s="144"/>
      <c r="QPM29" s="144"/>
      <c r="QPN29" s="144"/>
      <c r="QPO29" s="144"/>
      <c r="QPP29" s="144"/>
      <c r="QPQ29" s="144"/>
      <c r="QPR29" s="144"/>
      <c r="QPS29" s="144"/>
      <c r="QPT29" s="144"/>
      <c r="QPU29" s="144"/>
      <c r="QPV29" s="144"/>
      <c r="QPW29" s="144"/>
      <c r="QPX29" s="144"/>
      <c r="QPY29" s="144"/>
      <c r="QPZ29" s="144"/>
      <c r="QQA29" s="144"/>
      <c r="QQB29" s="144"/>
      <c r="QQC29" s="144"/>
      <c r="QQD29" s="144"/>
      <c r="QQE29" s="144"/>
      <c r="QQF29" s="144"/>
      <c r="QQG29" s="144"/>
      <c r="QQH29" s="144"/>
      <c r="QQI29" s="144"/>
      <c r="QQJ29" s="144"/>
      <c r="QQK29" s="144"/>
      <c r="QQL29" s="144"/>
      <c r="QQM29" s="144"/>
      <c r="QQN29" s="144"/>
      <c r="QQO29" s="144"/>
      <c r="QQP29" s="144"/>
      <c r="QQQ29" s="144"/>
      <c r="QQR29" s="144"/>
      <c r="QQS29" s="144"/>
      <c r="QQT29" s="144"/>
      <c r="QQU29" s="144"/>
      <c r="QQV29" s="144"/>
      <c r="QQW29" s="144"/>
      <c r="QQX29" s="144"/>
      <c r="QQY29" s="144"/>
      <c r="QQZ29" s="144"/>
      <c r="QRA29" s="144"/>
      <c r="QRB29" s="144"/>
      <c r="QRC29" s="144"/>
      <c r="QRD29" s="144"/>
      <c r="QRE29" s="144"/>
      <c r="QRF29" s="144"/>
      <c r="QRG29" s="144"/>
      <c r="QRH29" s="144"/>
      <c r="QRI29" s="144"/>
      <c r="QRJ29" s="144"/>
      <c r="QRK29" s="144"/>
      <c r="QRL29" s="144"/>
      <c r="QRM29" s="144"/>
      <c r="QRN29" s="144"/>
      <c r="QRO29" s="144"/>
      <c r="QRP29" s="144"/>
      <c r="QRQ29" s="144"/>
      <c r="QRR29" s="144"/>
      <c r="QRS29" s="144"/>
      <c r="QRT29" s="144"/>
      <c r="QRU29" s="144"/>
      <c r="QRV29" s="144"/>
      <c r="QRW29" s="144"/>
      <c r="QRX29" s="144"/>
      <c r="QRY29" s="144"/>
      <c r="QRZ29" s="144"/>
      <c r="QSA29" s="144"/>
      <c r="QSB29" s="144"/>
      <c r="QSC29" s="144"/>
      <c r="QSD29" s="144"/>
      <c r="QSE29" s="144"/>
      <c r="QSF29" s="144"/>
      <c r="QSG29" s="144"/>
      <c r="QSH29" s="144"/>
      <c r="QSI29" s="144"/>
      <c r="QSJ29" s="144"/>
      <c r="QSK29" s="144"/>
      <c r="QSL29" s="144"/>
      <c r="QSM29" s="144"/>
      <c r="QSN29" s="144"/>
      <c r="QSO29" s="144"/>
      <c r="QSP29" s="144"/>
      <c r="QSQ29" s="144"/>
      <c r="QSR29" s="144"/>
      <c r="QSS29" s="144"/>
      <c r="QST29" s="144"/>
      <c r="QSU29" s="144"/>
      <c r="QSV29" s="144"/>
      <c r="QSW29" s="144"/>
      <c r="QSX29" s="144"/>
      <c r="QSY29" s="144"/>
      <c r="QSZ29" s="144"/>
      <c r="QTA29" s="144"/>
      <c r="QTB29" s="144"/>
      <c r="QTC29" s="144"/>
      <c r="QTD29" s="144"/>
      <c r="QTE29" s="144"/>
      <c r="QTF29" s="144"/>
      <c r="QTG29" s="144"/>
      <c r="QTH29" s="144"/>
      <c r="QTI29" s="144"/>
      <c r="QTJ29" s="144"/>
      <c r="QTK29" s="144"/>
      <c r="QTL29" s="144"/>
      <c r="QTM29" s="144"/>
      <c r="QTN29" s="144"/>
      <c r="QTO29" s="144"/>
      <c r="QTP29" s="144"/>
      <c r="QTQ29" s="144"/>
      <c r="QTR29" s="144"/>
      <c r="QTS29" s="144"/>
      <c r="QTT29" s="144"/>
      <c r="QTU29" s="144"/>
      <c r="QTV29" s="144"/>
      <c r="QTW29" s="144"/>
      <c r="QTX29" s="144"/>
      <c r="QTY29" s="144"/>
      <c r="QTZ29" s="144"/>
      <c r="QUA29" s="144"/>
      <c r="QUB29" s="144"/>
      <c r="QUC29" s="144"/>
      <c r="QUD29" s="144"/>
      <c r="QUE29" s="144"/>
      <c r="QUF29" s="144"/>
      <c r="QUG29" s="144"/>
      <c r="QUH29" s="144"/>
      <c r="QUI29" s="144"/>
      <c r="QUJ29" s="144"/>
      <c r="QUK29" s="144"/>
      <c r="QUL29" s="144"/>
      <c r="QUM29" s="144"/>
      <c r="QUN29" s="144"/>
      <c r="QUO29" s="144"/>
      <c r="QUP29" s="144"/>
      <c r="QUQ29" s="144"/>
      <c r="QUR29" s="144"/>
      <c r="QUS29" s="144"/>
      <c r="QUT29" s="144"/>
      <c r="QUU29" s="144"/>
      <c r="QUV29" s="144"/>
      <c r="QUW29" s="144"/>
      <c r="QUX29" s="144"/>
      <c r="QUY29" s="144"/>
      <c r="QUZ29" s="144"/>
      <c r="QVA29" s="144"/>
      <c r="QVB29" s="144"/>
      <c r="QVC29" s="144"/>
      <c r="QVD29" s="144"/>
      <c r="QVE29" s="144"/>
      <c r="QVF29" s="144"/>
      <c r="QVG29" s="144"/>
      <c r="QVH29" s="144"/>
      <c r="QVI29" s="144"/>
      <c r="QVJ29" s="144"/>
      <c r="QVK29" s="144"/>
      <c r="QVL29" s="144"/>
      <c r="QVM29" s="144"/>
      <c r="QVN29" s="144"/>
      <c r="QVO29" s="144"/>
      <c r="QVP29" s="144"/>
      <c r="QVQ29" s="144"/>
      <c r="QVR29" s="144"/>
      <c r="QVS29" s="144"/>
      <c r="QVT29" s="144"/>
      <c r="QVU29" s="144"/>
      <c r="QVV29" s="144"/>
      <c r="QVW29" s="144"/>
      <c r="QVX29" s="144"/>
      <c r="QVY29" s="144"/>
      <c r="QVZ29" s="144"/>
      <c r="QWA29" s="144"/>
      <c r="QWB29" s="144"/>
      <c r="QWC29" s="144"/>
      <c r="QWD29" s="144"/>
      <c r="QWE29" s="144"/>
      <c r="QWF29" s="144"/>
      <c r="QWG29" s="144"/>
      <c r="QWH29" s="144"/>
      <c r="QWI29" s="144"/>
      <c r="QWJ29" s="144"/>
      <c r="QWK29" s="144"/>
      <c r="QWL29" s="144"/>
      <c r="QWM29" s="144"/>
      <c r="QWN29" s="144"/>
      <c r="QWO29" s="144"/>
      <c r="QWP29" s="144"/>
      <c r="QWQ29" s="144"/>
      <c r="QWR29" s="144"/>
      <c r="QWS29" s="144"/>
      <c r="QWT29" s="144"/>
      <c r="QWU29" s="144"/>
      <c r="QWV29" s="144"/>
      <c r="QWW29" s="144"/>
      <c r="QWX29" s="144"/>
      <c r="QWY29" s="144"/>
      <c r="QWZ29" s="144"/>
      <c r="QXA29" s="144"/>
      <c r="QXB29" s="144"/>
      <c r="QXC29" s="144"/>
      <c r="QXD29" s="144"/>
      <c r="QXE29" s="144"/>
      <c r="QXF29" s="144"/>
      <c r="QXG29" s="144"/>
      <c r="QXH29" s="144"/>
      <c r="QXI29" s="144"/>
      <c r="QXJ29" s="144"/>
      <c r="QXK29" s="144"/>
      <c r="QXL29" s="144"/>
      <c r="QXM29" s="144"/>
      <c r="QXN29" s="144"/>
      <c r="QXO29" s="144"/>
      <c r="QXP29" s="144"/>
      <c r="QXQ29" s="144"/>
      <c r="QXR29" s="144"/>
      <c r="QXS29" s="144"/>
      <c r="QXT29" s="144"/>
      <c r="QXU29" s="144"/>
      <c r="QXV29" s="144"/>
      <c r="QXW29" s="144"/>
      <c r="QXX29" s="144"/>
      <c r="QXY29" s="144"/>
      <c r="QXZ29" s="144"/>
      <c r="QYA29" s="144"/>
      <c r="QYB29" s="144"/>
      <c r="QYC29" s="144"/>
      <c r="QYD29" s="144"/>
      <c r="QYE29" s="144"/>
      <c r="QYF29" s="144"/>
      <c r="QYG29" s="144"/>
      <c r="QYH29" s="144"/>
      <c r="QYI29" s="144"/>
      <c r="QYJ29" s="144"/>
      <c r="QYK29" s="144"/>
      <c r="QYL29" s="144"/>
      <c r="QYM29" s="144"/>
      <c r="QYN29" s="144"/>
      <c r="QYO29" s="144"/>
      <c r="QYP29" s="144"/>
      <c r="QYQ29" s="144"/>
      <c r="QYR29" s="144"/>
      <c r="QYS29" s="144"/>
      <c r="QYT29" s="144"/>
      <c r="QYU29" s="144"/>
      <c r="QYV29" s="144"/>
      <c r="QYW29" s="144"/>
      <c r="QYX29" s="144"/>
      <c r="QYY29" s="144"/>
      <c r="QYZ29" s="144"/>
      <c r="QZA29" s="144"/>
      <c r="QZB29" s="144"/>
      <c r="QZC29" s="144"/>
      <c r="QZD29" s="144"/>
      <c r="QZE29" s="144"/>
      <c r="QZF29" s="144"/>
      <c r="QZG29" s="144"/>
      <c r="QZH29" s="144"/>
      <c r="QZI29" s="144"/>
      <c r="QZJ29" s="144"/>
      <c r="QZK29" s="144"/>
      <c r="QZL29" s="144"/>
      <c r="QZM29" s="144"/>
      <c r="QZN29" s="144"/>
      <c r="QZO29" s="144"/>
      <c r="QZP29" s="144"/>
      <c r="QZQ29" s="144"/>
      <c r="QZR29" s="144"/>
      <c r="QZS29" s="144"/>
      <c r="QZT29" s="144"/>
      <c r="QZU29" s="144"/>
      <c r="QZV29" s="144"/>
      <c r="QZW29" s="144"/>
      <c r="QZX29" s="144"/>
      <c r="QZY29" s="144"/>
      <c r="QZZ29" s="144"/>
      <c r="RAA29" s="144"/>
      <c r="RAB29" s="144"/>
      <c r="RAC29" s="144"/>
      <c r="RAD29" s="144"/>
      <c r="RAE29" s="144"/>
      <c r="RAF29" s="144"/>
      <c r="RAG29" s="144"/>
      <c r="RAH29" s="144"/>
      <c r="RAI29" s="144"/>
      <c r="RAJ29" s="144"/>
      <c r="RAK29" s="144"/>
      <c r="RAL29" s="144"/>
      <c r="RAM29" s="144"/>
      <c r="RAN29" s="144"/>
      <c r="RAO29" s="144"/>
      <c r="RAP29" s="144"/>
      <c r="RAQ29" s="144"/>
      <c r="RAR29" s="144"/>
      <c r="RAS29" s="144"/>
      <c r="RAT29" s="144"/>
      <c r="RAU29" s="144"/>
      <c r="RAV29" s="144"/>
      <c r="RAW29" s="144"/>
      <c r="RAX29" s="144"/>
      <c r="RAY29" s="144"/>
      <c r="RAZ29" s="144"/>
      <c r="RBA29" s="144"/>
      <c r="RBB29" s="144"/>
      <c r="RBC29" s="144"/>
      <c r="RBD29" s="144"/>
      <c r="RBE29" s="144"/>
      <c r="RBF29" s="144"/>
      <c r="RBG29" s="144"/>
      <c r="RBH29" s="144"/>
      <c r="RBI29" s="144"/>
      <c r="RBJ29" s="144"/>
      <c r="RBK29" s="144"/>
      <c r="RBL29" s="144"/>
      <c r="RBM29" s="144"/>
      <c r="RBN29" s="144"/>
      <c r="RBO29" s="144"/>
      <c r="RBP29" s="144"/>
      <c r="RBQ29" s="144"/>
      <c r="RBR29" s="144"/>
      <c r="RBS29" s="144"/>
      <c r="RBT29" s="144"/>
      <c r="RBU29" s="144"/>
      <c r="RBV29" s="144"/>
      <c r="RBW29" s="144"/>
      <c r="RBX29" s="144"/>
      <c r="RBY29" s="144"/>
      <c r="RBZ29" s="144"/>
      <c r="RCA29" s="144"/>
      <c r="RCB29" s="144"/>
      <c r="RCC29" s="144"/>
      <c r="RCD29" s="144"/>
      <c r="RCE29" s="144"/>
      <c r="RCF29" s="144"/>
      <c r="RCG29" s="144"/>
      <c r="RCH29" s="144"/>
      <c r="RCI29" s="144"/>
      <c r="RCJ29" s="144"/>
      <c r="RCK29" s="144"/>
      <c r="RCL29" s="144"/>
      <c r="RCM29" s="144"/>
      <c r="RCN29" s="144"/>
      <c r="RCO29" s="144"/>
      <c r="RCP29" s="144"/>
      <c r="RCQ29" s="144"/>
      <c r="RCR29" s="144"/>
      <c r="RCS29" s="144"/>
      <c r="RCT29" s="144"/>
      <c r="RCU29" s="144"/>
      <c r="RCV29" s="144"/>
      <c r="RCW29" s="144"/>
      <c r="RCX29" s="144"/>
      <c r="RCY29" s="144"/>
      <c r="RCZ29" s="144"/>
      <c r="RDA29" s="144"/>
      <c r="RDB29" s="144"/>
      <c r="RDC29" s="144"/>
      <c r="RDD29" s="144"/>
      <c r="RDE29" s="144"/>
      <c r="RDF29" s="144"/>
      <c r="RDG29" s="144"/>
      <c r="RDH29" s="144"/>
      <c r="RDI29" s="144"/>
      <c r="RDJ29" s="144"/>
      <c r="RDK29" s="144"/>
      <c r="RDL29" s="144"/>
      <c r="RDM29" s="144"/>
      <c r="RDN29" s="144"/>
      <c r="RDO29" s="144"/>
      <c r="RDP29" s="144"/>
      <c r="RDQ29" s="144"/>
      <c r="RDR29" s="144"/>
      <c r="RDS29" s="144"/>
      <c r="RDT29" s="144"/>
      <c r="RDU29" s="144"/>
      <c r="RDV29" s="144"/>
      <c r="RDW29" s="144"/>
      <c r="RDX29" s="144"/>
      <c r="RDY29" s="144"/>
      <c r="RDZ29" s="144"/>
      <c r="REA29" s="144"/>
      <c r="REB29" s="144"/>
      <c r="REC29" s="144"/>
      <c r="RED29" s="144"/>
      <c r="REE29" s="144"/>
      <c r="REF29" s="144"/>
      <c r="REG29" s="144"/>
      <c r="REH29" s="144"/>
      <c r="REI29" s="144"/>
      <c r="REJ29" s="144"/>
      <c r="REK29" s="144"/>
      <c r="REL29" s="144"/>
      <c r="REM29" s="144"/>
      <c r="REN29" s="144"/>
      <c r="REO29" s="144"/>
      <c r="REP29" s="144"/>
      <c r="REQ29" s="144"/>
      <c r="RER29" s="144"/>
      <c r="RES29" s="144"/>
      <c r="RET29" s="144"/>
      <c r="REU29" s="144"/>
      <c r="REV29" s="144"/>
      <c r="REW29" s="144"/>
      <c r="REX29" s="144"/>
      <c r="REY29" s="144"/>
      <c r="REZ29" s="144"/>
      <c r="RFA29" s="144"/>
      <c r="RFB29" s="144"/>
      <c r="RFC29" s="144"/>
      <c r="RFD29" s="144"/>
      <c r="RFE29" s="144"/>
      <c r="RFF29" s="144"/>
      <c r="RFG29" s="144"/>
      <c r="RFH29" s="144"/>
      <c r="RFI29" s="144"/>
      <c r="RFJ29" s="144"/>
      <c r="RFK29" s="144"/>
      <c r="RFL29" s="144"/>
      <c r="RFM29" s="144"/>
      <c r="RFN29" s="144"/>
      <c r="RFO29" s="144"/>
      <c r="RFP29" s="144"/>
      <c r="RFQ29" s="144"/>
      <c r="RFR29" s="144"/>
      <c r="RFS29" s="144"/>
      <c r="RFT29" s="144"/>
      <c r="RFU29" s="144"/>
      <c r="RFV29" s="144"/>
      <c r="RFW29" s="144"/>
      <c r="RFX29" s="144"/>
      <c r="RFY29" s="144"/>
      <c r="RFZ29" s="144"/>
      <c r="RGA29" s="144"/>
      <c r="RGB29" s="144"/>
      <c r="RGC29" s="144"/>
      <c r="RGD29" s="144"/>
      <c r="RGE29" s="144"/>
      <c r="RGF29" s="144"/>
      <c r="RGG29" s="144"/>
      <c r="RGH29" s="144"/>
      <c r="RGI29" s="144"/>
      <c r="RGJ29" s="144"/>
      <c r="RGK29" s="144"/>
      <c r="RGL29" s="144"/>
      <c r="RGM29" s="144"/>
      <c r="RGN29" s="144"/>
      <c r="RGO29" s="144"/>
      <c r="RGP29" s="144"/>
      <c r="RGQ29" s="144"/>
      <c r="RGR29" s="144"/>
      <c r="RGS29" s="144"/>
      <c r="RGT29" s="144"/>
      <c r="RGU29" s="144"/>
      <c r="RGV29" s="144"/>
      <c r="RGW29" s="144"/>
      <c r="RGX29" s="144"/>
      <c r="RGY29" s="144"/>
      <c r="RGZ29" s="144"/>
      <c r="RHA29" s="144"/>
      <c r="RHB29" s="144"/>
      <c r="RHC29" s="144"/>
      <c r="RHD29" s="144"/>
      <c r="RHE29" s="144"/>
      <c r="RHF29" s="144"/>
      <c r="RHG29" s="144"/>
      <c r="RHH29" s="144"/>
      <c r="RHI29" s="144"/>
      <c r="RHJ29" s="144"/>
      <c r="RHK29" s="144"/>
      <c r="RHL29" s="144"/>
      <c r="RHM29" s="144"/>
      <c r="RHN29" s="144"/>
      <c r="RHO29" s="144"/>
      <c r="RHP29" s="144"/>
      <c r="RHQ29" s="144"/>
      <c r="RHR29" s="144"/>
      <c r="RHS29" s="144"/>
      <c r="RHT29" s="144"/>
      <c r="RHU29" s="144"/>
      <c r="RHV29" s="144"/>
      <c r="RHW29" s="144"/>
      <c r="RHX29" s="144"/>
      <c r="RHY29" s="144"/>
      <c r="RHZ29" s="144"/>
      <c r="RIA29" s="144"/>
      <c r="RIB29" s="144"/>
      <c r="RIC29" s="144"/>
      <c r="RID29" s="144"/>
      <c r="RIE29" s="144"/>
      <c r="RIF29" s="144"/>
      <c r="RIG29" s="144"/>
      <c r="RIH29" s="144"/>
      <c r="RII29" s="144"/>
      <c r="RIJ29" s="144"/>
      <c r="RIK29" s="144"/>
      <c r="RIL29" s="144"/>
      <c r="RIM29" s="144"/>
      <c r="RIN29" s="144"/>
      <c r="RIO29" s="144"/>
      <c r="RIP29" s="144"/>
      <c r="RIQ29" s="144"/>
      <c r="RIR29" s="144"/>
      <c r="RIS29" s="144"/>
      <c r="RIT29" s="144"/>
      <c r="RIU29" s="144"/>
      <c r="RIV29" s="144"/>
      <c r="RIW29" s="144"/>
      <c r="RIX29" s="144"/>
      <c r="RIY29" s="144"/>
      <c r="RIZ29" s="144"/>
      <c r="RJA29" s="144"/>
      <c r="RJB29" s="144"/>
      <c r="RJC29" s="144"/>
      <c r="RJD29" s="144"/>
      <c r="RJE29" s="144"/>
      <c r="RJF29" s="144"/>
      <c r="RJG29" s="144"/>
      <c r="RJH29" s="144"/>
      <c r="RJI29" s="144"/>
      <c r="RJJ29" s="144"/>
      <c r="RJK29" s="144"/>
      <c r="RJL29" s="144"/>
      <c r="RJM29" s="144"/>
      <c r="RJN29" s="144"/>
      <c r="RJO29" s="144"/>
      <c r="RJP29" s="144"/>
      <c r="RJQ29" s="144"/>
      <c r="RJR29" s="144"/>
      <c r="RJS29" s="144"/>
      <c r="RJT29" s="144"/>
      <c r="RJU29" s="144"/>
      <c r="RJV29" s="144"/>
      <c r="RJW29" s="144"/>
      <c r="RJX29" s="144"/>
      <c r="RJY29" s="144"/>
      <c r="RJZ29" s="144"/>
      <c r="RKA29" s="144"/>
      <c r="RKB29" s="144"/>
      <c r="RKC29" s="144"/>
      <c r="RKD29" s="144"/>
      <c r="RKE29" s="144"/>
      <c r="RKF29" s="144"/>
      <c r="RKG29" s="144"/>
      <c r="RKH29" s="144"/>
      <c r="RKI29" s="144"/>
      <c r="RKJ29" s="144"/>
      <c r="RKK29" s="144"/>
      <c r="RKL29" s="144"/>
      <c r="RKM29" s="144"/>
      <c r="RKN29" s="144"/>
      <c r="RKO29" s="144"/>
      <c r="RKP29" s="144"/>
      <c r="RKQ29" s="144"/>
      <c r="RKR29" s="144"/>
      <c r="RKS29" s="144"/>
      <c r="RKT29" s="144"/>
      <c r="RKU29" s="144"/>
      <c r="RKV29" s="144"/>
      <c r="RKW29" s="144"/>
      <c r="RKX29" s="144"/>
      <c r="RKY29" s="144"/>
      <c r="RKZ29" s="144"/>
      <c r="RLA29" s="144"/>
      <c r="RLB29" s="144"/>
      <c r="RLC29" s="144"/>
      <c r="RLD29" s="144"/>
      <c r="RLE29" s="144"/>
      <c r="RLF29" s="144"/>
      <c r="RLG29" s="144"/>
      <c r="RLH29" s="144"/>
      <c r="RLI29" s="144"/>
      <c r="RLJ29" s="144"/>
      <c r="RLK29" s="144"/>
      <c r="RLL29" s="144"/>
      <c r="RLM29" s="144"/>
      <c r="RLN29" s="144"/>
      <c r="RLO29" s="144"/>
      <c r="RLP29" s="144"/>
      <c r="RLQ29" s="144"/>
      <c r="RLR29" s="144"/>
      <c r="RLS29" s="144"/>
      <c r="RLT29" s="144"/>
      <c r="RLU29" s="144"/>
      <c r="RLV29" s="144"/>
      <c r="RLW29" s="144"/>
      <c r="RLX29" s="144"/>
      <c r="RLY29" s="144"/>
      <c r="RLZ29" s="144"/>
      <c r="RMA29" s="144"/>
      <c r="RMB29" s="144"/>
      <c r="RMC29" s="144"/>
      <c r="RMD29" s="144"/>
      <c r="RME29" s="144"/>
      <c r="RMF29" s="144"/>
      <c r="RMG29" s="144"/>
      <c r="RMH29" s="144"/>
      <c r="RMI29" s="144"/>
      <c r="RMJ29" s="144"/>
      <c r="RMK29" s="144"/>
      <c r="RML29" s="144"/>
      <c r="RMM29" s="144"/>
      <c r="RMN29" s="144"/>
      <c r="RMO29" s="144"/>
      <c r="RMP29" s="144"/>
      <c r="RMQ29" s="144"/>
      <c r="RMR29" s="144"/>
      <c r="RMS29" s="144"/>
      <c r="RMT29" s="144"/>
      <c r="RMU29" s="144"/>
      <c r="RMV29" s="144"/>
      <c r="RMW29" s="144"/>
      <c r="RMX29" s="144"/>
      <c r="RMY29" s="144"/>
      <c r="RMZ29" s="144"/>
      <c r="RNA29" s="144"/>
      <c r="RNB29" s="144"/>
      <c r="RNC29" s="144"/>
      <c r="RND29" s="144"/>
      <c r="RNE29" s="144"/>
      <c r="RNF29" s="144"/>
      <c r="RNG29" s="144"/>
      <c r="RNH29" s="144"/>
      <c r="RNI29" s="144"/>
      <c r="RNJ29" s="144"/>
      <c r="RNK29" s="144"/>
      <c r="RNL29" s="144"/>
      <c r="RNM29" s="144"/>
      <c r="RNN29" s="144"/>
      <c r="RNO29" s="144"/>
      <c r="RNP29" s="144"/>
      <c r="RNQ29" s="144"/>
      <c r="RNR29" s="144"/>
      <c r="RNS29" s="144"/>
      <c r="RNT29" s="144"/>
      <c r="RNU29" s="144"/>
      <c r="RNV29" s="144"/>
      <c r="RNW29" s="144"/>
      <c r="RNX29" s="144"/>
      <c r="RNY29" s="144"/>
      <c r="RNZ29" s="144"/>
      <c r="ROA29" s="144"/>
      <c r="ROB29" s="144"/>
      <c r="ROC29" s="144"/>
      <c r="ROD29" s="144"/>
      <c r="ROE29" s="144"/>
      <c r="ROF29" s="144"/>
      <c r="ROG29" s="144"/>
      <c r="ROH29" s="144"/>
      <c r="ROI29" s="144"/>
      <c r="ROJ29" s="144"/>
      <c r="ROK29" s="144"/>
      <c r="ROL29" s="144"/>
      <c r="ROM29" s="144"/>
      <c r="RON29" s="144"/>
      <c r="ROO29" s="144"/>
      <c r="ROP29" s="144"/>
      <c r="ROQ29" s="144"/>
      <c r="ROR29" s="144"/>
      <c r="ROS29" s="144"/>
      <c r="ROT29" s="144"/>
      <c r="ROU29" s="144"/>
      <c r="ROV29" s="144"/>
      <c r="ROW29" s="144"/>
      <c r="ROX29" s="144"/>
      <c r="ROY29" s="144"/>
      <c r="ROZ29" s="144"/>
      <c r="RPA29" s="144"/>
      <c r="RPB29" s="144"/>
      <c r="RPC29" s="144"/>
      <c r="RPD29" s="144"/>
      <c r="RPE29" s="144"/>
      <c r="RPF29" s="144"/>
      <c r="RPG29" s="144"/>
      <c r="RPH29" s="144"/>
      <c r="RPI29" s="144"/>
      <c r="RPJ29" s="144"/>
      <c r="RPK29" s="144"/>
      <c r="RPL29" s="144"/>
      <c r="RPM29" s="144"/>
      <c r="RPN29" s="144"/>
      <c r="RPO29" s="144"/>
      <c r="RPP29" s="144"/>
      <c r="RPQ29" s="144"/>
      <c r="RPR29" s="144"/>
      <c r="RPS29" s="144"/>
      <c r="RPT29" s="144"/>
      <c r="RPU29" s="144"/>
      <c r="RPV29" s="144"/>
      <c r="RPW29" s="144"/>
      <c r="RPX29" s="144"/>
      <c r="RPY29" s="144"/>
      <c r="RPZ29" s="144"/>
      <c r="RQA29" s="144"/>
      <c r="RQB29" s="144"/>
      <c r="RQC29" s="144"/>
      <c r="RQD29" s="144"/>
      <c r="RQE29" s="144"/>
      <c r="RQF29" s="144"/>
      <c r="RQG29" s="144"/>
      <c r="RQH29" s="144"/>
      <c r="RQI29" s="144"/>
      <c r="RQJ29" s="144"/>
      <c r="RQK29" s="144"/>
      <c r="RQL29" s="144"/>
      <c r="RQM29" s="144"/>
      <c r="RQN29" s="144"/>
      <c r="RQO29" s="144"/>
      <c r="RQP29" s="144"/>
      <c r="RQQ29" s="144"/>
      <c r="RQR29" s="144"/>
      <c r="RQS29" s="144"/>
      <c r="RQT29" s="144"/>
      <c r="RQU29" s="144"/>
      <c r="RQV29" s="144"/>
      <c r="RQW29" s="144"/>
      <c r="RQX29" s="144"/>
      <c r="RQY29" s="144"/>
      <c r="RQZ29" s="144"/>
      <c r="RRA29" s="144"/>
      <c r="RRB29" s="144"/>
      <c r="RRC29" s="144"/>
      <c r="RRD29" s="144"/>
      <c r="RRE29" s="144"/>
      <c r="RRF29" s="144"/>
      <c r="RRG29" s="144"/>
      <c r="RRH29" s="144"/>
      <c r="RRI29" s="144"/>
      <c r="RRJ29" s="144"/>
      <c r="RRK29" s="144"/>
      <c r="RRL29" s="144"/>
      <c r="RRM29" s="144"/>
      <c r="RRN29" s="144"/>
      <c r="RRO29" s="144"/>
      <c r="RRP29" s="144"/>
      <c r="RRQ29" s="144"/>
      <c r="RRR29" s="144"/>
      <c r="RRS29" s="144"/>
      <c r="RRT29" s="144"/>
      <c r="RRU29" s="144"/>
      <c r="RRV29" s="144"/>
      <c r="RRW29" s="144"/>
      <c r="RRX29" s="144"/>
      <c r="RRY29" s="144"/>
      <c r="RRZ29" s="144"/>
      <c r="RSA29" s="144"/>
      <c r="RSB29" s="144"/>
      <c r="RSC29" s="144"/>
      <c r="RSD29" s="144"/>
      <c r="RSE29" s="144"/>
      <c r="RSF29" s="144"/>
      <c r="RSG29" s="144"/>
      <c r="RSH29" s="144"/>
      <c r="RSI29" s="144"/>
      <c r="RSJ29" s="144"/>
      <c r="RSK29" s="144"/>
      <c r="RSL29" s="144"/>
      <c r="RSM29" s="144"/>
      <c r="RSN29" s="144"/>
      <c r="RSO29" s="144"/>
      <c r="RSP29" s="144"/>
      <c r="RSQ29" s="144"/>
      <c r="RSR29" s="144"/>
      <c r="RSS29" s="144"/>
      <c r="RST29" s="144"/>
      <c r="RSU29" s="144"/>
      <c r="RSV29" s="144"/>
      <c r="RSW29" s="144"/>
      <c r="RSX29" s="144"/>
      <c r="RSY29" s="144"/>
      <c r="RSZ29" s="144"/>
      <c r="RTA29" s="144"/>
      <c r="RTB29" s="144"/>
      <c r="RTC29" s="144"/>
      <c r="RTD29" s="144"/>
      <c r="RTE29" s="144"/>
      <c r="RTF29" s="144"/>
      <c r="RTG29" s="144"/>
      <c r="RTH29" s="144"/>
      <c r="RTI29" s="144"/>
      <c r="RTJ29" s="144"/>
      <c r="RTK29" s="144"/>
      <c r="RTL29" s="144"/>
      <c r="RTM29" s="144"/>
      <c r="RTN29" s="144"/>
      <c r="RTO29" s="144"/>
      <c r="RTP29" s="144"/>
      <c r="RTQ29" s="144"/>
      <c r="RTR29" s="144"/>
      <c r="RTS29" s="144"/>
      <c r="RTT29" s="144"/>
      <c r="RTU29" s="144"/>
      <c r="RTV29" s="144"/>
      <c r="RTW29" s="144"/>
      <c r="RTX29" s="144"/>
      <c r="RTY29" s="144"/>
      <c r="RTZ29" s="144"/>
      <c r="RUA29" s="144"/>
      <c r="RUB29" s="144"/>
      <c r="RUC29" s="144"/>
      <c r="RUD29" s="144"/>
      <c r="RUE29" s="144"/>
      <c r="RUF29" s="144"/>
      <c r="RUG29" s="144"/>
      <c r="RUH29" s="144"/>
      <c r="RUI29" s="144"/>
      <c r="RUJ29" s="144"/>
      <c r="RUK29" s="144"/>
      <c r="RUL29" s="144"/>
      <c r="RUM29" s="144"/>
      <c r="RUN29" s="144"/>
      <c r="RUO29" s="144"/>
      <c r="RUP29" s="144"/>
      <c r="RUQ29" s="144"/>
      <c r="RUR29" s="144"/>
      <c r="RUS29" s="144"/>
      <c r="RUT29" s="144"/>
      <c r="RUU29" s="144"/>
      <c r="RUV29" s="144"/>
      <c r="RUW29" s="144"/>
      <c r="RUX29" s="144"/>
      <c r="RUY29" s="144"/>
      <c r="RUZ29" s="144"/>
      <c r="RVA29" s="144"/>
      <c r="RVB29" s="144"/>
      <c r="RVC29" s="144"/>
      <c r="RVD29" s="144"/>
      <c r="RVE29" s="144"/>
      <c r="RVF29" s="144"/>
      <c r="RVG29" s="144"/>
      <c r="RVH29" s="144"/>
      <c r="RVI29" s="144"/>
      <c r="RVJ29" s="144"/>
      <c r="RVK29" s="144"/>
      <c r="RVL29" s="144"/>
      <c r="RVM29" s="144"/>
      <c r="RVN29" s="144"/>
      <c r="RVO29" s="144"/>
      <c r="RVP29" s="144"/>
      <c r="RVQ29" s="144"/>
      <c r="RVR29" s="144"/>
      <c r="RVS29" s="144"/>
      <c r="RVT29" s="144"/>
      <c r="RVU29" s="144"/>
      <c r="RVV29" s="144"/>
      <c r="RVW29" s="144"/>
      <c r="RVX29" s="144"/>
      <c r="RVY29" s="144"/>
      <c r="RVZ29" s="144"/>
      <c r="RWA29" s="144"/>
      <c r="RWB29" s="144"/>
      <c r="RWC29" s="144"/>
      <c r="RWD29" s="144"/>
      <c r="RWE29" s="144"/>
      <c r="RWF29" s="144"/>
      <c r="RWG29" s="144"/>
      <c r="RWH29" s="144"/>
      <c r="RWI29" s="144"/>
      <c r="RWJ29" s="144"/>
      <c r="RWK29" s="144"/>
      <c r="RWL29" s="144"/>
      <c r="RWM29" s="144"/>
      <c r="RWN29" s="144"/>
      <c r="RWO29" s="144"/>
      <c r="RWP29" s="144"/>
      <c r="RWQ29" s="144"/>
      <c r="RWR29" s="144"/>
      <c r="RWS29" s="144"/>
      <c r="RWT29" s="144"/>
      <c r="RWU29" s="144"/>
      <c r="RWV29" s="144"/>
      <c r="RWW29" s="144"/>
      <c r="RWX29" s="144"/>
      <c r="RWY29" s="144"/>
      <c r="RWZ29" s="144"/>
      <c r="RXA29" s="144"/>
      <c r="RXB29" s="144"/>
      <c r="RXC29" s="144"/>
      <c r="RXD29" s="144"/>
      <c r="RXE29" s="144"/>
      <c r="RXF29" s="144"/>
      <c r="RXG29" s="144"/>
      <c r="RXH29" s="144"/>
      <c r="RXI29" s="144"/>
      <c r="RXJ29" s="144"/>
      <c r="RXK29" s="144"/>
      <c r="RXL29" s="144"/>
      <c r="RXM29" s="144"/>
      <c r="RXN29" s="144"/>
      <c r="RXO29" s="144"/>
      <c r="RXP29" s="144"/>
      <c r="RXQ29" s="144"/>
      <c r="RXR29" s="144"/>
      <c r="RXS29" s="144"/>
      <c r="RXT29" s="144"/>
      <c r="RXU29" s="144"/>
      <c r="RXV29" s="144"/>
      <c r="RXW29" s="144"/>
      <c r="RXX29" s="144"/>
      <c r="RXY29" s="144"/>
      <c r="RXZ29" s="144"/>
      <c r="RYA29" s="144"/>
      <c r="RYB29" s="144"/>
      <c r="RYC29" s="144"/>
      <c r="RYD29" s="144"/>
      <c r="RYE29" s="144"/>
      <c r="RYF29" s="144"/>
      <c r="RYG29" s="144"/>
      <c r="RYH29" s="144"/>
      <c r="RYI29" s="144"/>
      <c r="RYJ29" s="144"/>
      <c r="RYK29" s="144"/>
      <c r="RYL29" s="144"/>
      <c r="RYM29" s="144"/>
      <c r="RYN29" s="144"/>
      <c r="RYO29" s="144"/>
      <c r="RYP29" s="144"/>
      <c r="RYQ29" s="144"/>
      <c r="RYR29" s="144"/>
      <c r="RYS29" s="144"/>
      <c r="RYT29" s="144"/>
      <c r="RYU29" s="144"/>
      <c r="RYV29" s="144"/>
      <c r="RYW29" s="144"/>
      <c r="RYX29" s="144"/>
      <c r="RYY29" s="144"/>
      <c r="RYZ29" s="144"/>
      <c r="RZA29" s="144"/>
      <c r="RZB29" s="144"/>
      <c r="RZC29" s="144"/>
      <c r="RZD29" s="144"/>
      <c r="RZE29" s="144"/>
      <c r="RZF29" s="144"/>
      <c r="RZG29" s="144"/>
      <c r="RZH29" s="144"/>
      <c r="RZI29" s="144"/>
      <c r="RZJ29" s="144"/>
      <c r="RZK29" s="144"/>
      <c r="RZL29" s="144"/>
      <c r="RZM29" s="144"/>
      <c r="RZN29" s="144"/>
      <c r="RZO29" s="144"/>
      <c r="RZP29" s="144"/>
      <c r="RZQ29" s="144"/>
      <c r="RZR29" s="144"/>
      <c r="RZS29" s="144"/>
      <c r="RZT29" s="144"/>
      <c r="RZU29" s="144"/>
      <c r="RZV29" s="144"/>
      <c r="RZW29" s="144"/>
      <c r="RZX29" s="144"/>
      <c r="RZY29" s="144"/>
      <c r="RZZ29" s="144"/>
      <c r="SAA29" s="144"/>
      <c r="SAB29" s="144"/>
      <c r="SAC29" s="144"/>
      <c r="SAD29" s="144"/>
      <c r="SAE29" s="144"/>
      <c r="SAF29" s="144"/>
      <c r="SAG29" s="144"/>
      <c r="SAH29" s="144"/>
      <c r="SAI29" s="144"/>
      <c r="SAJ29" s="144"/>
      <c r="SAK29" s="144"/>
      <c r="SAL29" s="144"/>
      <c r="SAM29" s="144"/>
      <c r="SAN29" s="144"/>
      <c r="SAO29" s="144"/>
      <c r="SAP29" s="144"/>
      <c r="SAQ29" s="144"/>
      <c r="SAR29" s="144"/>
      <c r="SAS29" s="144"/>
      <c r="SAT29" s="144"/>
      <c r="SAU29" s="144"/>
      <c r="SAV29" s="144"/>
      <c r="SAW29" s="144"/>
      <c r="SAX29" s="144"/>
      <c r="SAY29" s="144"/>
      <c r="SAZ29" s="144"/>
      <c r="SBA29" s="144"/>
      <c r="SBB29" s="144"/>
      <c r="SBC29" s="144"/>
      <c r="SBD29" s="144"/>
      <c r="SBE29" s="144"/>
      <c r="SBF29" s="144"/>
      <c r="SBG29" s="144"/>
      <c r="SBH29" s="144"/>
      <c r="SBI29" s="144"/>
      <c r="SBJ29" s="144"/>
      <c r="SBK29" s="144"/>
      <c r="SBL29" s="144"/>
      <c r="SBM29" s="144"/>
      <c r="SBN29" s="144"/>
      <c r="SBO29" s="144"/>
      <c r="SBP29" s="144"/>
      <c r="SBQ29" s="144"/>
      <c r="SBR29" s="144"/>
      <c r="SBS29" s="144"/>
      <c r="SBT29" s="144"/>
      <c r="SBU29" s="144"/>
      <c r="SBV29" s="144"/>
      <c r="SBW29" s="144"/>
      <c r="SBX29" s="144"/>
      <c r="SBY29" s="144"/>
      <c r="SBZ29" s="144"/>
      <c r="SCA29" s="144"/>
      <c r="SCB29" s="144"/>
      <c r="SCC29" s="144"/>
      <c r="SCD29" s="144"/>
      <c r="SCE29" s="144"/>
      <c r="SCF29" s="144"/>
      <c r="SCG29" s="144"/>
      <c r="SCH29" s="144"/>
      <c r="SCI29" s="144"/>
      <c r="SCJ29" s="144"/>
      <c r="SCK29" s="144"/>
      <c r="SCL29" s="144"/>
      <c r="SCM29" s="144"/>
      <c r="SCN29" s="144"/>
      <c r="SCO29" s="144"/>
      <c r="SCP29" s="144"/>
      <c r="SCQ29" s="144"/>
      <c r="SCR29" s="144"/>
      <c r="SCS29" s="144"/>
      <c r="SCT29" s="144"/>
      <c r="SCU29" s="144"/>
      <c r="SCV29" s="144"/>
      <c r="SCW29" s="144"/>
      <c r="SCX29" s="144"/>
      <c r="SCY29" s="144"/>
      <c r="SCZ29" s="144"/>
      <c r="SDA29" s="144"/>
      <c r="SDB29" s="144"/>
      <c r="SDC29" s="144"/>
      <c r="SDD29" s="144"/>
      <c r="SDE29" s="144"/>
      <c r="SDF29" s="144"/>
      <c r="SDG29" s="144"/>
      <c r="SDH29" s="144"/>
      <c r="SDI29" s="144"/>
      <c r="SDJ29" s="144"/>
      <c r="SDK29" s="144"/>
      <c r="SDL29" s="144"/>
      <c r="SDM29" s="144"/>
      <c r="SDN29" s="144"/>
      <c r="SDO29" s="144"/>
      <c r="SDP29" s="144"/>
      <c r="SDQ29" s="144"/>
      <c r="SDR29" s="144"/>
      <c r="SDS29" s="144"/>
      <c r="SDT29" s="144"/>
      <c r="SDU29" s="144"/>
      <c r="SDV29" s="144"/>
      <c r="SDW29" s="144"/>
      <c r="SDX29" s="144"/>
      <c r="SDY29" s="144"/>
      <c r="SDZ29" s="144"/>
      <c r="SEA29" s="144"/>
      <c r="SEB29" s="144"/>
      <c r="SEC29" s="144"/>
      <c r="SED29" s="144"/>
      <c r="SEE29" s="144"/>
      <c r="SEF29" s="144"/>
      <c r="SEG29" s="144"/>
      <c r="SEH29" s="144"/>
      <c r="SEI29" s="144"/>
      <c r="SEJ29" s="144"/>
      <c r="SEK29" s="144"/>
      <c r="SEL29" s="144"/>
      <c r="SEM29" s="144"/>
      <c r="SEN29" s="144"/>
      <c r="SEO29" s="144"/>
      <c r="SEP29" s="144"/>
      <c r="SEQ29" s="144"/>
      <c r="SER29" s="144"/>
      <c r="SES29" s="144"/>
      <c r="SET29" s="144"/>
      <c r="SEU29" s="144"/>
      <c r="SEV29" s="144"/>
      <c r="SEW29" s="144"/>
      <c r="SEX29" s="144"/>
      <c r="SEY29" s="144"/>
      <c r="SEZ29" s="144"/>
      <c r="SFA29" s="144"/>
      <c r="SFB29" s="144"/>
      <c r="SFC29" s="144"/>
      <c r="SFD29" s="144"/>
      <c r="SFE29" s="144"/>
      <c r="SFF29" s="144"/>
      <c r="SFG29" s="144"/>
      <c r="SFH29" s="144"/>
      <c r="SFI29" s="144"/>
      <c r="SFJ29" s="144"/>
      <c r="SFK29" s="144"/>
      <c r="SFL29" s="144"/>
      <c r="SFM29" s="144"/>
      <c r="SFN29" s="144"/>
      <c r="SFO29" s="144"/>
      <c r="SFP29" s="144"/>
      <c r="SFQ29" s="144"/>
      <c r="SFR29" s="144"/>
      <c r="SFS29" s="144"/>
      <c r="SFT29" s="144"/>
      <c r="SFU29" s="144"/>
      <c r="SFV29" s="144"/>
      <c r="SFW29" s="144"/>
      <c r="SFX29" s="144"/>
      <c r="SFY29" s="144"/>
      <c r="SFZ29" s="144"/>
      <c r="SGA29" s="144"/>
      <c r="SGB29" s="144"/>
      <c r="SGC29" s="144"/>
      <c r="SGD29" s="144"/>
      <c r="SGE29" s="144"/>
      <c r="SGF29" s="144"/>
      <c r="SGG29" s="144"/>
      <c r="SGH29" s="144"/>
      <c r="SGI29" s="144"/>
      <c r="SGJ29" s="144"/>
      <c r="SGK29" s="144"/>
      <c r="SGL29" s="144"/>
      <c r="SGM29" s="144"/>
      <c r="SGN29" s="144"/>
      <c r="SGO29" s="144"/>
      <c r="SGP29" s="144"/>
      <c r="SGQ29" s="144"/>
      <c r="SGR29" s="144"/>
      <c r="SGS29" s="144"/>
      <c r="SGT29" s="144"/>
      <c r="SGU29" s="144"/>
      <c r="SGV29" s="144"/>
      <c r="SGW29" s="144"/>
      <c r="SGX29" s="144"/>
      <c r="SGY29" s="144"/>
      <c r="SGZ29" s="144"/>
      <c r="SHA29" s="144"/>
      <c r="SHB29" s="144"/>
      <c r="SHC29" s="144"/>
      <c r="SHD29" s="144"/>
      <c r="SHE29" s="144"/>
      <c r="SHF29" s="144"/>
      <c r="SHG29" s="144"/>
      <c r="SHH29" s="144"/>
      <c r="SHI29" s="144"/>
      <c r="SHJ29" s="144"/>
      <c r="SHK29" s="144"/>
      <c r="SHL29" s="144"/>
      <c r="SHM29" s="144"/>
      <c r="SHN29" s="144"/>
      <c r="SHO29" s="144"/>
      <c r="SHP29" s="144"/>
      <c r="SHQ29" s="144"/>
      <c r="SHR29" s="144"/>
      <c r="SHS29" s="144"/>
      <c r="SHT29" s="144"/>
      <c r="SHU29" s="144"/>
      <c r="SHV29" s="144"/>
      <c r="SHW29" s="144"/>
      <c r="SHX29" s="144"/>
      <c r="SHY29" s="144"/>
      <c r="SHZ29" s="144"/>
      <c r="SIA29" s="144"/>
      <c r="SIB29" s="144"/>
      <c r="SIC29" s="144"/>
      <c r="SID29" s="144"/>
      <c r="SIE29" s="144"/>
      <c r="SIF29" s="144"/>
      <c r="SIG29" s="144"/>
      <c r="SIH29" s="144"/>
      <c r="SII29" s="144"/>
      <c r="SIJ29" s="144"/>
      <c r="SIK29" s="144"/>
      <c r="SIL29" s="144"/>
      <c r="SIM29" s="144"/>
      <c r="SIN29" s="144"/>
      <c r="SIO29" s="144"/>
      <c r="SIP29" s="144"/>
      <c r="SIQ29" s="144"/>
      <c r="SIR29" s="144"/>
      <c r="SIS29" s="144"/>
      <c r="SIT29" s="144"/>
      <c r="SIU29" s="144"/>
      <c r="SIV29" s="144"/>
      <c r="SIW29" s="144"/>
      <c r="SIX29" s="144"/>
      <c r="SIY29" s="144"/>
      <c r="SIZ29" s="144"/>
      <c r="SJA29" s="144"/>
      <c r="SJB29" s="144"/>
      <c r="SJC29" s="144"/>
      <c r="SJD29" s="144"/>
      <c r="SJE29" s="144"/>
      <c r="SJF29" s="144"/>
      <c r="SJG29" s="144"/>
      <c r="SJH29" s="144"/>
      <c r="SJI29" s="144"/>
      <c r="SJJ29" s="144"/>
      <c r="SJK29" s="144"/>
      <c r="SJL29" s="144"/>
      <c r="SJM29" s="144"/>
      <c r="SJN29" s="144"/>
      <c r="SJO29" s="144"/>
      <c r="SJP29" s="144"/>
      <c r="SJQ29" s="144"/>
      <c r="SJR29" s="144"/>
      <c r="SJS29" s="144"/>
      <c r="SJT29" s="144"/>
      <c r="SJU29" s="144"/>
      <c r="SJV29" s="144"/>
      <c r="SJW29" s="144"/>
      <c r="SJX29" s="144"/>
      <c r="SJY29" s="144"/>
      <c r="SJZ29" s="144"/>
      <c r="SKA29" s="144"/>
      <c r="SKB29" s="144"/>
      <c r="SKC29" s="144"/>
      <c r="SKD29" s="144"/>
      <c r="SKE29" s="144"/>
      <c r="SKF29" s="144"/>
      <c r="SKG29" s="144"/>
      <c r="SKH29" s="144"/>
      <c r="SKI29" s="144"/>
      <c r="SKJ29" s="144"/>
      <c r="SKK29" s="144"/>
      <c r="SKL29" s="144"/>
      <c r="SKM29" s="144"/>
      <c r="SKN29" s="144"/>
      <c r="SKO29" s="144"/>
      <c r="SKP29" s="144"/>
      <c r="SKQ29" s="144"/>
      <c r="SKR29" s="144"/>
      <c r="SKS29" s="144"/>
      <c r="SKT29" s="144"/>
      <c r="SKU29" s="144"/>
      <c r="SKV29" s="144"/>
      <c r="SKW29" s="144"/>
      <c r="SKX29" s="144"/>
      <c r="SKY29" s="144"/>
      <c r="SKZ29" s="144"/>
      <c r="SLA29" s="144"/>
      <c r="SLB29" s="144"/>
      <c r="SLC29" s="144"/>
      <c r="SLD29" s="144"/>
      <c r="SLE29" s="144"/>
      <c r="SLF29" s="144"/>
      <c r="SLG29" s="144"/>
      <c r="SLH29" s="144"/>
      <c r="SLI29" s="144"/>
      <c r="SLJ29" s="144"/>
      <c r="SLK29" s="144"/>
      <c r="SLL29" s="144"/>
      <c r="SLM29" s="144"/>
      <c r="SLN29" s="144"/>
      <c r="SLO29" s="144"/>
      <c r="SLP29" s="144"/>
      <c r="SLQ29" s="144"/>
      <c r="SLR29" s="144"/>
      <c r="SLS29" s="144"/>
      <c r="SLT29" s="144"/>
      <c r="SLU29" s="144"/>
      <c r="SLV29" s="144"/>
      <c r="SLW29" s="144"/>
      <c r="SLX29" s="144"/>
      <c r="SLY29" s="144"/>
      <c r="SLZ29" s="144"/>
      <c r="SMA29" s="144"/>
      <c r="SMB29" s="144"/>
      <c r="SMC29" s="144"/>
      <c r="SMD29" s="144"/>
      <c r="SME29" s="144"/>
      <c r="SMF29" s="144"/>
      <c r="SMG29" s="144"/>
      <c r="SMH29" s="144"/>
      <c r="SMI29" s="144"/>
      <c r="SMJ29" s="144"/>
      <c r="SMK29" s="144"/>
      <c r="SML29" s="144"/>
      <c r="SMM29" s="144"/>
      <c r="SMN29" s="144"/>
      <c r="SMO29" s="144"/>
      <c r="SMP29" s="144"/>
      <c r="SMQ29" s="144"/>
      <c r="SMR29" s="144"/>
      <c r="SMS29" s="144"/>
      <c r="SMT29" s="144"/>
      <c r="SMU29" s="144"/>
      <c r="SMV29" s="144"/>
      <c r="SMW29" s="144"/>
      <c r="SMX29" s="144"/>
      <c r="SMY29" s="144"/>
      <c r="SMZ29" s="144"/>
      <c r="SNA29" s="144"/>
      <c r="SNB29" s="144"/>
      <c r="SNC29" s="144"/>
      <c r="SND29" s="144"/>
      <c r="SNE29" s="144"/>
      <c r="SNF29" s="144"/>
      <c r="SNG29" s="144"/>
      <c r="SNH29" s="144"/>
      <c r="SNI29" s="144"/>
      <c r="SNJ29" s="144"/>
      <c r="SNK29" s="144"/>
      <c r="SNL29" s="144"/>
      <c r="SNM29" s="144"/>
      <c r="SNN29" s="144"/>
      <c r="SNO29" s="144"/>
      <c r="SNP29" s="144"/>
      <c r="SNQ29" s="144"/>
      <c r="SNR29" s="144"/>
      <c r="SNS29" s="144"/>
      <c r="SNT29" s="144"/>
      <c r="SNU29" s="144"/>
      <c r="SNV29" s="144"/>
      <c r="SNW29" s="144"/>
      <c r="SNX29" s="144"/>
      <c r="SNY29" s="144"/>
      <c r="SNZ29" s="144"/>
      <c r="SOA29" s="144"/>
      <c r="SOB29" s="144"/>
      <c r="SOC29" s="144"/>
      <c r="SOD29" s="144"/>
      <c r="SOE29" s="144"/>
      <c r="SOF29" s="144"/>
      <c r="SOG29" s="144"/>
      <c r="SOH29" s="144"/>
      <c r="SOI29" s="144"/>
      <c r="SOJ29" s="144"/>
      <c r="SOK29" s="144"/>
      <c r="SOL29" s="144"/>
      <c r="SOM29" s="144"/>
      <c r="SON29" s="144"/>
      <c r="SOO29" s="144"/>
      <c r="SOP29" s="144"/>
      <c r="SOQ29" s="144"/>
      <c r="SOR29" s="144"/>
      <c r="SOS29" s="144"/>
      <c r="SOT29" s="144"/>
      <c r="SOU29" s="144"/>
      <c r="SOV29" s="144"/>
      <c r="SOW29" s="144"/>
      <c r="SOX29" s="144"/>
      <c r="SOY29" s="144"/>
      <c r="SOZ29" s="144"/>
      <c r="SPA29" s="144"/>
      <c r="SPB29" s="144"/>
      <c r="SPC29" s="144"/>
      <c r="SPD29" s="144"/>
      <c r="SPE29" s="144"/>
      <c r="SPF29" s="144"/>
      <c r="SPG29" s="144"/>
      <c r="SPH29" s="144"/>
      <c r="SPI29" s="144"/>
      <c r="SPJ29" s="144"/>
      <c r="SPK29" s="144"/>
      <c r="SPL29" s="144"/>
      <c r="SPM29" s="144"/>
      <c r="SPN29" s="144"/>
      <c r="SPO29" s="144"/>
      <c r="SPP29" s="144"/>
      <c r="SPQ29" s="144"/>
      <c r="SPR29" s="144"/>
      <c r="SPS29" s="144"/>
      <c r="SPT29" s="144"/>
      <c r="SPU29" s="144"/>
      <c r="SPV29" s="144"/>
      <c r="SPW29" s="144"/>
      <c r="SPX29" s="144"/>
      <c r="SPY29" s="144"/>
      <c r="SPZ29" s="144"/>
      <c r="SQA29" s="144"/>
      <c r="SQB29" s="144"/>
      <c r="SQC29" s="144"/>
      <c r="SQD29" s="144"/>
      <c r="SQE29" s="144"/>
      <c r="SQF29" s="144"/>
      <c r="SQG29" s="144"/>
      <c r="SQH29" s="144"/>
      <c r="SQI29" s="144"/>
      <c r="SQJ29" s="144"/>
      <c r="SQK29" s="144"/>
      <c r="SQL29" s="144"/>
      <c r="SQM29" s="144"/>
      <c r="SQN29" s="144"/>
      <c r="SQO29" s="144"/>
      <c r="SQP29" s="144"/>
      <c r="SQQ29" s="144"/>
      <c r="SQR29" s="144"/>
      <c r="SQS29" s="144"/>
      <c r="SQT29" s="144"/>
      <c r="SQU29" s="144"/>
      <c r="SQV29" s="144"/>
      <c r="SQW29" s="144"/>
      <c r="SQX29" s="144"/>
      <c r="SQY29" s="144"/>
      <c r="SQZ29" s="144"/>
      <c r="SRA29" s="144"/>
      <c r="SRB29" s="144"/>
      <c r="SRC29" s="144"/>
      <c r="SRD29" s="144"/>
      <c r="SRE29" s="144"/>
      <c r="SRF29" s="144"/>
      <c r="SRG29" s="144"/>
      <c r="SRH29" s="144"/>
      <c r="SRI29" s="144"/>
      <c r="SRJ29" s="144"/>
      <c r="SRK29" s="144"/>
      <c r="SRL29" s="144"/>
      <c r="SRM29" s="144"/>
      <c r="SRN29" s="144"/>
      <c r="SRO29" s="144"/>
      <c r="SRP29" s="144"/>
      <c r="SRQ29" s="144"/>
      <c r="SRR29" s="144"/>
      <c r="SRS29" s="144"/>
      <c r="SRT29" s="144"/>
      <c r="SRU29" s="144"/>
      <c r="SRV29" s="144"/>
      <c r="SRW29" s="144"/>
      <c r="SRX29" s="144"/>
      <c r="SRY29" s="144"/>
      <c r="SRZ29" s="144"/>
      <c r="SSA29" s="144"/>
      <c r="SSB29" s="144"/>
      <c r="SSC29" s="144"/>
      <c r="SSD29" s="144"/>
      <c r="SSE29" s="144"/>
      <c r="SSF29" s="144"/>
      <c r="SSG29" s="144"/>
      <c r="SSH29" s="144"/>
      <c r="SSI29" s="144"/>
      <c r="SSJ29" s="144"/>
      <c r="SSK29" s="144"/>
      <c r="SSL29" s="144"/>
      <c r="SSM29" s="144"/>
      <c r="SSN29" s="144"/>
      <c r="SSO29" s="144"/>
      <c r="SSP29" s="144"/>
      <c r="SSQ29" s="144"/>
      <c r="SSR29" s="144"/>
      <c r="SSS29" s="144"/>
      <c r="SST29" s="144"/>
      <c r="SSU29" s="144"/>
      <c r="SSV29" s="144"/>
      <c r="SSW29" s="144"/>
      <c r="SSX29" s="144"/>
      <c r="SSY29" s="144"/>
      <c r="SSZ29" s="144"/>
      <c r="STA29" s="144"/>
      <c r="STB29" s="144"/>
      <c r="STC29" s="144"/>
      <c r="STD29" s="144"/>
      <c r="STE29" s="144"/>
      <c r="STF29" s="144"/>
      <c r="STG29" s="144"/>
      <c r="STH29" s="144"/>
      <c r="STI29" s="144"/>
      <c r="STJ29" s="144"/>
      <c r="STK29" s="144"/>
      <c r="STL29" s="144"/>
      <c r="STM29" s="144"/>
      <c r="STN29" s="144"/>
      <c r="STO29" s="144"/>
      <c r="STP29" s="144"/>
      <c r="STQ29" s="144"/>
      <c r="STR29" s="144"/>
      <c r="STS29" s="144"/>
      <c r="STT29" s="144"/>
      <c r="STU29" s="144"/>
      <c r="STV29" s="144"/>
      <c r="STW29" s="144"/>
      <c r="STX29" s="144"/>
      <c r="STY29" s="144"/>
      <c r="STZ29" s="144"/>
      <c r="SUA29" s="144"/>
      <c r="SUB29" s="144"/>
      <c r="SUC29" s="144"/>
      <c r="SUD29" s="144"/>
      <c r="SUE29" s="144"/>
      <c r="SUF29" s="144"/>
      <c r="SUG29" s="144"/>
      <c r="SUH29" s="144"/>
      <c r="SUI29" s="144"/>
      <c r="SUJ29" s="144"/>
      <c r="SUK29" s="144"/>
      <c r="SUL29" s="144"/>
      <c r="SUM29" s="144"/>
      <c r="SUN29" s="144"/>
      <c r="SUO29" s="144"/>
      <c r="SUP29" s="144"/>
      <c r="SUQ29" s="144"/>
      <c r="SUR29" s="144"/>
      <c r="SUS29" s="144"/>
      <c r="SUT29" s="144"/>
      <c r="SUU29" s="144"/>
      <c r="SUV29" s="144"/>
      <c r="SUW29" s="144"/>
      <c r="SUX29" s="144"/>
      <c r="SUY29" s="144"/>
      <c r="SUZ29" s="144"/>
      <c r="SVA29" s="144"/>
      <c r="SVB29" s="144"/>
      <c r="SVC29" s="144"/>
      <c r="SVD29" s="144"/>
      <c r="SVE29" s="144"/>
      <c r="SVF29" s="144"/>
      <c r="SVG29" s="144"/>
      <c r="SVH29" s="144"/>
      <c r="SVI29" s="144"/>
      <c r="SVJ29" s="144"/>
      <c r="SVK29" s="144"/>
      <c r="SVL29" s="144"/>
      <c r="SVM29" s="144"/>
      <c r="SVN29" s="144"/>
      <c r="SVO29" s="144"/>
      <c r="SVP29" s="144"/>
      <c r="SVQ29" s="144"/>
      <c r="SVR29" s="144"/>
      <c r="SVS29" s="144"/>
      <c r="SVT29" s="144"/>
      <c r="SVU29" s="144"/>
      <c r="SVV29" s="144"/>
      <c r="SVW29" s="144"/>
      <c r="SVX29" s="144"/>
      <c r="SVY29" s="144"/>
      <c r="SVZ29" s="144"/>
      <c r="SWA29" s="144"/>
      <c r="SWB29" s="144"/>
      <c r="SWC29" s="144"/>
      <c r="SWD29" s="144"/>
      <c r="SWE29" s="144"/>
      <c r="SWF29" s="144"/>
      <c r="SWG29" s="144"/>
      <c r="SWH29" s="144"/>
      <c r="SWI29" s="144"/>
      <c r="SWJ29" s="144"/>
      <c r="SWK29" s="144"/>
      <c r="SWL29" s="144"/>
      <c r="SWM29" s="144"/>
      <c r="SWN29" s="144"/>
      <c r="SWO29" s="144"/>
      <c r="SWP29" s="144"/>
      <c r="SWQ29" s="144"/>
      <c r="SWR29" s="144"/>
      <c r="SWS29" s="144"/>
      <c r="SWT29" s="144"/>
      <c r="SWU29" s="144"/>
      <c r="SWV29" s="144"/>
      <c r="SWW29" s="144"/>
      <c r="SWX29" s="144"/>
      <c r="SWY29" s="144"/>
      <c r="SWZ29" s="144"/>
      <c r="SXA29" s="144"/>
      <c r="SXB29" s="144"/>
      <c r="SXC29" s="144"/>
      <c r="SXD29" s="144"/>
      <c r="SXE29" s="144"/>
      <c r="SXF29" s="144"/>
      <c r="SXG29" s="144"/>
      <c r="SXH29" s="144"/>
      <c r="SXI29" s="144"/>
      <c r="SXJ29" s="144"/>
      <c r="SXK29" s="144"/>
      <c r="SXL29" s="144"/>
      <c r="SXM29" s="144"/>
      <c r="SXN29" s="144"/>
      <c r="SXO29" s="144"/>
      <c r="SXP29" s="144"/>
      <c r="SXQ29" s="144"/>
      <c r="SXR29" s="144"/>
      <c r="SXS29" s="144"/>
      <c r="SXT29" s="144"/>
      <c r="SXU29" s="144"/>
      <c r="SXV29" s="144"/>
      <c r="SXW29" s="144"/>
      <c r="SXX29" s="144"/>
      <c r="SXY29" s="144"/>
      <c r="SXZ29" s="144"/>
      <c r="SYA29" s="144"/>
      <c r="SYB29" s="144"/>
      <c r="SYC29" s="144"/>
      <c r="SYD29" s="144"/>
      <c r="SYE29" s="144"/>
      <c r="SYF29" s="144"/>
      <c r="SYG29" s="144"/>
      <c r="SYH29" s="144"/>
      <c r="SYI29" s="144"/>
      <c r="SYJ29" s="144"/>
      <c r="SYK29" s="144"/>
      <c r="SYL29" s="144"/>
      <c r="SYM29" s="144"/>
      <c r="SYN29" s="144"/>
      <c r="SYO29" s="144"/>
      <c r="SYP29" s="144"/>
      <c r="SYQ29" s="144"/>
      <c r="SYR29" s="144"/>
      <c r="SYS29" s="144"/>
      <c r="SYT29" s="144"/>
      <c r="SYU29" s="144"/>
      <c r="SYV29" s="144"/>
      <c r="SYW29" s="144"/>
      <c r="SYX29" s="144"/>
      <c r="SYY29" s="144"/>
      <c r="SYZ29" s="144"/>
      <c r="SZA29" s="144"/>
      <c r="SZB29" s="144"/>
      <c r="SZC29" s="144"/>
      <c r="SZD29" s="144"/>
      <c r="SZE29" s="144"/>
      <c r="SZF29" s="144"/>
      <c r="SZG29" s="144"/>
      <c r="SZH29" s="144"/>
      <c r="SZI29" s="144"/>
      <c r="SZJ29" s="144"/>
      <c r="SZK29" s="144"/>
      <c r="SZL29" s="144"/>
      <c r="SZM29" s="144"/>
      <c r="SZN29" s="144"/>
      <c r="SZO29" s="144"/>
      <c r="SZP29" s="144"/>
      <c r="SZQ29" s="144"/>
      <c r="SZR29" s="144"/>
      <c r="SZS29" s="144"/>
      <c r="SZT29" s="144"/>
      <c r="SZU29" s="144"/>
      <c r="SZV29" s="144"/>
      <c r="SZW29" s="144"/>
      <c r="SZX29" s="144"/>
      <c r="SZY29" s="144"/>
      <c r="SZZ29" s="144"/>
      <c r="TAA29" s="144"/>
      <c r="TAB29" s="144"/>
      <c r="TAC29" s="144"/>
      <c r="TAD29" s="144"/>
      <c r="TAE29" s="144"/>
      <c r="TAF29" s="144"/>
      <c r="TAG29" s="144"/>
      <c r="TAH29" s="144"/>
      <c r="TAI29" s="144"/>
      <c r="TAJ29" s="144"/>
      <c r="TAK29" s="144"/>
      <c r="TAL29" s="144"/>
      <c r="TAM29" s="144"/>
      <c r="TAN29" s="144"/>
      <c r="TAO29" s="144"/>
      <c r="TAP29" s="144"/>
      <c r="TAQ29" s="144"/>
      <c r="TAR29" s="144"/>
      <c r="TAS29" s="144"/>
      <c r="TAT29" s="144"/>
      <c r="TAU29" s="144"/>
      <c r="TAV29" s="144"/>
      <c r="TAW29" s="144"/>
      <c r="TAX29" s="144"/>
      <c r="TAY29" s="144"/>
      <c r="TAZ29" s="144"/>
      <c r="TBA29" s="144"/>
      <c r="TBB29" s="144"/>
      <c r="TBC29" s="144"/>
      <c r="TBD29" s="144"/>
      <c r="TBE29" s="144"/>
      <c r="TBF29" s="144"/>
      <c r="TBG29" s="144"/>
      <c r="TBH29" s="144"/>
      <c r="TBI29" s="144"/>
      <c r="TBJ29" s="144"/>
      <c r="TBK29" s="144"/>
      <c r="TBL29" s="144"/>
      <c r="TBM29" s="144"/>
      <c r="TBN29" s="144"/>
      <c r="TBO29" s="144"/>
      <c r="TBP29" s="144"/>
      <c r="TBQ29" s="144"/>
      <c r="TBR29" s="144"/>
      <c r="TBS29" s="144"/>
      <c r="TBT29" s="144"/>
      <c r="TBU29" s="144"/>
      <c r="TBV29" s="144"/>
      <c r="TBW29" s="144"/>
      <c r="TBX29" s="144"/>
      <c r="TBY29" s="144"/>
      <c r="TBZ29" s="144"/>
      <c r="TCA29" s="144"/>
      <c r="TCB29" s="144"/>
      <c r="TCC29" s="144"/>
      <c r="TCD29" s="144"/>
      <c r="TCE29" s="144"/>
      <c r="TCF29" s="144"/>
      <c r="TCG29" s="144"/>
      <c r="TCH29" s="144"/>
      <c r="TCI29" s="144"/>
      <c r="TCJ29" s="144"/>
      <c r="TCK29" s="144"/>
      <c r="TCL29" s="144"/>
      <c r="TCM29" s="144"/>
      <c r="TCN29" s="144"/>
      <c r="TCO29" s="144"/>
      <c r="TCP29" s="144"/>
      <c r="TCQ29" s="144"/>
      <c r="TCR29" s="144"/>
      <c r="TCS29" s="144"/>
      <c r="TCT29" s="144"/>
      <c r="TCU29" s="144"/>
      <c r="TCV29" s="144"/>
      <c r="TCW29" s="144"/>
      <c r="TCX29" s="144"/>
      <c r="TCY29" s="144"/>
      <c r="TCZ29" s="144"/>
      <c r="TDA29" s="144"/>
      <c r="TDB29" s="144"/>
      <c r="TDC29" s="144"/>
      <c r="TDD29" s="144"/>
      <c r="TDE29" s="144"/>
      <c r="TDF29" s="144"/>
      <c r="TDG29" s="144"/>
      <c r="TDH29" s="144"/>
      <c r="TDI29" s="144"/>
      <c r="TDJ29" s="144"/>
      <c r="TDK29" s="144"/>
      <c r="TDL29" s="144"/>
      <c r="TDM29" s="144"/>
      <c r="TDN29" s="144"/>
      <c r="TDO29" s="144"/>
      <c r="TDP29" s="144"/>
      <c r="TDQ29" s="144"/>
      <c r="TDR29" s="144"/>
      <c r="TDS29" s="144"/>
      <c r="TDT29" s="144"/>
      <c r="TDU29" s="144"/>
      <c r="TDV29" s="144"/>
      <c r="TDW29" s="144"/>
      <c r="TDX29" s="144"/>
      <c r="TDY29" s="144"/>
      <c r="TDZ29" s="144"/>
      <c r="TEA29" s="144"/>
      <c r="TEB29" s="144"/>
      <c r="TEC29" s="144"/>
      <c r="TED29" s="144"/>
      <c r="TEE29" s="144"/>
      <c r="TEF29" s="144"/>
      <c r="TEG29" s="144"/>
      <c r="TEH29" s="144"/>
      <c r="TEI29" s="144"/>
      <c r="TEJ29" s="144"/>
      <c r="TEK29" s="144"/>
      <c r="TEL29" s="144"/>
      <c r="TEM29" s="144"/>
      <c r="TEN29" s="144"/>
      <c r="TEO29" s="144"/>
      <c r="TEP29" s="144"/>
      <c r="TEQ29" s="144"/>
      <c r="TER29" s="144"/>
      <c r="TES29" s="144"/>
      <c r="TET29" s="144"/>
      <c r="TEU29" s="144"/>
      <c r="TEV29" s="144"/>
      <c r="TEW29" s="144"/>
      <c r="TEX29" s="144"/>
      <c r="TEY29" s="144"/>
      <c r="TEZ29" s="144"/>
      <c r="TFA29" s="144"/>
      <c r="TFB29" s="144"/>
      <c r="TFC29" s="144"/>
      <c r="TFD29" s="144"/>
      <c r="TFE29" s="144"/>
      <c r="TFF29" s="144"/>
      <c r="TFG29" s="144"/>
      <c r="TFH29" s="144"/>
      <c r="TFI29" s="144"/>
      <c r="TFJ29" s="144"/>
      <c r="TFK29" s="144"/>
      <c r="TFL29" s="144"/>
      <c r="TFM29" s="144"/>
      <c r="TFN29" s="144"/>
      <c r="TFO29" s="144"/>
      <c r="TFP29" s="144"/>
      <c r="TFQ29" s="144"/>
      <c r="TFR29" s="144"/>
      <c r="TFS29" s="144"/>
      <c r="TFT29" s="144"/>
      <c r="TFU29" s="144"/>
      <c r="TFV29" s="144"/>
      <c r="TFW29" s="144"/>
      <c r="TFX29" s="144"/>
      <c r="TFY29" s="144"/>
      <c r="TFZ29" s="144"/>
      <c r="TGA29" s="144"/>
      <c r="TGB29" s="144"/>
      <c r="TGC29" s="144"/>
      <c r="TGD29" s="144"/>
      <c r="TGE29" s="144"/>
      <c r="TGF29" s="144"/>
      <c r="TGG29" s="144"/>
      <c r="TGH29" s="144"/>
      <c r="TGI29" s="144"/>
      <c r="TGJ29" s="144"/>
      <c r="TGK29" s="144"/>
      <c r="TGL29" s="144"/>
      <c r="TGM29" s="144"/>
      <c r="TGN29" s="144"/>
      <c r="TGO29" s="144"/>
      <c r="TGP29" s="144"/>
      <c r="TGQ29" s="144"/>
      <c r="TGR29" s="144"/>
      <c r="TGS29" s="144"/>
      <c r="TGT29" s="144"/>
      <c r="TGU29" s="144"/>
      <c r="TGV29" s="144"/>
      <c r="TGW29" s="144"/>
      <c r="TGX29" s="144"/>
      <c r="TGY29" s="144"/>
      <c r="TGZ29" s="144"/>
      <c r="THA29" s="144"/>
      <c r="THB29" s="144"/>
      <c r="THC29" s="144"/>
      <c r="THD29" s="144"/>
      <c r="THE29" s="144"/>
      <c r="THF29" s="144"/>
      <c r="THG29" s="144"/>
      <c r="THH29" s="144"/>
      <c r="THI29" s="144"/>
      <c r="THJ29" s="144"/>
      <c r="THK29" s="144"/>
      <c r="THL29" s="144"/>
      <c r="THM29" s="144"/>
      <c r="THN29" s="144"/>
      <c r="THO29" s="144"/>
      <c r="THP29" s="144"/>
      <c r="THQ29" s="144"/>
      <c r="THR29" s="144"/>
      <c r="THS29" s="144"/>
      <c r="THT29" s="144"/>
      <c r="THU29" s="144"/>
      <c r="THV29" s="144"/>
      <c r="THW29" s="144"/>
      <c r="THX29" s="144"/>
      <c r="THY29" s="144"/>
      <c r="THZ29" s="144"/>
      <c r="TIA29" s="144"/>
      <c r="TIB29" s="144"/>
      <c r="TIC29" s="144"/>
      <c r="TID29" s="144"/>
      <c r="TIE29" s="144"/>
      <c r="TIF29" s="144"/>
      <c r="TIG29" s="144"/>
      <c r="TIH29" s="144"/>
      <c r="TII29" s="144"/>
      <c r="TIJ29" s="144"/>
      <c r="TIK29" s="144"/>
      <c r="TIL29" s="144"/>
      <c r="TIM29" s="144"/>
      <c r="TIN29" s="144"/>
      <c r="TIO29" s="144"/>
      <c r="TIP29" s="144"/>
      <c r="TIQ29" s="144"/>
      <c r="TIR29" s="144"/>
      <c r="TIS29" s="144"/>
      <c r="TIT29" s="144"/>
      <c r="TIU29" s="144"/>
      <c r="TIV29" s="144"/>
      <c r="TIW29" s="144"/>
      <c r="TIX29" s="144"/>
      <c r="TIY29" s="144"/>
      <c r="TIZ29" s="144"/>
      <c r="TJA29" s="144"/>
      <c r="TJB29" s="144"/>
      <c r="TJC29" s="144"/>
      <c r="TJD29" s="144"/>
      <c r="TJE29" s="144"/>
      <c r="TJF29" s="144"/>
      <c r="TJG29" s="144"/>
      <c r="TJH29" s="144"/>
      <c r="TJI29" s="144"/>
      <c r="TJJ29" s="144"/>
      <c r="TJK29" s="144"/>
      <c r="TJL29" s="144"/>
      <c r="TJM29" s="144"/>
      <c r="TJN29" s="144"/>
      <c r="TJO29" s="144"/>
      <c r="TJP29" s="144"/>
      <c r="TJQ29" s="144"/>
      <c r="TJR29" s="144"/>
      <c r="TJS29" s="144"/>
      <c r="TJT29" s="144"/>
      <c r="TJU29" s="144"/>
      <c r="TJV29" s="144"/>
      <c r="TJW29" s="144"/>
      <c r="TJX29" s="144"/>
      <c r="TJY29" s="144"/>
      <c r="TJZ29" s="144"/>
      <c r="TKA29" s="144"/>
      <c r="TKB29" s="144"/>
      <c r="TKC29" s="144"/>
      <c r="TKD29" s="144"/>
      <c r="TKE29" s="144"/>
      <c r="TKF29" s="144"/>
      <c r="TKG29" s="144"/>
      <c r="TKH29" s="144"/>
      <c r="TKI29" s="144"/>
      <c r="TKJ29" s="144"/>
      <c r="TKK29" s="144"/>
      <c r="TKL29" s="144"/>
      <c r="TKM29" s="144"/>
      <c r="TKN29" s="144"/>
      <c r="TKO29" s="144"/>
      <c r="TKP29" s="144"/>
      <c r="TKQ29" s="144"/>
      <c r="TKR29" s="144"/>
      <c r="TKS29" s="144"/>
      <c r="TKT29" s="144"/>
      <c r="TKU29" s="144"/>
      <c r="TKV29" s="144"/>
      <c r="TKW29" s="144"/>
      <c r="TKX29" s="144"/>
      <c r="TKY29" s="144"/>
      <c r="TKZ29" s="144"/>
      <c r="TLA29" s="144"/>
      <c r="TLB29" s="144"/>
      <c r="TLC29" s="144"/>
      <c r="TLD29" s="144"/>
      <c r="TLE29" s="144"/>
      <c r="TLF29" s="144"/>
      <c r="TLG29" s="144"/>
      <c r="TLH29" s="144"/>
      <c r="TLI29" s="144"/>
      <c r="TLJ29" s="144"/>
      <c r="TLK29" s="144"/>
      <c r="TLL29" s="144"/>
      <c r="TLM29" s="144"/>
      <c r="TLN29" s="144"/>
      <c r="TLO29" s="144"/>
      <c r="TLP29" s="144"/>
      <c r="TLQ29" s="144"/>
      <c r="TLR29" s="144"/>
      <c r="TLS29" s="144"/>
      <c r="TLT29" s="144"/>
      <c r="TLU29" s="144"/>
      <c r="TLV29" s="144"/>
      <c r="TLW29" s="144"/>
      <c r="TLX29" s="144"/>
      <c r="TLY29" s="144"/>
      <c r="TLZ29" s="144"/>
      <c r="TMA29" s="144"/>
      <c r="TMB29" s="144"/>
      <c r="TMC29" s="144"/>
      <c r="TMD29" s="144"/>
      <c r="TME29" s="144"/>
      <c r="TMF29" s="144"/>
      <c r="TMG29" s="144"/>
      <c r="TMH29" s="144"/>
      <c r="TMI29" s="144"/>
      <c r="TMJ29" s="144"/>
      <c r="TMK29" s="144"/>
      <c r="TML29" s="144"/>
      <c r="TMM29" s="144"/>
      <c r="TMN29" s="144"/>
      <c r="TMO29" s="144"/>
      <c r="TMP29" s="144"/>
      <c r="TMQ29" s="144"/>
      <c r="TMR29" s="144"/>
      <c r="TMS29" s="144"/>
      <c r="TMT29" s="144"/>
      <c r="TMU29" s="144"/>
      <c r="TMV29" s="144"/>
      <c r="TMW29" s="144"/>
      <c r="TMX29" s="144"/>
      <c r="TMY29" s="144"/>
      <c r="TMZ29" s="144"/>
      <c r="TNA29" s="144"/>
      <c r="TNB29" s="144"/>
      <c r="TNC29" s="144"/>
      <c r="TND29" s="144"/>
      <c r="TNE29" s="144"/>
      <c r="TNF29" s="144"/>
      <c r="TNG29" s="144"/>
      <c r="TNH29" s="144"/>
      <c r="TNI29" s="144"/>
      <c r="TNJ29" s="144"/>
      <c r="TNK29" s="144"/>
      <c r="TNL29" s="144"/>
      <c r="TNM29" s="144"/>
      <c r="TNN29" s="144"/>
      <c r="TNO29" s="144"/>
      <c r="TNP29" s="144"/>
      <c r="TNQ29" s="144"/>
      <c r="TNR29" s="144"/>
      <c r="TNS29" s="144"/>
      <c r="TNT29" s="144"/>
      <c r="TNU29" s="144"/>
      <c r="TNV29" s="144"/>
      <c r="TNW29" s="144"/>
      <c r="TNX29" s="144"/>
      <c r="TNY29" s="144"/>
      <c r="TNZ29" s="144"/>
      <c r="TOA29" s="144"/>
      <c r="TOB29" s="144"/>
      <c r="TOC29" s="144"/>
      <c r="TOD29" s="144"/>
      <c r="TOE29" s="144"/>
      <c r="TOF29" s="144"/>
      <c r="TOG29" s="144"/>
      <c r="TOH29" s="144"/>
      <c r="TOI29" s="144"/>
      <c r="TOJ29" s="144"/>
      <c r="TOK29" s="144"/>
      <c r="TOL29" s="144"/>
      <c r="TOM29" s="144"/>
      <c r="TON29" s="144"/>
      <c r="TOO29" s="144"/>
      <c r="TOP29" s="144"/>
      <c r="TOQ29" s="144"/>
      <c r="TOR29" s="144"/>
      <c r="TOS29" s="144"/>
      <c r="TOT29" s="144"/>
      <c r="TOU29" s="144"/>
      <c r="TOV29" s="144"/>
      <c r="TOW29" s="144"/>
      <c r="TOX29" s="144"/>
      <c r="TOY29" s="144"/>
      <c r="TOZ29" s="144"/>
      <c r="TPA29" s="144"/>
      <c r="TPB29" s="144"/>
      <c r="TPC29" s="144"/>
      <c r="TPD29" s="144"/>
      <c r="TPE29" s="144"/>
      <c r="TPF29" s="144"/>
      <c r="TPG29" s="144"/>
      <c r="TPH29" s="144"/>
      <c r="TPI29" s="144"/>
      <c r="TPJ29" s="144"/>
      <c r="TPK29" s="144"/>
      <c r="TPL29" s="144"/>
      <c r="TPM29" s="144"/>
      <c r="TPN29" s="144"/>
      <c r="TPO29" s="144"/>
      <c r="TPP29" s="144"/>
      <c r="TPQ29" s="144"/>
      <c r="TPR29" s="144"/>
      <c r="TPS29" s="144"/>
      <c r="TPT29" s="144"/>
      <c r="TPU29" s="144"/>
      <c r="TPV29" s="144"/>
      <c r="TPW29" s="144"/>
      <c r="TPX29" s="144"/>
      <c r="TPY29" s="144"/>
      <c r="TPZ29" s="144"/>
      <c r="TQA29" s="144"/>
      <c r="TQB29" s="144"/>
      <c r="TQC29" s="144"/>
      <c r="TQD29" s="144"/>
      <c r="TQE29" s="144"/>
      <c r="TQF29" s="144"/>
      <c r="TQG29" s="144"/>
      <c r="TQH29" s="144"/>
      <c r="TQI29" s="144"/>
      <c r="TQJ29" s="144"/>
      <c r="TQK29" s="144"/>
      <c r="TQL29" s="144"/>
      <c r="TQM29" s="144"/>
      <c r="TQN29" s="144"/>
      <c r="TQO29" s="144"/>
      <c r="TQP29" s="144"/>
      <c r="TQQ29" s="144"/>
      <c r="TQR29" s="144"/>
      <c r="TQS29" s="144"/>
      <c r="TQT29" s="144"/>
      <c r="TQU29" s="144"/>
      <c r="TQV29" s="144"/>
      <c r="TQW29" s="144"/>
      <c r="TQX29" s="144"/>
      <c r="TQY29" s="144"/>
      <c r="TQZ29" s="144"/>
      <c r="TRA29" s="144"/>
      <c r="TRB29" s="144"/>
      <c r="TRC29" s="144"/>
      <c r="TRD29" s="144"/>
      <c r="TRE29" s="144"/>
      <c r="TRF29" s="144"/>
      <c r="TRG29" s="144"/>
      <c r="TRH29" s="144"/>
      <c r="TRI29" s="144"/>
      <c r="TRJ29" s="144"/>
      <c r="TRK29" s="144"/>
      <c r="TRL29" s="144"/>
      <c r="TRM29" s="144"/>
      <c r="TRN29" s="144"/>
      <c r="TRO29" s="144"/>
      <c r="TRP29" s="144"/>
      <c r="TRQ29" s="144"/>
      <c r="TRR29" s="144"/>
      <c r="TRS29" s="144"/>
      <c r="TRT29" s="144"/>
      <c r="TRU29" s="144"/>
      <c r="TRV29" s="144"/>
      <c r="TRW29" s="144"/>
      <c r="TRX29" s="144"/>
      <c r="TRY29" s="144"/>
      <c r="TRZ29" s="144"/>
      <c r="TSA29" s="144"/>
      <c r="TSB29" s="144"/>
      <c r="TSC29" s="144"/>
      <c r="TSD29" s="144"/>
      <c r="TSE29" s="144"/>
      <c r="TSF29" s="144"/>
      <c r="TSG29" s="144"/>
      <c r="TSH29" s="144"/>
      <c r="TSI29" s="144"/>
      <c r="TSJ29" s="144"/>
      <c r="TSK29" s="144"/>
      <c r="TSL29" s="144"/>
      <c r="TSM29" s="144"/>
      <c r="TSN29" s="144"/>
      <c r="TSO29" s="144"/>
      <c r="TSP29" s="144"/>
      <c r="TSQ29" s="144"/>
      <c r="TSR29" s="144"/>
      <c r="TSS29" s="144"/>
      <c r="TST29" s="144"/>
      <c r="TSU29" s="144"/>
      <c r="TSV29" s="144"/>
      <c r="TSW29" s="144"/>
      <c r="TSX29" s="144"/>
      <c r="TSY29" s="144"/>
      <c r="TSZ29" s="144"/>
      <c r="TTA29" s="144"/>
      <c r="TTB29" s="144"/>
      <c r="TTC29" s="144"/>
      <c r="TTD29" s="144"/>
      <c r="TTE29" s="144"/>
      <c r="TTF29" s="144"/>
      <c r="TTG29" s="144"/>
      <c r="TTH29" s="144"/>
      <c r="TTI29" s="144"/>
      <c r="TTJ29" s="144"/>
      <c r="TTK29" s="144"/>
      <c r="TTL29" s="144"/>
      <c r="TTM29" s="144"/>
      <c r="TTN29" s="144"/>
      <c r="TTO29" s="144"/>
      <c r="TTP29" s="144"/>
      <c r="TTQ29" s="144"/>
      <c r="TTR29" s="144"/>
      <c r="TTS29" s="144"/>
      <c r="TTT29" s="144"/>
      <c r="TTU29" s="144"/>
      <c r="TTV29" s="144"/>
      <c r="TTW29" s="144"/>
      <c r="TTX29" s="144"/>
      <c r="TTY29" s="144"/>
      <c r="TTZ29" s="144"/>
      <c r="TUA29" s="144"/>
      <c r="TUB29" s="144"/>
      <c r="TUC29" s="144"/>
      <c r="TUD29" s="144"/>
      <c r="TUE29" s="144"/>
      <c r="TUF29" s="144"/>
      <c r="TUG29" s="144"/>
      <c r="TUH29" s="144"/>
      <c r="TUI29" s="144"/>
      <c r="TUJ29" s="144"/>
      <c r="TUK29" s="144"/>
      <c r="TUL29" s="144"/>
      <c r="TUM29" s="144"/>
      <c r="TUN29" s="144"/>
      <c r="TUO29" s="144"/>
      <c r="TUP29" s="144"/>
      <c r="TUQ29" s="144"/>
      <c r="TUR29" s="144"/>
      <c r="TUS29" s="144"/>
      <c r="TUT29" s="144"/>
      <c r="TUU29" s="144"/>
      <c r="TUV29" s="144"/>
      <c r="TUW29" s="144"/>
      <c r="TUX29" s="144"/>
      <c r="TUY29" s="144"/>
      <c r="TUZ29" s="144"/>
      <c r="TVA29" s="144"/>
      <c r="TVB29" s="144"/>
      <c r="TVC29" s="144"/>
      <c r="TVD29" s="144"/>
      <c r="TVE29" s="144"/>
      <c r="TVF29" s="144"/>
      <c r="TVG29" s="144"/>
      <c r="TVH29" s="144"/>
      <c r="TVI29" s="144"/>
      <c r="TVJ29" s="144"/>
      <c r="TVK29" s="144"/>
      <c r="TVL29" s="144"/>
      <c r="TVM29" s="144"/>
      <c r="TVN29" s="144"/>
      <c r="TVO29" s="144"/>
      <c r="TVP29" s="144"/>
      <c r="TVQ29" s="144"/>
      <c r="TVR29" s="144"/>
      <c r="TVS29" s="144"/>
      <c r="TVT29" s="144"/>
      <c r="TVU29" s="144"/>
      <c r="TVV29" s="144"/>
      <c r="TVW29" s="144"/>
      <c r="TVX29" s="144"/>
      <c r="TVY29" s="144"/>
      <c r="TVZ29" s="144"/>
      <c r="TWA29" s="144"/>
      <c r="TWB29" s="144"/>
      <c r="TWC29" s="144"/>
      <c r="TWD29" s="144"/>
      <c r="TWE29" s="144"/>
      <c r="TWF29" s="144"/>
      <c r="TWG29" s="144"/>
      <c r="TWH29" s="144"/>
      <c r="TWI29" s="144"/>
      <c r="TWJ29" s="144"/>
      <c r="TWK29" s="144"/>
      <c r="TWL29" s="144"/>
      <c r="TWM29" s="144"/>
      <c r="TWN29" s="144"/>
      <c r="TWO29" s="144"/>
      <c r="TWP29" s="144"/>
      <c r="TWQ29" s="144"/>
      <c r="TWR29" s="144"/>
      <c r="TWS29" s="144"/>
      <c r="TWT29" s="144"/>
      <c r="TWU29" s="144"/>
      <c r="TWV29" s="144"/>
      <c r="TWW29" s="144"/>
      <c r="TWX29" s="144"/>
      <c r="TWY29" s="144"/>
      <c r="TWZ29" s="144"/>
      <c r="TXA29" s="144"/>
      <c r="TXB29" s="144"/>
      <c r="TXC29" s="144"/>
      <c r="TXD29" s="144"/>
      <c r="TXE29" s="144"/>
      <c r="TXF29" s="144"/>
      <c r="TXG29" s="144"/>
      <c r="TXH29" s="144"/>
      <c r="TXI29" s="144"/>
      <c r="TXJ29" s="144"/>
      <c r="TXK29" s="144"/>
      <c r="TXL29" s="144"/>
      <c r="TXM29" s="144"/>
      <c r="TXN29" s="144"/>
      <c r="TXO29" s="144"/>
      <c r="TXP29" s="144"/>
      <c r="TXQ29" s="144"/>
      <c r="TXR29" s="144"/>
      <c r="TXS29" s="144"/>
      <c r="TXT29" s="144"/>
      <c r="TXU29" s="144"/>
      <c r="TXV29" s="144"/>
      <c r="TXW29" s="144"/>
      <c r="TXX29" s="144"/>
      <c r="TXY29" s="144"/>
      <c r="TXZ29" s="144"/>
      <c r="TYA29" s="144"/>
      <c r="TYB29" s="144"/>
      <c r="TYC29" s="144"/>
      <c r="TYD29" s="144"/>
      <c r="TYE29" s="144"/>
      <c r="TYF29" s="144"/>
      <c r="TYG29" s="144"/>
      <c r="TYH29" s="144"/>
      <c r="TYI29" s="144"/>
      <c r="TYJ29" s="144"/>
      <c r="TYK29" s="144"/>
      <c r="TYL29" s="144"/>
      <c r="TYM29" s="144"/>
      <c r="TYN29" s="144"/>
      <c r="TYO29" s="144"/>
      <c r="TYP29" s="144"/>
      <c r="TYQ29" s="144"/>
      <c r="TYR29" s="144"/>
      <c r="TYS29" s="144"/>
      <c r="TYT29" s="144"/>
      <c r="TYU29" s="144"/>
      <c r="TYV29" s="144"/>
      <c r="TYW29" s="144"/>
      <c r="TYX29" s="144"/>
      <c r="TYY29" s="144"/>
      <c r="TYZ29" s="144"/>
      <c r="TZA29" s="144"/>
      <c r="TZB29" s="144"/>
      <c r="TZC29" s="144"/>
      <c r="TZD29" s="144"/>
      <c r="TZE29" s="144"/>
      <c r="TZF29" s="144"/>
      <c r="TZG29" s="144"/>
      <c r="TZH29" s="144"/>
      <c r="TZI29" s="144"/>
      <c r="TZJ29" s="144"/>
      <c r="TZK29" s="144"/>
      <c r="TZL29" s="144"/>
      <c r="TZM29" s="144"/>
      <c r="TZN29" s="144"/>
      <c r="TZO29" s="144"/>
      <c r="TZP29" s="144"/>
      <c r="TZQ29" s="144"/>
      <c r="TZR29" s="144"/>
      <c r="TZS29" s="144"/>
      <c r="TZT29" s="144"/>
      <c r="TZU29" s="144"/>
      <c r="TZV29" s="144"/>
      <c r="TZW29" s="144"/>
      <c r="TZX29" s="144"/>
      <c r="TZY29" s="144"/>
      <c r="TZZ29" s="144"/>
      <c r="UAA29" s="144"/>
      <c r="UAB29" s="144"/>
      <c r="UAC29" s="144"/>
      <c r="UAD29" s="144"/>
      <c r="UAE29" s="144"/>
      <c r="UAF29" s="144"/>
      <c r="UAG29" s="144"/>
      <c r="UAH29" s="144"/>
      <c r="UAI29" s="144"/>
      <c r="UAJ29" s="144"/>
      <c r="UAK29" s="144"/>
      <c r="UAL29" s="144"/>
      <c r="UAM29" s="144"/>
      <c r="UAN29" s="144"/>
      <c r="UAO29" s="144"/>
      <c r="UAP29" s="144"/>
      <c r="UAQ29" s="144"/>
      <c r="UAR29" s="144"/>
      <c r="UAS29" s="144"/>
      <c r="UAT29" s="144"/>
      <c r="UAU29" s="144"/>
      <c r="UAV29" s="144"/>
      <c r="UAW29" s="144"/>
      <c r="UAX29" s="144"/>
      <c r="UAY29" s="144"/>
      <c r="UAZ29" s="144"/>
      <c r="UBA29" s="144"/>
      <c r="UBB29" s="144"/>
      <c r="UBC29" s="144"/>
      <c r="UBD29" s="144"/>
      <c r="UBE29" s="144"/>
      <c r="UBF29" s="144"/>
      <c r="UBG29" s="144"/>
      <c r="UBH29" s="144"/>
      <c r="UBI29" s="144"/>
      <c r="UBJ29" s="144"/>
      <c r="UBK29" s="144"/>
      <c r="UBL29" s="144"/>
      <c r="UBM29" s="144"/>
      <c r="UBN29" s="144"/>
      <c r="UBO29" s="144"/>
      <c r="UBP29" s="144"/>
      <c r="UBQ29" s="144"/>
      <c r="UBR29" s="144"/>
      <c r="UBS29" s="144"/>
      <c r="UBT29" s="144"/>
      <c r="UBU29" s="144"/>
      <c r="UBV29" s="144"/>
      <c r="UBW29" s="144"/>
      <c r="UBX29" s="144"/>
      <c r="UBY29" s="144"/>
      <c r="UBZ29" s="144"/>
      <c r="UCA29" s="144"/>
      <c r="UCB29" s="144"/>
      <c r="UCC29" s="144"/>
      <c r="UCD29" s="144"/>
      <c r="UCE29" s="144"/>
      <c r="UCF29" s="144"/>
      <c r="UCG29" s="144"/>
      <c r="UCH29" s="144"/>
      <c r="UCI29" s="144"/>
      <c r="UCJ29" s="144"/>
      <c r="UCK29" s="144"/>
      <c r="UCL29" s="144"/>
      <c r="UCM29" s="144"/>
      <c r="UCN29" s="144"/>
      <c r="UCO29" s="144"/>
      <c r="UCP29" s="144"/>
      <c r="UCQ29" s="144"/>
      <c r="UCR29" s="144"/>
      <c r="UCS29" s="144"/>
      <c r="UCT29" s="144"/>
      <c r="UCU29" s="144"/>
      <c r="UCV29" s="144"/>
      <c r="UCW29" s="144"/>
      <c r="UCX29" s="144"/>
      <c r="UCY29" s="144"/>
      <c r="UCZ29" s="144"/>
      <c r="UDA29" s="144"/>
      <c r="UDB29" s="144"/>
      <c r="UDC29" s="144"/>
      <c r="UDD29" s="144"/>
      <c r="UDE29" s="144"/>
      <c r="UDF29" s="144"/>
      <c r="UDG29" s="144"/>
      <c r="UDH29" s="144"/>
      <c r="UDI29" s="144"/>
      <c r="UDJ29" s="144"/>
      <c r="UDK29" s="144"/>
      <c r="UDL29" s="144"/>
      <c r="UDM29" s="144"/>
      <c r="UDN29" s="144"/>
      <c r="UDO29" s="144"/>
      <c r="UDP29" s="144"/>
      <c r="UDQ29" s="144"/>
      <c r="UDR29" s="144"/>
      <c r="UDS29" s="144"/>
      <c r="UDT29" s="144"/>
      <c r="UDU29" s="144"/>
      <c r="UDV29" s="144"/>
      <c r="UDW29" s="144"/>
      <c r="UDX29" s="144"/>
      <c r="UDY29" s="144"/>
      <c r="UDZ29" s="144"/>
      <c r="UEA29" s="144"/>
      <c r="UEB29" s="144"/>
      <c r="UEC29" s="144"/>
      <c r="UED29" s="144"/>
      <c r="UEE29" s="144"/>
      <c r="UEF29" s="144"/>
      <c r="UEG29" s="144"/>
      <c r="UEH29" s="144"/>
      <c r="UEI29" s="144"/>
      <c r="UEJ29" s="144"/>
      <c r="UEK29" s="144"/>
      <c r="UEL29" s="144"/>
      <c r="UEM29" s="144"/>
      <c r="UEN29" s="144"/>
      <c r="UEO29" s="144"/>
      <c r="UEP29" s="144"/>
      <c r="UEQ29" s="144"/>
      <c r="UER29" s="144"/>
      <c r="UES29" s="144"/>
      <c r="UET29" s="144"/>
      <c r="UEU29" s="144"/>
      <c r="UEV29" s="144"/>
      <c r="UEW29" s="144"/>
      <c r="UEX29" s="144"/>
      <c r="UEY29" s="144"/>
      <c r="UEZ29" s="144"/>
      <c r="UFA29" s="144"/>
      <c r="UFB29" s="144"/>
      <c r="UFC29" s="144"/>
      <c r="UFD29" s="144"/>
      <c r="UFE29" s="144"/>
      <c r="UFF29" s="144"/>
      <c r="UFG29" s="144"/>
      <c r="UFH29" s="144"/>
      <c r="UFI29" s="144"/>
      <c r="UFJ29" s="144"/>
      <c r="UFK29" s="144"/>
      <c r="UFL29" s="144"/>
      <c r="UFM29" s="144"/>
      <c r="UFN29" s="144"/>
      <c r="UFO29" s="144"/>
      <c r="UFP29" s="144"/>
      <c r="UFQ29" s="144"/>
      <c r="UFR29" s="144"/>
      <c r="UFS29" s="144"/>
      <c r="UFT29" s="144"/>
      <c r="UFU29" s="144"/>
      <c r="UFV29" s="144"/>
      <c r="UFW29" s="144"/>
      <c r="UFX29" s="144"/>
      <c r="UFY29" s="144"/>
      <c r="UFZ29" s="144"/>
      <c r="UGA29" s="144"/>
      <c r="UGB29" s="144"/>
      <c r="UGC29" s="144"/>
      <c r="UGD29" s="144"/>
      <c r="UGE29" s="144"/>
      <c r="UGF29" s="144"/>
      <c r="UGG29" s="144"/>
      <c r="UGH29" s="144"/>
      <c r="UGI29" s="144"/>
      <c r="UGJ29" s="144"/>
      <c r="UGK29" s="144"/>
      <c r="UGL29" s="144"/>
      <c r="UGM29" s="144"/>
      <c r="UGN29" s="144"/>
      <c r="UGO29" s="144"/>
      <c r="UGP29" s="144"/>
      <c r="UGQ29" s="144"/>
      <c r="UGR29" s="144"/>
      <c r="UGS29" s="144"/>
      <c r="UGT29" s="144"/>
      <c r="UGU29" s="144"/>
      <c r="UGV29" s="144"/>
      <c r="UGW29" s="144"/>
      <c r="UGX29" s="144"/>
      <c r="UGY29" s="144"/>
      <c r="UGZ29" s="144"/>
      <c r="UHA29" s="144"/>
      <c r="UHB29" s="144"/>
      <c r="UHC29" s="144"/>
      <c r="UHD29" s="144"/>
      <c r="UHE29" s="144"/>
      <c r="UHF29" s="144"/>
      <c r="UHG29" s="144"/>
      <c r="UHH29" s="144"/>
      <c r="UHI29" s="144"/>
      <c r="UHJ29" s="144"/>
      <c r="UHK29" s="144"/>
      <c r="UHL29" s="144"/>
      <c r="UHM29" s="144"/>
      <c r="UHN29" s="144"/>
      <c r="UHO29" s="144"/>
      <c r="UHP29" s="144"/>
      <c r="UHQ29" s="144"/>
      <c r="UHR29" s="144"/>
      <c r="UHS29" s="144"/>
      <c r="UHT29" s="144"/>
      <c r="UHU29" s="144"/>
      <c r="UHV29" s="144"/>
      <c r="UHW29" s="144"/>
      <c r="UHX29" s="144"/>
      <c r="UHY29" s="144"/>
      <c r="UHZ29" s="144"/>
      <c r="UIA29" s="144"/>
      <c r="UIB29" s="144"/>
      <c r="UIC29" s="144"/>
      <c r="UID29" s="144"/>
      <c r="UIE29" s="144"/>
      <c r="UIF29" s="144"/>
      <c r="UIG29" s="144"/>
      <c r="UIH29" s="144"/>
      <c r="UII29" s="144"/>
      <c r="UIJ29" s="144"/>
      <c r="UIK29" s="144"/>
      <c r="UIL29" s="144"/>
      <c r="UIM29" s="144"/>
      <c r="UIN29" s="144"/>
      <c r="UIO29" s="144"/>
      <c r="UIP29" s="144"/>
      <c r="UIQ29" s="144"/>
      <c r="UIR29" s="144"/>
      <c r="UIS29" s="144"/>
      <c r="UIT29" s="144"/>
      <c r="UIU29" s="144"/>
      <c r="UIV29" s="144"/>
      <c r="UIW29" s="144"/>
      <c r="UIX29" s="144"/>
      <c r="UIY29" s="144"/>
      <c r="UIZ29" s="144"/>
      <c r="UJA29" s="144"/>
      <c r="UJB29" s="144"/>
      <c r="UJC29" s="144"/>
      <c r="UJD29" s="144"/>
      <c r="UJE29" s="144"/>
      <c r="UJF29" s="144"/>
      <c r="UJG29" s="144"/>
      <c r="UJH29" s="144"/>
      <c r="UJI29" s="144"/>
      <c r="UJJ29" s="144"/>
      <c r="UJK29" s="144"/>
      <c r="UJL29" s="144"/>
      <c r="UJM29" s="144"/>
      <c r="UJN29" s="144"/>
      <c r="UJO29" s="144"/>
      <c r="UJP29" s="144"/>
      <c r="UJQ29" s="144"/>
      <c r="UJR29" s="144"/>
      <c r="UJS29" s="144"/>
      <c r="UJT29" s="144"/>
      <c r="UJU29" s="144"/>
      <c r="UJV29" s="144"/>
      <c r="UJW29" s="144"/>
      <c r="UJX29" s="144"/>
      <c r="UJY29" s="144"/>
      <c r="UJZ29" s="144"/>
      <c r="UKA29" s="144"/>
      <c r="UKB29" s="144"/>
      <c r="UKC29" s="144"/>
      <c r="UKD29" s="144"/>
      <c r="UKE29" s="144"/>
      <c r="UKF29" s="144"/>
      <c r="UKG29" s="144"/>
      <c r="UKH29" s="144"/>
      <c r="UKI29" s="144"/>
      <c r="UKJ29" s="144"/>
      <c r="UKK29" s="144"/>
      <c r="UKL29" s="144"/>
      <c r="UKM29" s="144"/>
      <c r="UKN29" s="144"/>
      <c r="UKO29" s="144"/>
      <c r="UKP29" s="144"/>
      <c r="UKQ29" s="144"/>
      <c r="UKR29" s="144"/>
      <c r="UKS29" s="144"/>
      <c r="UKT29" s="144"/>
      <c r="UKU29" s="144"/>
      <c r="UKV29" s="144"/>
      <c r="UKW29" s="144"/>
      <c r="UKX29" s="144"/>
      <c r="UKY29" s="144"/>
      <c r="UKZ29" s="144"/>
      <c r="ULA29" s="144"/>
      <c r="ULB29" s="144"/>
      <c r="ULC29" s="144"/>
      <c r="ULD29" s="144"/>
      <c r="ULE29" s="144"/>
      <c r="ULF29" s="144"/>
      <c r="ULG29" s="144"/>
      <c r="ULH29" s="144"/>
      <c r="ULI29" s="144"/>
      <c r="ULJ29" s="144"/>
      <c r="ULK29" s="144"/>
      <c r="ULL29" s="144"/>
      <c r="ULM29" s="144"/>
      <c r="ULN29" s="144"/>
      <c r="ULO29" s="144"/>
      <c r="ULP29" s="144"/>
      <c r="ULQ29" s="144"/>
      <c r="ULR29" s="144"/>
      <c r="ULS29" s="144"/>
      <c r="ULT29" s="144"/>
      <c r="ULU29" s="144"/>
      <c r="ULV29" s="144"/>
      <c r="ULW29" s="144"/>
      <c r="ULX29" s="144"/>
      <c r="ULY29" s="144"/>
      <c r="ULZ29" s="144"/>
      <c r="UMA29" s="144"/>
      <c r="UMB29" s="144"/>
      <c r="UMC29" s="144"/>
      <c r="UMD29" s="144"/>
      <c r="UME29" s="144"/>
      <c r="UMF29" s="144"/>
      <c r="UMG29" s="144"/>
      <c r="UMH29" s="144"/>
      <c r="UMI29" s="144"/>
      <c r="UMJ29" s="144"/>
      <c r="UMK29" s="144"/>
      <c r="UML29" s="144"/>
      <c r="UMM29" s="144"/>
      <c r="UMN29" s="144"/>
      <c r="UMO29" s="144"/>
      <c r="UMP29" s="144"/>
      <c r="UMQ29" s="144"/>
      <c r="UMR29" s="144"/>
      <c r="UMS29" s="144"/>
      <c r="UMT29" s="144"/>
      <c r="UMU29" s="144"/>
      <c r="UMV29" s="144"/>
      <c r="UMW29" s="144"/>
      <c r="UMX29" s="144"/>
      <c r="UMY29" s="144"/>
      <c r="UMZ29" s="144"/>
      <c r="UNA29" s="144"/>
      <c r="UNB29" s="144"/>
      <c r="UNC29" s="144"/>
      <c r="UND29" s="144"/>
      <c r="UNE29" s="144"/>
      <c r="UNF29" s="144"/>
      <c r="UNG29" s="144"/>
      <c r="UNH29" s="144"/>
      <c r="UNI29" s="144"/>
      <c r="UNJ29" s="144"/>
      <c r="UNK29" s="144"/>
      <c r="UNL29" s="144"/>
      <c r="UNM29" s="144"/>
      <c r="UNN29" s="144"/>
      <c r="UNO29" s="144"/>
      <c r="UNP29" s="144"/>
      <c r="UNQ29" s="144"/>
      <c r="UNR29" s="144"/>
      <c r="UNS29" s="144"/>
      <c r="UNT29" s="144"/>
      <c r="UNU29" s="144"/>
      <c r="UNV29" s="144"/>
      <c r="UNW29" s="144"/>
      <c r="UNX29" s="144"/>
      <c r="UNY29" s="144"/>
      <c r="UNZ29" s="144"/>
      <c r="UOA29" s="144"/>
      <c r="UOB29" s="144"/>
      <c r="UOC29" s="144"/>
      <c r="UOD29" s="144"/>
      <c r="UOE29" s="144"/>
      <c r="UOF29" s="144"/>
      <c r="UOG29" s="144"/>
      <c r="UOH29" s="144"/>
      <c r="UOI29" s="144"/>
      <c r="UOJ29" s="144"/>
      <c r="UOK29" s="144"/>
      <c r="UOL29" s="144"/>
      <c r="UOM29" s="144"/>
      <c r="UON29" s="144"/>
      <c r="UOO29" s="144"/>
      <c r="UOP29" s="144"/>
      <c r="UOQ29" s="144"/>
      <c r="UOR29" s="144"/>
      <c r="UOS29" s="144"/>
      <c r="UOT29" s="144"/>
      <c r="UOU29" s="144"/>
      <c r="UOV29" s="144"/>
      <c r="UOW29" s="144"/>
      <c r="UOX29" s="144"/>
      <c r="UOY29" s="144"/>
      <c r="UOZ29" s="144"/>
      <c r="UPA29" s="144"/>
      <c r="UPB29" s="144"/>
      <c r="UPC29" s="144"/>
      <c r="UPD29" s="144"/>
      <c r="UPE29" s="144"/>
      <c r="UPF29" s="144"/>
      <c r="UPG29" s="144"/>
      <c r="UPH29" s="144"/>
      <c r="UPI29" s="144"/>
      <c r="UPJ29" s="144"/>
      <c r="UPK29" s="144"/>
      <c r="UPL29" s="144"/>
      <c r="UPM29" s="144"/>
      <c r="UPN29" s="144"/>
      <c r="UPO29" s="144"/>
      <c r="UPP29" s="144"/>
      <c r="UPQ29" s="144"/>
      <c r="UPR29" s="144"/>
      <c r="UPS29" s="144"/>
      <c r="UPT29" s="144"/>
      <c r="UPU29" s="144"/>
      <c r="UPV29" s="144"/>
      <c r="UPW29" s="144"/>
      <c r="UPX29" s="144"/>
      <c r="UPY29" s="144"/>
      <c r="UPZ29" s="144"/>
      <c r="UQA29" s="144"/>
      <c r="UQB29" s="144"/>
      <c r="UQC29" s="144"/>
      <c r="UQD29" s="144"/>
      <c r="UQE29" s="144"/>
      <c r="UQF29" s="144"/>
      <c r="UQG29" s="144"/>
      <c r="UQH29" s="144"/>
      <c r="UQI29" s="144"/>
      <c r="UQJ29" s="144"/>
      <c r="UQK29" s="144"/>
      <c r="UQL29" s="144"/>
      <c r="UQM29" s="144"/>
      <c r="UQN29" s="144"/>
      <c r="UQO29" s="144"/>
      <c r="UQP29" s="144"/>
      <c r="UQQ29" s="144"/>
      <c r="UQR29" s="144"/>
      <c r="UQS29" s="144"/>
      <c r="UQT29" s="144"/>
      <c r="UQU29" s="144"/>
      <c r="UQV29" s="144"/>
      <c r="UQW29" s="144"/>
      <c r="UQX29" s="144"/>
      <c r="UQY29" s="144"/>
      <c r="UQZ29" s="144"/>
      <c r="URA29" s="144"/>
      <c r="URB29" s="144"/>
      <c r="URC29" s="144"/>
      <c r="URD29" s="144"/>
      <c r="URE29" s="144"/>
      <c r="URF29" s="144"/>
      <c r="URG29" s="144"/>
      <c r="URH29" s="144"/>
      <c r="URI29" s="144"/>
      <c r="URJ29" s="144"/>
      <c r="URK29" s="144"/>
      <c r="URL29" s="144"/>
      <c r="URM29" s="144"/>
      <c r="URN29" s="144"/>
      <c r="URO29" s="144"/>
      <c r="URP29" s="144"/>
      <c r="URQ29" s="144"/>
      <c r="URR29" s="144"/>
      <c r="URS29" s="144"/>
      <c r="URT29" s="144"/>
      <c r="URU29" s="144"/>
      <c r="URV29" s="144"/>
      <c r="URW29" s="144"/>
      <c r="URX29" s="144"/>
      <c r="URY29" s="144"/>
      <c r="URZ29" s="144"/>
      <c r="USA29" s="144"/>
      <c r="USB29" s="144"/>
      <c r="USC29" s="144"/>
      <c r="USD29" s="144"/>
      <c r="USE29" s="144"/>
      <c r="USF29" s="144"/>
      <c r="USG29" s="144"/>
      <c r="USH29" s="144"/>
      <c r="USI29" s="144"/>
      <c r="USJ29" s="144"/>
      <c r="USK29" s="144"/>
      <c r="USL29" s="144"/>
      <c r="USM29" s="144"/>
      <c r="USN29" s="144"/>
      <c r="USO29" s="144"/>
      <c r="USP29" s="144"/>
      <c r="USQ29" s="144"/>
      <c r="USR29" s="144"/>
      <c r="USS29" s="144"/>
      <c r="UST29" s="144"/>
      <c r="USU29" s="144"/>
      <c r="USV29" s="144"/>
      <c r="USW29" s="144"/>
      <c r="USX29" s="144"/>
      <c r="USY29" s="144"/>
      <c r="USZ29" s="144"/>
      <c r="UTA29" s="144"/>
      <c r="UTB29" s="144"/>
      <c r="UTC29" s="144"/>
      <c r="UTD29" s="144"/>
      <c r="UTE29" s="144"/>
      <c r="UTF29" s="144"/>
      <c r="UTG29" s="144"/>
      <c r="UTH29" s="144"/>
      <c r="UTI29" s="144"/>
      <c r="UTJ29" s="144"/>
      <c r="UTK29" s="144"/>
      <c r="UTL29" s="144"/>
      <c r="UTM29" s="144"/>
      <c r="UTN29" s="144"/>
      <c r="UTO29" s="144"/>
      <c r="UTP29" s="144"/>
      <c r="UTQ29" s="144"/>
      <c r="UTR29" s="144"/>
      <c r="UTS29" s="144"/>
      <c r="UTT29" s="144"/>
      <c r="UTU29" s="144"/>
      <c r="UTV29" s="144"/>
      <c r="UTW29" s="144"/>
      <c r="UTX29" s="144"/>
      <c r="UTY29" s="144"/>
      <c r="UTZ29" s="144"/>
      <c r="UUA29" s="144"/>
      <c r="UUB29" s="144"/>
      <c r="UUC29" s="144"/>
      <c r="UUD29" s="144"/>
      <c r="UUE29" s="144"/>
      <c r="UUF29" s="144"/>
      <c r="UUG29" s="144"/>
      <c r="UUH29" s="144"/>
      <c r="UUI29" s="144"/>
      <c r="UUJ29" s="144"/>
      <c r="UUK29" s="144"/>
      <c r="UUL29" s="144"/>
      <c r="UUM29" s="144"/>
      <c r="UUN29" s="144"/>
      <c r="UUO29" s="144"/>
      <c r="UUP29" s="144"/>
      <c r="UUQ29" s="144"/>
      <c r="UUR29" s="144"/>
      <c r="UUS29" s="144"/>
      <c r="UUT29" s="144"/>
      <c r="UUU29" s="144"/>
      <c r="UUV29" s="144"/>
      <c r="UUW29" s="144"/>
      <c r="UUX29" s="144"/>
      <c r="UUY29" s="144"/>
      <c r="UUZ29" s="144"/>
      <c r="UVA29" s="144"/>
      <c r="UVB29" s="144"/>
      <c r="UVC29" s="144"/>
      <c r="UVD29" s="144"/>
      <c r="UVE29" s="144"/>
      <c r="UVF29" s="144"/>
      <c r="UVG29" s="144"/>
      <c r="UVH29" s="144"/>
      <c r="UVI29" s="144"/>
      <c r="UVJ29" s="144"/>
      <c r="UVK29" s="144"/>
      <c r="UVL29" s="144"/>
      <c r="UVM29" s="144"/>
      <c r="UVN29" s="144"/>
      <c r="UVO29" s="144"/>
      <c r="UVP29" s="144"/>
      <c r="UVQ29" s="144"/>
      <c r="UVR29" s="144"/>
      <c r="UVS29" s="144"/>
      <c r="UVT29" s="144"/>
      <c r="UVU29" s="144"/>
      <c r="UVV29" s="144"/>
      <c r="UVW29" s="144"/>
      <c r="UVX29" s="144"/>
      <c r="UVY29" s="144"/>
      <c r="UVZ29" s="144"/>
      <c r="UWA29" s="144"/>
      <c r="UWB29" s="144"/>
      <c r="UWC29" s="144"/>
      <c r="UWD29" s="144"/>
      <c r="UWE29" s="144"/>
      <c r="UWF29" s="144"/>
      <c r="UWG29" s="144"/>
      <c r="UWH29" s="144"/>
      <c r="UWI29" s="144"/>
      <c r="UWJ29" s="144"/>
      <c r="UWK29" s="144"/>
      <c r="UWL29" s="144"/>
      <c r="UWM29" s="144"/>
      <c r="UWN29" s="144"/>
      <c r="UWO29" s="144"/>
      <c r="UWP29" s="144"/>
      <c r="UWQ29" s="144"/>
      <c r="UWR29" s="144"/>
      <c r="UWS29" s="144"/>
      <c r="UWT29" s="144"/>
      <c r="UWU29" s="144"/>
      <c r="UWV29" s="144"/>
      <c r="UWW29" s="144"/>
      <c r="UWX29" s="144"/>
      <c r="UWY29" s="144"/>
      <c r="UWZ29" s="144"/>
      <c r="UXA29" s="144"/>
      <c r="UXB29" s="144"/>
      <c r="UXC29" s="144"/>
      <c r="UXD29" s="144"/>
      <c r="UXE29" s="144"/>
      <c r="UXF29" s="144"/>
      <c r="UXG29" s="144"/>
      <c r="UXH29" s="144"/>
      <c r="UXI29" s="144"/>
      <c r="UXJ29" s="144"/>
      <c r="UXK29" s="144"/>
      <c r="UXL29" s="144"/>
      <c r="UXM29" s="144"/>
      <c r="UXN29" s="144"/>
      <c r="UXO29" s="144"/>
      <c r="UXP29" s="144"/>
      <c r="UXQ29" s="144"/>
      <c r="UXR29" s="144"/>
      <c r="UXS29" s="144"/>
      <c r="UXT29" s="144"/>
      <c r="UXU29" s="144"/>
      <c r="UXV29" s="144"/>
      <c r="UXW29" s="144"/>
      <c r="UXX29" s="144"/>
      <c r="UXY29" s="144"/>
      <c r="UXZ29" s="144"/>
      <c r="UYA29" s="144"/>
      <c r="UYB29" s="144"/>
      <c r="UYC29" s="144"/>
      <c r="UYD29" s="144"/>
      <c r="UYE29" s="144"/>
      <c r="UYF29" s="144"/>
      <c r="UYG29" s="144"/>
      <c r="UYH29" s="144"/>
      <c r="UYI29" s="144"/>
      <c r="UYJ29" s="144"/>
      <c r="UYK29" s="144"/>
      <c r="UYL29" s="144"/>
      <c r="UYM29" s="144"/>
      <c r="UYN29" s="144"/>
      <c r="UYO29" s="144"/>
      <c r="UYP29" s="144"/>
      <c r="UYQ29" s="144"/>
      <c r="UYR29" s="144"/>
      <c r="UYS29" s="144"/>
      <c r="UYT29" s="144"/>
      <c r="UYU29" s="144"/>
      <c r="UYV29" s="144"/>
      <c r="UYW29" s="144"/>
      <c r="UYX29" s="144"/>
      <c r="UYY29" s="144"/>
      <c r="UYZ29" s="144"/>
      <c r="UZA29" s="144"/>
      <c r="UZB29" s="144"/>
      <c r="UZC29" s="144"/>
      <c r="UZD29" s="144"/>
      <c r="UZE29" s="144"/>
      <c r="UZF29" s="144"/>
      <c r="UZG29" s="144"/>
      <c r="UZH29" s="144"/>
      <c r="UZI29" s="144"/>
      <c r="UZJ29" s="144"/>
      <c r="UZK29" s="144"/>
      <c r="UZL29" s="144"/>
      <c r="UZM29" s="144"/>
      <c r="UZN29" s="144"/>
      <c r="UZO29" s="144"/>
      <c r="UZP29" s="144"/>
      <c r="UZQ29" s="144"/>
      <c r="UZR29" s="144"/>
      <c r="UZS29" s="144"/>
      <c r="UZT29" s="144"/>
      <c r="UZU29" s="144"/>
      <c r="UZV29" s="144"/>
      <c r="UZW29" s="144"/>
      <c r="UZX29" s="144"/>
      <c r="UZY29" s="144"/>
      <c r="UZZ29" s="144"/>
      <c r="VAA29" s="144"/>
      <c r="VAB29" s="144"/>
      <c r="VAC29" s="144"/>
      <c r="VAD29" s="144"/>
      <c r="VAE29" s="144"/>
      <c r="VAF29" s="144"/>
      <c r="VAG29" s="144"/>
      <c r="VAH29" s="144"/>
      <c r="VAI29" s="144"/>
      <c r="VAJ29" s="144"/>
      <c r="VAK29" s="144"/>
      <c r="VAL29" s="144"/>
      <c r="VAM29" s="144"/>
      <c r="VAN29" s="144"/>
      <c r="VAO29" s="144"/>
      <c r="VAP29" s="144"/>
      <c r="VAQ29" s="144"/>
      <c r="VAR29" s="144"/>
      <c r="VAS29" s="144"/>
      <c r="VAT29" s="144"/>
      <c r="VAU29" s="144"/>
      <c r="VAV29" s="144"/>
      <c r="VAW29" s="144"/>
      <c r="VAX29" s="144"/>
      <c r="VAY29" s="144"/>
      <c r="VAZ29" s="144"/>
      <c r="VBA29" s="144"/>
      <c r="VBB29" s="144"/>
      <c r="VBC29" s="144"/>
      <c r="VBD29" s="144"/>
      <c r="VBE29" s="144"/>
      <c r="VBF29" s="144"/>
      <c r="VBG29" s="144"/>
      <c r="VBH29" s="144"/>
      <c r="VBI29" s="144"/>
      <c r="VBJ29" s="144"/>
      <c r="VBK29" s="144"/>
      <c r="VBL29" s="144"/>
      <c r="VBM29" s="144"/>
      <c r="VBN29" s="144"/>
      <c r="VBO29" s="144"/>
      <c r="VBP29" s="144"/>
      <c r="VBQ29" s="144"/>
      <c r="VBR29" s="144"/>
      <c r="VBS29" s="144"/>
      <c r="VBT29" s="144"/>
      <c r="VBU29" s="144"/>
      <c r="VBV29" s="144"/>
      <c r="VBW29" s="144"/>
      <c r="VBX29" s="144"/>
      <c r="VBY29" s="144"/>
      <c r="VBZ29" s="144"/>
      <c r="VCA29" s="144"/>
      <c r="VCB29" s="144"/>
      <c r="VCC29" s="144"/>
      <c r="VCD29" s="144"/>
      <c r="VCE29" s="144"/>
      <c r="VCF29" s="144"/>
      <c r="VCG29" s="144"/>
      <c r="VCH29" s="144"/>
      <c r="VCI29" s="144"/>
      <c r="VCJ29" s="144"/>
      <c r="VCK29" s="144"/>
      <c r="VCL29" s="144"/>
      <c r="VCM29" s="144"/>
      <c r="VCN29" s="144"/>
      <c r="VCO29" s="144"/>
      <c r="VCP29" s="144"/>
      <c r="VCQ29" s="144"/>
      <c r="VCR29" s="144"/>
      <c r="VCS29" s="144"/>
      <c r="VCT29" s="144"/>
      <c r="VCU29" s="144"/>
      <c r="VCV29" s="144"/>
      <c r="VCW29" s="144"/>
      <c r="VCX29" s="144"/>
      <c r="VCY29" s="144"/>
      <c r="VCZ29" s="144"/>
      <c r="VDA29" s="144"/>
      <c r="VDB29" s="144"/>
      <c r="VDC29" s="144"/>
      <c r="VDD29" s="144"/>
      <c r="VDE29" s="144"/>
      <c r="VDF29" s="144"/>
      <c r="VDG29" s="144"/>
      <c r="VDH29" s="144"/>
      <c r="VDI29" s="144"/>
      <c r="VDJ29" s="144"/>
      <c r="VDK29" s="144"/>
      <c r="VDL29" s="144"/>
      <c r="VDM29" s="144"/>
      <c r="VDN29" s="144"/>
      <c r="VDO29" s="144"/>
      <c r="VDP29" s="144"/>
      <c r="VDQ29" s="144"/>
      <c r="VDR29" s="144"/>
      <c r="VDS29" s="144"/>
      <c r="VDT29" s="144"/>
      <c r="VDU29" s="144"/>
      <c r="VDV29" s="144"/>
      <c r="VDW29" s="144"/>
      <c r="VDX29" s="144"/>
      <c r="VDY29" s="144"/>
      <c r="VDZ29" s="144"/>
      <c r="VEA29" s="144"/>
      <c r="VEB29" s="144"/>
      <c r="VEC29" s="144"/>
      <c r="VED29" s="144"/>
      <c r="VEE29" s="144"/>
      <c r="VEF29" s="144"/>
      <c r="VEG29" s="144"/>
      <c r="VEH29" s="144"/>
      <c r="VEI29" s="144"/>
      <c r="VEJ29" s="144"/>
      <c r="VEK29" s="144"/>
      <c r="VEL29" s="144"/>
      <c r="VEM29" s="144"/>
      <c r="VEN29" s="144"/>
      <c r="VEO29" s="144"/>
      <c r="VEP29" s="144"/>
      <c r="VEQ29" s="144"/>
      <c r="VER29" s="144"/>
      <c r="VES29" s="144"/>
      <c r="VET29" s="144"/>
      <c r="VEU29" s="144"/>
      <c r="VEV29" s="144"/>
      <c r="VEW29" s="144"/>
      <c r="VEX29" s="144"/>
      <c r="VEY29" s="144"/>
      <c r="VEZ29" s="144"/>
      <c r="VFA29" s="144"/>
      <c r="VFB29" s="144"/>
      <c r="VFC29" s="144"/>
      <c r="VFD29" s="144"/>
      <c r="VFE29" s="144"/>
      <c r="VFF29" s="144"/>
      <c r="VFG29" s="144"/>
      <c r="VFH29" s="144"/>
      <c r="VFI29" s="144"/>
      <c r="VFJ29" s="144"/>
      <c r="VFK29" s="144"/>
      <c r="VFL29" s="144"/>
      <c r="VFM29" s="144"/>
      <c r="VFN29" s="144"/>
      <c r="VFO29" s="144"/>
      <c r="VFP29" s="144"/>
      <c r="VFQ29" s="144"/>
      <c r="VFR29" s="144"/>
      <c r="VFS29" s="144"/>
      <c r="VFT29" s="144"/>
      <c r="VFU29" s="144"/>
      <c r="VFV29" s="144"/>
      <c r="VFW29" s="144"/>
      <c r="VFX29" s="144"/>
      <c r="VFY29" s="144"/>
      <c r="VFZ29" s="144"/>
      <c r="VGA29" s="144"/>
      <c r="VGB29" s="144"/>
      <c r="VGC29" s="144"/>
      <c r="VGD29" s="144"/>
      <c r="VGE29" s="144"/>
      <c r="VGF29" s="144"/>
      <c r="VGG29" s="144"/>
      <c r="VGH29" s="144"/>
      <c r="VGI29" s="144"/>
      <c r="VGJ29" s="144"/>
      <c r="VGK29" s="144"/>
      <c r="VGL29" s="144"/>
      <c r="VGM29" s="144"/>
      <c r="VGN29" s="144"/>
      <c r="VGO29" s="144"/>
      <c r="VGP29" s="144"/>
      <c r="VGQ29" s="144"/>
      <c r="VGR29" s="144"/>
      <c r="VGS29" s="144"/>
      <c r="VGT29" s="144"/>
      <c r="VGU29" s="144"/>
      <c r="VGV29" s="144"/>
      <c r="VGW29" s="144"/>
      <c r="VGX29" s="144"/>
      <c r="VGY29" s="144"/>
      <c r="VGZ29" s="144"/>
      <c r="VHA29" s="144"/>
      <c r="VHB29" s="144"/>
      <c r="VHC29" s="144"/>
      <c r="VHD29" s="144"/>
      <c r="VHE29" s="144"/>
      <c r="VHF29" s="144"/>
      <c r="VHG29" s="144"/>
      <c r="VHH29" s="144"/>
      <c r="VHI29" s="144"/>
      <c r="VHJ29" s="144"/>
      <c r="VHK29" s="144"/>
      <c r="VHL29" s="144"/>
      <c r="VHM29" s="144"/>
      <c r="VHN29" s="144"/>
      <c r="VHO29" s="144"/>
      <c r="VHP29" s="144"/>
      <c r="VHQ29" s="144"/>
      <c r="VHR29" s="144"/>
      <c r="VHS29" s="144"/>
      <c r="VHT29" s="144"/>
      <c r="VHU29" s="144"/>
      <c r="VHV29" s="144"/>
      <c r="VHW29" s="144"/>
      <c r="VHX29" s="144"/>
      <c r="VHY29" s="144"/>
      <c r="VHZ29" s="144"/>
      <c r="VIA29" s="144"/>
      <c r="VIB29" s="144"/>
      <c r="VIC29" s="144"/>
      <c r="VID29" s="144"/>
      <c r="VIE29" s="144"/>
      <c r="VIF29" s="144"/>
      <c r="VIG29" s="144"/>
      <c r="VIH29" s="144"/>
      <c r="VII29" s="144"/>
      <c r="VIJ29" s="144"/>
      <c r="VIK29" s="144"/>
      <c r="VIL29" s="144"/>
      <c r="VIM29" s="144"/>
      <c r="VIN29" s="144"/>
      <c r="VIO29" s="144"/>
      <c r="VIP29" s="144"/>
      <c r="VIQ29" s="144"/>
      <c r="VIR29" s="144"/>
      <c r="VIS29" s="144"/>
      <c r="VIT29" s="144"/>
      <c r="VIU29" s="144"/>
      <c r="VIV29" s="144"/>
      <c r="VIW29" s="144"/>
      <c r="VIX29" s="144"/>
      <c r="VIY29" s="144"/>
      <c r="VIZ29" s="144"/>
      <c r="VJA29" s="144"/>
      <c r="VJB29" s="144"/>
      <c r="VJC29" s="144"/>
      <c r="VJD29" s="144"/>
      <c r="VJE29" s="144"/>
      <c r="VJF29" s="144"/>
      <c r="VJG29" s="144"/>
      <c r="VJH29" s="144"/>
      <c r="VJI29" s="144"/>
      <c r="VJJ29" s="144"/>
      <c r="VJK29" s="144"/>
      <c r="VJL29" s="144"/>
      <c r="VJM29" s="144"/>
      <c r="VJN29" s="144"/>
      <c r="VJO29" s="144"/>
      <c r="VJP29" s="144"/>
      <c r="VJQ29" s="144"/>
      <c r="VJR29" s="144"/>
      <c r="VJS29" s="144"/>
      <c r="VJT29" s="144"/>
      <c r="VJU29" s="144"/>
      <c r="VJV29" s="144"/>
      <c r="VJW29" s="144"/>
      <c r="VJX29" s="144"/>
      <c r="VJY29" s="144"/>
      <c r="VJZ29" s="144"/>
      <c r="VKA29" s="144"/>
      <c r="VKB29" s="144"/>
      <c r="VKC29" s="144"/>
      <c r="VKD29" s="144"/>
      <c r="VKE29" s="144"/>
      <c r="VKF29" s="144"/>
      <c r="VKG29" s="144"/>
      <c r="VKH29" s="144"/>
      <c r="VKI29" s="144"/>
      <c r="VKJ29" s="144"/>
      <c r="VKK29" s="144"/>
      <c r="VKL29" s="144"/>
      <c r="VKM29" s="144"/>
      <c r="VKN29" s="144"/>
      <c r="VKO29" s="144"/>
      <c r="VKP29" s="144"/>
      <c r="VKQ29" s="144"/>
      <c r="VKR29" s="144"/>
      <c r="VKS29" s="144"/>
      <c r="VKT29" s="144"/>
      <c r="VKU29" s="144"/>
      <c r="VKV29" s="144"/>
      <c r="VKW29" s="144"/>
      <c r="VKX29" s="144"/>
      <c r="VKY29" s="144"/>
      <c r="VKZ29" s="144"/>
      <c r="VLA29" s="144"/>
      <c r="VLB29" s="144"/>
      <c r="VLC29" s="144"/>
      <c r="VLD29" s="144"/>
      <c r="VLE29" s="144"/>
      <c r="VLF29" s="144"/>
      <c r="VLG29" s="144"/>
      <c r="VLH29" s="144"/>
      <c r="VLI29" s="144"/>
      <c r="VLJ29" s="144"/>
      <c r="VLK29" s="144"/>
      <c r="VLL29" s="144"/>
      <c r="VLM29" s="144"/>
      <c r="VLN29" s="144"/>
      <c r="VLO29" s="144"/>
      <c r="VLP29" s="144"/>
      <c r="VLQ29" s="144"/>
      <c r="VLR29" s="144"/>
      <c r="VLS29" s="144"/>
      <c r="VLT29" s="144"/>
      <c r="VLU29" s="144"/>
      <c r="VLV29" s="144"/>
      <c r="VLW29" s="144"/>
      <c r="VLX29" s="144"/>
      <c r="VLY29" s="144"/>
      <c r="VLZ29" s="144"/>
      <c r="VMA29" s="144"/>
      <c r="VMB29" s="144"/>
      <c r="VMC29" s="144"/>
      <c r="VMD29" s="144"/>
      <c r="VME29" s="144"/>
      <c r="VMF29" s="144"/>
      <c r="VMG29" s="144"/>
      <c r="VMH29" s="144"/>
      <c r="VMI29" s="144"/>
      <c r="VMJ29" s="144"/>
      <c r="VMK29" s="144"/>
      <c r="VML29" s="144"/>
      <c r="VMM29" s="144"/>
      <c r="VMN29" s="144"/>
      <c r="VMO29" s="144"/>
      <c r="VMP29" s="144"/>
      <c r="VMQ29" s="144"/>
      <c r="VMR29" s="144"/>
      <c r="VMS29" s="144"/>
      <c r="VMT29" s="144"/>
      <c r="VMU29" s="144"/>
      <c r="VMV29" s="144"/>
      <c r="VMW29" s="144"/>
      <c r="VMX29" s="144"/>
      <c r="VMY29" s="144"/>
      <c r="VMZ29" s="144"/>
      <c r="VNA29" s="144"/>
      <c r="VNB29" s="144"/>
      <c r="VNC29" s="144"/>
      <c r="VND29" s="144"/>
      <c r="VNE29" s="144"/>
      <c r="VNF29" s="144"/>
      <c r="VNG29" s="144"/>
      <c r="VNH29" s="144"/>
      <c r="VNI29" s="144"/>
      <c r="VNJ29" s="144"/>
      <c r="VNK29" s="144"/>
      <c r="VNL29" s="144"/>
      <c r="VNM29" s="144"/>
      <c r="VNN29" s="144"/>
      <c r="VNO29" s="144"/>
      <c r="VNP29" s="144"/>
      <c r="VNQ29" s="144"/>
      <c r="VNR29" s="144"/>
      <c r="VNS29" s="144"/>
      <c r="VNT29" s="144"/>
      <c r="VNU29" s="144"/>
      <c r="VNV29" s="144"/>
      <c r="VNW29" s="144"/>
      <c r="VNX29" s="144"/>
      <c r="VNY29" s="144"/>
      <c r="VNZ29" s="144"/>
      <c r="VOA29" s="144"/>
      <c r="VOB29" s="144"/>
      <c r="VOC29" s="144"/>
      <c r="VOD29" s="144"/>
      <c r="VOE29" s="144"/>
      <c r="VOF29" s="144"/>
      <c r="VOG29" s="144"/>
      <c r="VOH29" s="144"/>
      <c r="VOI29" s="144"/>
      <c r="VOJ29" s="144"/>
      <c r="VOK29" s="144"/>
      <c r="VOL29" s="144"/>
      <c r="VOM29" s="144"/>
      <c r="VON29" s="144"/>
      <c r="VOO29" s="144"/>
      <c r="VOP29" s="144"/>
      <c r="VOQ29" s="144"/>
      <c r="VOR29" s="144"/>
      <c r="VOS29" s="144"/>
      <c r="VOT29" s="144"/>
      <c r="VOU29" s="144"/>
      <c r="VOV29" s="144"/>
      <c r="VOW29" s="144"/>
      <c r="VOX29" s="144"/>
      <c r="VOY29" s="144"/>
      <c r="VOZ29" s="144"/>
      <c r="VPA29" s="144"/>
      <c r="VPB29" s="144"/>
      <c r="VPC29" s="144"/>
      <c r="VPD29" s="144"/>
      <c r="VPE29" s="144"/>
      <c r="VPF29" s="144"/>
      <c r="VPG29" s="144"/>
      <c r="VPH29" s="144"/>
      <c r="VPI29" s="144"/>
      <c r="VPJ29" s="144"/>
      <c r="VPK29" s="144"/>
      <c r="VPL29" s="144"/>
      <c r="VPM29" s="144"/>
      <c r="VPN29" s="144"/>
      <c r="VPO29" s="144"/>
      <c r="VPP29" s="144"/>
      <c r="VPQ29" s="144"/>
      <c r="VPR29" s="144"/>
      <c r="VPS29" s="144"/>
      <c r="VPT29" s="144"/>
      <c r="VPU29" s="144"/>
      <c r="VPV29" s="144"/>
      <c r="VPW29" s="144"/>
      <c r="VPX29" s="144"/>
      <c r="VPY29" s="144"/>
      <c r="VPZ29" s="144"/>
      <c r="VQA29" s="144"/>
      <c r="VQB29" s="144"/>
      <c r="VQC29" s="144"/>
      <c r="VQD29" s="144"/>
      <c r="VQE29" s="144"/>
      <c r="VQF29" s="144"/>
      <c r="VQG29" s="144"/>
      <c r="VQH29" s="144"/>
      <c r="VQI29" s="144"/>
      <c r="VQJ29" s="144"/>
      <c r="VQK29" s="144"/>
      <c r="VQL29" s="144"/>
      <c r="VQM29" s="144"/>
      <c r="VQN29" s="144"/>
      <c r="VQO29" s="144"/>
      <c r="VQP29" s="144"/>
      <c r="VQQ29" s="144"/>
      <c r="VQR29" s="144"/>
      <c r="VQS29" s="144"/>
      <c r="VQT29" s="144"/>
      <c r="VQU29" s="144"/>
      <c r="VQV29" s="144"/>
      <c r="VQW29" s="144"/>
      <c r="VQX29" s="144"/>
      <c r="VQY29" s="144"/>
      <c r="VQZ29" s="144"/>
      <c r="VRA29" s="144"/>
      <c r="VRB29" s="144"/>
      <c r="VRC29" s="144"/>
      <c r="VRD29" s="144"/>
      <c r="VRE29" s="144"/>
      <c r="VRF29" s="144"/>
      <c r="VRG29" s="144"/>
      <c r="VRH29" s="144"/>
      <c r="VRI29" s="144"/>
      <c r="VRJ29" s="144"/>
      <c r="VRK29" s="144"/>
      <c r="VRL29" s="144"/>
      <c r="VRM29" s="144"/>
      <c r="VRN29" s="144"/>
      <c r="VRO29" s="144"/>
      <c r="VRP29" s="144"/>
      <c r="VRQ29" s="144"/>
      <c r="VRR29" s="144"/>
      <c r="VRS29" s="144"/>
      <c r="VRT29" s="144"/>
      <c r="VRU29" s="144"/>
      <c r="VRV29" s="144"/>
      <c r="VRW29" s="144"/>
      <c r="VRX29" s="144"/>
      <c r="VRY29" s="144"/>
      <c r="VRZ29" s="144"/>
      <c r="VSA29" s="144"/>
      <c r="VSB29" s="144"/>
      <c r="VSC29" s="144"/>
      <c r="VSD29" s="144"/>
      <c r="VSE29" s="144"/>
      <c r="VSF29" s="144"/>
      <c r="VSG29" s="144"/>
      <c r="VSH29" s="144"/>
      <c r="VSI29" s="144"/>
      <c r="VSJ29" s="144"/>
      <c r="VSK29" s="144"/>
      <c r="VSL29" s="144"/>
      <c r="VSM29" s="144"/>
      <c r="VSN29" s="144"/>
      <c r="VSO29" s="144"/>
      <c r="VSP29" s="144"/>
      <c r="VSQ29" s="144"/>
      <c r="VSR29" s="144"/>
      <c r="VSS29" s="144"/>
      <c r="VST29" s="144"/>
      <c r="VSU29" s="144"/>
      <c r="VSV29" s="144"/>
      <c r="VSW29" s="144"/>
      <c r="VSX29" s="144"/>
      <c r="VSY29" s="144"/>
      <c r="VSZ29" s="144"/>
      <c r="VTA29" s="144"/>
      <c r="VTB29" s="144"/>
      <c r="VTC29" s="144"/>
      <c r="VTD29" s="144"/>
      <c r="VTE29" s="144"/>
      <c r="VTF29" s="144"/>
      <c r="VTG29" s="144"/>
      <c r="VTH29" s="144"/>
      <c r="VTI29" s="144"/>
      <c r="VTJ29" s="144"/>
      <c r="VTK29" s="144"/>
      <c r="VTL29" s="144"/>
      <c r="VTM29" s="144"/>
      <c r="VTN29" s="144"/>
      <c r="VTO29" s="144"/>
      <c r="VTP29" s="144"/>
      <c r="VTQ29" s="144"/>
      <c r="VTR29" s="144"/>
      <c r="VTS29" s="144"/>
      <c r="VTT29" s="144"/>
      <c r="VTU29" s="144"/>
      <c r="VTV29" s="144"/>
      <c r="VTW29" s="144"/>
      <c r="VTX29" s="144"/>
      <c r="VTY29" s="144"/>
      <c r="VTZ29" s="144"/>
      <c r="VUA29" s="144"/>
      <c r="VUB29" s="144"/>
      <c r="VUC29" s="144"/>
      <c r="VUD29" s="144"/>
      <c r="VUE29" s="144"/>
      <c r="VUF29" s="144"/>
      <c r="VUG29" s="144"/>
      <c r="VUH29" s="144"/>
      <c r="VUI29" s="144"/>
      <c r="VUJ29" s="144"/>
      <c r="VUK29" s="144"/>
      <c r="VUL29" s="144"/>
      <c r="VUM29" s="144"/>
      <c r="VUN29" s="144"/>
      <c r="VUO29" s="144"/>
      <c r="VUP29" s="144"/>
      <c r="VUQ29" s="144"/>
      <c r="VUR29" s="144"/>
      <c r="VUS29" s="144"/>
      <c r="VUT29" s="144"/>
      <c r="VUU29" s="144"/>
      <c r="VUV29" s="144"/>
      <c r="VUW29" s="144"/>
      <c r="VUX29" s="144"/>
      <c r="VUY29" s="144"/>
      <c r="VUZ29" s="144"/>
      <c r="VVA29" s="144"/>
      <c r="VVB29" s="144"/>
      <c r="VVC29" s="144"/>
      <c r="VVD29" s="144"/>
      <c r="VVE29" s="144"/>
      <c r="VVF29" s="144"/>
      <c r="VVG29" s="144"/>
      <c r="VVH29" s="144"/>
      <c r="VVI29" s="144"/>
      <c r="VVJ29" s="144"/>
      <c r="VVK29" s="144"/>
      <c r="VVL29" s="144"/>
      <c r="VVM29" s="144"/>
      <c r="VVN29" s="144"/>
      <c r="VVO29" s="144"/>
      <c r="VVP29" s="144"/>
      <c r="VVQ29" s="144"/>
      <c r="VVR29" s="144"/>
      <c r="VVS29" s="144"/>
      <c r="VVT29" s="144"/>
      <c r="VVU29" s="144"/>
      <c r="VVV29" s="144"/>
      <c r="VVW29" s="144"/>
      <c r="VVX29" s="144"/>
      <c r="VVY29" s="144"/>
      <c r="VVZ29" s="144"/>
      <c r="VWA29" s="144"/>
      <c r="VWB29" s="144"/>
      <c r="VWC29" s="144"/>
      <c r="VWD29" s="144"/>
      <c r="VWE29" s="144"/>
      <c r="VWF29" s="144"/>
      <c r="VWG29" s="144"/>
      <c r="VWH29" s="144"/>
      <c r="VWI29" s="144"/>
      <c r="VWJ29" s="144"/>
      <c r="VWK29" s="144"/>
      <c r="VWL29" s="144"/>
      <c r="VWM29" s="144"/>
      <c r="VWN29" s="144"/>
      <c r="VWO29" s="144"/>
      <c r="VWP29" s="144"/>
      <c r="VWQ29" s="144"/>
      <c r="VWR29" s="144"/>
      <c r="VWS29" s="144"/>
      <c r="VWT29" s="144"/>
      <c r="VWU29" s="144"/>
      <c r="VWV29" s="144"/>
      <c r="VWW29" s="144"/>
      <c r="VWX29" s="144"/>
      <c r="VWY29" s="144"/>
      <c r="VWZ29" s="144"/>
      <c r="VXA29" s="144"/>
      <c r="VXB29" s="144"/>
      <c r="VXC29" s="144"/>
      <c r="VXD29" s="144"/>
      <c r="VXE29" s="144"/>
      <c r="VXF29" s="144"/>
      <c r="VXG29" s="144"/>
      <c r="VXH29" s="144"/>
      <c r="VXI29" s="144"/>
      <c r="VXJ29" s="144"/>
      <c r="VXK29" s="144"/>
      <c r="VXL29" s="144"/>
      <c r="VXM29" s="144"/>
      <c r="VXN29" s="144"/>
      <c r="VXO29" s="144"/>
      <c r="VXP29" s="144"/>
      <c r="VXQ29" s="144"/>
      <c r="VXR29" s="144"/>
      <c r="VXS29" s="144"/>
      <c r="VXT29" s="144"/>
      <c r="VXU29" s="144"/>
      <c r="VXV29" s="144"/>
      <c r="VXW29" s="144"/>
      <c r="VXX29" s="144"/>
      <c r="VXY29" s="144"/>
      <c r="VXZ29" s="144"/>
      <c r="VYA29" s="144"/>
      <c r="VYB29" s="144"/>
      <c r="VYC29" s="144"/>
      <c r="VYD29" s="144"/>
      <c r="VYE29" s="144"/>
      <c r="VYF29" s="144"/>
      <c r="VYG29" s="144"/>
      <c r="VYH29" s="144"/>
      <c r="VYI29" s="144"/>
      <c r="VYJ29" s="144"/>
      <c r="VYK29" s="144"/>
      <c r="VYL29" s="144"/>
      <c r="VYM29" s="144"/>
      <c r="VYN29" s="144"/>
      <c r="VYO29" s="144"/>
      <c r="VYP29" s="144"/>
      <c r="VYQ29" s="144"/>
      <c r="VYR29" s="144"/>
      <c r="VYS29" s="144"/>
      <c r="VYT29" s="144"/>
      <c r="VYU29" s="144"/>
      <c r="VYV29" s="144"/>
      <c r="VYW29" s="144"/>
      <c r="VYX29" s="144"/>
      <c r="VYY29" s="144"/>
      <c r="VYZ29" s="144"/>
      <c r="VZA29" s="144"/>
      <c r="VZB29" s="144"/>
      <c r="VZC29" s="144"/>
      <c r="VZD29" s="144"/>
      <c r="VZE29" s="144"/>
      <c r="VZF29" s="144"/>
      <c r="VZG29" s="144"/>
      <c r="VZH29" s="144"/>
      <c r="VZI29" s="144"/>
      <c r="VZJ29" s="144"/>
      <c r="VZK29" s="144"/>
      <c r="VZL29" s="144"/>
      <c r="VZM29" s="144"/>
      <c r="VZN29" s="144"/>
      <c r="VZO29" s="144"/>
      <c r="VZP29" s="144"/>
      <c r="VZQ29" s="144"/>
      <c r="VZR29" s="144"/>
      <c r="VZS29" s="144"/>
      <c r="VZT29" s="144"/>
      <c r="VZU29" s="144"/>
      <c r="VZV29" s="144"/>
      <c r="VZW29" s="144"/>
      <c r="VZX29" s="144"/>
      <c r="VZY29" s="144"/>
      <c r="VZZ29" s="144"/>
      <c r="WAA29" s="144"/>
      <c r="WAB29" s="144"/>
      <c r="WAC29" s="144"/>
      <c r="WAD29" s="144"/>
      <c r="WAE29" s="144"/>
      <c r="WAF29" s="144"/>
      <c r="WAG29" s="144"/>
      <c r="WAH29" s="144"/>
      <c r="WAI29" s="144"/>
      <c r="WAJ29" s="144"/>
      <c r="WAK29" s="144"/>
      <c r="WAL29" s="144"/>
      <c r="WAM29" s="144"/>
      <c r="WAN29" s="144"/>
      <c r="WAO29" s="144"/>
      <c r="WAP29" s="144"/>
      <c r="WAQ29" s="144"/>
      <c r="WAR29" s="144"/>
      <c r="WAS29" s="144"/>
      <c r="WAT29" s="144"/>
      <c r="WAU29" s="144"/>
      <c r="WAV29" s="144"/>
      <c r="WAW29" s="144"/>
      <c r="WAX29" s="144"/>
      <c r="WAY29" s="144"/>
      <c r="WAZ29" s="144"/>
      <c r="WBA29" s="144"/>
      <c r="WBB29" s="144"/>
      <c r="WBC29" s="144"/>
      <c r="WBD29" s="144"/>
      <c r="WBE29" s="144"/>
      <c r="WBF29" s="144"/>
      <c r="WBG29" s="144"/>
      <c r="WBH29" s="144"/>
      <c r="WBI29" s="144"/>
      <c r="WBJ29" s="144"/>
      <c r="WBK29" s="144"/>
      <c r="WBL29" s="144"/>
      <c r="WBM29" s="144"/>
      <c r="WBN29" s="144"/>
      <c r="WBO29" s="144"/>
      <c r="WBP29" s="144"/>
      <c r="WBQ29" s="144"/>
      <c r="WBR29" s="144"/>
      <c r="WBS29" s="144"/>
      <c r="WBT29" s="144"/>
      <c r="WBU29" s="144"/>
      <c r="WBV29" s="144"/>
      <c r="WBW29" s="144"/>
      <c r="WBX29" s="144"/>
      <c r="WBY29" s="144"/>
      <c r="WBZ29" s="144"/>
      <c r="WCA29" s="144"/>
      <c r="WCB29" s="144"/>
      <c r="WCC29" s="144"/>
      <c r="WCD29" s="144"/>
      <c r="WCE29" s="144"/>
      <c r="WCF29" s="144"/>
      <c r="WCG29" s="144"/>
      <c r="WCH29" s="144"/>
      <c r="WCI29" s="144"/>
      <c r="WCJ29" s="144"/>
      <c r="WCK29" s="144"/>
      <c r="WCL29" s="144"/>
      <c r="WCM29" s="144"/>
      <c r="WCN29" s="144"/>
      <c r="WCO29" s="144"/>
      <c r="WCP29" s="144"/>
      <c r="WCQ29" s="144"/>
      <c r="WCR29" s="144"/>
      <c r="WCS29" s="144"/>
      <c r="WCT29" s="144"/>
      <c r="WCU29" s="144"/>
      <c r="WCV29" s="144"/>
      <c r="WCW29" s="144"/>
      <c r="WCX29" s="144"/>
      <c r="WCY29" s="144"/>
      <c r="WCZ29" s="144"/>
      <c r="WDA29" s="144"/>
      <c r="WDB29" s="144"/>
      <c r="WDC29" s="144"/>
      <c r="WDD29" s="144"/>
      <c r="WDE29" s="144"/>
      <c r="WDF29" s="144"/>
      <c r="WDG29" s="144"/>
      <c r="WDH29" s="144"/>
      <c r="WDI29" s="144"/>
      <c r="WDJ29" s="144"/>
      <c r="WDK29" s="144"/>
      <c r="WDL29" s="144"/>
      <c r="WDM29" s="144"/>
      <c r="WDN29" s="144"/>
      <c r="WDO29" s="144"/>
      <c r="WDP29" s="144"/>
      <c r="WDQ29" s="144"/>
      <c r="WDR29" s="144"/>
      <c r="WDS29" s="144"/>
      <c r="WDT29" s="144"/>
      <c r="WDU29" s="144"/>
      <c r="WDV29" s="144"/>
      <c r="WDW29" s="144"/>
      <c r="WDX29" s="144"/>
      <c r="WDY29" s="144"/>
      <c r="WDZ29" s="144"/>
      <c r="WEA29" s="144"/>
      <c r="WEB29" s="144"/>
      <c r="WEC29" s="144"/>
      <c r="WED29" s="144"/>
      <c r="WEE29" s="144"/>
      <c r="WEF29" s="144"/>
      <c r="WEG29" s="144"/>
      <c r="WEH29" s="144"/>
      <c r="WEI29" s="144"/>
      <c r="WEJ29" s="144"/>
      <c r="WEK29" s="144"/>
      <c r="WEL29" s="144"/>
      <c r="WEM29" s="144"/>
      <c r="WEN29" s="144"/>
      <c r="WEO29" s="144"/>
      <c r="WEP29" s="144"/>
      <c r="WEQ29" s="144"/>
      <c r="WER29" s="144"/>
      <c r="WES29" s="144"/>
      <c r="WET29" s="144"/>
      <c r="WEU29" s="144"/>
      <c r="WEV29" s="144"/>
      <c r="WEW29" s="144"/>
      <c r="WEX29" s="144"/>
      <c r="WEY29" s="144"/>
      <c r="WEZ29" s="144"/>
      <c r="WFA29" s="144"/>
      <c r="WFB29" s="144"/>
      <c r="WFC29" s="144"/>
      <c r="WFD29" s="144"/>
      <c r="WFE29" s="144"/>
      <c r="WFF29" s="144"/>
      <c r="WFG29" s="144"/>
      <c r="WFH29" s="144"/>
      <c r="WFI29" s="144"/>
      <c r="WFJ29" s="144"/>
      <c r="WFK29" s="144"/>
      <c r="WFL29" s="144"/>
      <c r="WFM29" s="144"/>
      <c r="WFN29" s="144"/>
      <c r="WFO29" s="144"/>
      <c r="WFP29" s="144"/>
      <c r="WFQ29" s="144"/>
      <c r="WFR29" s="144"/>
      <c r="WFS29" s="144"/>
      <c r="WFT29" s="144"/>
      <c r="WFU29" s="144"/>
      <c r="WFV29" s="144"/>
      <c r="WFW29" s="144"/>
      <c r="WFX29" s="144"/>
      <c r="WFY29" s="144"/>
      <c r="WFZ29" s="144"/>
      <c r="WGA29" s="144"/>
      <c r="WGB29" s="144"/>
      <c r="WGC29" s="144"/>
      <c r="WGD29" s="144"/>
      <c r="WGE29" s="144"/>
      <c r="WGF29" s="144"/>
      <c r="WGG29" s="144"/>
      <c r="WGH29" s="144"/>
      <c r="WGI29" s="144"/>
      <c r="WGJ29" s="144"/>
      <c r="WGK29" s="144"/>
      <c r="WGL29" s="144"/>
      <c r="WGM29" s="144"/>
      <c r="WGN29" s="144"/>
      <c r="WGO29" s="144"/>
      <c r="WGP29" s="144"/>
      <c r="WGQ29" s="144"/>
      <c r="WGR29" s="144"/>
      <c r="WGS29" s="144"/>
      <c r="WGT29" s="144"/>
      <c r="WGU29" s="144"/>
      <c r="WGV29" s="144"/>
      <c r="WGW29" s="144"/>
      <c r="WGX29" s="144"/>
      <c r="WGY29" s="144"/>
      <c r="WGZ29" s="144"/>
      <c r="WHA29" s="144"/>
      <c r="WHB29" s="144"/>
      <c r="WHC29" s="144"/>
      <c r="WHD29" s="144"/>
      <c r="WHE29" s="144"/>
      <c r="WHF29" s="144"/>
      <c r="WHG29" s="144"/>
      <c r="WHH29" s="144"/>
      <c r="WHI29" s="144"/>
      <c r="WHJ29" s="144"/>
      <c r="WHK29" s="144"/>
      <c r="WHL29" s="144"/>
      <c r="WHM29" s="144"/>
      <c r="WHN29" s="144"/>
      <c r="WHO29" s="144"/>
      <c r="WHP29" s="144"/>
      <c r="WHQ29" s="144"/>
      <c r="WHR29" s="144"/>
      <c r="WHS29" s="144"/>
      <c r="WHT29" s="144"/>
      <c r="WHU29" s="144"/>
      <c r="WHV29" s="144"/>
      <c r="WHW29" s="144"/>
      <c r="WHX29" s="144"/>
      <c r="WHY29" s="144"/>
      <c r="WHZ29" s="144"/>
      <c r="WIA29" s="144"/>
      <c r="WIB29" s="144"/>
      <c r="WIC29" s="144"/>
      <c r="WID29" s="144"/>
      <c r="WIE29" s="144"/>
      <c r="WIF29" s="144"/>
      <c r="WIG29" s="144"/>
      <c r="WIH29" s="144"/>
      <c r="WII29" s="144"/>
      <c r="WIJ29" s="144"/>
      <c r="WIK29" s="144"/>
      <c r="WIL29" s="144"/>
      <c r="WIM29" s="144"/>
      <c r="WIN29" s="144"/>
      <c r="WIO29" s="144"/>
      <c r="WIP29" s="144"/>
      <c r="WIQ29" s="144"/>
      <c r="WIR29" s="144"/>
      <c r="WIS29" s="144"/>
      <c r="WIT29" s="144"/>
      <c r="WIU29" s="144"/>
      <c r="WIV29" s="144"/>
      <c r="WIW29" s="144"/>
      <c r="WIX29" s="144"/>
      <c r="WIY29" s="144"/>
      <c r="WIZ29" s="144"/>
      <c r="WJA29" s="144"/>
      <c r="WJB29" s="144"/>
      <c r="WJC29" s="144"/>
      <c r="WJD29" s="144"/>
      <c r="WJE29" s="144"/>
      <c r="WJF29" s="144"/>
      <c r="WJG29" s="144"/>
      <c r="WJH29" s="144"/>
      <c r="WJI29" s="144"/>
      <c r="WJJ29" s="144"/>
      <c r="WJK29" s="144"/>
      <c r="WJL29" s="144"/>
      <c r="WJM29" s="144"/>
      <c r="WJN29" s="144"/>
      <c r="WJO29" s="144"/>
      <c r="WJP29" s="144"/>
      <c r="WJQ29" s="144"/>
      <c r="WJR29" s="144"/>
      <c r="WJS29" s="144"/>
      <c r="WJT29" s="144"/>
      <c r="WJU29" s="144"/>
      <c r="WJV29" s="144"/>
      <c r="WJW29" s="144"/>
      <c r="WJX29" s="144"/>
      <c r="WJY29" s="144"/>
      <c r="WJZ29" s="144"/>
      <c r="WKA29" s="144"/>
      <c r="WKB29" s="144"/>
      <c r="WKC29" s="144"/>
      <c r="WKD29" s="144"/>
      <c r="WKE29" s="144"/>
      <c r="WKF29" s="144"/>
      <c r="WKG29" s="144"/>
      <c r="WKH29" s="144"/>
      <c r="WKI29" s="144"/>
      <c r="WKJ29" s="144"/>
      <c r="WKK29" s="144"/>
      <c r="WKL29" s="144"/>
      <c r="WKM29" s="144"/>
      <c r="WKN29" s="144"/>
      <c r="WKO29" s="144"/>
      <c r="WKP29" s="144"/>
      <c r="WKQ29" s="144"/>
      <c r="WKR29" s="144"/>
      <c r="WKS29" s="144"/>
      <c r="WKT29" s="144"/>
      <c r="WKU29" s="144"/>
      <c r="WKV29" s="144"/>
      <c r="WKW29" s="144"/>
      <c r="WKX29" s="144"/>
      <c r="WKY29" s="144"/>
      <c r="WKZ29" s="144"/>
      <c r="WLA29" s="144"/>
      <c r="WLB29" s="144"/>
      <c r="WLC29" s="144"/>
      <c r="WLD29" s="144"/>
      <c r="WLE29" s="144"/>
      <c r="WLF29" s="144"/>
      <c r="WLG29" s="144"/>
      <c r="WLH29" s="144"/>
      <c r="WLI29" s="144"/>
      <c r="WLJ29" s="144"/>
      <c r="WLK29" s="144"/>
      <c r="WLL29" s="144"/>
      <c r="WLM29" s="144"/>
      <c r="WLN29" s="144"/>
      <c r="WLO29" s="144"/>
      <c r="WLP29" s="144"/>
      <c r="WLQ29" s="144"/>
      <c r="WLR29" s="144"/>
      <c r="WLS29" s="144"/>
      <c r="WLT29" s="144"/>
      <c r="WLU29" s="144"/>
      <c r="WLV29" s="144"/>
      <c r="WLW29" s="144"/>
      <c r="WLX29" s="144"/>
      <c r="WLY29" s="144"/>
      <c r="WLZ29" s="144"/>
      <c r="WMA29" s="144"/>
      <c r="WMB29" s="144"/>
      <c r="WMC29" s="144"/>
      <c r="WMD29" s="144"/>
      <c r="WME29" s="144"/>
      <c r="WMF29" s="144"/>
      <c r="WMG29" s="144"/>
      <c r="WMH29" s="144"/>
      <c r="WMI29" s="144"/>
      <c r="WMJ29" s="144"/>
      <c r="WMK29" s="144"/>
      <c r="WML29" s="144"/>
      <c r="WMM29" s="144"/>
      <c r="WMN29" s="144"/>
      <c r="WMO29" s="144"/>
      <c r="WMP29" s="144"/>
      <c r="WMQ29" s="144"/>
      <c r="WMR29" s="144"/>
      <c r="WMS29" s="144"/>
      <c r="WMT29" s="144"/>
      <c r="WMU29" s="144"/>
      <c r="WMV29" s="144"/>
      <c r="WMW29" s="144"/>
      <c r="WMX29" s="144"/>
      <c r="WMY29" s="144"/>
      <c r="WMZ29" s="144"/>
      <c r="WNA29" s="144"/>
      <c r="WNB29" s="144"/>
      <c r="WNC29" s="144"/>
      <c r="WND29" s="144"/>
      <c r="WNE29" s="144"/>
      <c r="WNF29" s="144"/>
      <c r="WNG29" s="144"/>
      <c r="WNH29" s="144"/>
      <c r="WNI29" s="144"/>
      <c r="WNJ29" s="144"/>
      <c r="WNK29" s="144"/>
      <c r="WNL29" s="144"/>
      <c r="WNM29" s="144"/>
      <c r="WNN29" s="144"/>
      <c r="WNO29" s="144"/>
      <c r="WNP29" s="144"/>
      <c r="WNQ29" s="144"/>
      <c r="WNR29" s="144"/>
      <c r="WNS29" s="144"/>
      <c r="WNT29" s="144"/>
      <c r="WNU29" s="144"/>
      <c r="WNV29" s="144"/>
      <c r="WNW29" s="144"/>
      <c r="WNX29" s="144"/>
      <c r="WNY29" s="144"/>
      <c r="WNZ29" s="144"/>
      <c r="WOA29" s="144"/>
      <c r="WOB29" s="144"/>
      <c r="WOC29" s="144"/>
      <c r="WOD29" s="144"/>
      <c r="WOE29" s="144"/>
      <c r="WOF29" s="144"/>
      <c r="WOG29" s="144"/>
      <c r="WOH29" s="144"/>
      <c r="WOI29" s="144"/>
      <c r="WOJ29" s="144"/>
      <c r="WOK29" s="144"/>
      <c r="WOL29" s="144"/>
      <c r="WOM29" s="144"/>
      <c r="WON29" s="144"/>
      <c r="WOO29" s="144"/>
      <c r="WOP29" s="144"/>
      <c r="WOQ29" s="144"/>
      <c r="WOR29" s="144"/>
      <c r="WOS29" s="144"/>
      <c r="WOT29" s="144"/>
      <c r="WOU29" s="144"/>
      <c r="WOV29" s="144"/>
      <c r="WOW29" s="144"/>
      <c r="WOX29" s="144"/>
      <c r="WOY29" s="144"/>
      <c r="WOZ29" s="144"/>
      <c r="WPA29" s="144"/>
      <c r="WPB29" s="144"/>
      <c r="WPC29" s="144"/>
      <c r="WPD29" s="144"/>
      <c r="WPE29" s="144"/>
      <c r="WPF29" s="144"/>
      <c r="WPG29" s="144"/>
      <c r="WPH29" s="144"/>
      <c r="WPI29" s="144"/>
      <c r="WPJ29" s="144"/>
      <c r="WPK29" s="144"/>
      <c r="WPL29" s="144"/>
      <c r="WPM29" s="144"/>
      <c r="WPN29" s="144"/>
      <c r="WPO29" s="144"/>
      <c r="WPP29" s="144"/>
      <c r="WPQ29" s="144"/>
      <c r="WPR29" s="144"/>
      <c r="WPS29" s="144"/>
      <c r="WPT29" s="144"/>
      <c r="WPU29" s="144"/>
      <c r="WPV29" s="144"/>
      <c r="WPW29" s="144"/>
      <c r="WPX29" s="144"/>
      <c r="WPY29" s="144"/>
      <c r="WPZ29" s="144"/>
      <c r="WQA29" s="144"/>
      <c r="WQB29" s="144"/>
      <c r="WQC29" s="144"/>
      <c r="WQD29" s="144"/>
      <c r="WQE29" s="144"/>
      <c r="WQF29" s="144"/>
      <c r="WQG29" s="144"/>
      <c r="WQH29" s="144"/>
      <c r="WQI29" s="144"/>
      <c r="WQJ29" s="144"/>
      <c r="WQK29" s="144"/>
      <c r="WQL29" s="144"/>
      <c r="WQM29" s="144"/>
      <c r="WQN29" s="144"/>
      <c r="WQO29" s="144"/>
      <c r="WQP29" s="144"/>
      <c r="WQQ29" s="144"/>
      <c r="WQR29" s="144"/>
      <c r="WQS29" s="144"/>
      <c r="WQT29" s="144"/>
      <c r="WQU29" s="144"/>
      <c r="WQV29" s="144"/>
      <c r="WQW29" s="144"/>
      <c r="WQX29" s="144"/>
      <c r="WQY29" s="144"/>
      <c r="WQZ29" s="144"/>
      <c r="WRA29" s="144"/>
      <c r="WRB29" s="144"/>
      <c r="WRC29" s="144"/>
      <c r="WRD29" s="144"/>
      <c r="WRE29" s="144"/>
      <c r="WRF29" s="144"/>
      <c r="WRG29" s="144"/>
      <c r="WRH29" s="144"/>
      <c r="WRI29" s="144"/>
      <c r="WRJ29" s="144"/>
      <c r="WRK29" s="144"/>
      <c r="WRL29" s="144"/>
      <c r="WRM29" s="144"/>
      <c r="WRN29" s="144"/>
      <c r="WRO29" s="144"/>
      <c r="WRP29" s="144"/>
      <c r="WRQ29" s="144"/>
      <c r="WRR29" s="144"/>
      <c r="WRS29" s="144"/>
      <c r="WRT29" s="144"/>
      <c r="WRU29" s="144"/>
      <c r="WRV29" s="144"/>
      <c r="WRW29" s="144"/>
      <c r="WRX29" s="144"/>
      <c r="WRY29" s="144"/>
      <c r="WRZ29" s="144"/>
      <c r="WSA29" s="144"/>
      <c r="WSB29" s="144"/>
      <c r="WSC29" s="144"/>
      <c r="WSD29" s="144"/>
      <c r="WSE29" s="144"/>
      <c r="WSF29" s="144"/>
      <c r="WSG29" s="144"/>
      <c r="WSH29" s="144"/>
      <c r="WSI29" s="144"/>
      <c r="WSJ29" s="144"/>
      <c r="WSK29" s="144"/>
      <c r="WSL29" s="144"/>
      <c r="WSM29" s="144"/>
      <c r="WSN29" s="144"/>
      <c r="WSO29" s="144"/>
      <c r="WSP29" s="144"/>
      <c r="WSQ29" s="144"/>
      <c r="WSR29" s="144"/>
      <c r="WSS29" s="144"/>
      <c r="WST29" s="144"/>
      <c r="WSU29" s="144"/>
      <c r="WSV29" s="144"/>
      <c r="WSW29" s="144"/>
      <c r="WSX29" s="144"/>
      <c r="WSY29" s="144"/>
      <c r="WSZ29" s="144"/>
      <c r="WTA29" s="144"/>
      <c r="WTB29" s="144"/>
      <c r="WTC29" s="144"/>
      <c r="WTD29" s="144"/>
      <c r="WTE29" s="144"/>
      <c r="WTF29" s="144"/>
      <c r="WTG29" s="144"/>
      <c r="WTH29" s="144"/>
      <c r="WTI29" s="144"/>
      <c r="WTJ29" s="144"/>
      <c r="WTK29" s="144"/>
      <c r="WTL29" s="144"/>
      <c r="WTM29" s="144"/>
      <c r="WTN29" s="144"/>
      <c r="WTO29" s="144"/>
      <c r="WTP29" s="144"/>
      <c r="WTQ29" s="144"/>
      <c r="WTR29" s="144"/>
      <c r="WTS29" s="144"/>
      <c r="WTT29" s="144"/>
      <c r="WTU29" s="144"/>
      <c r="WTV29" s="144"/>
      <c r="WTW29" s="144"/>
      <c r="WTX29" s="144"/>
      <c r="WTY29" s="144"/>
      <c r="WTZ29" s="144"/>
      <c r="WUA29" s="144"/>
      <c r="WUB29" s="144"/>
      <c r="WUC29" s="144"/>
      <c r="WUD29" s="144"/>
      <c r="WUE29" s="144"/>
      <c r="WUF29" s="144"/>
      <c r="WUG29" s="144"/>
      <c r="WUH29" s="144"/>
      <c r="WUI29" s="144"/>
      <c r="WUJ29" s="144"/>
      <c r="WUK29" s="144"/>
      <c r="WUL29" s="144"/>
      <c r="WUM29" s="144"/>
      <c r="WUN29" s="144"/>
      <c r="WUO29" s="144"/>
      <c r="WUP29" s="144"/>
      <c r="WUQ29" s="144"/>
      <c r="WUR29" s="144"/>
      <c r="WUS29" s="144"/>
      <c r="WUT29" s="144"/>
      <c r="WUU29" s="144"/>
      <c r="WUV29" s="144"/>
      <c r="WUW29" s="144"/>
      <c r="WUX29" s="144"/>
      <c r="WUY29" s="144"/>
      <c r="WUZ29" s="144"/>
      <c r="WVA29" s="144"/>
      <c r="WVB29" s="144"/>
      <c r="WVC29" s="144"/>
      <c r="WVD29" s="144"/>
      <c r="WVE29" s="144"/>
      <c r="WVF29" s="144"/>
      <c r="WVG29" s="144"/>
      <c r="WVH29" s="144"/>
      <c r="WVI29" s="144"/>
      <c r="WVJ29" s="144"/>
      <c r="WVK29" s="144"/>
      <c r="WVL29" s="144"/>
      <c r="WVM29" s="144"/>
      <c r="WVN29" s="144"/>
      <c r="WVO29" s="144"/>
      <c r="WVP29" s="144"/>
      <c r="WVQ29" s="144"/>
      <c r="WVR29" s="144"/>
      <c r="WVS29" s="144"/>
      <c r="WVT29" s="144"/>
      <c r="WVU29" s="144"/>
      <c r="WVV29" s="144"/>
      <c r="WVW29" s="144"/>
      <c r="WVX29" s="144"/>
      <c r="WVY29" s="144"/>
      <c r="WVZ29" s="144"/>
      <c r="WWA29" s="144"/>
      <c r="WWB29" s="144"/>
      <c r="WWC29" s="144"/>
      <c r="WWD29" s="144"/>
      <c r="WWE29" s="144"/>
      <c r="WWF29" s="144"/>
      <c r="WWG29" s="144"/>
      <c r="WWH29" s="144"/>
      <c r="WWI29" s="144"/>
      <c r="WWJ29" s="144"/>
      <c r="WWK29" s="144"/>
      <c r="WWL29" s="144"/>
      <c r="WWM29" s="144"/>
      <c r="WWN29" s="144"/>
      <c r="WWO29" s="144"/>
      <c r="WWP29" s="144"/>
      <c r="WWQ29" s="144"/>
      <c r="WWR29" s="144"/>
      <c r="WWS29" s="144"/>
      <c r="WWT29" s="144"/>
      <c r="WWU29" s="144"/>
      <c r="WWV29" s="144"/>
      <c r="WWW29" s="144"/>
      <c r="WWX29" s="144"/>
      <c r="WWY29" s="144"/>
      <c r="WWZ29" s="144"/>
      <c r="WXA29" s="144"/>
      <c r="WXB29" s="144"/>
      <c r="WXC29" s="144"/>
      <c r="WXD29" s="144"/>
      <c r="WXE29" s="144"/>
      <c r="WXF29" s="144"/>
      <c r="WXG29" s="144"/>
      <c r="WXH29" s="144"/>
      <c r="WXI29" s="144"/>
      <c r="WXJ29" s="144"/>
      <c r="WXK29" s="144"/>
      <c r="WXL29" s="144"/>
      <c r="WXM29" s="144"/>
      <c r="WXN29" s="144"/>
      <c r="WXO29" s="144"/>
      <c r="WXP29" s="144"/>
      <c r="WXQ29" s="144"/>
      <c r="WXR29" s="144"/>
      <c r="WXS29" s="144"/>
      <c r="WXT29" s="144"/>
      <c r="WXU29" s="144"/>
      <c r="WXV29" s="144"/>
      <c r="WXW29" s="144"/>
      <c r="WXX29" s="144"/>
      <c r="WXY29" s="144"/>
      <c r="WXZ29" s="144"/>
      <c r="WYA29" s="144"/>
      <c r="WYB29" s="144"/>
      <c r="WYC29" s="144"/>
      <c r="WYD29" s="144"/>
      <c r="WYE29" s="144"/>
      <c r="WYF29" s="144"/>
      <c r="WYG29" s="144"/>
      <c r="WYH29" s="144"/>
      <c r="WYI29" s="144"/>
      <c r="WYJ29" s="144"/>
      <c r="WYK29" s="144"/>
      <c r="WYL29" s="144"/>
      <c r="WYM29" s="144"/>
      <c r="WYN29" s="144"/>
      <c r="WYO29" s="144"/>
      <c r="WYP29" s="144"/>
      <c r="WYQ29" s="144"/>
      <c r="WYR29" s="144"/>
      <c r="WYS29" s="144"/>
      <c r="WYT29" s="144"/>
      <c r="WYU29" s="144"/>
      <c r="WYV29" s="144"/>
      <c r="WYW29" s="144"/>
      <c r="WYX29" s="144"/>
      <c r="WYY29" s="144"/>
      <c r="WYZ29" s="144"/>
      <c r="WZA29" s="144"/>
      <c r="WZB29" s="144"/>
      <c r="WZC29" s="144"/>
      <c r="WZD29" s="144"/>
      <c r="WZE29" s="144"/>
      <c r="WZF29" s="144"/>
      <c r="WZG29" s="144"/>
      <c r="WZH29" s="144"/>
      <c r="WZI29" s="144"/>
      <c r="WZJ29" s="144"/>
      <c r="WZK29" s="144"/>
      <c r="WZL29" s="144"/>
      <c r="WZM29" s="144"/>
      <c r="WZN29" s="144"/>
      <c r="WZO29" s="144"/>
      <c r="WZP29" s="144"/>
      <c r="WZQ29" s="144"/>
      <c r="WZR29" s="144"/>
      <c r="WZS29" s="144"/>
      <c r="WZT29" s="144"/>
      <c r="WZU29" s="144"/>
      <c r="WZV29" s="144"/>
      <c r="WZW29" s="144"/>
      <c r="WZX29" s="144"/>
      <c r="WZY29" s="144"/>
      <c r="WZZ29" s="144"/>
      <c r="XAA29" s="144"/>
      <c r="XAB29" s="144"/>
      <c r="XAC29" s="144"/>
      <c r="XAD29" s="144"/>
      <c r="XAE29" s="144"/>
      <c r="XAF29" s="144"/>
      <c r="XAG29" s="144"/>
      <c r="XAH29" s="144"/>
      <c r="XAI29" s="144"/>
      <c r="XAJ29" s="144"/>
      <c r="XAK29" s="144"/>
      <c r="XAL29" s="144"/>
      <c r="XAM29" s="144"/>
      <c r="XAN29" s="144"/>
      <c r="XAO29" s="144"/>
      <c r="XAP29" s="144"/>
      <c r="XAQ29" s="144"/>
      <c r="XAR29" s="144"/>
      <c r="XAS29" s="144"/>
      <c r="XAT29" s="144"/>
      <c r="XAU29" s="144"/>
      <c r="XAV29" s="144"/>
      <c r="XAW29" s="144"/>
      <c r="XAX29" s="144"/>
      <c r="XAY29" s="144"/>
      <c r="XAZ29" s="144"/>
      <c r="XBA29" s="144"/>
      <c r="XBB29" s="144"/>
      <c r="XBC29" s="144"/>
      <c r="XBD29" s="144"/>
      <c r="XBE29" s="144"/>
      <c r="XBF29" s="144"/>
      <c r="XBG29" s="144"/>
      <c r="XBH29" s="144"/>
      <c r="XBI29" s="144"/>
      <c r="XBJ29" s="144"/>
      <c r="XBK29" s="144"/>
      <c r="XBL29" s="144"/>
      <c r="XBM29" s="144"/>
      <c r="XBN29" s="144"/>
      <c r="XBO29" s="144"/>
      <c r="XBP29" s="144"/>
      <c r="XBQ29" s="144"/>
      <c r="XBR29" s="144"/>
      <c r="XBS29" s="144"/>
      <c r="XBT29" s="144"/>
      <c r="XBU29" s="144"/>
      <c r="XBV29" s="144"/>
      <c r="XBW29" s="144"/>
      <c r="XBX29" s="144"/>
      <c r="XBY29" s="144"/>
      <c r="XBZ29" s="144"/>
      <c r="XCA29" s="144"/>
      <c r="XCB29" s="144"/>
      <c r="XCC29" s="144"/>
      <c r="XCD29" s="144"/>
      <c r="XCE29" s="144"/>
      <c r="XCF29" s="144"/>
      <c r="XCG29" s="144"/>
      <c r="XCH29" s="144"/>
      <c r="XCI29" s="144"/>
      <c r="XCJ29" s="144"/>
      <c r="XCK29" s="144"/>
      <c r="XCL29" s="144"/>
      <c r="XCM29" s="144"/>
      <c r="XCN29" s="144"/>
      <c r="XCO29" s="144"/>
      <c r="XCP29" s="144"/>
      <c r="XCQ29" s="144"/>
      <c r="XCR29" s="144"/>
      <c r="XCS29" s="144"/>
      <c r="XCT29" s="144"/>
      <c r="XCU29" s="144"/>
      <c r="XCV29" s="144"/>
      <c r="XCW29" s="144"/>
      <c r="XCX29" s="144"/>
      <c r="XCY29" s="144"/>
      <c r="XCZ29" s="144"/>
      <c r="XDA29" s="144"/>
      <c r="XDB29" s="144"/>
      <c r="XDC29" s="144"/>
      <c r="XDD29" s="144"/>
      <c r="XDE29" s="144"/>
      <c r="XDF29" s="144"/>
      <c r="XDG29" s="144"/>
      <c r="XDH29" s="144"/>
      <c r="XDI29" s="144"/>
      <c r="XDJ29" s="144"/>
      <c r="XDK29" s="144"/>
      <c r="XDL29" s="144"/>
      <c r="XDM29" s="144"/>
      <c r="XDN29" s="144"/>
      <c r="XDO29" s="144"/>
      <c r="XDP29" s="144"/>
      <c r="XDQ29" s="144"/>
      <c r="XDR29" s="144"/>
      <c r="XDS29" s="144"/>
      <c r="XDT29" s="144"/>
      <c r="XDU29" s="144"/>
      <c r="XDV29" s="144"/>
      <c r="XDW29" s="144"/>
      <c r="XDX29" s="144"/>
      <c r="XDY29" s="144"/>
      <c r="XDZ29" s="144"/>
      <c r="XEA29" s="144"/>
      <c r="XEB29" s="144"/>
      <c r="XEC29" s="144"/>
      <c r="XED29" s="144"/>
      <c r="XEE29" s="144"/>
      <c r="XEF29" s="144"/>
      <c r="XEG29" s="144"/>
      <c r="XEH29" s="144"/>
      <c r="XEI29" s="144"/>
      <c r="XEJ29" s="144"/>
      <c r="XEK29" s="144"/>
      <c r="XEL29" s="144"/>
      <c r="XEM29" s="144"/>
      <c r="XEN29" s="144"/>
      <c r="XEO29" s="144"/>
      <c r="XEP29" s="144"/>
      <c r="XEQ29" s="144"/>
      <c r="XER29" s="144"/>
      <c r="XES29" s="144"/>
      <c r="XET29" s="144"/>
      <c r="XEU29" s="144"/>
      <c r="XEV29" s="144"/>
      <c r="XEW29" s="144"/>
      <c r="XEX29" s="144"/>
      <c r="XEY29" s="144"/>
      <c r="XEZ29" s="144"/>
      <c r="XFA29" s="144"/>
      <c r="XFB29" s="144"/>
      <c r="XFC29" s="144"/>
      <c r="XFD29" s="144"/>
    </row>
    <row r="30" spans="1:16384" x14ac:dyDescent="0.45">
      <c r="B30" s="39" t="s">
        <v>141</v>
      </c>
      <c r="C30" s="39"/>
      <c r="D30" s="39"/>
      <c r="F30" s="39"/>
      <c r="G30" s="19">
        <v>11</v>
      </c>
      <c r="H30" s="39"/>
      <c r="I30" s="42">
        <v>17751188.510000002</v>
      </c>
      <c r="J30" s="39"/>
      <c r="K30" s="42">
        <v>7361670.0499999998</v>
      </c>
      <c r="L30" s="52"/>
      <c r="M30" s="42">
        <v>0</v>
      </c>
      <c r="N30" s="52"/>
      <c r="O30" s="42">
        <v>0</v>
      </c>
    </row>
    <row r="31" spans="1:16384" ht="6.75" customHeight="1" x14ac:dyDescent="0.45">
      <c r="B31" s="39"/>
      <c r="C31" s="39"/>
      <c r="D31" s="39"/>
      <c r="F31" s="39"/>
      <c r="G31" s="19"/>
      <c r="H31" s="39"/>
      <c r="I31" s="41"/>
      <c r="J31" s="39"/>
      <c r="K31" s="41"/>
      <c r="L31" s="52"/>
      <c r="M31" s="41"/>
      <c r="N31" s="52"/>
      <c r="O31" s="41"/>
    </row>
    <row r="32" spans="1:16384" x14ac:dyDescent="0.45">
      <c r="B32" s="20" t="s">
        <v>101</v>
      </c>
      <c r="C32" s="39"/>
      <c r="D32" s="39"/>
      <c r="E32" s="39"/>
      <c r="F32" s="39"/>
      <c r="G32" s="39"/>
      <c r="H32" s="39"/>
      <c r="I32" s="16">
        <f>+I20-I28-I30</f>
        <v>18269890.890000213</v>
      </c>
      <c r="J32" s="39"/>
      <c r="K32" s="16">
        <f>+K20-K28-K30</f>
        <v>-38793278.61999993</v>
      </c>
      <c r="L32" s="52"/>
      <c r="M32" s="16">
        <f>+M20-M28-M30</f>
        <v>147625854.10000002</v>
      </c>
      <c r="N32" s="52"/>
      <c r="O32" s="16">
        <f>+O20-O28-O30</f>
        <v>781401.31000006199</v>
      </c>
    </row>
    <row r="33" spans="2:18" ht="6.75" customHeight="1" x14ac:dyDescent="0.45">
      <c r="C33" s="39"/>
      <c r="D33" s="39"/>
      <c r="E33" s="39"/>
      <c r="F33" s="39"/>
      <c r="G33" s="39"/>
      <c r="H33" s="39"/>
      <c r="I33" s="41"/>
      <c r="J33" s="39"/>
      <c r="K33" s="41"/>
      <c r="L33" s="52"/>
      <c r="M33" s="41"/>
      <c r="N33" s="52"/>
      <c r="O33" s="41"/>
    </row>
    <row r="34" spans="2:18" x14ac:dyDescent="0.45">
      <c r="B34" s="20" t="s">
        <v>105</v>
      </c>
      <c r="C34" s="39"/>
      <c r="D34" s="39"/>
      <c r="E34" s="39"/>
      <c r="F34" s="39"/>
      <c r="G34" s="19">
        <v>27</v>
      </c>
      <c r="H34" s="39"/>
      <c r="I34" s="145">
        <v>-4647487.8100000015</v>
      </c>
      <c r="J34" s="39"/>
      <c r="K34" s="145">
        <v>1358966.17</v>
      </c>
      <c r="L34" s="53"/>
      <c r="M34" s="16">
        <v>-3998108.7</v>
      </c>
      <c r="N34" s="52"/>
      <c r="O34" s="145">
        <v>-741907.62</v>
      </c>
    </row>
    <row r="35" spans="2:18" ht="6.75" customHeight="1" x14ac:dyDescent="0.45">
      <c r="C35" s="39"/>
      <c r="D35" s="39"/>
      <c r="E35" s="39"/>
      <c r="F35" s="39"/>
      <c r="G35" s="39"/>
      <c r="H35" s="39"/>
      <c r="I35" s="54"/>
      <c r="J35" s="39"/>
      <c r="K35" s="146"/>
      <c r="L35" s="52"/>
      <c r="M35" s="54"/>
      <c r="N35" s="52"/>
      <c r="O35" s="146"/>
    </row>
    <row r="36" spans="2:18" ht="21.75" thickBot="1" x14ac:dyDescent="0.5">
      <c r="B36" s="20" t="s">
        <v>89</v>
      </c>
      <c r="C36" s="39"/>
      <c r="D36" s="39"/>
      <c r="E36" s="39"/>
      <c r="F36" s="39"/>
      <c r="G36" s="39"/>
      <c r="H36" s="39"/>
      <c r="I36" s="189">
        <f>SUM(I32-I34)</f>
        <v>22917378.700000215</v>
      </c>
      <c r="J36" s="39"/>
      <c r="K36" s="140">
        <f>SUM(K32-K34)</f>
        <v>-40152244.789999932</v>
      </c>
      <c r="L36" s="52"/>
      <c r="M36" s="189">
        <f>SUM(M32-M34)</f>
        <v>151623962.80000001</v>
      </c>
      <c r="N36" s="52"/>
      <c r="O36" s="140">
        <f>SUM(O32-O34)</f>
        <v>1523308.9300000621</v>
      </c>
    </row>
    <row r="37" spans="2:18" ht="6.75" customHeight="1" thickTop="1" x14ac:dyDescent="0.45">
      <c r="C37" s="39"/>
      <c r="D37" s="39"/>
      <c r="E37" s="39"/>
      <c r="F37" s="39"/>
      <c r="G37" s="39"/>
      <c r="H37" s="39"/>
      <c r="J37" s="39"/>
      <c r="L37" s="52"/>
      <c r="N37" s="52"/>
    </row>
    <row r="38" spans="2:18" ht="21" customHeight="1" x14ac:dyDescent="0.45">
      <c r="B38" s="20" t="s">
        <v>81</v>
      </c>
      <c r="C38" s="39"/>
      <c r="D38" s="39"/>
      <c r="E38" s="39"/>
      <c r="F38" s="39"/>
      <c r="G38" s="39"/>
      <c r="H38" s="39"/>
      <c r="J38" s="39"/>
      <c r="L38" s="52"/>
      <c r="N38" s="52"/>
    </row>
    <row r="39" spans="2:18" ht="21" customHeight="1" x14ac:dyDescent="0.45">
      <c r="C39" s="39" t="s">
        <v>77</v>
      </c>
      <c r="D39" s="39"/>
      <c r="E39" s="39"/>
      <c r="F39" s="39"/>
      <c r="G39" s="39"/>
      <c r="H39" s="39"/>
      <c r="I39" s="16">
        <f>I36-I40</f>
        <v>27818589.430000216</v>
      </c>
      <c r="J39" s="41"/>
      <c r="K39" s="16">
        <f>+K41-K40</f>
        <v>-35743078.859999932</v>
      </c>
      <c r="L39" s="16"/>
      <c r="M39" s="16">
        <f>M36</f>
        <v>151623962.80000001</v>
      </c>
      <c r="N39" s="41"/>
      <c r="O39" s="16">
        <f>O36</f>
        <v>1523308.9300000621</v>
      </c>
    </row>
    <row r="40" spans="2:18" ht="21" customHeight="1" x14ac:dyDescent="0.45">
      <c r="C40" s="39" t="s">
        <v>78</v>
      </c>
      <c r="D40" s="39"/>
      <c r="E40" s="39"/>
      <c r="F40" s="39"/>
      <c r="G40" s="39"/>
      <c r="H40" s="39"/>
      <c r="I40" s="145">
        <v>-4901210.7300000004</v>
      </c>
      <c r="J40" s="41"/>
      <c r="K40" s="145">
        <v>-4409165.93</v>
      </c>
      <c r="L40" s="41"/>
      <c r="M40" s="41">
        <v>0</v>
      </c>
      <c r="N40" s="41"/>
      <c r="O40" s="41">
        <v>0</v>
      </c>
    </row>
    <row r="41" spans="2:18" ht="21" customHeight="1" thickBot="1" x14ac:dyDescent="0.5">
      <c r="D41" s="39"/>
      <c r="E41" s="39"/>
      <c r="F41" s="39"/>
      <c r="G41" s="39"/>
      <c r="H41" s="39"/>
      <c r="I41" s="14">
        <f>+I36</f>
        <v>22917378.700000215</v>
      </c>
      <c r="J41" s="39"/>
      <c r="K41" s="14">
        <f>+K36</f>
        <v>-40152244.789999932</v>
      </c>
      <c r="L41" s="16"/>
      <c r="M41" s="14">
        <f>+M36</f>
        <v>151623962.80000001</v>
      </c>
      <c r="N41" s="52"/>
      <c r="O41" s="141">
        <f>+O36</f>
        <v>1523308.9300000621</v>
      </c>
      <c r="R41" s="123"/>
    </row>
    <row r="42" spans="2:18" ht="6.75" customHeight="1" thickTop="1" x14ac:dyDescent="0.45">
      <c r="C42" s="39"/>
      <c r="D42" s="39"/>
      <c r="E42" s="39"/>
      <c r="F42" s="39"/>
      <c r="G42" s="39"/>
      <c r="H42" s="39"/>
      <c r="I42" s="41"/>
      <c r="J42" s="39"/>
      <c r="K42" s="41"/>
      <c r="L42" s="52"/>
      <c r="M42" s="41"/>
      <c r="N42" s="52"/>
      <c r="O42" s="41"/>
    </row>
    <row r="43" spans="2:18" x14ac:dyDescent="0.45">
      <c r="B43" s="20" t="s">
        <v>83</v>
      </c>
      <c r="D43" s="39"/>
      <c r="E43" s="39"/>
      <c r="F43" s="39"/>
      <c r="G43" s="163"/>
      <c r="H43" s="39"/>
      <c r="I43" s="55"/>
      <c r="J43" s="39"/>
      <c r="K43" s="55"/>
      <c r="L43" s="56"/>
      <c r="M43" s="55"/>
      <c r="N43" s="52"/>
      <c r="O43" s="55"/>
      <c r="Q43" s="41"/>
      <c r="R43" s="31"/>
    </row>
    <row r="44" spans="2:18" ht="21.75" thickBot="1" x14ac:dyDescent="0.5">
      <c r="C44" s="20" t="s">
        <v>84</v>
      </c>
      <c r="D44" s="39"/>
      <c r="E44" s="39"/>
      <c r="F44" s="39"/>
      <c r="G44" s="163">
        <v>29</v>
      </c>
      <c r="H44" s="39"/>
      <c r="I44" s="37">
        <f>+I39/I55</f>
        <v>3.6406625687443578E-3</v>
      </c>
      <c r="J44" s="39"/>
      <c r="K44" s="37">
        <f>+K39/หนี้สิน!K76</f>
        <v>-5.1450106189744691E-3</v>
      </c>
      <c r="L44" s="56"/>
      <c r="M44" s="37">
        <f>+M39/M55</f>
        <v>1.9843266578259525E-2</v>
      </c>
      <c r="N44" s="52"/>
      <c r="O44" s="37">
        <f>+O39/หนี้สิน!O76</f>
        <v>2.1927155888072731E-4</v>
      </c>
      <c r="Q44" s="41"/>
    </row>
    <row r="45" spans="2:18" ht="6.75" customHeight="1" thickTop="1" x14ac:dyDescent="0.45">
      <c r="C45" s="39"/>
      <c r="D45" s="39"/>
      <c r="E45" s="39"/>
      <c r="F45" s="39"/>
      <c r="G45" s="163"/>
      <c r="H45" s="39"/>
      <c r="I45" s="41"/>
      <c r="J45" s="39"/>
      <c r="K45" s="41"/>
      <c r="L45" s="57"/>
      <c r="M45" s="41"/>
      <c r="N45" s="52"/>
      <c r="O45" s="41"/>
      <c r="Q45" s="41"/>
    </row>
    <row r="46" spans="2:18" x14ac:dyDescent="0.45">
      <c r="G46" s="163"/>
      <c r="K46" s="55"/>
      <c r="L46" s="58"/>
      <c r="N46" s="57"/>
      <c r="O46" s="59"/>
      <c r="Q46" s="41"/>
    </row>
    <row r="47" spans="2:18" x14ac:dyDescent="0.45">
      <c r="G47" s="163"/>
      <c r="K47" s="55"/>
      <c r="L47" s="58"/>
      <c r="N47" s="57"/>
      <c r="O47" s="59"/>
      <c r="Q47" s="41"/>
    </row>
    <row r="48" spans="2:18" x14ac:dyDescent="0.45">
      <c r="G48" s="163"/>
      <c r="K48" s="55"/>
      <c r="L48" s="58"/>
      <c r="N48" s="57"/>
      <c r="O48" s="59"/>
      <c r="Q48" s="41"/>
    </row>
    <row r="49" spans="1:17" x14ac:dyDescent="0.45">
      <c r="G49" s="163"/>
      <c r="K49" s="55"/>
      <c r="L49" s="58"/>
      <c r="N49" s="57"/>
      <c r="O49" s="59"/>
      <c r="Q49" s="41"/>
    </row>
    <row r="50" spans="1:17" x14ac:dyDescent="0.45">
      <c r="G50" s="163"/>
      <c r="K50" s="55"/>
      <c r="L50" s="58"/>
      <c r="N50" s="57"/>
      <c r="O50" s="59"/>
      <c r="Q50" s="41"/>
    </row>
    <row r="51" spans="1:17" x14ac:dyDescent="0.45">
      <c r="G51" s="163"/>
      <c r="K51" s="55"/>
      <c r="L51" s="58"/>
      <c r="N51" s="57"/>
      <c r="O51" s="59"/>
      <c r="Q51" s="41"/>
    </row>
    <row r="52" spans="1:17" ht="19.5" customHeight="1" x14ac:dyDescent="0.45">
      <c r="G52" s="163"/>
      <c r="K52" s="55"/>
      <c r="L52" s="58"/>
      <c r="N52" s="57"/>
      <c r="O52" s="59"/>
      <c r="Q52" s="41"/>
    </row>
    <row r="53" spans="1:17" ht="21.75" x14ac:dyDescent="0.45">
      <c r="A53" s="111" t="s">
        <v>152</v>
      </c>
      <c r="G53" s="163"/>
      <c r="K53" s="55"/>
      <c r="L53" s="58"/>
      <c r="N53" s="57"/>
      <c r="O53" s="59"/>
      <c r="Q53" s="41"/>
    </row>
    <row r="54" spans="1:17" ht="21" customHeight="1" x14ac:dyDescent="0.45">
      <c r="B54" s="111"/>
      <c r="F54" s="27"/>
      <c r="K54" s="147"/>
      <c r="O54" s="147"/>
      <c r="Q54" s="20"/>
    </row>
    <row r="55" spans="1:17" x14ac:dyDescent="0.45">
      <c r="I55" s="31">
        <v>7641078761</v>
      </c>
      <c r="M55" s="31">
        <v>7641078761</v>
      </c>
    </row>
    <row r="56" spans="1:17" x14ac:dyDescent="0.45">
      <c r="M56" s="31"/>
      <c r="P56" s="147"/>
    </row>
    <row r="59" spans="1:17" x14ac:dyDescent="0.45">
      <c r="M59" s="147"/>
    </row>
    <row r="60" spans="1:17" x14ac:dyDescent="0.45">
      <c r="M60" s="190"/>
    </row>
  </sheetData>
  <mergeCells count="11">
    <mergeCell ref="Q9:Q10"/>
    <mergeCell ref="I8:K8"/>
    <mergeCell ref="I9:K9"/>
    <mergeCell ref="M8:O8"/>
    <mergeCell ref="B3:O3"/>
    <mergeCell ref="B4:O4"/>
    <mergeCell ref="B5:O5"/>
    <mergeCell ref="M9:O9"/>
    <mergeCell ref="I7:K7"/>
    <mergeCell ref="M7:O7"/>
    <mergeCell ref="I6:O6"/>
  </mergeCells>
  <phoneticPr fontId="29" type="noConversion"/>
  <pageMargins left="0.59055118110236227" right="0.19685039370078741" top="0.98425196850393704" bottom="0.39370078740157483" header="0.31496062992125984" footer="0.19685039370078741"/>
  <pageSetup paperSize="9" scale="75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Q50"/>
  <sheetViews>
    <sheetView view="pageBreakPreview" topLeftCell="A7" zoomScaleSheetLayoutView="100" workbookViewId="0">
      <selection activeCell="I27" sqref="I27"/>
    </sheetView>
  </sheetViews>
  <sheetFormatPr defaultColWidth="9.140625" defaultRowHeight="21" x14ac:dyDescent="0.45"/>
  <cols>
    <col min="1" max="4" width="2.7109375" style="20" customWidth="1"/>
    <col min="5" max="5" width="41.7109375" style="20" customWidth="1"/>
    <col min="6" max="6" width="1.42578125" style="20" customWidth="1"/>
    <col min="7" max="7" width="7.7109375" style="20" customWidth="1"/>
    <col min="8" max="8" width="1.42578125" style="20" customWidth="1"/>
    <col min="9" max="9" width="15.28515625" style="20" customWidth="1"/>
    <col min="10" max="10" width="1.42578125" style="20" customWidth="1"/>
    <col min="11" max="11" width="15.28515625" style="20" customWidth="1"/>
    <col min="12" max="12" width="1.42578125" style="20" customWidth="1"/>
    <col min="13" max="13" width="15.28515625" style="20" customWidth="1"/>
    <col min="14" max="14" width="1.42578125" style="20" customWidth="1"/>
    <col min="15" max="15" width="15.28515625" style="20" customWidth="1"/>
    <col min="16" max="16" width="9.140625" style="20"/>
    <col min="17" max="17" width="14.85546875" style="31" customWidth="1"/>
    <col min="18" max="16384" width="9.140625" style="20"/>
  </cols>
  <sheetData>
    <row r="1" spans="2:17" x14ac:dyDescent="0.45">
      <c r="O1" s="109" t="s">
        <v>51</v>
      </c>
    </row>
    <row r="2" spans="2:17" x14ac:dyDescent="0.45">
      <c r="O2" s="109" t="s">
        <v>52</v>
      </c>
    </row>
    <row r="3" spans="2:17" x14ac:dyDescent="0.45">
      <c r="B3" s="209" t="s">
        <v>54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2:17" x14ac:dyDescent="0.45">
      <c r="B4" s="209" t="s">
        <v>45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2:17" x14ac:dyDescent="0.45">
      <c r="B5" s="209" t="str">
        <f>+'PL 3M'!B5</f>
        <v>สำหรับงวดสามเดือนสิ้นสุดวันที่ 30 กันยายน 2561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7"/>
      <c r="Q5" s="83"/>
    </row>
    <row r="6" spans="2:17" ht="21" customHeight="1" x14ac:dyDescent="0.45">
      <c r="B6" s="163"/>
      <c r="C6" s="163"/>
      <c r="D6" s="163"/>
      <c r="E6" s="163"/>
      <c r="F6" s="163"/>
      <c r="G6" s="163"/>
      <c r="H6" s="163"/>
      <c r="I6" s="197" t="s">
        <v>38</v>
      </c>
      <c r="J6" s="197"/>
      <c r="K6" s="197"/>
      <c r="L6" s="197"/>
      <c r="M6" s="197"/>
      <c r="N6" s="197"/>
      <c r="O6" s="197"/>
    </row>
    <row r="7" spans="2:17" x14ac:dyDescent="0.45">
      <c r="G7" s="163"/>
      <c r="H7" s="163"/>
      <c r="I7" s="208" t="s">
        <v>55</v>
      </c>
      <c r="J7" s="208"/>
      <c r="K7" s="208"/>
      <c r="L7" s="34"/>
      <c r="M7" s="208" t="s">
        <v>56</v>
      </c>
      <c r="N7" s="208"/>
      <c r="O7" s="208"/>
    </row>
    <row r="8" spans="2:17" ht="21" customHeight="1" x14ac:dyDescent="0.45">
      <c r="G8" s="163"/>
      <c r="H8" s="163"/>
      <c r="I8" s="207" t="s">
        <v>151</v>
      </c>
      <c r="J8" s="207"/>
      <c r="K8" s="207"/>
      <c r="L8" s="34"/>
      <c r="M8" s="207" t="s">
        <v>151</v>
      </c>
      <c r="N8" s="207"/>
      <c r="O8" s="207"/>
    </row>
    <row r="9" spans="2:17" ht="21" customHeight="1" x14ac:dyDescent="0.45">
      <c r="G9" s="163"/>
      <c r="H9" s="163"/>
      <c r="I9" s="208" t="s">
        <v>275</v>
      </c>
      <c r="J9" s="208"/>
      <c r="K9" s="208"/>
      <c r="L9" s="34"/>
      <c r="M9" s="208" t="s">
        <v>275</v>
      </c>
      <c r="N9" s="208"/>
      <c r="O9" s="208"/>
    </row>
    <row r="10" spans="2:17" x14ac:dyDescent="0.45">
      <c r="G10" s="76"/>
      <c r="H10" s="163"/>
      <c r="I10" s="80">
        <v>2561</v>
      </c>
      <c r="J10" s="163"/>
      <c r="K10" s="80">
        <v>2560</v>
      </c>
      <c r="L10" s="110"/>
      <c r="M10" s="80">
        <v>2561</v>
      </c>
      <c r="N10" s="163"/>
      <c r="O10" s="80">
        <v>2560</v>
      </c>
    </row>
    <row r="11" spans="2:17" x14ac:dyDescent="0.45">
      <c r="C11" s="39"/>
      <c r="D11" s="39"/>
      <c r="E11" s="39"/>
      <c r="F11" s="39"/>
      <c r="H11" s="39"/>
      <c r="I11" s="39"/>
      <c r="J11" s="39"/>
      <c r="K11" s="39"/>
      <c r="L11" s="39"/>
      <c r="M11" s="39"/>
      <c r="N11" s="39"/>
      <c r="O11" s="39"/>
    </row>
    <row r="12" spans="2:17" x14ac:dyDescent="0.45">
      <c r="B12" s="20" t="s">
        <v>89</v>
      </c>
      <c r="C12" s="39"/>
      <c r="D12" s="39"/>
      <c r="E12" s="39"/>
      <c r="F12" s="39"/>
      <c r="G12" s="39"/>
      <c r="H12" s="39"/>
      <c r="I12" s="12">
        <f>'PL 3M'!I36</f>
        <v>22917378.700000215</v>
      </c>
      <c r="J12" s="39"/>
      <c r="K12" s="12">
        <f>'PL 3M'!K36</f>
        <v>-40152244.789999932</v>
      </c>
      <c r="L12" s="39"/>
      <c r="M12" s="12">
        <f>+'PL 3M'!M36</f>
        <v>151623962.80000001</v>
      </c>
      <c r="N12" s="39"/>
      <c r="O12" s="12">
        <f>'PL 3M'!O36</f>
        <v>1523308.9300000621</v>
      </c>
    </row>
    <row r="13" spans="2:17" ht="7.5" customHeight="1" x14ac:dyDescent="0.45">
      <c r="C13" s="39"/>
      <c r="D13" s="39"/>
      <c r="E13" s="39"/>
      <c r="F13" s="39"/>
      <c r="G13" s="39"/>
      <c r="H13" s="39"/>
      <c r="I13" s="41"/>
      <c r="J13" s="39"/>
      <c r="K13" s="41"/>
      <c r="L13" s="39"/>
      <c r="M13" s="41"/>
      <c r="N13" s="39"/>
      <c r="O13" s="41"/>
    </row>
    <row r="14" spans="2:17" x14ac:dyDescent="0.45">
      <c r="B14" s="20" t="s">
        <v>94</v>
      </c>
      <c r="C14" s="39"/>
      <c r="D14" s="39"/>
      <c r="E14" s="39"/>
      <c r="F14" s="39"/>
      <c r="G14" s="39"/>
      <c r="H14" s="39"/>
      <c r="I14" s="41"/>
      <c r="J14" s="39"/>
      <c r="K14" s="41"/>
      <c r="L14" s="39"/>
      <c r="M14" s="41"/>
      <c r="N14" s="39"/>
      <c r="O14" s="41"/>
    </row>
    <row r="15" spans="2:17" ht="7.5" customHeight="1" x14ac:dyDescent="0.45">
      <c r="C15" s="39"/>
      <c r="D15" s="39"/>
      <c r="E15" s="39"/>
      <c r="F15" s="39"/>
      <c r="G15" s="39"/>
      <c r="H15" s="39"/>
      <c r="I15" s="41"/>
      <c r="J15" s="39"/>
      <c r="K15" s="41"/>
      <c r="L15" s="39"/>
      <c r="M15" s="41"/>
      <c r="N15" s="39"/>
      <c r="O15" s="41"/>
    </row>
    <row r="16" spans="2:17" x14ac:dyDescent="0.45">
      <c r="C16" s="39" t="s">
        <v>104</v>
      </c>
      <c r="D16" s="39"/>
      <c r="E16" s="39"/>
      <c r="F16" s="39"/>
      <c r="G16" s="39"/>
      <c r="H16" s="39"/>
      <c r="I16" s="41"/>
      <c r="J16" s="39"/>
      <c r="K16" s="41"/>
      <c r="L16" s="39"/>
      <c r="M16" s="41"/>
      <c r="N16" s="39"/>
      <c r="O16" s="41"/>
    </row>
    <row r="17" spans="2:15" x14ac:dyDescent="0.45">
      <c r="C17" s="39" t="s">
        <v>96</v>
      </c>
      <c r="D17" s="39"/>
      <c r="E17" s="39"/>
      <c r="F17" s="39"/>
      <c r="G17" s="39"/>
      <c r="H17" s="39"/>
      <c r="I17" s="41"/>
      <c r="J17" s="39"/>
      <c r="K17" s="41"/>
      <c r="L17" s="39"/>
      <c r="M17" s="41"/>
      <c r="N17" s="39"/>
      <c r="O17" s="41"/>
    </row>
    <row r="18" spans="2:15" x14ac:dyDescent="0.45">
      <c r="B18" s="39"/>
      <c r="C18" s="39" t="s">
        <v>161</v>
      </c>
      <c r="D18" s="39"/>
      <c r="E18" s="39"/>
      <c r="F18" s="39"/>
      <c r="G18" s="39"/>
      <c r="H18" s="39"/>
      <c r="I18" s="13">
        <v>-9419780.7100000009</v>
      </c>
      <c r="J18" s="39"/>
      <c r="K18" s="13">
        <v>-2445238.62</v>
      </c>
      <c r="L18" s="39"/>
      <c r="M18" s="41">
        <v>0</v>
      </c>
      <c r="N18" s="39"/>
      <c r="O18" s="41">
        <v>0</v>
      </c>
    </row>
    <row r="19" spans="2:15" x14ac:dyDescent="0.45">
      <c r="B19" s="39"/>
      <c r="C19" s="39" t="s">
        <v>75</v>
      </c>
      <c r="D19" s="39"/>
      <c r="E19" s="39"/>
      <c r="F19" s="39"/>
      <c r="G19" s="39"/>
      <c r="H19" s="39"/>
      <c r="I19" s="12">
        <v>0</v>
      </c>
      <c r="J19" s="39"/>
      <c r="K19" s="12">
        <v>0</v>
      </c>
      <c r="L19" s="39"/>
      <c r="M19" s="12">
        <v>0</v>
      </c>
      <c r="N19" s="39"/>
      <c r="O19" s="12">
        <v>0</v>
      </c>
    </row>
    <row r="20" spans="2:15" x14ac:dyDescent="0.45">
      <c r="B20" s="39"/>
      <c r="C20" s="39" t="s">
        <v>103</v>
      </c>
      <c r="D20" s="39"/>
      <c r="E20" s="39"/>
      <c r="F20" s="39"/>
      <c r="G20" s="39"/>
      <c r="H20" s="39"/>
      <c r="I20" s="16"/>
      <c r="J20" s="39"/>
      <c r="K20" s="16"/>
      <c r="L20" s="39"/>
      <c r="M20" s="16"/>
      <c r="N20" s="39"/>
      <c r="O20" s="16"/>
    </row>
    <row r="21" spans="2:15" x14ac:dyDescent="0.45">
      <c r="B21" s="39"/>
      <c r="C21" s="39" t="s">
        <v>100</v>
      </c>
      <c r="D21" s="39"/>
      <c r="E21" s="39"/>
      <c r="F21" s="39"/>
      <c r="G21" s="39"/>
      <c r="H21" s="39"/>
      <c r="I21" s="12">
        <f>SUM(I18:I19)</f>
        <v>-9419780.7100000009</v>
      </c>
      <c r="J21" s="39"/>
      <c r="K21" s="12">
        <f>SUM(K18:K19)</f>
        <v>-2445238.62</v>
      </c>
      <c r="L21" s="39"/>
      <c r="M21" s="12">
        <f>SUM(M18:M19)</f>
        <v>0</v>
      </c>
      <c r="N21" s="39"/>
      <c r="O21" s="12">
        <v>0</v>
      </c>
    </row>
    <row r="22" spans="2:15" x14ac:dyDescent="0.45">
      <c r="B22" s="39"/>
      <c r="C22" s="39"/>
      <c r="D22" s="39"/>
      <c r="E22" s="39"/>
      <c r="F22" s="39"/>
      <c r="G22" s="39"/>
      <c r="H22" s="39"/>
      <c r="I22" s="16"/>
      <c r="J22" s="39"/>
      <c r="K22" s="16"/>
      <c r="L22" s="39"/>
      <c r="M22" s="16"/>
      <c r="N22" s="39"/>
      <c r="O22" s="16"/>
    </row>
    <row r="23" spans="2:15" x14ac:dyDescent="0.45">
      <c r="B23" s="39" t="s">
        <v>76</v>
      </c>
      <c r="C23" s="81"/>
      <c r="D23" s="39"/>
      <c r="E23" s="39"/>
      <c r="F23" s="39"/>
      <c r="G23" s="39"/>
      <c r="H23" s="39"/>
      <c r="I23" s="12">
        <f>SUM(I21)</f>
        <v>-9419780.7100000009</v>
      </c>
      <c r="J23" s="39"/>
      <c r="K23" s="12">
        <f>K21</f>
        <v>-2445238.62</v>
      </c>
      <c r="L23" s="39"/>
      <c r="M23" s="12">
        <v>0</v>
      </c>
      <c r="N23" s="13"/>
      <c r="O23" s="12">
        <v>0</v>
      </c>
    </row>
    <row r="24" spans="2:15" ht="21.75" thickBot="1" x14ac:dyDescent="0.5">
      <c r="B24" s="39" t="s">
        <v>50</v>
      </c>
      <c r="C24" s="39"/>
      <c r="D24" s="39"/>
      <c r="E24" s="39"/>
      <c r="F24" s="39"/>
      <c r="G24" s="39"/>
      <c r="H24" s="39"/>
      <c r="I24" s="14">
        <f>+I12+I23</f>
        <v>13497597.990000214</v>
      </c>
      <c r="J24" s="39"/>
      <c r="K24" s="14">
        <f>+K12+K23</f>
        <v>-42597483.409999929</v>
      </c>
      <c r="L24" s="39"/>
      <c r="M24" s="14">
        <f>+M12+M23</f>
        <v>151623962.80000001</v>
      </c>
      <c r="N24" s="39"/>
      <c r="O24" s="14">
        <f>+O12+O23</f>
        <v>1523308.9300000621</v>
      </c>
    </row>
    <row r="25" spans="2:15" ht="21.75" thickTop="1" x14ac:dyDescent="0.45">
      <c r="B25" s="39"/>
      <c r="C25" s="39"/>
      <c r="D25" s="39"/>
      <c r="E25" s="39"/>
      <c r="F25" s="39"/>
      <c r="G25" s="39"/>
      <c r="H25" s="39"/>
      <c r="I25" s="192"/>
      <c r="J25" s="39"/>
      <c r="K25" s="192"/>
      <c r="L25" s="39"/>
      <c r="M25" s="192"/>
      <c r="N25" s="39"/>
      <c r="O25" s="192"/>
    </row>
    <row r="26" spans="2:15" x14ac:dyDescent="0.45">
      <c r="B26" s="39" t="s">
        <v>92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2:15" x14ac:dyDescent="0.45">
      <c r="C27" s="39" t="s">
        <v>93</v>
      </c>
      <c r="D27" s="39"/>
      <c r="E27" s="39"/>
      <c r="F27" s="39"/>
      <c r="G27" s="39"/>
      <c r="H27" s="39"/>
      <c r="I27" s="16">
        <f>+I24-I28</f>
        <v>18398808.720000215</v>
      </c>
      <c r="J27" s="41"/>
      <c r="K27" s="16">
        <f>+K29-K28</f>
        <v>-38188317.47999993</v>
      </c>
      <c r="L27" s="41"/>
      <c r="M27" s="16">
        <f>+M24</f>
        <v>151623962.80000001</v>
      </c>
      <c r="N27" s="41"/>
      <c r="O27" s="16">
        <f>+O24</f>
        <v>1523308.9300000621</v>
      </c>
    </row>
    <row r="28" spans="2:15" x14ac:dyDescent="0.45">
      <c r="C28" s="39" t="s">
        <v>78</v>
      </c>
      <c r="D28" s="39"/>
      <c r="E28" s="39"/>
      <c r="F28" s="39"/>
      <c r="G28" s="39"/>
      <c r="H28" s="39"/>
      <c r="I28" s="16">
        <f>+'PL 3M'!I40</f>
        <v>-4901210.7300000004</v>
      </c>
      <c r="J28" s="41"/>
      <c r="K28" s="16">
        <v>-4409165.93</v>
      </c>
      <c r="L28" s="41"/>
      <c r="M28" s="41">
        <v>0</v>
      </c>
      <c r="N28" s="41"/>
      <c r="O28" s="41">
        <v>0</v>
      </c>
    </row>
    <row r="29" spans="2:15" ht="21.75" thickBot="1" x14ac:dyDescent="0.5">
      <c r="C29" s="39"/>
      <c r="D29" s="39"/>
      <c r="E29" s="39"/>
      <c r="F29" s="39"/>
      <c r="G29" s="39"/>
      <c r="H29" s="39"/>
      <c r="I29" s="14">
        <f>SUM(I27:I28)</f>
        <v>13497597.990000214</v>
      </c>
      <c r="J29" s="41"/>
      <c r="K29" s="14">
        <f>K24</f>
        <v>-42597483.409999929</v>
      </c>
      <c r="L29" s="41"/>
      <c r="M29" s="14">
        <f>SUM(M27:M28)</f>
        <v>151623962.80000001</v>
      </c>
      <c r="N29" s="41"/>
      <c r="O29" s="14">
        <f>O24</f>
        <v>1523308.9300000621</v>
      </c>
    </row>
    <row r="30" spans="2:15" ht="21.75" thickTop="1" x14ac:dyDescent="0.45">
      <c r="C30" s="39"/>
      <c r="D30" s="39"/>
      <c r="E30" s="39"/>
      <c r="F30" s="39"/>
      <c r="G30" s="39"/>
      <c r="H30" s="39"/>
      <c r="I30" s="16"/>
      <c r="J30" s="41"/>
      <c r="K30" s="16"/>
      <c r="L30" s="41"/>
      <c r="M30" s="16"/>
      <c r="N30" s="41"/>
      <c r="O30" s="16"/>
    </row>
    <row r="31" spans="2:15" x14ac:dyDescent="0.45">
      <c r="C31" s="39"/>
      <c r="D31" s="39"/>
      <c r="E31" s="39"/>
      <c r="F31" s="39"/>
      <c r="G31" s="39"/>
      <c r="H31" s="39"/>
      <c r="I31" s="16"/>
      <c r="J31" s="41"/>
      <c r="K31" s="16"/>
      <c r="L31" s="41"/>
      <c r="M31" s="16"/>
      <c r="N31" s="41"/>
      <c r="O31" s="16"/>
    </row>
    <row r="32" spans="2:15" x14ac:dyDescent="0.45">
      <c r="C32" s="39"/>
      <c r="D32" s="39"/>
      <c r="E32" s="39"/>
      <c r="F32" s="39"/>
      <c r="G32" s="39"/>
      <c r="H32" s="39"/>
      <c r="I32" s="16"/>
      <c r="J32" s="41"/>
      <c r="K32" s="16"/>
      <c r="L32" s="41"/>
      <c r="M32" s="16"/>
      <c r="N32" s="41"/>
      <c r="O32" s="16"/>
    </row>
    <row r="33" spans="1:15" x14ac:dyDescent="0.45">
      <c r="C33" s="39"/>
      <c r="D33" s="39"/>
      <c r="E33" s="39"/>
      <c r="F33" s="39"/>
      <c r="G33" s="39"/>
      <c r="H33" s="39"/>
      <c r="I33" s="16"/>
      <c r="J33" s="41"/>
      <c r="K33" s="16"/>
      <c r="L33" s="41"/>
      <c r="M33" s="16"/>
      <c r="N33" s="41"/>
      <c r="O33" s="16"/>
    </row>
    <row r="34" spans="1:15" x14ac:dyDescent="0.45">
      <c r="C34" s="39"/>
      <c r="D34" s="39"/>
      <c r="E34" s="39"/>
      <c r="F34" s="39"/>
      <c r="G34" s="39"/>
      <c r="H34" s="39"/>
      <c r="I34" s="16"/>
      <c r="J34" s="41"/>
      <c r="K34" s="16"/>
      <c r="L34" s="41"/>
      <c r="M34" s="16"/>
      <c r="N34" s="41"/>
      <c r="O34" s="16"/>
    </row>
    <row r="35" spans="1:15" x14ac:dyDescent="0.45">
      <c r="C35" s="39"/>
      <c r="D35" s="39"/>
      <c r="E35" s="39"/>
      <c r="F35" s="39"/>
      <c r="G35" s="39"/>
      <c r="H35" s="39"/>
      <c r="I35" s="16"/>
      <c r="J35" s="41"/>
      <c r="K35" s="16"/>
      <c r="L35" s="41"/>
      <c r="M35" s="16"/>
      <c r="N35" s="41"/>
      <c r="O35" s="16"/>
    </row>
    <row r="36" spans="1:15" x14ac:dyDescent="0.45">
      <c r="C36" s="39"/>
      <c r="D36" s="39"/>
      <c r="E36" s="39"/>
      <c r="F36" s="39"/>
      <c r="G36" s="39"/>
      <c r="H36" s="39"/>
      <c r="I36" s="16"/>
      <c r="J36" s="41"/>
      <c r="K36" s="16"/>
      <c r="L36" s="41"/>
      <c r="M36" s="16"/>
      <c r="N36" s="41"/>
      <c r="O36" s="16"/>
    </row>
    <row r="37" spans="1:15" x14ac:dyDescent="0.45">
      <c r="C37" s="39"/>
      <c r="D37" s="39"/>
      <c r="E37" s="39"/>
      <c r="F37" s="39"/>
      <c r="G37" s="39"/>
      <c r="H37" s="39"/>
      <c r="I37" s="16"/>
      <c r="J37" s="41"/>
      <c r="K37" s="16"/>
      <c r="L37" s="41"/>
      <c r="M37" s="16"/>
      <c r="N37" s="41"/>
      <c r="O37" s="16"/>
    </row>
    <row r="38" spans="1:15" x14ac:dyDescent="0.45">
      <c r="C38" s="39"/>
      <c r="D38" s="39"/>
      <c r="E38" s="39"/>
      <c r="F38" s="39"/>
      <c r="G38" s="39"/>
      <c r="H38" s="39"/>
      <c r="I38" s="16"/>
      <c r="J38" s="41"/>
      <c r="K38" s="16"/>
      <c r="L38" s="41"/>
      <c r="M38" s="16"/>
      <c r="N38" s="41"/>
      <c r="O38" s="16"/>
    </row>
    <row r="39" spans="1:15" x14ac:dyDescent="0.45">
      <c r="C39" s="39"/>
      <c r="D39" s="39"/>
      <c r="E39" s="39"/>
      <c r="F39" s="39"/>
      <c r="G39" s="39"/>
      <c r="H39" s="39"/>
      <c r="I39" s="16"/>
      <c r="J39" s="41"/>
      <c r="K39" s="16"/>
      <c r="L39" s="41"/>
      <c r="M39" s="16"/>
      <c r="N39" s="41"/>
      <c r="O39" s="16"/>
    </row>
    <row r="40" spans="1:15" x14ac:dyDescent="0.45">
      <c r="C40" s="39"/>
      <c r="D40" s="39"/>
      <c r="E40" s="39"/>
      <c r="F40" s="39"/>
      <c r="G40" s="39"/>
      <c r="H40" s="39"/>
      <c r="I40" s="16"/>
      <c r="J40" s="41"/>
      <c r="K40" s="16"/>
      <c r="L40" s="41"/>
      <c r="M40" s="16"/>
      <c r="N40" s="41"/>
      <c r="O40" s="16"/>
    </row>
    <row r="41" spans="1:15" ht="21" customHeight="1" x14ac:dyDescent="0.45">
      <c r="C41" s="39"/>
      <c r="D41" s="39"/>
      <c r="E41" s="39"/>
      <c r="F41" s="39"/>
      <c r="G41" s="39"/>
      <c r="H41" s="39"/>
      <c r="J41" s="39"/>
      <c r="K41" s="39"/>
      <c r="L41" s="39"/>
      <c r="N41" s="39"/>
      <c r="O41" s="39"/>
    </row>
    <row r="42" spans="1:15" ht="21" customHeight="1" x14ac:dyDescent="0.45">
      <c r="C42" s="39"/>
      <c r="D42" s="39"/>
      <c r="E42" s="39"/>
      <c r="F42" s="39"/>
      <c r="G42" s="39"/>
      <c r="H42" s="39"/>
      <c r="J42" s="39"/>
      <c r="K42" s="39"/>
      <c r="L42" s="39"/>
      <c r="N42" s="39"/>
      <c r="O42" s="39"/>
    </row>
    <row r="43" spans="1:15" ht="21" customHeight="1" x14ac:dyDescent="0.45">
      <c r="C43" s="39"/>
      <c r="D43" s="39"/>
      <c r="E43" s="39"/>
      <c r="F43" s="39"/>
      <c r="G43" s="39"/>
      <c r="H43" s="39"/>
      <c r="J43" s="39"/>
      <c r="K43" s="39"/>
      <c r="L43" s="39"/>
      <c r="N43" s="39"/>
      <c r="O43" s="39"/>
    </row>
    <row r="44" spans="1:15" ht="9.9499999999999993" customHeight="1" x14ac:dyDescent="0.45">
      <c r="C44" s="39"/>
      <c r="D44" s="39"/>
      <c r="E44" s="39"/>
      <c r="F44" s="39"/>
      <c r="G44" s="39"/>
      <c r="H44" s="39"/>
      <c r="J44" s="39"/>
      <c r="K44" s="39"/>
      <c r="L44" s="39"/>
      <c r="N44" s="39"/>
      <c r="O44" s="39"/>
    </row>
    <row r="45" spans="1:15" ht="21" customHeight="1" x14ac:dyDescent="0.45">
      <c r="C45" s="39"/>
      <c r="D45" s="39"/>
      <c r="E45" s="39"/>
      <c r="F45" s="39"/>
      <c r="G45" s="39"/>
      <c r="H45" s="39"/>
      <c r="J45" s="39"/>
      <c r="K45" s="39"/>
      <c r="L45" s="39"/>
      <c r="N45" s="39"/>
      <c r="O45" s="39"/>
    </row>
    <row r="46" spans="1:15" ht="21" customHeight="1" x14ac:dyDescent="0.45">
      <c r="C46" s="39"/>
      <c r="D46" s="39"/>
      <c r="E46" s="39"/>
      <c r="F46" s="39"/>
      <c r="G46" s="39"/>
      <c r="H46" s="39"/>
      <c r="J46" s="39"/>
      <c r="K46" s="39"/>
      <c r="L46" s="39"/>
      <c r="N46" s="39"/>
      <c r="O46" s="39"/>
    </row>
    <row r="47" spans="1:15" ht="21" customHeight="1" x14ac:dyDescent="0.45">
      <c r="C47" s="39"/>
      <c r="D47" s="39"/>
      <c r="E47" s="39"/>
      <c r="F47" s="39"/>
      <c r="G47" s="39"/>
      <c r="H47" s="39"/>
      <c r="J47" s="39"/>
      <c r="K47" s="39"/>
      <c r="L47" s="39"/>
      <c r="N47" s="39"/>
      <c r="O47" s="39"/>
    </row>
    <row r="48" spans="1:15" ht="21.75" x14ac:dyDescent="0.45">
      <c r="A48" s="111" t="s">
        <v>162</v>
      </c>
      <c r="O48" s="27"/>
    </row>
    <row r="49" spans="15:15" ht="6.75" customHeight="1" x14ac:dyDescent="0.45"/>
    <row r="50" spans="15:15" x14ac:dyDescent="0.45">
      <c r="O50" s="193"/>
    </row>
  </sheetData>
  <mergeCells count="10">
    <mergeCell ref="I8:K8"/>
    <mergeCell ref="I9:K9"/>
    <mergeCell ref="M8:O8"/>
    <mergeCell ref="B3:O3"/>
    <mergeCell ref="B4:O4"/>
    <mergeCell ref="B5:O5"/>
    <mergeCell ref="M9:O9"/>
    <mergeCell ref="I7:K7"/>
    <mergeCell ref="M7:O7"/>
    <mergeCell ref="I6:O6"/>
  </mergeCells>
  <phoneticPr fontId="29" type="noConversion"/>
  <pageMargins left="0.59055118110236227" right="0.19685039370078741" top="0.98425196850393704" bottom="0.39370078740157483" header="0.31496062992125984" footer="0.19685039370078741"/>
  <pageSetup paperSize="9" scale="75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D60"/>
  <sheetViews>
    <sheetView tabSelected="1" view="pageBreakPreview" topLeftCell="A28" zoomScaleSheetLayoutView="100" workbookViewId="0">
      <selection activeCell="G41" sqref="G41"/>
    </sheetView>
  </sheetViews>
  <sheetFormatPr defaultColWidth="9.140625" defaultRowHeight="21" x14ac:dyDescent="0.45"/>
  <cols>
    <col min="1" max="4" width="2.7109375" style="20" customWidth="1"/>
    <col min="5" max="5" width="9.140625" style="20"/>
    <col min="6" max="6" width="29.7109375" style="20" customWidth="1"/>
    <col min="7" max="7" width="11.28515625" style="20" bestFit="1" customWidth="1"/>
    <col min="8" max="8" width="1.42578125" style="20" customWidth="1"/>
    <col min="9" max="9" width="15.28515625" style="20" customWidth="1"/>
    <col min="10" max="10" width="1.42578125" style="20" customWidth="1"/>
    <col min="11" max="11" width="15.28515625" style="20" customWidth="1"/>
    <col min="12" max="12" width="1.42578125" style="20" customWidth="1"/>
    <col min="13" max="13" width="15.28515625" style="20" customWidth="1"/>
    <col min="14" max="14" width="1.42578125" style="20" customWidth="1"/>
    <col min="15" max="15" width="15.28515625" style="20" customWidth="1"/>
    <col min="16" max="16" width="13.5703125" style="20" bestFit="1" customWidth="1"/>
    <col min="17" max="17" width="14.85546875" style="31" bestFit="1" customWidth="1"/>
    <col min="18" max="16384" width="9.140625" style="20"/>
  </cols>
  <sheetData>
    <row r="1" spans="2:17" x14ac:dyDescent="0.45">
      <c r="O1" s="109" t="s">
        <v>51</v>
      </c>
    </row>
    <row r="2" spans="2:17" x14ac:dyDescent="0.45">
      <c r="O2" s="109" t="s">
        <v>52</v>
      </c>
    </row>
    <row r="3" spans="2:17" x14ac:dyDescent="0.45">
      <c r="B3" s="209" t="s">
        <v>54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2:17" x14ac:dyDescent="0.45">
      <c r="B4" s="209" t="s">
        <v>40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2:17" x14ac:dyDescent="0.45">
      <c r="B5" s="209" t="s">
        <v>269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</row>
    <row r="6" spans="2:17" ht="21" customHeight="1" x14ac:dyDescent="0.45">
      <c r="B6" s="163"/>
      <c r="C6" s="163"/>
      <c r="D6" s="163"/>
      <c r="E6" s="163"/>
      <c r="F6" s="163"/>
      <c r="G6" s="163"/>
      <c r="H6" s="163"/>
      <c r="I6" s="197" t="s">
        <v>38</v>
      </c>
      <c r="J6" s="197"/>
      <c r="K6" s="197"/>
      <c r="L6" s="197"/>
      <c r="M6" s="197"/>
      <c r="N6" s="197"/>
      <c r="O6" s="197"/>
    </row>
    <row r="7" spans="2:17" x14ac:dyDescent="0.45">
      <c r="G7" s="163"/>
      <c r="H7" s="163"/>
      <c r="I7" s="208" t="s">
        <v>55</v>
      </c>
      <c r="J7" s="208"/>
      <c r="K7" s="208"/>
      <c r="L7" s="34"/>
      <c r="M7" s="208" t="s">
        <v>56</v>
      </c>
      <c r="N7" s="208"/>
      <c r="O7" s="208"/>
    </row>
    <row r="8" spans="2:17" ht="21" customHeight="1" x14ac:dyDescent="0.45">
      <c r="G8" s="163"/>
      <c r="H8" s="163"/>
      <c r="I8" s="207" t="s">
        <v>276</v>
      </c>
      <c r="J8" s="207"/>
      <c r="K8" s="207"/>
      <c r="L8" s="34"/>
      <c r="M8" s="207" t="s">
        <v>276</v>
      </c>
      <c r="N8" s="207"/>
      <c r="O8" s="207"/>
    </row>
    <row r="9" spans="2:17" s="27" customFormat="1" ht="22.5" customHeight="1" x14ac:dyDescent="0.45">
      <c r="G9" s="163"/>
      <c r="H9" s="163"/>
      <c r="I9" s="208" t="s">
        <v>275</v>
      </c>
      <c r="J9" s="208"/>
      <c r="K9" s="208"/>
      <c r="L9" s="34"/>
      <c r="M9" s="208" t="s">
        <v>275</v>
      </c>
      <c r="N9" s="208"/>
      <c r="O9" s="208"/>
      <c r="Q9" s="83"/>
    </row>
    <row r="10" spans="2:17" x14ac:dyDescent="0.45">
      <c r="G10" s="38" t="s">
        <v>7</v>
      </c>
      <c r="H10" s="163"/>
      <c r="I10" s="80">
        <v>2561</v>
      </c>
      <c r="J10" s="163"/>
      <c r="K10" s="80">
        <v>2560</v>
      </c>
      <c r="L10" s="110"/>
      <c r="M10" s="80">
        <v>2561</v>
      </c>
      <c r="N10" s="163"/>
      <c r="O10" s="80">
        <v>2560</v>
      </c>
    </row>
    <row r="11" spans="2:17" ht="20.45" customHeight="1" x14ac:dyDescent="0.45">
      <c r="B11" s="39" t="s">
        <v>15</v>
      </c>
      <c r="C11" s="39"/>
      <c r="D11" s="39"/>
      <c r="E11" s="39"/>
      <c r="F11" s="39"/>
      <c r="G11" s="39"/>
      <c r="H11" s="39"/>
      <c r="I11" s="52"/>
      <c r="J11" s="39"/>
      <c r="K11" s="39"/>
      <c r="L11" s="52"/>
      <c r="M11" s="52"/>
      <c r="N11" s="39"/>
      <c r="O11" s="52"/>
      <c r="Q11" s="83"/>
    </row>
    <row r="12" spans="2:17" ht="20.45" customHeight="1" x14ac:dyDescent="0.45">
      <c r="B12" s="39"/>
      <c r="C12" s="39" t="s">
        <v>79</v>
      </c>
      <c r="D12" s="39"/>
      <c r="E12" s="39"/>
      <c r="F12" s="39"/>
      <c r="G12" s="19">
        <v>30.2</v>
      </c>
      <c r="H12" s="39"/>
      <c r="I12" s="31">
        <v>2276248586.8000002</v>
      </c>
      <c r="J12" s="39"/>
      <c r="K12" s="31">
        <v>1157915554.7</v>
      </c>
      <c r="L12" s="52"/>
      <c r="M12" s="31">
        <v>2237577966.1100001</v>
      </c>
      <c r="N12" s="52"/>
      <c r="O12" s="31">
        <v>578508946.25</v>
      </c>
      <c r="Q12" s="83"/>
    </row>
    <row r="13" spans="2:17" ht="20.45" customHeight="1" x14ac:dyDescent="0.45">
      <c r="B13" s="39"/>
      <c r="C13" s="39" t="s">
        <v>120</v>
      </c>
      <c r="D13" s="39"/>
      <c r="E13" s="39"/>
      <c r="F13" s="39"/>
      <c r="G13" s="19">
        <v>30.2</v>
      </c>
      <c r="H13" s="39"/>
      <c r="I13" s="31">
        <v>112831147.34999999</v>
      </c>
      <c r="J13" s="39"/>
      <c r="K13" s="31">
        <v>61414747.330000013</v>
      </c>
      <c r="L13" s="52"/>
      <c r="M13" s="31">
        <v>18662137.300000001</v>
      </c>
      <c r="N13" s="52"/>
      <c r="O13" s="31">
        <v>18469959.079999998</v>
      </c>
      <c r="Q13" s="83"/>
    </row>
    <row r="14" spans="2:17" ht="20.45" customHeight="1" x14ac:dyDescent="0.45">
      <c r="B14" s="39"/>
      <c r="C14" s="81" t="s">
        <v>16</v>
      </c>
      <c r="D14" s="39"/>
      <c r="E14" s="39"/>
      <c r="F14" s="39"/>
      <c r="G14" s="19"/>
      <c r="H14" s="39"/>
      <c r="J14" s="39"/>
      <c r="M14" s="31"/>
      <c r="Q14" s="83"/>
    </row>
    <row r="15" spans="2:17" ht="20.45" customHeight="1" x14ac:dyDescent="0.45">
      <c r="B15" s="39"/>
      <c r="C15" s="81"/>
      <c r="D15" s="82" t="s">
        <v>106</v>
      </c>
      <c r="E15" s="39" t="s">
        <v>22</v>
      </c>
      <c r="F15" s="39"/>
      <c r="G15" s="19">
        <v>30.2</v>
      </c>
      <c r="H15" s="39"/>
      <c r="I15" s="31">
        <v>22331920.080000028</v>
      </c>
      <c r="J15" s="39"/>
      <c r="K15" s="31">
        <v>8642904.7599999979</v>
      </c>
      <c r="M15" s="31">
        <v>119578636.59</v>
      </c>
      <c r="O15" s="31">
        <v>91883249.780000016</v>
      </c>
      <c r="Q15" s="83"/>
    </row>
    <row r="16" spans="2:17" ht="20.45" customHeight="1" x14ac:dyDescent="0.45">
      <c r="B16" s="39"/>
      <c r="C16" s="81"/>
      <c r="D16" s="82" t="s">
        <v>106</v>
      </c>
      <c r="E16" s="39" t="s">
        <v>140</v>
      </c>
      <c r="F16" s="39"/>
      <c r="G16" s="19">
        <v>30.2</v>
      </c>
      <c r="H16" s="39"/>
      <c r="I16" s="31">
        <v>0</v>
      </c>
      <c r="J16" s="39"/>
      <c r="K16" s="31">
        <v>320000</v>
      </c>
      <c r="M16" s="31">
        <v>21120000</v>
      </c>
      <c r="O16" s="31">
        <v>25396800</v>
      </c>
      <c r="Q16" s="83"/>
    </row>
    <row r="17" spans="2:17" ht="20.45" customHeight="1" x14ac:dyDescent="0.45">
      <c r="B17" s="39"/>
      <c r="C17" s="81"/>
      <c r="D17" s="82" t="s">
        <v>106</v>
      </c>
      <c r="E17" s="39" t="s">
        <v>169</v>
      </c>
      <c r="F17" s="39"/>
      <c r="G17" s="19"/>
      <c r="H17" s="39"/>
      <c r="I17" s="31">
        <v>0</v>
      </c>
      <c r="J17" s="39"/>
      <c r="K17" s="31">
        <v>32576584.52</v>
      </c>
      <c r="M17" s="31">
        <v>0</v>
      </c>
      <c r="O17" s="31">
        <v>17500000</v>
      </c>
      <c r="Q17" s="83"/>
    </row>
    <row r="18" spans="2:17" ht="20.45" customHeight="1" x14ac:dyDescent="0.45">
      <c r="B18" s="39"/>
      <c r="C18" s="81"/>
      <c r="D18" s="82" t="s">
        <v>106</v>
      </c>
      <c r="E18" s="39" t="s">
        <v>232</v>
      </c>
      <c r="F18" s="39"/>
      <c r="G18" s="19">
        <v>11</v>
      </c>
      <c r="H18" s="39"/>
      <c r="I18" s="31">
        <v>0</v>
      </c>
      <c r="J18" s="39"/>
      <c r="K18" s="31">
        <v>0</v>
      </c>
      <c r="M18" s="31">
        <v>6010185.6900000004</v>
      </c>
      <c r="O18" s="31">
        <v>0</v>
      </c>
      <c r="Q18" s="83"/>
    </row>
    <row r="19" spans="2:17" ht="20.45" customHeight="1" x14ac:dyDescent="0.45">
      <c r="B19" s="39"/>
      <c r="C19" s="81"/>
      <c r="D19" s="82" t="s">
        <v>106</v>
      </c>
      <c r="E19" s="39" t="s">
        <v>170</v>
      </c>
      <c r="F19" s="39"/>
      <c r="G19" s="19"/>
      <c r="H19" s="39"/>
      <c r="I19" s="31">
        <v>0</v>
      </c>
      <c r="J19" s="39"/>
      <c r="K19" s="31">
        <v>32574501.18</v>
      </c>
      <c r="M19" s="31">
        <v>0</v>
      </c>
      <c r="O19" s="31">
        <v>0</v>
      </c>
      <c r="Q19" s="83"/>
    </row>
    <row r="20" spans="2:17" ht="20.45" customHeight="1" x14ac:dyDescent="0.45">
      <c r="B20" s="39"/>
      <c r="C20" s="81"/>
      <c r="D20" s="82" t="s">
        <v>106</v>
      </c>
      <c r="E20" s="39" t="s">
        <v>130</v>
      </c>
      <c r="F20" s="39"/>
      <c r="G20" s="19"/>
      <c r="H20" s="39"/>
      <c r="I20" s="31">
        <f>2554280.07-1472254.59</f>
        <v>1082025.4799999997</v>
      </c>
      <c r="J20" s="39"/>
      <c r="K20" s="31">
        <v>708170.55</v>
      </c>
      <c r="M20" s="31">
        <v>55376.06</v>
      </c>
      <c r="O20" s="31">
        <v>405000</v>
      </c>
      <c r="Q20" s="83"/>
    </row>
    <row r="21" spans="2:17" ht="20.45" customHeight="1" x14ac:dyDescent="0.45">
      <c r="B21" s="39"/>
      <c r="C21" s="81"/>
      <c r="D21" s="82" t="s">
        <v>106</v>
      </c>
      <c r="E21" s="39" t="s">
        <v>109</v>
      </c>
      <c r="F21" s="39"/>
      <c r="G21" s="19">
        <v>30.2</v>
      </c>
      <c r="H21" s="39"/>
      <c r="I21" s="31">
        <v>32347791.679999992</v>
      </c>
      <c r="J21" s="39"/>
      <c r="K21" s="31">
        <v>26117531.469999995</v>
      </c>
      <c r="L21" s="52"/>
      <c r="M21" s="31">
        <v>12411844.34</v>
      </c>
      <c r="N21" s="52"/>
      <c r="O21" s="31">
        <v>12631319.4</v>
      </c>
      <c r="Q21" s="83"/>
    </row>
    <row r="22" spans="2:17" ht="6.75" customHeight="1" x14ac:dyDescent="0.45">
      <c r="B22" s="39"/>
      <c r="C22" s="39"/>
      <c r="E22" s="39"/>
      <c r="F22" s="39"/>
      <c r="G22" s="19"/>
      <c r="H22" s="39"/>
      <c r="I22" s="54"/>
      <c r="J22" s="39"/>
      <c r="K22" s="54"/>
      <c r="L22" s="52"/>
      <c r="M22" s="54"/>
      <c r="N22" s="52"/>
      <c r="O22" s="54"/>
    </row>
    <row r="23" spans="2:17" ht="20.45" customHeight="1" x14ac:dyDescent="0.45">
      <c r="B23" s="39"/>
      <c r="C23" s="39"/>
      <c r="D23" s="39"/>
      <c r="E23" s="20" t="s">
        <v>17</v>
      </c>
      <c r="F23" s="39"/>
      <c r="G23" s="19"/>
      <c r="H23" s="39"/>
      <c r="I23" s="42">
        <f>SUM(I12:I21)</f>
        <v>2444841471.3899999</v>
      </c>
      <c r="J23" s="41">
        <f>SUM(J12:J21)</f>
        <v>0</v>
      </c>
      <c r="K23" s="42">
        <f>SUM(K12:K21)</f>
        <v>1320269994.51</v>
      </c>
      <c r="L23" s="41">
        <f>SUM(L12:L21)</f>
        <v>0</v>
      </c>
      <c r="M23" s="42">
        <f>SUM(M12:M21)</f>
        <v>2415416146.0900006</v>
      </c>
      <c r="N23" s="52"/>
      <c r="O23" s="42">
        <f>SUM(O12:O21)</f>
        <v>744795274.50999999</v>
      </c>
    </row>
    <row r="24" spans="2:17" ht="20.45" customHeight="1" x14ac:dyDescent="0.45">
      <c r="B24" s="20" t="s">
        <v>18</v>
      </c>
      <c r="C24" s="39"/>
      <c r="D24" s="39"/>
      <c r="E24" s="39"/>
      <c r="F24" s="39"/>
      <c r="G24" s="19"/>
      <c r="H24" s="39"/>
      <c r="I24" s="41"/>
      <c r="J24" s="39"/>
      <c r="K24" s="41"/>
      <c r="L24" s="52"/>
      <c r="M24" s="41"/>
      <c r="N24" s="52"/>
      <c r="O24" s="41"/>
    </row>
    <row r="25" spans="2:17" ht="20.45" customHeight="1" x14ac:dyDescent="0.45">
      <c r="C25" s="39" t="s">
        <v>80</v>
      </c>
      <c r="D25" s="39"/>
      <c r="E25" s="39"/>
      <c r="F25" s="39"/>
      <c r="G25" s="19"/>
      <c r="H25" s="39"/>
      <c r="I25" s="41">
        <v>1842779034.4000001</v>
      </c>
      <c r="J25" s="39"/>
      <c r="K25" s="41">
        <v>761886351.18999994</v>
      </c>
      <c r="L25" s="52"/>
      <c r="M25" s="41">
        <v>1851634471.53</v>
      </c>
      <c r="N25" s="52"/>
      <c r="O25" s="41">
        <v>367118911.56999999</v>
      </c>
    </row>
    <row r="26" spans="2:17" ht="20.45" customHeight="1" x14ac:dyDescent="0.45">
      <c r="C26" s="39" t="s">
        <v>36</v>
      </c>
      <c r="D26" s="39"/>
      <c r="E26" s="39"/>
      <c r="F26" s="39"/>
      <c r="G26" s="19"/>
      <c r="H26" s="39"/>
      <c r="I26" s="41">
        <v>205101589.11000001</v>
      </c>
      <c r="J26" s="39"/>
      <c r="K26" s="41">
        <v>100354125.36999997</v>
      </c>
      <c r="L26" s="52"/>
      <c r="M26" s="41">
        <v>13253152.539999999</v>
      </c>
      <c r="N26" s="52"/>
      <c r="O26" s="41">
        <v>19467958.539999999</v>
      </c>
    </row>
    <row r="27" spans="2:17" ht="20.45" customHeight="1" x14ac:dyDescent="0.45">
      <c r="C27" s="81" t="s">
        <v>28</v>
      </c>
      <c r="D27" s="39"/>
      <c r="E27" s="39"/>
      <c r="F27" s="39"/>
      <c r="G27" s="19">
        <v>30.2</v>
      </c>
      <c r="H27" s="39"/>
      <c r="I27" s="41">
        <v>189121962.34000003</v>
      </c>
      <c r="J27" s="39"/>
      <c r="K27" s="41">
        <v>172518196.15000001</v>
      </c>
      <c r="L27" s="52"/>
      <c r="M27" s="41">
        <v>158667683.81999999</v>
      </c>
      <c r="N27" s="52"/>
      <c r="O27" s="41">
        <v>106436973.91000001</v>
      </c>
    </row>
    <row r="28" spans="2:17" ht="20.45" customHeight="1" x14ac:dyDescent="0.45">
      <c r="B28" s="39"/>
      <c r="C28" s="81" t="s">
        <v>24</v>
      </c>
      <c r="D28" s="39"/>
      <c r="E28" s="39"/>
      <c r="F28" s="39"/>
      <c r="G28" s="19" t="s">
        <v>261</v>
      </c>
      <c r="H28" s="39"/>
      <c r="I28" s="41">
        <v>241336277.02000001</v>
      </c>
      <c r="J28" s="39"/>
      <c r="K28" s="41">
        <v>257590407.5</v>
      </c>
      <c r="L28" s="52"/>
      <c r="M28" s="41">
        <v>137946363.25</v>
      </c>
      <c r="N28" s="52"/>
      <c r="O28" s="41">
        <v>117917506.39999996</v>
      </c>
    </row>
    <row r="29" spans="2:17" ht="20.45" customHeight="1" x14ac:dyDescent="0.45">
      <c r="B29" s="39"/>
      <c r="C29" s="39" t="s">
        <v>133</v>
      </c>
      <c r="D29" s="39"/>
      <c r="E29" s="39"/>
      <c r="F29" s="39"/>
      <c r="G29" s="19"/>
      <c r="H29" s="39"/>
      <c r="I29" s="41"/>
      <c r="J29" s="39"/>
      <c r="K29" s="41"/>
      <c r="L29" s="41"/>
      <c r="M29" s="41"/>
      <c r="N29" s="41"/>
      <c r="O29" s="41"/>
    </row>
    <row r="30" spans="2:17" ht="20.45" customHeight="1" x14ac:dyDescent="0.45">
      <c r="B30" s="39"/>
      <c r="C30" s="39"/>
      <c r="D30" s="39" t="s">
        <v>106</v>
      </c>
      <c r="E30" s="39" t="s">
        <v>259</v>
      </c>
      <c r="F30" s="39"/>
      <c r="G30" s="19">
        <v>11</v>
      </c>
      <c r="H30" s="39"/>
      <c r="I30" s="41">
        <v>1859495</v>
      </c>
      <c r="J30" s="39"/>
      <c r="K30" s="41">
        <v>0</v>
      </c>
      <c r="L30" s="41"/>
      <c r="M30" s="41">
        <v>0</v>
      </c>
      <c r="N30" s="41"/>
      <c r="O30" s="41">
        <v>0</v>
      </c>
    </row>
    <row r="31" spans="2:17" ht="20.45" customHeight="1" x14ac:dyDescent="0.45">
      <c r="B31" s="39"/>
      <c r="C31" s="20" t="s">
        <v>21</v>
      </c>
      <c r="D31" s="39"/>
      <c r="E31" s="39"/>
      <c r="F31" s="39"/>
      <c r="G31" s="19">
        <v>30.2</v>
      </c>
      <c r="H31" s="39"/>
      <c r="I31" s="41">
        <v>173484392.08000007</v>
      </c>
      <c r="J31" s="39"/>
      <c r="K31" s="41">
        <v>113423159.04000002</v>
      </c>
      <c r="L31" s="53"/>
      <c r="M31" s="41">
        <v>179654279.28999999</v>
      </c>
      <c r="N31" s="52"/>
      <c r="O31" s="41">
        <v>163956898.93000001</v>
      </c>
    </row>
    <row r="32" spans="2:17" ht="6.75" customHeight="1" x14ac:dyDescent="0.45">
      <c r="B32" s="39"/>
      <c r="D32" s="39"/>
      <c r="E32" s="39"/>
      <c r="F32" s="39"/>
      <c r="G32" s="39"/>
      <c r="H32" s="39"/>
      <c r="I32" s="54"/>
      <c r="J32" s="39"/>
      <c r="K32" s="54"/>
      <c r="L32" s="52"/>
      <c r="M32" s="54"/>
      <c r="N32" s="52"/>
      <c r="O32" s="54"/>
    </row>
    <row r="33" spans="1:16384" ht="22.5" customHeight="1" x14ac:dyDescent="0.45">
      <c r="B33" s="39"/>
      <c r="C33" s="39"/>
      <c r="D33" s="39"/>
      <c r="E33" s="20" t="s">
        <v>19</v>
      </c>
      <c r="F33" s="39"/>
      <c r="G33" s="19"/>
      <c r="H33" s="39"/>
      <c r="I33" s="42">
        <f>SUM(I25:I31)</f>
        <v>2653682749.9500003</v>
      </c>
      <c r="J33" s="39"/>
      <c r="K33" s="42">
        <f>SUM(K25:K31)</f>
        <v>1405772239.25</v>
      </c>
      <c r="L33" s="52"/>
      <c r="M33" s="42">
        <f>SUM(M25:M31)</f>
        <v>2341155950.4299998</v>
      </c>
      <c r="N33" s="52"/>
      <c r="O33" s="42">
        <f>SUM(O25:O31)</f>
        <v>774898249.3499999</v>
      </c>
    </row>
    <row r="34" spans="1:16384" ht="6.75" customHeight="1" x14ac:dyDescent="0.45">
      <c r="A34" s="144"/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4"/>
      <c r="BS34" s="144"/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4"/>
      <c r="CG34" s="144"/>
      <c r="CH34" s="144"/>
      <c r="CI34" s="144"/>
      <c r="CJ34" s="144"/>
      <c r="CK34" s="144"/>
      <c r="CL34" s="144"/>
      <c r="CM34" s="144"/>
      <c r="CN34" s="144"/>
      <c r="CO34" s="144"/>
      <c r="CP34" s="144"/>
      <c r="CQ34" s="144"/>
      <c r="CR34" s="144"/>
      <c r="CS34" s="144"/>
      <c r="CT34" s="144"/>
      <c r="CU34" s="144"/>
      <c r="CV34" s="144"/>
      <c r="CW34" s="144"/>
      <c r="CX34" s="144"/>
      <c r="CY34" s="144"/>
      <c r="CZ34" s="144"/>
      <c r="DA34" s="144"/>
      <c r="DB34" s="144"/>
      <c r="DC34" s="144"/>
      <c r="DD34" s="144"/>
      <c r="DE34" s="144"/>
      <c r="DF34" s="144"/>
      <c r="DG34" s="144"/>
      <c r="DH34" s="144"/>
      <c r="DI34" s="144"/>
      <c r="DJ34" s="144"/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4"/>
      <c r="EH34" s="144"/>
      <c r="EI34" s="144"/>
      <c r="EJ34" s="144"/>
      <c r="EK34" s="144"/>
      <c r="EL34" s="144"/>
      <c r="EM34" s="144"/>
      <c r="EN34" s="144"/>
      <c r="EO34" s="144"/>
      <c r="EP34" s="144"/>
      <c r="EQ34" s="144"/>
      <c r="ER34" s="144"/>
      <c r="ES34" s="144"/>
      <c r="ET34" s="144"/>
      <c r="EU34" s="144"/>
      <c r="EV34" s="144"/>
      <c r="EW34" s="144"/>
      <c r="EX34" s="144"/>
      <c r="EY34" s="144"/>
      <c r="EZ34" s="144"/>
      <c r="FA34" s="144"/>
      <c r="FB34" s="144"/>
      <c r="FC34" s="144"/>
      <c r="FD34" s="144"/>
      <c r="FE34" s="144"/>
      <c r="FF34" s="144"/>
      <c r="FG34" s="144"/>
      <c r="FH34" s="144"/>
      <c r="FI34" s="144"/>
      <c r="FJ34" s="144"/>
      <c r="FK34" s="144"/>
      <c r="FL34" s="144"/>
      <c r="FM34" s="144"/>
      <c r="FN34" s="144"/>
      <c r="FO34" s="144"/>
      <c r="FP34" s="144"/>
      <c r="FQ34" s="144"/>
      <c r="FR34" s="144"/>
      <c r="FS34" s="144"/>
      <c r="FT34" s="144"/>
      <c r="FU34" s="144"/>
      <c r="FV34" s="144"/>
      <c r="FW34" s="144"/>
      <c r="FX34" s="144"/>
      <c r="FY34" s="144"/>
      <c r="FZ34" s="144"/>
      <c r="GA34" s="144"/>
      <c r="GB34" s="144"/>
      <c r="GC34" s="144"/>
      <c r="GD34" s="144"/>
      <c r="GE34" s="144"/>
      <c r="GF34" s="144"/>
      <c r="GG34" s="144"/>
      <c r="GH34" s="144"/>
      <c r="GI34" s="144"/>
      <c r="GJ34" s="144"/>
      <c r="GK34" s="144"/>
      <c r="GL34" s="144"/>
      <c r="GM34" s="144"/>
      <c r="GN34" s="144"/>
      <c r="GO34" s="144"/>
      <c r="GP34" s="144"/>
      <c r="GQ34" s="144"/>
      <c r="GR34" s="144"/>
      <c r="GS34" s="144"/>
      <c r="GT34" s="144"/>
      <c r="GU34" s="144"/>
      <c r="GV34" s="144"/>
      <c r="GW34" s="144"/>
      <c r="GX34" s="144"/>
      <c r="GY34" s="144"/>
      <c r="GZ34" s="144"/>
      <c r="HA34" s="144"/>
      <c r="HB34" s="144"/>
      <c r="HC34" s="144"/>
      <c r="HD34" s="144"/>
      <c r="HE34" s="144"/>
      <c r="HF34" s="144"/>
      <c r="HG34" s="144"/>
      <c r="HH34" s="144"/>
      <c r="HI34" s="144"/>
      <c r="HJ34" s="144"/>
      <c r="HK34" s="144"/>
      <c r="HL34" s="144"/>
      <c r="HM34" s="144"/>
      <c r="HN34" s="144"/>
      <c r="HO34" s="144"/>
      <c r="HP34" s="144"/>
      <c r="HQ34" s="144"/>
      <c r="HR34" s="144"/>
      <c r="HS34" s="144"/>
      <c r="HT34" s="144"/>
      <c r="HU34" s="144"/>
      <c r="HV34" s="144"/>
      <c r="HW34" s="144"/>
      <c r="HX34" s="144"/>
      <c r="HY34" s="144"/>
      <c r="HZ34" s="144"/>
      <c r="IA34" s="144"/>
      <c r="IB34" s="144"/>
      <c r="IC34" s="144"/>
      <c r="ID34" s="144"/>
      <c r="IE34" s="144"/>
      <c r="IF34" s="144"/>
      <c r="IG34" s="144"/>
      <c r="IH34" s="144"/>
      <c r="II34" s="144"/>
      <c r="IJ34" s="144"/>
      <c r="IK34" s="144"/>
      <c r="IL34" s="144"/>
      <c r="IM34" s="144"/>
      <c r="IN34" s="144"/>
      <c r="IO34" s="144"/>
      <c r="IP34" s="144"/>
      <c r="IQ34" s="144"/>
      <c r="IR34" s="144"/>
      <c r="IS34" s="144"/>
      <c r="IT34" s="144"/>
      <c r="IU34" s="144"/>
      <c r="IV34" s="144"/>
      <c r="IW34" s="144"/>
      <c r="IX34" s="144"/>
      <c r="IY34" s="144"/>
      <c r="IZ34" s="144"/>
      <c r="JA34" s="144"/>
      <c r="JB34" s="144"/>
      <c r="JC34" s="144"/>
      <c r="JD34" s="144"/>
      <c r="JE34" s="144"/>
      <c r="JF34" s="144"/>
      <c r="JG34" s="144"/>
      <c r="JH34" s="144"/>
      <c r="JI34" s="144"/>
      <c r="JJ34" s="144"/>
      <c r="JK34" s="144"/>
      <c r="JL34" s="144"/>
      <c r="JM34" s="144"/>
      <c r="JN34" s="144"/>
      <c r="JO34" s="144"/>
      <c r="JP34" s="144"/>
      <c r="JQ34" s="144"/>
      <c r="JR34" s="144"/>
      <c r="JS34" s="144"/>
      <c r="JT34" s="144"/>
      <c r="JU34" s="144"/>
      <c r="JV34" s="144"/>
      <c r="JW34" s="144"/>
      <c r="JX34" s="144"/>
      <c r="JY34" s="144"/>
      <c r="JZ34" s="144"/>
      <c r="KA34" s="144"/>
      <c r="KB34" s="144"/>
      <c r="KC34" s="144"/>
      <c r="KD34" s="144"/>
      <c r="KE34" s="144"/>
      <c r="KF34" s="144"/>
      <c r="KG34" s="144"/>
      <c r="KH34" s="144"/>
      <c r="KI34" s="144"/>
      <c r="KJ34" s="144"/>
      <c r="KK34" s="144"/>
      <c r="KL34" s="144"/>
      <c r="KM34" s="144"/>
      <c r="KN34" s="144"/>
      <c r="KO34" s="144"/>
      <c r="KP34" s="144"/>
      <c r="KQ34" s="144"/>
      <c r="KR34" s="144"/>
      <c r="KS34" s="144"/>
      <c r="KT34" s="144"/>
      <c r="KU34" s="144"/>
      <c r="KV34" s="144"/>
      <c r="KW34" s="144"/>
      <c r="KX34" s="144"/>
      <c r="KY34" s="144"/>
      <c r="KZ34" s="144"/>
      <c r="LA34" s="144"/>
      <c r="LB34" s="144"/>
      <c r="LC34" s="144"/>
      <c r="LD34" s="144"/>
      <c r="LE34" s="144"/>
      <c r="LF34" s="144"/>
      <c r="LG34" s="144"/>
      <c r="LH34" s="144"/>
      <c r="LI34" s="144"/>
      <c r="LJ34" s="144"/>
      <c r="LK34" s="144"/>
      <c r="LL34" s="144"/>
      <c r="LM34" s="144"/>
      <c r="LN34" s="144"/>
      <c r="LO34" s="144"/>
      <c r="LP34" s="144"/>
      <c r="LQ34" s="144"/>
      <c r="LR34" s="144"/>
      <c r="LS34" s="144"/>
      <c r="LT34" s="144"/>
      <c r="LU34" s="144"/>
      <c r="LV34" s="144"/>
      <c r="LW34" s="144"/>
      <c r="LX34" s="144"/>
      <c r="LY34" s="144"/>
      <c r="LZ34" s="144"/>
      <c r="MA34" s="144"/>
      <c r="MB34" s="144"/>
      <c r="MC34" s="144"/>
      <c r="MD34" s="144"/>
      <c r="ME34" s="144"/>
      <c r="MF34" s="144"/>
      <c r="MG34" s="144"/>
      <c r="MH34" s="144"/>
      <c r="MI34" s="144"/>
      <c r="MJ34" s="144"/>
      <c r="MK34" s="144"/>
      <c r="ML34" s="144"/>
      <c r="MM34" s="144"/>
      <c r="MN34" s="144"/>
      <c r="MO34" s="144"/>
      <c r="MP34" s="144"/>
      <c r="MQ34" s="144"/>
      <c r="MR34" s="144"/>
      <c r="MS34" s="144"/>
      <c r="MT34" s="144"/>
      <c r="MU34" s="144"/>
      <c r="MV34" s="144"/>
      <c r="MW34" s="144"/>
      <c r="MX34" s="144"/>
      <c r="MY34" s="144"/>
      <c r="MZ34" s="144"/>
      <c r="NA34" s="144"/>
      <c r="NB34" s="144"/>
      <c r="NC34" s="144"/>
      <c r="ND34" s="144"/>
      <c r="NE34" s="144"/>
      <c r="NF34" s="144"/>
      <c r="NG34" s="144"/>
      <c r="NH34" s="144"/>
      <c r="NI34" s="144"/>
      <c r="NJ34" s="144"/>
      <c r="NK34" s="144"/>
      <c r="NL34" s="144"/>
      <c r="NM34" s="144"/>
      <c r="NN34" s="144"/>
      <c r="NO34" s="144"/>
      <c r="NP34" s="144"/>
      <c r="NQ34" s="144"/>
      <c r="NR34" s="144"/>
      <c r="NS34" s="144"/>
      <c r="NT34" s="144"/>
      <c r="NU34" s="144"/>
      <c r="NV34" s="144"/>
      <c r="NW34" s="144"/>
      <c r="NX34" s="144"/>
      <c r="NY34" s="144"/>
      <c r="NZ34" s="144"/>
      <c r="OA34" s="144"/>
      <c r="OB34" s="144"/>
      <c r="OC34" s="144"/>
      <c r="OD34" s="144"/>
      <c r="OE34" s="144"/>
      <c r="OF34" s="144"/>
      <c r="OG34" s="144"/>
      <c r="OH34" s="144"/>
      <c r="OI34" s="144"/>
      <c r="OJ34" s="144"/>
      <c r="OK34" s="144"/>
      <c r="OL34" s="144"/>
      <c r="OM34" s="144"/>
      <c r="ON34" s="144"/>
      <c r="OO34" s="144"/>
      <c r="OP34" s="144"/>
      <c r="OQ34" s="144"/>
      <c r="OR34" s="144"/>
      <c r="OS34" s="144"/>
      <c r="OT34" s="144"/>
      <c r="OU34" s="144"/>
      <c r="OV34" s="144"/>
      <c r="OW34" s="144"/>
      <c r="OX34" s="144"/>
      <c r="OY34" s="144"/>
      <c r="OZ34" s="144"/>
      <c r="PA34" s="144"/>
      <c r="PB34" s="144"/>
      <c r="PC34" s="144"/>
      <c r="PD34" s="144"/>
      <c r="PE34" s="144"/>
      <c r="PF34" s="144"/>
      <c r="PG34" s="144"/>
      <c r="PH34" s="144"/>
      <c r="PI34" s="144"/>
      <c r="PJ34" s="144"/>
      <c r="PK34" s="144"/>
      <c r="PL34" s="144"/>
      <c r="PM34" s="144"/>
      <c r="PN34" s="144"/>
      <c r="PO34" s="144"/>
      <c r="PP34" s="144"/>
      <c r="PQ34" s="144"/>
      <c r="PR34" s="144"/>
      <c r="PS34" s="144"/>
      <c r="PT34" s="144"/>
      <c r="PU34" s="144"/>
      <c r="PV34" s="144"/>
      <c r="PW34" s="144"/>
      <c r="PX34" s="144"/>
      <c r="PY34" s="144"/>
      <c r="PZ34" s="144"/>
      <c r="QA34" s="144"/>
      <c r="QB34" s="144"/>
      <c r="QC34" s="144"/>
      <c r="QD34" s="144"/>
      <c r="QE34" s="144"/>
      <c r="QF34" s="144"/>
      <c r="QG34" s="144"/>
      <c r="QH34" s="144"/>
      <c r="QI34" s="144"/>
      <c r="QJ34" s="144"/>
      <c r="QK34" s="144"/>
      <c r="QL34" s="144"/>
      <c r="QM34" s="144"/>
      <c r="QN34" s="144"/>
      <c r="QO34" s="144"/>
      <c r="QP34" s="144"/>
      <c r="QQ34" s="144"/>
      <c r="QR34" s="144"/>
      <c r="QS34" s="144"/>
      <c r="QT34" s="144"/>
      <c r="QU34" s="144"/>
      <c r="QV34" s="144"/>
      <c r="QW34" s="144"/>
      <c r="QX34" s="144"/>
      <c r="QY34" s="144"/>
      <c r="QZ34" s="144"/>
      <c r="RA34" s="144"/>
      <c r="RB34" s="144"/>
      <c r="RC34" s="144"/>
      <c r="RD34" s="144"/>
      <c r="RE34" s="144"/>
      <c r="RF34" s="144"/>
      <c r="RG34" s="144"/>
      <c r="RH34" s="144"/>
      <c r="RI34" s="144"/>
      <c r="RJ34" s="144"/>
      <c r="RK34" s="144"/>
      <c r="RL34" s="144"/>
      <c r="RM34" s="144"/>
      <c r="RN34" s="144"/>
      <c r="RO34" s="144"/>
      <c r="RP34" s="144"/>
      <c r="RQ34" s="144"/>
      <c r="RR34" s="144"/>
      <c r="RS34" s="144"/>
      <c r="RT34" s="144"/>
      <c r="RU34" s="144"/>
      <c r="RV34" s="144"/>
      <c r="RW34" s="144"/>
      <c r="RX34" s="144"/>
      <c r="RY34" s="144"/>
      <c r="RZ34" s="144"/>
      <c r="SA34" s="144"/>
      <c r="SB34" s="144"/>
      <c r="SC34" s="144"/>
      <c r="SD34" s="144"/>
      <c r="SE34" s="144"/>
      <c r="SF34" s="144"/>
      <c r="SG34" s="144"/>
      <c r="SH34" s="144"/>
      <c r="SI34" s="144"/>
      <c r="SJ34" s="144"/>
      <c r="SK34" s="144"/>
      <c r="SL34" s="144"/>
      <c r="SM34" s="144"/>
      <c r="SN34" s="144"/>
      <c r="SO34" s="144"/>
      <c r="SP34" s="144"/>
      <c r="SQ34" s="144"/>
      <c r="SR34" s="144"/>
      <c r="SS34" s="144"/>
      <c r="ST34" s="144"/>
      <c r="SU34" s="144"/>
      <c r="SV34" s="144"/>
      <c r="SW34" s="144"/>
      <c r="SX34" s="144"/>
      <c r="SY34" s="144"/>
      <c r="SZ34" s="144"/>
      <c r="TA34" s="144"/>
      <c r="TB34" s="144"/>
      <c r="TC34" s="144"/>
      <c r="TD34" s="144"/>
      <c r="TE34" s="144"/>
      <c r="TF34" s="144"/>
      <c r="TG34" s="144"/>
      <c r="TH34" s="144"/>
      <c r="TI34" s="144"/>
      <c r="TJ34" s="144"/>
      <c r="TK34" s="144"/>
      <c r="TL34" s="144"/>
      <c r="TM34" s="144"/>
      <c r="TN34" s="144"/>
      <c r="TO34" s="144"/>
      <c r="TP34" s="144"/>
      <c r="TQ34" s="144"/>
      <c r="TR34" s="144"/>
      <c r="TS34" s="144"/>
      <c r="TT34" s="144"/>
      <c r="TU34" s="144"/>
      <c r="TV34" s="144"/>
      <c r="TW34" s="144"/>
      <c r="TX34" s="144"/>
      <c r="TY34" s="144"/>
      <c r="TZ34" s="144"/>
      <c r="UA34" s="144"/>
      <c r="UB34" s="144"/>
      <c r="UC34" s="144"/>
      <c r="UD34" s="144"/>
      <c r="UE34" s="144"/>
      <c r="UF34" s="144"/>
      <c r="UG34" s="144"/>
      <c r="UH34" s="144"/>
      <c r="UI34" s="144"/>
      <c r="UJ34" s="144"/>
      <c r="UK34" s="144"/>
      <c r="UL34" s="144"/>
      <c r="UM34" s="144"/>
      <c r="UN34" s="144"/>
      <c r="UO34" s="144"/>
      <c r="UP34" s="144"/>
      <c r="UQ34" s="144"/>
      <c r="UR34" s="144"/>
      <c r="US34" s="144"/>
      <c r="UT34" s="144"/>
      <c r="UU34" s="144"/>
      <c r="UV34" s="144"/>
      <c r="UW34" s="144"/>
      <c r="UX34" s="144"/>
      <c r="UY34" s="144"/>
      <c r="UZ34" s="144"/>
      <c r="VA34" s="144"/>
      <c r="VB34" s="144"/>
      <c r="VC34" s="144"/>
      <c r="VD34" s="144"/>
      <c r="VE34" s="144"/>
      <c r="VF34" s="144"/>
      <c r="VG34" s="144"/>
      <c r="VH34" s="144"/>
      <c r="VI34" s="144"/>
      <c r="VJ34" s="144"/>
      <c r="VK34" s="144"/>
      <c r="VL34" s="144"/>
      <c r="VM34" s="144"/>
      <c r="VN34" s="144"/>
      <c r="VO34" s="144"/>
      <c r="VP34" s="144"/>
      <c r="VQ34" s="144"/>
      <c r="VR34" s="144"/>
      <c r="VS34" s="144"/>
      <c r="VT34" s="144"/>
      <c r="VU34" s="144"/>
      <c r="VV34" s="144"/>
      <c r="VW34" s="144"/>
      <c r="VX34" s="144"/>
      <c r="VY34" s="144"/>
      <c r="VZ34" s="144"/>
      <c r="WA34" s="144"/>
      <c r="WB34" s="144"/>
      <c r="WC34" s="144"/>
      <c r="WD34" s="144"/>
      <c r="WE34" s="144"/>
      <c r="WF34" s="144"/>
      <c r="WG34" s="144"/>
      <c r="WH34" s="144"/>
      <c r="WI34" s="144"/>
      <c r="WJ34" s="144"/>
      <c r="WK34" s="144"/>
      <c r="WL34" s="144"/>
      <c r="WM34" s="144"/>
      <c r="WN34" s="144"/>
      <c r="WO34" s="144"/>
      <c r="WP34" s="144"/>
      <c r="WQ34" s="144"/>
      <c r="WR34" s="144"/>
      <c r="WS34" s="144"/>
      <c r="WT34" s="144"/>
      <c r="WU34" s="144"/>
      <c r="WV34" s="144"/>
      <c r="WW34" s="144"/>
      <c r="WX34" s="144"/>
      <c r="WY34" s="144"/>
      <c r="WZ34" s="144"/>
      <c r="XA34" s="144"/>
      <c r="XB34" s="144"/>
      <c r="XC34" s="144"/>
      <c r="XD34" s="144"/>
      <c r="XE34" s="144"/>
      <c r="XF34" s="144"/>
      <c r="XG34" s="144"/>
      <c r="XH34" s="144"/>
      <c r="XI34" s="144"/>
      <c r="XJ34" s="144"/>
      <c r="XK34" s="144"/>
      <c r="XL34" s="144"/>
      <c r="XM34" s="144"/>
      <c r="XN34" s="144"/>
      <c r="XO34" s="144"/>
      <c r="XP34" s="144"/>
      <c r="XQ34" s="144"/>
      <c r="XR34" s="144"/>
      <c r="XS34" s="144"/>
      <c r="XT34" s="144"/>
      <c r="XU34" s="144"/>
      <c r="XV34" s="144"/>
      <c r="XW34" s="144"/>
      <c r="XX34" s="144"/>
      <c r="XY34" s="144"/>
      <c r="XZ34" s="144"/>
      <c r="YA34" s="144"/>
      <c r="YB34" s="144"/>
      <c r="YC34" s="144"/>
      <c r="YD34" s="144"/>
      <c r="YE34" s="144"/>
      <c r="YF34" s="144"/>
      <c r="YG34" s="144"/>
      <c r="YH34" s="144"/>
      <c r="YI34" s="144"/>
      <c r="YJ34" s="144"/>
      <c r="YK34" s="144"/>
      <c r="YL34" s="144"/>
      <c r="YM34" s="144"/>
      <c r="YN34" s="144"/>
      <c r="YO34" s="144"/>
      <c r="YP34" s="144"/>
      <c r="YQ34" s="144"/>
      <c r="YR34" s="144"/>
      <c r="YS34" s="144"/>
      <c r="YT34" s="144"/>
      <c r="YU34" s="144"/>
      <c r="YV34" s="144"/>
      <c r="YW34" s="144"/>
      <c r="YX34" s="144"/>
      <c r="YY34" s="144"/>
      <c r="YZ34" s="144"/>
      <c r="ZA34" s="144"/>
      <c r="ZB34" s="144"/>
      <c r="ZC34" s="144"/>
      <c r="ZD34" s="144"/>
      <c r="ZE34" s="144"/>
      <c r="ZF34" s="144"/>
      <c r="ZG34" s="144"/>
      <c r="ZH34" s="144"/>
      <c r="ZI34" s="144"/>
      <c r="ZJ34" s="144"/>
      <c r="ZK34" s="144"/>
      <c r="ZL34" s="144"/>
      <c r="ZM34" s="144"/>
      <c r="ZN34" s="144"/>
      <c r="ZO34" s="144"/>
      <c r="ZP34" s="144"/>
      <c r="ZQ34" s="144"/>
      <c r="ZR34" s="144"/>
      <c r="ZS34" s="144"/>
      <c r="ZT34" s="144"/>
      <c r="ZU34" s="144"/>
      <c r="ZV34" s="144"/>
      <c r="ZW34" s="144"/>
      <c r="ZX34" s="144"/>
      <c r="ZY34" s="144"/>
      <c r="ZZ34" s="144"/>
      <c r="AAA34" s="144"/>
      <c r="AAB34" s="144"/>
      <c r="AAC34" s="144"/>
      <c r="AAD34" s="144"/>
      <c r="AAE34" s="144"/>
      <c r="AAF34" s="144"/>
      <c r="AAG34" s="144"/>
      <c r="AAH34" s="144"/>
      <c r="AAI34" s="144"/>
      <c r="AAJ34" s="144"/>
      <c r="AAK34" s="144"/>
      <c r="AAL34" s="144"/>
      <c r="AAM34" s="144"/>
      <c r="AAN34" s="144"/>
      <c r="AAO34" s="144"/>
      <c r="AAP34" s="144"/>
      <c r="AAQ34" s="144"/>
      <c r="AAR34" s="144"/>
      <c r="AAS34" s="144"/>
      <c r="AAT34" s="144"/>
      <c r="AAU34" s="144"/>
      <c r="AAV34" s="144"/>
      <c r="AAW34" s="144"/>
      <c r="AAX34" s="144"/>
      <c r="AAY34" s="144"/>
      <c r="AAZ34" s="144"/>
      <c r="ABA34" s="144"/>
      <c r="ABB34" s="144"/>
      <c r="ABC34" s="144"/>
      <c r="ABD34" s="144"/>
      <c r="ABE34" s="144"/>
      <c r="ABF34" s="144"/>
      <c r="ABG34" s="144"/>
      <c r="ABH34" s="144"/>
      <c r="ABI34" s="144"/>
      <c r="ABJ34" s="144"/>
      <c r="ABK34" s="144"/>
      <c r="ABL34" s="144"/>
      <c r="ABM34" s="144"/>
      <c r="ABN34" s="144"/>
      <c r="ABO34" s="144"/>
      <c r="ABP34" s="144"/>
      <c r="ABQ34" s="144"/>
      <c r="ABR34" s="144"/>
      <c r="ABS34" s="144"/>
      <c r="ABT34" s="144"/>
      <c r="ABU34" s="144"/>
      <c r="ABV34" s="144"/>
      <c r="ABW34" s="144"/>
      <c r="ABX34" s="144"/>
      <c r="ABY34" s="144"/>
      <c r="ABZ34" s="144"/>
      <c r="ACA34" s="144"/>
      <c r="ACB34" s="144"/>
      <c r="ACC34" s="144"/>
      <c r="ACD34" s="144"/>
      <c r="ACE34" s="144"/>
      <c r="ACF34" s="144"/>
      <c r="ACG34" s="144"/>
      <c r="ACH34" s="144"/>
      <c r="ACI34" s="144"/>
      <c r="ACJ34" s="144"/>
      <c r="ACK34" s="144"/>
      <c r="ACL34" s="144"/>
      <c r="ACM34" s="144"/>
      <c r="ACN34" s="144"/>
      <c r="ACO34" s="144"/>
      <c r="ACP34" s="144"/>
      <c r="ACQ34" s="144"/>
      <c r="ACR34" s="144"/>
      <c r="ACS34" s="144"/>
      <c r="ACT34" s="144"/>
      <c r="ACU34" s="144"/>
      <c r="ACV34" s="144"/>
      <c r="ACW34" s="144"/>
      <c r="ACX34" s="144"/>
      <c r="ACY34" s="144"/>
      <c r="ACZ34" s="144"/>
      <c r="ADA34" s="144"/>
      <c r="ADB34" s="144"/>
      <c r="ADC34" s="144"/>
      <c r="ADD34" s="144"/>
      <c r="ADE34" s="144"/>
      <c r="ADF34" s="144"/>
      <c r="ADG34" s="144"/>
      <c r="ADH34" s="144"/>
      <c r="ADI34" s="144"/>
      <c r="ADJ34" s="144"/>
      <c r="ADK34" s="144"/>
      <c r="ADL34" s="144"/>
      <c r="ADM34" s="144"/>
      <c r="ADN34" s="144"/>
      <c r="ADO34" s="144"/>
      <c r="ADP34" s="144"/>
      <c r="ADQ34" s="144"/>
      <c r="ADR34" s="144"/>
      <c r="ADS34" s="144"/>
      <c r="ADT34" s="144"/>
      <c r="ADU34" s="144"/>
      <c r="ADV34" s="144"/>
      <c r="ADW34" s="144"/>
      <c r="ADX34" s="144"/>
      <c r="ADY34" s="144"/>
      <c r="ADZ34" s="144"/>
      <c r="AEA34" s="144"/>
      <c r="AEB34" s="144"/>
      <c r="AEC34" s="144"/>
      <c r="AED34" s="144"/>
      <c r="AEE34" s="144"/>
      <c r="AEF34" s="144"/>
      <c r="AEG34" s="144"/>
      <c r="AEH34" s="144"/>
      <c r="AEI34" s="144"/>
      <c r="AEJ34" s="144"/>
      <c r="AEK34" s="144"/>
      <c r="AEL34" s="144"/>
      <c r="AEM34" s="144"/>
      <c r="AEN34" s="144"/>
      <c r="AEO34" s="144"/>
      <c r="AEP34" s="144"/>
      <c r="AEQ34" s="144"/>
      <c r="AER34" s="144"/>
      <c r="AES34" s="144"/>
      <c r="AET34" s="144"/>
      <c r="AEU34" s="144"/>
      <c r="AEV34" s="144"/>
      <c r="AEW34" s="144"/>
      <c r="AEX34" s="144"/>
      <c r="AEY34" s="144"/>
      <c r="AEZ34" s="144"/>
      <c r="AFA34" s="144"/>
      <c r="AFB34" s="144"/>
      <c r="AFC34" s="144"/>
      <c r="AFD34" s="144"/>
      <c r="AFE34" s="144"/>
      <c r="AFF34" s="144"/>
      <c r="AFG34" s="144"/>
      <c r="AFH34" s="144"/>
      <c r="AFI34" s="144"/>
      <c r="AFJ34" s="144"/>
      <c r="AFK34" s="144"/>
      <c r="AFL34" s="144"/>
      <c r="AFM34" s="144"/>
      <c r="AFN34" s="144"/>
      <c r="AFO34" s="144"/>
      <c r="AFP34" s="144"/>
      <c r="AFQ34" s="144"/>
      <c r="AFR34" s="144"/>
      <c r="AFS34" s="144"/>
      <c r="AFT34" s="144"/>
      <c r="AFU34" s="144"/>
      <c r="AFV34" s="144"/>
      <c r="AFW34" s="144"/>
      <c r="AFX34" s="144"/>
      <c r="AFY34" s="144"/>
      <c r="AFZ34" s="144"/>
      <c r="AGA34" s="144"/>
      <c r="AGB34" s="144"/>
      <c r="AGC34" s="144"/>
      <c r="AGD34" s="144"/>
      <c r="AGE34" s="144"/>
      <c r="AGF34" s="144"/>
      <c r="AGG34" s="144"/>
      <c r="AGH34" s="144"/>
      <c r="AGI34" s="144"/>
      <c r="AGJ34" s="144"/>
      <c r="AGK34" s="144"/>
      <c r="AGL34" s="144"/>
      <c r="AGM34" s="144"/>
      <c r="AGN34" s="144"/>
      <c r="AGO34" s="144"/>
      <c r="AGP34" s="144"/>
      <c r="AGQ34" s="144"/>
      <c r="AGR34" s="144"/>
      <c r="AGS34" s="144"/>
      <c r="AGT34" s="144"/>
      <c r="AGU34" s="144"/>
      <c r="AGV34" s="144"/>
      <c r="AGW34" s="144"/>
      <c r="AGX34" s="144"/>
      <c r="AGY34" s="144"/>
      <c r="AGZ34" s="144"/>
      <c r="AHA34" s="144"/>
      <c r="AHB34" s="144"/>
      <c r="AHC34" s="144"/>
      <c r="AHD34" s="144"/>
      <c r="AHE34" s="144"/>
      <c r="AHF34" s="144"/>
      <c r="AHG34" s="144"/>
      <c r="AHH34" s="144"/>
      <c r="AHI34" s="144"/>
      <c r="AHJ34" s="144"/>
      <c r="AHK34" s="144"/>
      <c r="AHL34" s="144"/>
      <c r="AHM34" s="144"/>
      <c r="AHN34" s="144"/>
      <c r="AHO34" s="144"/>
      <c r="AHP34" s="144"/>
      <c r="AHQ34" s="144"/>
      <c r="AHR34" s="144"/>
      <c r="AHS34" s="144"/>
      <c r="AHT34" s="144"/>
      <c r="AHU34" s="144"/>
      <c r="AHV34" s="144"/>
      <c r="AHW34" s="144"/>
      <c r="AHX34" s="144"/>
      <c r="AHY34" s="144"/>
      <c r="AHZ34" s="144"/>
      <c r="AIA34" s="144"/>
      <c r="AIB34" s="144"/>
      <c r="AIC34" s="144"/>
      <c r="AID34" s="144"/>
      <c r="AIE34" s="144"/>
      <c r="AIF34" s="144"/>
      <c r="AIG34" s="144"/>
      <c r="AIH34" s="144"/>
      <c r="AII34" s="144"/>
      <c r="AIJ34" s="144"/>
      <c r="AIK34" s="144"/>
      <c r="AIL34" s="144"/>
      <c r="AIM34" s="144"/>
      <c r="AIN34" s="144"/>
      <c r="AIO34" s="144"/>
      <c r="AIP34" s="144"/>
      <c r="AIQ34" s="144"/>
      <c r="AIR34" s="144"/>
      <c r="AIS34" s="144"/>
      <c r="AIT34" s="144"/>
      <c r="AIU34" s="144"/>
      <c r="AIV34" s="144"/>
      <c r="AIW34" s="144"/>
      <c r="AIX34" s="144"/>
      <c r="AIY34" s="144"/>
      <c r="AIZ34" s="144"/>
      <c r="AJA34" s="144"/>
      <c r="AJB34" s="144"/>
      <c r="AJC34" s="144"/>
      <c r="AJD34" s="144"/>
      <c r="AJE34" s="144"/>
      <c r="AJF34" s="144"/>
      <c r="AJG34" s="144"/>
      <c r="AJH34" s="144"/>
      <c r="AJI34" s="144"/>
      <c r="AJJ34" s="144"/>
      <c r="AJK34" s="144"/>
      <c r="AJL34" s="144"/>
      <c r="AJM34" s="144"/>
      <c r="AJN34" s="144"/>
      <c r="AJO34" s="144"/>
      <c r="AJP34" s="144"/>
      <c r="AJQ34" s="144"/>
      <c r="AJR34" s="144"/>
      <c r="AJS34" s="144"/>
      <c r="AJT34" s="144"/>
      <c r="AJU34" s="144"/>
      <c r="AJV34" s="144"/>
      <c r="AJW34" s="144"/>
      <c r="AJX34" s="144"/>
      <c r="AJY34" s="144"/>
      <c r="AJZ34" s="144"/>
      <c r="AKA34" s="144"/>
      <c r="AKB34" s="144"/>
      <c r="AKC34" s="144"/>
      <c r="AKD34" s="144"/>
      <c r="AKE34" s="144"/>
      <c r="AKF34" s="144"/>
      <c r="AKG34" s="144"/>
      <c r="AKH34" s="144"/>
      <c r="AKI34" s="144"/>
      <c r="AKJ34" s="144"/>
      <c r="AKK34" s="144"/>
      <c r="AKL34" s="144"/>
      <c r="AKM34" s="144"/>
      <c r="AKN34" s="144"/>
      <c r="AKO34" s="144"/>
      <c r="AKP34" s="144"/>
      <c r="AKQ34" s="144"/>
      <c r="AKR34" s="144"/>
      <c r="AKS34" s="144"/>
      <c r="AKT34" s="144"/>
      <c r="AKU34" s="144"/>
      <c r="AKV34" s="144"/>
      <c r="AKW34" s="144"/>
      <c r="AKX34" s="144"/>
      <c r="AKY34" s="144"/>
      <c r="AKZ34" s="144"/>
      <c r="ALA34" s="144"/>
      <c r="ALB34" s="144"/>
      <c r="ALC34" s="144"/>
      <c r="ALD34" s="144"/>
      <c r="ALE34" s="144"/>
      <c r="ALF34" s="144"/>
      <c r="ALG34" s="144"/>
      <c r="ALH34" s="144"/>
      <c r="ALI34" s="144"/>
      <c r="ALJ34" s="144"/>
      <c r="ALK34" s="144"/>
      <c r="ALL34" s="144"/>
      <c r="ALM34" s="144"/>
      <c r="ALN34" s="144"/>
      <c r="ALO34" s="144"/>
      <c r="ALP34" s="144"/>
      <c r="ALQ34" s="144"/>
      <c r="ALR34" s="144"/>
      <c r="ALS34" s="144"/>
      <c r="ALT34" s="144"/>
      <c r="ALU34" s="144"/>
      <c r="ALV34" s="144"/>
      <c r="ALW34" s="144"/>
      <c r="ALX34" s="144"/>
      <c r="ALY34" s="144"/>
      <c r="ALZ34" s="144"/>
      <c r="AMA34" s="144"/>
      <c r="AMB34" s="144"/>
      <c r="AMC34" s="144"/>
      <c r="AMD34" s="144"/>
      <c r="AME34" s="144"/>
      <c r="AMF34" s="144"/>
      <c r="AMG34" s="144"/>
      <c r="AMH34" s="144"/>
      <c r="AMI34" s="144"/>
      <c r="AMJ34" s="144"/>
      <c r="AMK34" s="144"/>
      <c r="AML34" s="144"/>
      <c r="AMM34" s="144"/>
      <c r="AMN34" s="144"/>
      <c r="AMO34" s="144"/>
      <c r="AMP34" s="144"/>
      <c r="AMQ34" s="144"/>
      <c r="AMR34" s="144"/>
      <c r="AMS34" s="144"/>
      <c r="AMT34" s="144"/>
      <c r="AMU34" s="144"/>
      <c r="AMV34" s="144"/>
      <c r="AMW34" s="144"/>
      <c r="AMX34" s="144"/>
      <c r="AMY34" s="144"/>
      <c r="AMZ34" s="144"/>
      <c r="ANA34" s="144"/>
      <c r="ANB34" s="144"/>
      <c r="ANC34" s="144"/>
      <c r="AND34" s="144"/>
      <c r="ANE34" s="144"/>
      <c r="ANF34" s="144"/>
      <c r="ANG34" s="144"/>
      <c r="ANH34" s="144"/>
      <c r="ANI34" s="144"/>
      <c r="ANJ34" s="144"/>
      <c r="ANK34" s="144"/>
      <c r="ANL34" s="144"/>
      <c r="ANM34" s="144"/>
      <c r="ANN34" s="144"/>
      <c r="ANO34" s="144"/>
      <c r="ANP34" s="144"/>
      <c r="ANQ34" s="144"/>
      <c r="ANR34" s="144"/>
      <c r="ANS34" s="144"/>
      <c r="ANT34" s="144"/>
      <c r="ANU34" s="144"/>
      <c r="ANV34" s="144"/>
      <c r="ANW34" s="144"/>
      <c r="ANX34" s="144"/>
      <c r="ANY34" s="144"/>
      <c r="ANZ34" s="144"/>
      <c r="AOA34" s="144"/>
      <c r="AOB34" s="144"/>
      <c r="AOC34" s="144"/>
      <c r="AOD34" s="144"/>
      <c r="AOE34" s="144"/>
      <c r="AOF34" s="144"/>
      <c r="AOG34" s="144"/>
      <c r="AOH34" s="144"/>
      <c r="AOI34" s="144"/>
      <c r="AOJ34" s="144"/>
      <c r="AOK34" s="144"/>
      <c r="AOL34" s="144"/>
      <c r="AOM34" s="144"/>
      <c r="AON34" s="144"/>
      <c r="AOO34" s="144"/>
      <c r="AOP34" s="144"/>
      <c r="AOQ34" s="144"/>
      <c r="AOR34" s="144"/>
      <c r="AOS34" s="144"/>
      <c r="AOT34" s="144"/>
      <c r="AOU34" s="144"/>
      <c r="AOV34" s="144"/>
      <c r="AOW34" s="144"/>
      <c r="AOX34" s="144"/>
      <c r="AOY34" s="144"/>
      <c r="AOZ34" s="144"/>
      <c r="APA34" s="144"/>
      <c r="APB34" s="144"/>
      <c r="APC34" s="144"/>
      <c r="APD34" s="144"/>
      <c r="APE34" s="144"/>
      <c r="APF34" s="144"/>
      <c r="APG34" s="144"/>
      <c r="APH34" s="144"/>
      <c r="API34" s="144"/>
      <c r="APJ34" s="144"/>
      <c r="APK34" s="144"/>
      <c r="APL34" s="144"/>
      <c r="APM34" s="144"/>
      <c r="APN34" s="144"/>
      <c r="APO34" s="144"/>
      <c r="APP34" s="144"/>
      <c r="APQ34" s="144"/>
      <c r="APR34" s="144"/>
      <c r="APS34" s="144"/>
      <c r="APT34" s="144"/>
      <c r="APU34" s="144"/>
      <c r="APV34" s="144"/>
      <c r="APW34" s="144"/>
      <c r="APX34" s="144"/>
      <c r="APY34" s="144"/>
      <c r="APZ34" s="144"/>
      <c r="AQA34" s="144"/>
      <c r="AQB34" s="144"/>
      <c r="AQC34" s="144"/>
      <c r="AQD34" s="144"/>
      <c r="AQE34" s="144"/>
      <c r="AQF34" s="144"/>
      <c r="AQG34" s="144"/>
      <c r="AQH34" s="144"/>
      <c r="AQI34" s="144"/>
      <c r="AQJ34" s="144"/>
      <c r="AQK34" s="144"/>
      <c r="AQL34" s="144"/>
      <c r="AQM34" s="144"/>
      <c r="AQN34" s="144"/>
      <c r="AQO34" s="144"/>
      <c r="AQP34" s="144"/>
      <c r="AQQ34" s="144"/>
      <c r="AQR34" s="144"/>
      <c r="AQS34" s="144"/>
      <c r="AQT34" s="144"/>
      <c r="AQU34" s="144"/>
      <c r="AQV34" s="144"/>
      <c r="AQW34" s="144"/>
      <c r="AQX34" s="144"/>
      <c r="AQY34" s="144"/>
      <c r="AQZ34" s="144"/>
      <c r="ARA34" s="144"/>
      <c r="ARB34" s="144"/>
      <c r="ARC34" s="144"/>
      <c r="ARD34" s="144"/>
      <c r="ARE34" s="144"/>
      <c r="ARF34" s="144"/>
      <c r="ARG34" s="144"/>
      <c r="ARH34" s="144"/>
      <c r="ARI34" s="144"/>
      <c r="ARJ34" s="144"/>
      <c r="ARK34" s="144"/>
      <c r="ARL34" s="144"/>
      <c r="ARM34" s="144"/>
      <c r="ARN34" s="144"/>
      <c r="ARO34" s="144"/>
      <c r="ARP34" s="144"/>
      <c r="ARQ34" s="144"/>
      <c r="ARR34" s="144"/>
      <c r="ARS34" s="144"/>
      <c r="ART34" s="144"/>
      <c r="ARU34" s="144"/>
      <c r="ARV34" s="144"/>
      <c r="ARW34" s="144"/>
      <c r="ARX34" s="144"/>
      <c r="ARY34" s="144"/>
      <c r="ARZ34" s="144"/>
      <c r="ASA34" s="144"/>
      <c r="ASB34" s="144"/>
      <c r="ASC34" s="144"/>
      <c r="ASD34" s="144"/>
      <c r="ASE34" s="144"/>
      <c r="ASF34" s="144"/>
      <c r="ASG34" s="144"/>
      <c r="ASH34" s="144"/>
      <c r="ASI34" s="144"/>
      <c r="ASJ34" s="144"/>
      <c r="ASK34" s="144"/>
      <c r="ASL34" s="144"/>
      <c r="ASM34" s="144"/>
      <c r="ASN34" s="144"/>
      <c r="ASO34" s="144"/>
      <c r="ASP34" s="144"/>
      <c r="ASQ34" s="144"/>
      <c r="ASR34" s="144"/>
      <c r="ASS34" s="144"/>
      <c r="AST34" s="144"/>
      <c r="ASU34" s="144"/>
      <c r="ASV34" s="144"/>
      <c r="ASW34" s="144"/>
      <c r="ASX34" s="144"/>
      <c r="ASY34" s="144"/>
      <c r="ASZ34" s="144"/>
      <c r="ATA34" s="144"/>
      <c r="ATB34" s="144"/>
      <c r="ATC34" s="144"/>
      <c r="ATD34" s="144"/>
      <c r="ATE34" s="144"/>
      <c r="ATF34" s="144"/>
      <c r="ATG34" s="144"/>
      <c r="ATH34" s="144"/>
      <c r="ATI34" s="144"/>
      <c r="ATJ34" s="144"/>
      <c r="ATK34" s="144"/>
      <c r="ATL34" s="144"/>
      <c r="ATM34" s="144"/>
      <c r="ATN34" s="144"/>
      <c r="ATO34" s="144"/>
      <c r="ATP34" s="144"/>
      <c r="ATQ34" s="144"/>
      <c r="ATR34" s="144"/>
      <c r="ATS34" s="144"/>
      <c r="ATT34" s="144"/>
      <c r="ATU34" s="144"/>
      <c r="ATV34" s="144"/>
      <c r="ATW34" s="144"/>
      <c r="ATX34" s="144"/>
      <c r="ATY34" s="144"/>
      <c r="ATZ34" s="144"/>
      <c r="AUA34" s="144"/>
      <c r="AUB34" s="144"/>
      <c r="AUC34" s="144"/>
      <c r="AUD34" s="144"/>
      <c r="AUE34" s="144"/>
      <c r="AUF34" s="144"/>
      <c r="AUG34" s="144"/>
      <c r="AUH34" s="144"/>
      <c r="AUI34" s="144"/>
      <c r="AUJ34" s="144"/>
      <c r="AUK34" s="144"/>
      <c r="AUL34" s="144"/>
      <c r="AUM34" s="144"/>
      <c r="AUN34" s="144"/>
      <c r="AUO34" s="144"/>
      <c r="AUP34" s="144"/>
      <c r="AUQ34" s="144"/>
      <c r="AUR34" s="144"/>
      <c r="AUS34" s="144"/>
      <c r="AUT34" s="144"/>
      <c r="AUU34" s="144"/>
      <c r="AUV34" s="144"/>
      <c r="AUW34" s="144"/>
      <c r="AUX34" s="144"/>
      <c r="AUY34" s="144"/>
      <c r="AUZ34" s="144"/>
      <c r="AVA34" s="144"/>
      <c r="AVB34" s="144"/>
      <c r="AVC34" s="144"/>
      <c r="AVD34" s="144"/>
      <c r="AVE34" s="144"/>
      <c r="AVF34" s="144"/>
      <c r="AVG34" s="144"/>
      <c r="AVH34" s="144"/>
      <c r="AVI34" s="144"/>
      <c r="AVJ34" s="144"/>
      <c r="AVK34" s="144"/>
      <c r="AVL34" s="144"/>
      <c r="AVM34" s="144"/>
      <c r="AVN34" s="144"/>
      <c r="AVO34" s="144"/>
      <c r="AVP34" s="144"/>
      <c r="AVQ34" s="144"/>
      <c r="AVR34" s="144"/>
      <c r="AVS34" s="144"/>
      <c r="AVT34" s="144"/>
      <c r="AVU34" s="144"/>
      <c r="AVV34" s="144"/>
      <c r="AVW34" s="144"/>
      <c r="AVX34" s="144"/>
      <c r="AVY34" s="144"/>
      <c r="AVZ34" s="144"/>
      <c r="AWA34" s="144"/>
      <c r="AWB34" s="144"/>
      <c r="AWC34" s="144"/>
      <c r="AWD34" s="144"/>
      <c r="AWE34" s="144"/>
      <c r="AWF34" s="144"/>
      <c r="AWG34" s="144"/>
      <c r="AWH34" s="144"/>
      <c r="AWI34" s="144"/>
      <c r="AWJ34" s="144"/>
      <c r="AWK34" s="144"/>
      <c r="AWL34" s="144"/>
      <c r="AWM34" s="144"/>
      <c r="AWN34" s="144"/>
      <c r="AWO34" s="144"/>
      <c r="AWP34" s="144"/>
      <c r="AWQ34" s="144"/>
      <c r="AWR34" s="144"/>
      <c r="AWS34" s="144"/>
      <c r="AWT34" s="144"/>
      <c r="AWU34" s="144"/>
      <c r="AWV34" s="144"/>
      <c r="AWW34" s="144"/>
      <c r="AWX34" s="144"/>
      <c r="AWY34" s="144"/>
      <c r="AWZ34" s="144"/>
      <c r="AXA34" s="144"/>
      <c r="AXB34" s="144"/>
      <c r="AXC34" s="144"/>
      <c r="AXD34" s="144"/>
      <c r="AXE34" s="144"/>
      <c r="AXF34" s="144"/>
      <c r="AXG34" s="144"/>
      <c r="AXH34" s="144"/>
      <c r="AXI34" s="144"/>
      <c r="AXJ34" s="144"/>
      <c r="AXK34" s="144"/>
      <c r="AXL34" s="144"/>
      <c r="AXM34" s="144"/>
      <c r="AXN34" s="144"/>
      <c r="AXO34" s="144"/>
      <c r="AXP34" s="144"/>
      <c r="AXQ34" s="144"/>
      <c r="AXR34" s="144"/>
      <c r="AXS34" s="144"/>
      <c r="AXT34" s="144"/>
      <c r="AXU34" s="144"/>
      <c r="AXV34" s="144"/>
      <c r="AXW34" s="144"/>
      <c r="AXX34" s="144"/>
      <c r="AXY34" s="144"/>
      <c r="AXZ34" s="144"/>
      <c r="AYA34" s="144"/>
      <c r="AYB34" s="144"/>
      <c r="AYC34" s="144"/>
      <c r="AYD34" s="144"/>
      <c r="AYE34" s="144"/>
      <c r="AYF34" s="144"/>
      <c r="AYG34" s="144"/>
      <c r="AYH34" s="144"/>
      <c r="AYI34" s="144"/>
      <c r="AYJ34" s="144"/>
      <c r="AYK34" s="144"/>
      <c r="AYL34" s="144"/>
      <c r="AYM34" s="144"/>
      <c r="AYN34" s="144"/>
      <c r="AYO34" s="144"/>
      <c r="AYP34" s="144"/>
      <c r="AYQ34" s="144"/>
      <c r="AYR34" s="144"/>
      <c r="AYS34" s="144"/>
      <c r="AYT34" s="144"/>
      <c r="AYU34" s="144"/>
      <c r="AYV34" s="144"/>
      <c r="AYW34" s="144"/>
      <c r="AYX34" s="144"/>
      <c r="AYY34" s="144"/>
      <c r="AYZ34" s="144"/>
      <c r="AZA34" s="144"/>
      <c r="AZB34" s="144"/>
      <c r="AZC34" s="144"/>
      <c r="AZD34" s="144"/>
      <c r="AZE34" s="144"/>
      <c r="AZF34" s="144"/>
      <c r="AZG34" s="144"/>
      <c r="AZH34" s="144"/>
      <c r="AZI34" s="144"/>
      <c r="AZJ34" s="144"/>
      <c r="AZK34" s="144"/>
      <c r="AZL34" s="144"/>
      <c r="AZM34" s="144"/>
      <c r="AZN34" s="144"/>
      <c r="AZO34" s="144"/>
      <c r="AZP34" s="144"/>
      <c r="AZQ34" s="144"/>
      <c r="AZR34" s="144"/>
      <c r="AZS34" s="144"/>
      <c r="AZT34" s="144"/>
      <c r="AZU34" s="144"/>
      <c r="AZV34" s="144"/>
      <c r="AZW34" s="144"/>
      <c r="AZX34" s="144"/>
      <c r="AZY34" s="144"/>
      <c r="AZZ34" s="144"/>
      <c r="BAA34" s="144"/>
      <c r="BAB34" s="144"/>
      <c r="BAC34" s="144"/>
      <c r="BAD34" s="144"/>
      <c r="BAE34" s="144"/>
      <c r="BAF34" s="144"/>
      <c r="BAG34" s="144"/>
      <c r="BAH34" s="144"/>
      <c r="BAI34" s="144"/>
      <c r="BAJ34" s="144"/>
      <c r="BAK34" s="144"/>
      <c r="BAL34" s="144"/>
      <c r="BAM34" s="144"/>
      <c r="BAN34" s="144"/>
      <c r="BAO34" s="144"/>
      <c r="BAP34" s="144"/>
      <c r="BAQ34" s="144"/>
      <c r="BAR34" s="144"/>
      <c r="BAS34" s="144"/>
      <c r="BAT34" s="144"/>
      <c r="BAU34" s="144"/>
      <c r="BAV34" s="144"/>
      <c r="BAW34" s="144"/>
      <c r="BAX34" s="144"/>
      <c r="BAY34" s="144"/>
      <c r="BAZ34" s="144"/>
      <c r="BBA34" s="144"/>
      <c r="BBB34" s="144"/>
      <c r="BBC34" s="144"/>
      <c r="BBD34" s="144"/>
      <c r="BBE34" s="144"/>
      <c r="BBF34" s="144"/>
      <c r="BBG34" s="144"/>
      <c r="BBH34" s="144"/>
      <c r="BBI34" s="144"/>
      <c r="BBJ34" s="144"/>
      <c r="BBK34" s="144"/>
      <c r="BBL34" s="144"/>
      <c r="BBM34" s="144"/>
      <c r="BBN34" s="144"/>
      <c r="BBO34" s="144"/>
      <c r="BBP34" s="144"/>
      <c r="BBQ34" s="144"/>
      <c r="BBR34" s="144"/>
      <c r="BBS34" s="144"/>
      <c r="BBT34" s="144"/>
      <c r="BBU34" s="144"/>
      <c r="BBV34" s="144"/>
      <c r="BBW34" s="144"/>
      <c r="BBX34" s="144"/>
      <c r="BBY34" s="144"/>
      <c r="BBZ34" s="144"/>
      <c r="BCA34" s="144"/>
      <c r="BCB34" s="144"/>
      <c r="BCC34" s="144"/>
      <c r="BCD34" s="144"/>
      <c r="BCE34" s="144"/>
      <c r="BCF34" s="144"/>
      <c r="BCG34" s="144"/>
      <c r="BCH34" s="144"/>
      <c r="BCI34" s="144"/>
      <c r="BCJ34" s="144"/>
      <c r="BCK34" s="144"/>
      <c r="BCL34" s="144"/>
      <c r="BCM34" s="144"/>
      <c r="BCN34" s="144"/>
      <c r="BCO34" s="144"/>
      <c r="BCP34" s="144"/>
      <c r="BCQ34" s="144"/>
      <c r="BCR34" s="144"/>
      <c r="BCS34" s="144"/>
      <c r="BCT34" s="144"/>
      <c r="BCU34" s="144"/>
      <c r="BCV34" s="144"/>
      <c r="BCW34" s="144"/>
      <c r="BCX34" s="144"/>
      <c r="BCY34" s="144"/>
      <c r="BCZ34" s="144"/>
      <c r="BDA34" s="144"/>
      <c r="BDB34" s="144"/>
      <c r="BDC34" s="144"/>
      <c r="BDD34" s="144"/>
      <c r="BDE34" s="144"/>
      <c r="BDF34" s="144"/>
      <c r="BDG34" s="144"/>
      <c r="BDH34" s="144"/>
      <c r="BDI34" s="144"/>
      <c r="BDJ34" s="144"/>
      <c r="BDK34" s="144"/>
      <c r="BDL34" s="144"/>
      <c r="BDM34" s="144"/>
      <c r="BDN34" s="144"/>
      <c r="BDO34" s="144"/>
      <c r="BDP34" s="144"/>
      <c r="BDQ34" s="144"/>
      <c r="BDR34" s="144"/>
      <c r="BDS34" s="144"/>
      <c r="BDT34" s="144"/>
      <c r="BDU34" s="144"/>
      <c r="BDV34" s="144"/>
      <c r="BDW34" s="144"/>
      <c r="BDX34" s="144"/>
      <c r="BDY34" s="144"/>
      <c r="BDZ34" s="144"/>
      <c r="BEA34" s="144"/>
      <c r="BEB34" s="144"/>
      <c r="BEC34" s="144"/>
      <c r="BED34" s="144"/>
      <c r="BEE34" s="144"/>
      <c r="BEF34" s="144"/>
      <c r="BEG34" s="144"/>
      <c r="BEH34" s="144"/>
      <c r="BEI34" s="144"/>
      <c r="BEJ34" s="144"/>
      <c r="BEK34" s="144"/>
      <c r="BEL34" s="144"/>
      <c r="BEM34" s="144"/>
      <c r="BEN34" s="144"/>
      <c r="BEO34" s="144"/>
      <c r="BEP34" s="144"/>
      <c r="BEQ34" s="144"/>
      <c r="BER34" s="144"/>
      <c r="BES34" s="144"/>
      <c r="BET34" s="144"/>
      <c r="BEU34" s="144"/>
      <c r="BEV34" s="144"/>
      <c r="BEW34" s="144"/>
      <c r="BEX34" s="144"/>
      <c r="BEY34" s="144"/>
      <c r="BEZ34" s="144"/>
      <c r="BFA34" s="144"/>
      <c r="BFB34" s="144"/>
      <c r="BFC34" s="144"/>
      <c r="BFD34" s="144"/>
      <c r="BFE34" s="144"/>
      <c r="BFF34" s="144"/>
      <c r="BFG34" s="144"/>
      <c r="BFH34" s="144"/>
      <c r="BFI34" s="144"/>
      <c r="BFJ34" s="144"/>
      <c r="BFK34" s="144"/>
      <c r="BFL34" s="144"/>
      <c r="BFM34" s="144"/>
      <c r="BFN34" s="144"/>
      <c r="BFO34" s="144"/>
      <c r="BFP34" s="144"/>
      <c r="BFQ34" s="144"/>
      <c r="BFR34" s="144"/>
      <c r="BFS34" s="144"/>
      <c r="BFT34" s="144"/>
      <c r="BFU34" s="144"/>
      <c r="BFV34" s="144"/>
      <c r="BFW34" s="144"/>
      <c r="BFX34" s="144"/>
      <c r="BFY34" s="144"/>
      <c r="BFZ34" s="144"/>
      <c r="BGA34" s="144"/>
      <c r="BGB34" s="144"/>
      <c r="BGC34" s="144"/>
      <c r="BGD34" s="144"/>
      <c r="BGE34" s="144"/>
      <c r="BGF34" s="144"/>
      <c r="BGG34" s="144"/>
      <c r="BGH34" s="144"/>
      <c r="BGI34" s="144"/>
      <c r="BGJ34" s="144"/>
      <c r="BGK34" s="144"/>
      <c r="BGL34" s="144"/>
      <c r="BGM34" s="144"/>
      <c r="BGN34" s="144"/>
      <c r="BGO34" s="144"/>
      <c r="BGP34" s="144"/>
      <c r="BGQ34" s="144"/>
      <c r="BGR34" s="144"/>
      <c r="BGS34" s="144"/>
      <c r="BGT34" s="144"/>
      <c r="BGU34" s="144"/>
      <c r="BGV34" s="144"/>
      <c r="BGW34" s="144"/>
      <c r="BGX34" s="144"/>
      <c r="BGY34" s="144"/>
      <c r="BGZ34" s="144"/>
      <c r="BHA34" s="144"/>
      <c r="BHB34" s="144"/>
      <c r="BHC34" s="144"/>
      <c r="BHD34" s="144"/>
      <c r="BHE34" s="144"/>
      <c r="BHF34" s="144"/>
      <c r="BHG34" s="144"/>
      <c r="BHH34" s="144"/>
      <c r="BHI34" s="144"/>
      <c r="BHJ34" s="144"/>
      <c r="BHK34" s="144"/>
      <c r="BHL34" s="144"/>
      <c r="BHM34" s="144"/>
      <c r="BHN34" s="144"/>
      <c r="BHO34" s="144"/>
      <c r="BHP34" s="144"/>
      <c r="BHQ34" s="144"/>
      <c r="BHR34" s="144"/>
      <c r="BHS34" s="144"/>
      <c r="BHT34" s="144"/>
      <c r="BHU34" s="144"/>
      <c r="BHV34" s="144"/>
      <c r="BHW34" s="144"/>
      <c r="BHX34" s="144"/>
      <c r="BHY34" s="144"/>
      <c r="BHZ34" s="144"/>
      <c r="BIA34" s="144"/>
      <c r="BIB34" s="144"/>
      <c r="BIC34" s="144"/>
      <c r="BID34" s="144"/>
      <c r="BIE34" s="144"/>
      <c r="BIF34" s="144"/>
      <c r="BIG34" s="144"/>
      <c r="BIH34" s="144"/>
      <c r="BII34" s="144"/>
      <c r="BIJ34" s="144"/>
      <c r="BIK34" s="144"/>
      <c r="BIL34" s="144"/>
      <c r="BIM34" s="144"/>
      <c r="BIN34" s="144"/>
      <c r="BIO34" s="144"/>
      <c r="BIP34" s="144"/>
      <c r="BIQ34" s="144"/>
      <c r="BIR34" s="144"/>
      <c r="BIS34" s="144"/>
      <c r="BIT34" s="144"/>
      <c r="BIU34" s="144"/>
      <c r="BIV34" s="144"/>
      <c r="BIW34" s="144"/>
      <c r="BIX34" s="144"/>
      <c r="BIY34" s="144"/>
      <c r="BIZ34" s="144"/>
      <c r="BJA34" s="144"/>
      <c r="BJB34" s="144"/>
      <c r="BJC34" s="144"/>
      <c r="BJD34" s="144"/>
      <c r="BJE34" s="144"/>
      <c r="BJF34" s="144"/>
      <c r="BJG34" s="144"/>
      <c r="BJH34" s="144"/>
      <c r="BJI34" s="144"/>
      <c r="BJJ34" s="144"/>
      <c r="BJK34" s="144"/>
      <c r="BJL34" s="144"/>
      <c r="BJM34" s="144"/>
      <c r="BJN34" s="144"/>
      <c r="BJO34" s="144"/>
      <c r="BJP34" s="144"/>
      <c r="BJQ34" s="144"/>
      <c r="BJR34" s="144"/>
      <c r="BJS34" s="144"/>
      <c r="BJT34" s="144"/>
      <c r="BJU34" s="144"/>
      <c r="BJV34" s="144"/>
      <c r="BJW34" s="144"/>
      <c r="BJX34" s="144"/>
      <c r="BJY34" s="144"/>
      <c r="BJZ34" s="144"/>
      <c r="BKA34" s="144"/>
      <c r="BKB34" s="144"/>
      <c r="BKC34" s="144"/>
      <c r="BKD34" s="144"/>
      <c r="BKE34" s="144"/>
      <c r="BKF34" s="144"/>
      <c r="BKG34" s="144"/>
      <c r="BKH34" s="144"/>
      <c r="BKI34" s="144"/>
      <c r="BKJ34" s="144"/>
      <c r="BKK34" s="144"/>
      <c r="BKL34" s="144"/>
      <c r="BKM34" s="144"/>
      <c r="BKN34" s="144"/>
      <c r="BKO34" s="144"/>
      <c r="BKP34" s="144"/>
      <c r="BKQ34" s="144"/>
      <c r="BKR34" s="144"/>
      <c r="BKS34" s="144"/>
      <c r="BKT34" s="144"/>
      <c r="BKU34" s="144"/>
      <c r="BKV34" s="144"/>
      <c r="BKW34" s="144"/>
      <c r="BKX34" s="144"/>
      <c r="BKY34" s="144"/>
      <c r="BKZ34" s="144"/>
      <c r="BLA34" s="144"/>
      <c r="BLB34" s="144"/>
      <c r="BLC34" s="144"/>
      <c r="BLD34" s="144"/>
      <c r="BLE34" s="144"/>
      <c r="BLF34" s="144"/>
      <c r="BLG34" s="144"/>
      <c r="BLH34" s="144"/>
      <c r="BLI34" s="144"/>
      <c r="BLJ34" s="144"/>
      <c r="BLK34" s="144"/>
      <c r="BLL34" s="144"/>
      <c r="BLM34" s="144"/>
      <c r="BLN34" s="144"/>
      <c r="BLO34" s="144"/>
      <c r="BLP34" s="144"/>
      <c r="BLQ34" s="144"/>
      <c r="BLR34" s="144"/>
      <c r="BLS34" s="144"/>
      <c r="BLT34" s="144"/>
      <c r="BLU34" s="144"/>
      <c r="BLV34" s="144"/>
      <c r="BLW34" s="144"/>
      <c r="BLX34" s="144"/>
      <c r="BLY34" s="144"/>
      <c r="BLZ34" s="144"/>
      <c r="BMA34" s="144"/>
      <c r="BMB34" s="144"/>
      <c r="BMC34" s="144"/>
      <c r="BMD34" s="144"/>
      <c r="BME34" s="144"/>
      <c r="BMF34" s="144"/>
      <c r="BMG34" s="144"/>
      <c r="BMH34" s="144"/>
      <c r="BMI34" s="144"/>
      <c r="BMJ34" s="144"/>
      <c r="BMK34" s="144"/>
      <c r="BML34" s="144"/>
      <c r="BMM34" s="144"/>
      <c r="BMN34" s="144"/>
      <c r="BMO34" s="144"/>
      <c r="BMP34" s="144"/>
      <c r="BMQ34" s="144"/>
      <c r="BMR34" s="144"/>
      <c r="BMS34" s="144"/>
      <c r="BMT34" s="144"/>
      <c r="BMU34" s="144"/>
      <c r="BMV34" s="144"/>
      <c r="BMW34" s="144"/>
      <c r="BMX34" s="144"/>
      <c r="BMY34" s="144"/>
      <c r="BMZ34" s="144"/>
      <c r="BNA34" s="144"/>
      <c r="BNB34" s="144"/>
      <c r="BNC34" s="144"/>
      <c r="BND34" s="144"/>
      <c r="BNE34" s="144"/>
      <c r="BNF34" s="144"/>
      <c r="BNG34" s="144"/>
      <c r="BNH34" s="144"/>
      <c r="BNI34" s="144"/>
      <c r="BNJ34" s="144"/>
      <c r="BNK34" s="144"/>
      <c r="BNL34" s="144"/>
      <c r="BNM34" s="144"/>
      <c r="BNN34" s="144"/>
      <c r="BNO34" s="144"/>
      <c r="BNP34" s="144"/>
      <c r="BNQ34" s="144"/>
      <c r="BNR34" s="144"/>
      <c r="BNS34" s="144"/>
      <c r="BNT34" s="144"/>
      <c r="BNU34" s="144"/>
      <c r="BNV34" s="144"/>
      <c r="BNW34" s="144"/>
      <c r="BNX34" s="144"/>
      <c r="BNY34" s="144"/>
      <c r="BNZ34" s="144"/>
      <c r="BOA34" s="144"/>
      <c r="BOB34" s="144"/>
      <c r="BOC34" s="144"/>
      <c r="BOD34" s="144"/>
      <c r="BOE34" s="144"/>
      <c r="BOF34" s="144"/>
      <c r="BOG34" s="144"/>
      <c r="BOH34" s="144"/>
      <c r="BOI34" s="144"/>
      <c r="BOJ34" s="144"/>
      <c r="BOK34" s="144"/>
      <c r="BOL34" s="144"/>
      <c r="BOM34" s="144"/>
      <c r="BON34" s="144"/>
      <c r="BOO34" s="144"/>
      <c r="BOP34" s="144"/>
      <c r="BOQ34" s="144"/>
      <c r="BOR34" s="144"/>
      <c r="BOS34" s="144"/>
      <c r="BOT34" s="144"/>
      <c r="BOU34" s="144"/>
      <c r="BOV34" s="144"/>
      <c r="BOW34" s="144"/>
      <c r="BOX34" s="144"/>
      <c r="BOY34" s="144"/>
      <c r="BOZ34" s="144"/>
      <c r="BPA34" s="144"/>
      <c r="BPB34" s="144"/>
      <c r="BPC34" s="144"/>
      <c r="BPD34" s="144"/>
      <c r="BPE34" s="144"/>
      <c r="BPF34" s="144"/>
      <c r="BPG34" s="144"/>
      <c r="BPH34" s="144"/>
      <c r="BPI34" s="144"/>
      <c r="BPJ34" s="144"/>
      <c r="BPK34" s="144"/>
      <c r="BPL34" s="144"/>
      <c r="BPM34" s="144"/>
      <c r="BPN34" s="144"/>
      <c r="BPO34" s="144"/>
      <c r="BPP34" s="144"/>
      <c r="BPQ34" s="144"/>
      <c r="BPR34" s="144"/>
      <c r="BPS34" s="144"/>
      <c r="BPT34" s="144"/>
      <c r="BPU34" s="144"/>
      <c r="BPV34" s="144"/>
      <c r="BPW34" s="144"/>
      <c r="BPX34" s="144"/>
      <c r="BPY34" s="144"/>
      <c r="BPZ34" s="144"/>
      <c r="BQA34" s="144"/>
      <c r="BQB34" s="144"/>
      <c r="BQC34" s="144"/>
      <c r="BQD34" s="144"/>
      <c r="BQE34" s="144"/>
      <c r="BQF34" s="144"/>
      <c r="BQG34" s="144"/>
      <c r="BQH34" s="144"/>
      <c r="BQI34" s="144"/>
      <c r="BQJ34" s="144"/>
      <c r="BQK34" s="144"/>
      <c r="BQL34" s="144"/>
      <c r="BQM34" s="144"/>
      <c r="BQN34" s="144"/>
      <c r="BQO34" s="144"/>
      <c r="BQP34" s="144"/>
      <c r="BQQ34" s="144"/>
      <c r="BQR34" s="144"/>
      <c r="BQS34" s="144"/>
      <c r="BQT34" s="144"/>
      <c r="BQU34" s="144"/>
      <c r="BQV34" s="144"/>
      <c r="BQW34" s="144"/>
      <c r="BQX34" s="144"/>
      <c r="BQY34" s="144"/>
      <c r="BQZ34" s="144"/>
      <c r="BRA34" s="144"/>
      <c r="BRB34" s="144"/>
      <c r="BRC34" s="144"/>
      <c r="BRD34" s="144"/>
      <c r="BRE34" s="144"/>
      <c r="BRF34" s="144"/>
      <c r="BRG34" s="144"/>
      <c r="BRH34" s="144"/>
      <c r="BRI34" s="144"/>
      <c r="BRJ34" s="144"/>
      <c r="BRK34" s="144"/>
      <c r="BRL34" s="144"/>
      <c r="BRM34" s="144"/>
      <c r="BRN34" s="144"/>
      <c r="BRO34" s="144"/>
      <c r="BRP34" s="144"/>
      <c r="BRQ34" s="144"/>
      <c r="BRR34" s="144"/>
      <c r="BRS34" s="144"/>
      <c r="BRT34" s="144"/>
      <c r="BRU34" s="144"/>
      <c r="BRV34" s="144"/>
      <c r="BRW34" s="144"/>
      <c r="BRX34" s="144"/>
      <c r="BRY34" s="144"/>
      <c r="BRZ34" s="144"/>
      <c r="BSA34" s="144"/>
      <c r="BSB34" s="144"/>
      <c r="BSC34" s="144"/>
      <c r="BSD34" s="144"/>
      <c r="BSE34" s="144"/>
      <c r="BSF34" s="144"/>
      <c r="BSG34" s="144"/>
      <c r="BSH34" s="144"/>
      <c r="BSI34" s="144"/>
      <c r="BSJ34" s="144"/>
      <c r="BSK34" s="144"/>
      <c r="BSL34" s="144"/>
      <c r="BSM34" s="144"/>
      <c r="BSN34" s="144"/>
      <c r="BSO34" s="144"/>
      <c r="BSP34" s="144"/>
      <c r="BSQ34" s="144"/>
      <c r="BSR34" s="144"/>
      <c r="BSS34" s="144"/>
      <c r="BST34" s="144"/>
      <c r="BSU34" s="144"/>
      <c r="BSV34" s="144"/>
      <c r="BSW34" s="144"/>
      <c r="BSX34" s="144"/>
      <c r="BSY34" s="144"/>
      <c r="BSZ34" s="144"/>
      <c r="BTA34" s="144"/>
      <c r="BTB34" s="144"/>
      <c r="BTC34" s="144"/>
      <c r="BTD34" s="144"/>
      <c r="BTE34" s="144"/>
      <c r="BTF34" s="144"/>
      <c r="BTG34" s="144"/>
      <c r="BTH34" s="144"/>
      <c r="BTI34" s="144"/>
      <c r="BTJ34" s="144"/>
      <c r="BTK34" s="144"/>
      <c r="BTL34" s="144"/>
      <c r="BTM34" s="144"/>
      <c r="BTN34" s="144"/>
      <c r="BTO34" s="144"/>
      <c r="BTP34" s="144"/>
      <c r="BTQ34" s="144"/>
      <c r="BTR34" s="144"/>
      <c r="BTS34" s="144"/>
      <c r="BTT34" s="144"/>
      <c r="BTU34" s="144"/>
      <c r="BTV34" s="144"/>
      <c r="BTW34" s="144"/>
      <c r="BTX34" s="144"/>
      <c r="BTY34" s="144"/>
      <c r="BTZ34" s="144"/>
      <c r="BUA34" s="144"/>
      <c r="BUB34" s="144"/>
      <c r="BUC34" s="144"/>
      <c r="BUD34" s="144"/>
      <c r="BUE34" s="144"/>
      <c r="BUF34" s="144"/>
      <c r="BUG34" s="144"/>
      <c r="BUH34" s="144"/>
      <c r="BUI34" s="144"/>
      <c r="BUJ34" s="144"/>
      <c r="BUK34" s="144"/>
      <c r="BUL34" s="144"/>
      <c r="BUM34" s="144"/>
      <c r="BUN34" s="144"/>
      <c r="BUO34" s="144"/>
      <c r="BUP34" s="144"/>
      <c r="BUQ34" s="144"/>
      <c r="BUR34" s="144"/>
      <c r="BUS34" s="144"/>
      <c r="BUT34" s="144"/>
      <c r="BUU34" s="144"/>
      <c r="BUV34" s="144"/>
      <c r="BUW34" s="144"/>
      <c r="BUX34" s="144"/>
      <c r="BUY34" s="144"/>
      <c r="BUZ34" s="144"/>
      <c r="BVA34" s="144"/>
      <c r="BVB34" s="144"/>
      <c r="BVC34" s="144"/>
      <c r="BVD34" s="144"/>
      <c r="BVE34" s="144"/>
      <c r="BVF34" s="144"/>
      <c r="BVG34" s="144"/>
      <c r="BVH34" s="144"/>
      <c r="BVI34" s="144"/>
      <c r="BVJ34" s="144"/>
      <c r="BVK34" s="144"/>
      <c r="BVL34" s="144"/>
      <c r="BVM34" s="144"/>
      <c r="BVN34" s="144"/>
      <c r="BVO34" s="144"/>
      <c r="BVP34" s="144"/>
      <c r="BVQ34" s="144"/>
      <c r="BVR34" s="144"/>
      <c r="BVS34" s="144"/>
      <c r="BVT34" s="144"/>
      <c r="BVU34" s="144"/>
      <c r="BVV34" s="144"/>
      <c r="BVW34" s="144"/>
      <c r="BVX34" s="144"/>
      <c r="BVY34" s="144"/>
      <c r="BVZ34" s="144"/>
      <c r="BWA34" s="144"/>
      <c r="BWB34" s="144"/>
      <c r="BWC34" s="144"/>
      <c r="BWD34" s="144"/>
      <c r="BWE34" s="144"/>
      <c r="BWF34" s="144"/>
      <c r="BWG34" s="144"/>
      <c r="BWH34" s="144"/>
      <c r="BWI34" s="144"/>
      <c r="BWJ34" s="144"/>
      <c r="BWK34" s="144"/>
      <c r="BWL34" s="144"/>
      <c r="BWM34" s="144"/>
      <c r="BWN34" s="144"/>
      <c r="BWO34" s="144"/>
      <c r="BWP34" s="144"/>
      <c r="BWQ34" s="144"/>
      <c r="BWR34" s="144"/>
      <c r="BWS34" s="144"/>
      <c r="BWT34" s="144"/>
      <c r="BWU34" s="144"/>
      <c r="BWV34" s="144"/>
      <c r="BWW34" s="144"/>
      <c r="BWX34" s="144"/>
      <c r="BWY34" s="144"/>
      <c r="BWZ34" s="144"/>
      <c r="BXA34" s="144"/>
      <c r="BXB34" s="144"/>
      <c r="BXC34" s="144"/>
      <c r="BXD34" s="144"/>
      <c r="BXE34" s="144"/>
      <c r="BXF34" s="144"/>
      <c r="BXG34" s="144"/>
      <c r="BXH34" s="144"/>
      <c r="BXI34" s="144"/>
      <c r="BXJ34" s="144"/>
      <c r="BXK34" s="144"/>
      <c r="BXL34" s="144"/>
      <c r="BXM34" s="144"/>
      <c r="BXN34" s="144"/>
      <c r="BXO34" s="144"/>
      <c r="BXP34" s="144"/>
      <c r="BXQ34" s="144"/>
      <c r="BXR34" s="144"/>
      <c r="BXS34" s="144"/>
      <c r="BXT34" s="144"/>
      <c r="BXU34" s="144"/>
      <c r="BXV34" s="144"/>
      <c r="BXW34" s="144"/>
      <c r="BXX34" s="144"/>
      <c r="BXY34" s="144"/>
      <c r="BXZ34" s="144"/>
      <c r="BYA34" s="144"/>
      <c r="BYB34" s="144"/>
      <c r="BYC34" s="144"/>
      <c r="BYD34" s="144"/>
      <c r="BYE34" s="144"/>
      <c r="BYF34" s="144"/>
      <c r="BYG34" s="144"/>
      <c r="BYH34" s="144"/>
      <c r="BYI34" s="144"/>
      <c r="BYJ34" s="144"/>
      <c r="BYK34" s="144"/>
      <c r="BYL34" s="144"/>
      <c r="BYM34" s="144"/>
      <c r="BYN34" s="144"/>
      <c r="BYO34" s="144"/>
      <c r="BYP34" s="144"/>
      <c r="BYQ34" s="144"/>
      <c r="BYR34" s="144"/>
      <c r="BYS34" s="144"/>
      <c r="BYT34" s="144"/>
      <c r="BYU34" s="144"/>
      <c r="BYV34" s="144"/>
      <c r="BYW34" s="144"/>
      <c r="BYX34" s="144"/>
      <c r="BYY34" s="144"/>
      <c r="BYZ34" s="144"/>
      <c r="BZA34" s="144"/>
      <c r="BZB34" s="144"/>
      <c r="BZC34" s="144"/>
      <c r="BZD34" s="144"/>
      <c r="BZE34" s="144"/>
      <c r="BZF34" s="144"/>
      <c r="BZG34" s="144"/>
      <c r="BZH34" s="144"/>
      <c r="BZI34" s="144"/>
      <c r="BZJ34" s="144"/>
      <c r="BZK34" s="144"/>
      <c r="BZL34" s="144"/>
      <c r="BZM34" s="144"/>
      <c r="BZN34" s="144"/>
      <c r="BZO34" s="144"/>
      <c r="BZP34" s="144"/>
      <c r="BZQ34" s="144"/>
      <c r="BZR34" s="144"/>
      <c r="BZS34" s="144"/>
      <c r="BZT34" s="144"/>
      <c r="BZU34" s="144"/>
      <c r="BZV34" s="144"/>
      <c r="BZW34" s="144"/>
      <c r="BZX34" s="144"/>
      <c r="BZY34" s="144"/>
      <c r="BZZ34" s="144"/>
      <c r="CAA34" s="144"/>
      <c r="CAB34" s="144"/>
      <c r="CAC34" s="144"/>
      <c r="CAD34" s="144"/>
      <c r="CAE34" s="144"/>
      <c r="CAF34" s="144"/>
      <c r="CAG34" s="144"/>
      <c r="CAH34" s="144"/>
      <c r="CAI34" s="144"/>
      <c r="CAJ34" s="144"/>
      <c r="CAK34" s="144"/>
      <c r="CAL34" s="144"/>
      <c r="CAM34" s="144"/>
      <c r="CAN34" s="144"/>
      <c r="CAO34" s="144"/>
      <c r="CAP34" s="144"/>
      <c r="CAQ34" s="144"/>
      <c r="CAR34" s="144"/>
      <c r="CAS34" s="144"/>
      <c r="CAT34" s="144"/>
      <c r="CAU34" s="144"/>
      <c r="CAV34" s="144"/>
      <c r="CAW34" s="144"/>
      <c r="CAX34" s="144"/>
      <c r="CAY34" s="144"/>
      <c r="CAZ34" s="144"/>
      <c r="CBA34" s="144"/>
      <c r="CBB34" s="144"/>
      <c r="CBC34" s="144"/>
      <c r="CBD34" s="144"/>
      <c r="CBE34" s="144"/>
      <c r="CBF34" s="144"/>
      <c r="CBG34" s="144"/>
      <c r="CBH34" s="144"/>
      <c r="CBI34" s="144"/>
      <c r="CBJ34" s="144"/>
      <c r="CBK34" s="144"/>
      <c r="CBL34" s="144"/>
      <c r="CBM34" s="144"/>
      <c r="CBN34" s="144"/>
      <c r="CBO34" s="144"/>
      <c r="CBP34" s="144"/>
      <c r="CBQ34" s="144"/>
      <c r="CBR34" s="144"/>
      <c r="CBS34" s="144"/>
      <c r="CBT34" s="144"/>
      <c r="CBU34" s="144"/>
      <c r="CBV34" s="144"/>
      <c r="CBW34" s="144"/>
      <c r="CBX34" s="144"/>
      <c r="CBY34" s="144"/>
      <c r="CBZ34" s="144"/>
      <c r="CCA34" s="144"/>
      <c r="CCB34" s="144"/>
      <c r="CCC34" s="144"/>
      <c r="CCD34" s="144"/>
      <c r="CCE34" s="144"/>
      <c r="CCF34" s="144"/>
      <c r="CCG34" s="144"/>
      <c r="CCH34" s="144"/>
      <c r="CCI34" s="144"/>
      <c r="CCJ34" s="144"/>
      <c r="CCK34" s="144"/>
      <c r="CCL34" s="144"/>
      <c r="CCM34" s="144"/>
      <c r="CCN34" s="144"/>
      <c r="CCO34" s="144"/>
      <c r="CCP34" s="144"/>
      <c r="CCQ34" s="144"/>
      <c r="CCR34" s="144"/>
      <c r="CCS34" s="144"/>
      <c r="CCT34" s="144"/>
      <c r="CCU34" s="144"/>
      <c r="CCV34" s="144"/>
      <c r="CCW34" s="144"/>
      <c r="CCX34" s="144"/>
      <c r="CCY34" s="144"/>
      <c r="CCZ34" s="144"/>
      <c r="CDA34" s="144"/>
      <c r="CDB34" s="144"/>
      <c r="CDC34" s="144"/>
      <c r="CDD34" s="144"/>
      <c r="CDE34" s="144"/>
      <c r="CDF34" s="144"/>
      <c r="CDG34" s="144"/>
      <c r="CDH34" s="144"/>
      <c r="CDI34" s="144"/>
      <c r="CDJ34" s="144"/>
      <c r="CDK34" s="144"/>
      <c r="CDL34" s="144"/>
      <c r="CDM34" s="144"/>
      <c r="CDN34" s="144"/>
      <c r="CDO34" s="144"/>
      <c r="CDP34" s="144"/>
      <c r="CDQ34" s="144"/>
      <c r="CDR34" s="144"/>
      <c r="CDS34" s="144"/>
      <c r="CDT34" s="144"/>
      <c r="CDU34" s="144"/>
      <c r="CDV34" s="144"/>
      <c r="CDW34" s="144"/>
      <c r="CDX34" s="144"/>
      <c r="CDY34" s="144"/>
      <c r="CDZ34" s="144"/>
      <c r="CEA34" s="144"/>
      <c r="CEB34" s="144"/>
      <c r="CEC34" s="144"/>
      <c r="CED34" s="144"/>
      <c r="CEE34" s="144"/>
      <c r="CEF34" s="144"/>
      <c r="CEG34" s="144"/>
      <c r="CEH34" s="144"/>
      <c r="CEI34" s="144"/>
      <c r="CEJ34" s="144"/>
      <c r="CEK34" s="144"/>
      <c r="CEL34" s="144"/>
      <c r="CEM34" s="144"/>
      <c r="CEN34" s="144"/>
      <c r="CEO34" s="144"/>
      <c r="CEP34" s="144"/>
      <c r="CEQ34" s="144"/>
      <c r="CER34" s="144"/>
      <c r="CES34" s="144"/>
      <c r="CET34" s="144"/>
      <c r="CEU34" s="144"/>
      <c r="CEV34" s="144"/>
      <c r="CEW34" s="144"/>
      <c r="CEX34" s="144"/>
      <c r="CEY34" s="144"/>
      <c r="CEZ34" s="144"/>
      <c r="CFA34" s="144"/>
      <c r="CFB34" s="144"/>
      <c r="CFC34" s="144"/>
      <c r="CFD34" s="144"/>
      <c r="CFE34" s="144"/>
      <c r="CFF34" s="144"/>
      <c r="CFG34" s="144"/>
      <c r="CFH34" s="144"/>
      <c r="CFI34" s="144"/>
      <c r="CFJ34" s="144"/>
      <c r="CFK34" s="144"/>
      <c r="CFL34" s="144"/>
      <c r="CFM34" s="144"/>
      <c r="CFN34" s="144"/>
      <c r="CFO34" s="144"/>
      <c r="CFP34" s="144"/>
      <c r="CFQ34" s="144"/>
      <c r="CFR34" s="144"/>
      <c r="CFS34" s="144"/>
      <c r="CFT34" s="144"/>
      <c r="CFU34" s="144"/>
      <c r="CFV34" s="144"/>
      <c r="CFW34" s="144"/>
      <c r="CFX34" s="144"/>
      <c r="CFY34" s="144"/>
      <c r="CFZ34" s="144"/>
      <c r="CGA34" s="144"/>
      <c r="CGB34" s="144"/>
      <c r="CGC34" s="144"/>
      <c r="CGD34" s="144"/>
      <c r="CGE34" s="144"/>
      <c r="CGF34" s="144"/>
      <c r="CGG34" s="144"/>
      <c r="CGH34" s="144"/>
      <c r="CGI34" s="144"/>
      <c r="CGJ34" s="144"/>
      <c r="CGK34" s="144"/>
      <c r="CGL34" s="144"/>
      <c r="CGM34" s="144"/>
      <c r="CGN34" s="144"/>
      <c r="CGO34" s="144"/>
      <c r="CGP34" s="144"/>
      <c r="CGQ34" s="144"/>
      <c r="CGR34" s="144"/>
      <c r="CGS34" s="144"/>
      <c r="CGT34" s="144"/>
      <c r="CGU34" s="144"/>
      <c r="CGV34" s="144"/>
      <c r="CGW34" s="144"/>
      <c r="CGX34" s="144"/>
      <c r="CGY34" s="144"/>
      <c r="CGZ34" s="144"/>
      <c r="CHA34" s="144"/>
      <c r="CHB34" s="144"/>
      <c r="CHC34" s="144"/>
      <c r="CHD34" s="144"/>
      <c r="CHE34" s="144"/>
      <c r="CHF34" s="144"/>
      <c r="CHG34" s="144"/>
      <c r="CHH34" s="144"/>
      <c r="CHI34" s="144"/>
      <c r="CHJ34" s="144"/>
      <c r="CHK34" s="144"/>
      <c r="CHL34" s="144"/>
      <c r="CHM34" s="144"/>
      <c r="CHN34" s="144"/>
      <c r="CHO34" s="144"/>
      <c r="CHP34" s="144"/>
      <c r="CHQ34" s="144"/>
      <c r="CHR34" s="144"/>
      <c r="CHS34" s="144"/>
      <c r="CHT34" s="144"/>
      <c r="CHU34" s="144"/>
      <c r="CHV34" s="144"/>
      <c r="CHW34" s="144"/>
      <c r="CHX34" s="144"/>
      <c r="CHY34" s="144"/>
      <c r="CHZ34" s="144"/>
      <c r="CIA34" s="144"/>
      <c r="CIB34" s="144"/>
      <c r="CIC34" s="144"/>
      <c r="CID34" s="144"/>
      <c r="CIE34" s="144"/>
      <c r="CIF34" s="144"/>
      <c r="CIG34" s="144"/>
      <c r="CIH34" s="144"/>
      <c r="CII34" s="144"/>
      <c r="CIJ34" s="144"/>
      <c r="CIK34" s="144"/>
      <c r="CIL34" s="144"/>
      <c r="CIM34" s="144"/>
      <c r="CIN34" s="144"/>
      <c r="CIO34" s="144"/>
      <c r="CIP34" s="144"/>
      <c r="CIQ34" s="144"/>
      <c r="CIR34" s="144"/>
      <c r="CIS34" s="144"/>
      <c r="CIT34" s="144"/>
      <c r="CIU34" s="144"/>
      <c r="CIV34" s="144"/>
      <c r="CIW34" s="144"/>
      <c r="CIX34" s="144"/>
      <c r="CIY34" s="144"/>
      <c r="CIZ34" s="144"/>
      <c r="CJA34" s="144"/>
      <c r="CJB34" s="144"/>
      <c r="CJC34" s="144"/>
      <c r="CJD34" s="144"/>
      <c r="CJE34" s="144"/>
      <c r="CJF34" s="144"/>
      <c r="CJG34" s="144"/>
      <c r="CJH34" s="144"/>
      <c r="CJI34" s="144"/>
      <c r="CJJ34" s="144"/>
      <c r="CJK34" s="144"/>
      <c r="CJL34" s="144"/>
      <c r="CJM34" s="144"/>
      <c r="CJN34" s="144"/>
      <c r="CJO34" s="144"/>
      <c r="CJP34" s="144"/>
      <c r="CJQ34" s="144"/>
      <c r="CJR34" s="144"/>
      <c r="CJS34" s="144"/>
      <c r="CJT34" s="144"/>
      <c r="CJU34" s="144"/>
      <c r="CJV34" s="144"/>
      <c r="CJW34" s="144"/>
      <c r="CJX34" s="144"/>
      <c r="CJY34" s="144"/>
      <c r="CJZ34" s="144"/>
      <c r="CKA34" s="144"/>
      <c r="CKB34" s="144"/>
      <c r="CKC34" s="144"/>
      <c r="CKD34" s="144"/>
      <c r="CKE34" s="144"/>
      <c r="CKF34" s="144"/>
      <c r="CKG34" s="144"/>
      <c r="CKH34" s="144"/>
      <c r="CKI34" s="144"/>
      <c r="CKJ34" s="144"/>
      <c r="CKK34" s="144"/>
      <c r="CKL34" s="144"/>
      <c r="CKM34" s="144"/>
      <c r="CKN34" s="144"/>
      <c r="CKO34" s="144"/>
      <c r="CKP34" s="144"/>
      <c r="CKQ34" s="144"/>
      <c r="CKR34" s="144"/>
      <c r="CKS34" s="144"/>
      <c r="CKT34" s="144"/>
      <c r="CKU34" s="144"/>
      <c r="CKV34" s="144"/>
      <c r="CKW34" s="144"/>
      <c r="CKX34" s="144"/>
      <c r="CKY34" s="144"/>
      <c r="CKZ34" s="144"/>
      <c r="CLA34" s="144"/>
      <c r="CLB34" s="144"/>
      <c r="CLC34" s="144"/>
      <c r="CLD34" s="144"/>
      <c r="CLE34" s="144"/>
      <c r="CLF34" s="144"/>
      <c r="CLG34" s="144"/>
      <c r="CLH34" s="144"/>
      <c r="CLI34" s="144"/>
      <c r="CLJ34" s="144"/>
      <c r="CLK34" s="144"/>
      <c r="CLL34" s="144"/>
      <c r="CLM34" s="144"/>
      <c r="CLN34" s="144"/>
      <c r="CLO34" s="144"/>
      <c r="CLP34" s="144"/>
      <c r="CLQ34" s="144"/>
      <c r="CLR34" s="144"/>
      <c r="CLS34" s="144"/>
      <c r="CLT34" s="144"/>
      <c r="CLU34" s="144"/>
      <c r="CLV34" s="144"/>
      <c r="CLW34" s="144"/>
      <c r="CLX34" s="144"/>
      <c r="CLY34" s="144"/>
      <c r="CLZ34" s="144"/>
      <c r="CMA34" s="144"/>
      <c r="CMB34" s="144"/>
      <c r="CMC34" s="144"/>
      <c r="CMD34" s="144"/>
      <c r="CME34" s="144"/>
      <c r="CMF34" s="144"/>
      <c r="CMG34" s="144"/>
      <c r="CMH34" s="144"/>
      <c r="CMI34" s="144"/>
      <c r="CMJ34" s="144"/>
      <c r="CMK34" s="144"/>
      <c r="CML34" s="144"/>
      <c r="CMM34" s="144"/>
      <c r="CMN34" s="144"/>
      <c r="CMO34" s="144"/>
      <c r="CMP34" s="144"/>
      <c r="CMQ34" s="144"/>
      <c r="CMR34" s="144"/>
      <c r="CMS34" s="144"/>
      <c r="CMT34" s="144"/>
      <c r="CMU34" s="144"/>
      <c r="CMV34" s="144"/>
      <c r="CMW34" s="144"/>
      <c r="CMX34" s="144"/>
      <c r="CMY34" s="144"/>
      <c r="CMZ34" s="144"/>
      <c r="CNA34" s="144"/>
      <c r="CNB34" s="144"/>
      <c r="CNC34" s="144"/>
      <c r="CND34" s="144"/>
      <c r="CNE34" s="144"/>
      <c r="CNF34" s="144"/>
      <c r="CNG34" s="144"/>
      <c r="CNH34" s="144"/>
      <c r="CNI34" s="144"/>
      <c r="CNJ34" s="144"/>
      <c r="CNK34" s="144"/>
      <c r="CNL34" s="144"/>
      <c r="CNM34" s="144"/>
      <c r="CNN34" s="144"/>
      <c r="CNO34" s="144"/>
      <c r="CNP34" s="144"/>
      <c r="CNQ34" s="144"/>
      <c r="CNR34" s="144"/>
      <c r="CNS34" s="144"/>
      <c r="CNT34" s="144"/>
      <c r="CNU34" s="144"/>
      <c r="CNV34" s="144"/>
      <c r="CNW34" s="144"/>
      <c r="CNX34" s="144"/>
      <c r="CNY34" s="144"/>
      <c r="CNZ34" s="144"/>
      <c r="COA34" s="144"/>
      <c r="COB34" s="144"/>
      <c r="COC34" s="144"/>
      <c r="COD34" s="144"/>
      <c r="COE34" s="144"/>
      <c r="COF34" s="144"/>
      <c r="COG34" s="144"/>
      <c r="COH34" s="144"/>
      <c r="COI34" s="144"/>
      <c r="COJ34" s="144"/>
      <c r="COK34" s="144"/>
      <c r="COL34" s="144"/>
      <c r="COM34" s="144"/>
      <c r="CON34" s="144"/>
      <c r="COO34" s="144"/>
      <c r="COP34" s="144"/>
      <c r="COQ34" s="144"/>
      <c r="COR34" s="144"/>
      <c r="COS34" s="144"/>
      <c r="COT34" s="144"/>
      <c r="COU34" s="144"/>
      <c r="COV34" s="144"/>
      <c r="COW34" s="144"/>
      <c r="COX34" s="144"/>
      <c r="COY34" s="144"/>
      <c r="COZ34" s="144"/>
      <c r="CPA34" s="144"/>
      <c r="CPB34" s="144"/>
      <c r="CPC34" s="144"/>
      <c r="CPD34" s="144"/>
      <c r="CPE34" s="144"/>
      <c r="CPF34" s="144"/>
      <c r="CPG34" s="144"/>
      <c r="CPH34" s="144"/>
      <c r="CPI34" s="144"/>
      <c r="CPJ34" s="144"/>
      <c r="CPK34" s="144"/>
      <c r="CPL34" s="144"/>
      <c r="CPM34" s="144"/>
      <c r="CPN34" s="144"/>
      <c r="CPO34" s="144"/>
      <c r="CPP34" s="144"/>
      <c r="CPQ34" s="144"/>
      <c r="CPR34" s="144"/>
      <c r="CPS34" s="144"/>
      <c r="CPT34" s="144"/>
      <c r="CPU34" s="144"/>
      <c r="CPV34" s="144"/>
      <c r="CPW34" s="144"/>
      <c r="CPX34" s="144"/>
      <c r="CPY34" s="144"/>
      <c r="CPZ34" s="144"/>
      <c r="CQA34" s="144"/>
      <c r="CQB34" s="144"/>
      <c r="CQC34" s="144"/>
      <c r="CQD34" s="144"/>
      <c r="CQE34" s="144"/>
      <c r="CQF34" s="144"/>
      <c r="CQG34" s="144"/>
      <c r="CQH34" s="144"/>
      <c r="CQI34" s="144"/>
      <c r="CQJ34" s="144"/>
      <c r="CQK34" s="144"/>
      <c r="CQL34" s="144"/>
      <c r="CQM34" s="144"/>
      <c r="CQN34" s="144"/>
      <c r="CQO34" s="144"/>
      <c r="CQP34" s="144"/>
      <c r="CQQ34" s="144"/>
      <c r="CQR34" s="144"/>
      <c r="CQS34" s="144"/>
      <c r="CQT34" s="144"/>
      <c r="CQU34" s="144"/>
      <c r="CQV34" s="144"/>
      <c r="CQW34" s="144"/>
      <c r="CQX34" s="144"/>
      <c r="CQY34" s="144"/>
      <c r="CQZ34" s="144"/>
      <c r="CRA34" s="144"/>
      <c r="CRB34" s="144"/>
      <c r="CRC34" s="144"/>
      <c r="CRD34" s="144"/>
      <c r="CRE34" s="144"/>
      <c r="CRF34" s="144"/>
      <c r="CRG34" s="144"/>
      <c r="CRH34" s="144"/>
      <c r="CRI34" s="144"/>
      <c r="CRJ34" s="144"/>
      <c r="CRK34" s="144"/>
      <c r="CRL34" s="144"/>
      <c r="CRM34" s="144"/>
      <c r="CRN34" s="144"/>
      <c r="CRO34" s="144"/>
      <c r="CRP34" s="144"/>
      <c r="CRQ34" s="144"/>
      <c r="CRR34" s="144"/>
      <c r="CRS34" s="144"/>
      <c r="CRT34" s="144"/>
      <c r="CRU34" s="144"/>
      <c r="CRV34" s="144"/>
      <c r="CRW34" s="144"/>
      <c r="CRX34" s="144"/>
      <c r="CRY34" s="144"/>
      <c r="CRZ34" s="144"/>
      <c r="CSA34" s="144"/>
      <c r="CSB34" s="144"/>
      <c r="CSC34" s="144"/>
      <c r="CSD34" s="144"/>
      <c r="CSE34" s="144"/>
      <c r="CSF34" s="144"/>
      <c r="CSG34" s="144"/>
      <c r="CSH34" s="144"/>
      <c r="CSI34" s="144"/>
      <c r="CSJ34" s="144"/>
      <c r="CSK34" s="144"/>
      <c r="CSL34" s="144"/>
      <c r="CSM34" s="144"/>
      <c r="CSN34" s="144"/>
      <c r="CSO34" s="144"/>
      <c r="CSP34" s="144"/>
      <c r="CSQ34" s="144"/>
      <c r="CSR34" s="144"/>
      <c r="CSS34" s="144"/>
      <c r="CST34" s="144"/>
      <c r="CSU34" s="144"/>
      <c r="CSV34" s="144"/>
      <c r="CSW34" s="144"/>
      <c r="CSX34" s="144"/>
      <c r="CSY34" s="144"/>
      <c r="CSZ34" s="144"/>
      <c r="CTA34" s="144"/>
      <c r="CTB34" s="144"/>
      <c r="CTC34" s="144"/>
      <c r="CTD34" s="144"/>
      <c r="CTE34" s="144"/>
      <c r="CTF34" s="144"/>
      <c r="CTG34" s="144"/>
      <c r="CTH34" s="144"/>
      <c r="CTI34" s="144"/>
      <c r="CTJ34" s="144"/>
      <c r="CTK34" s="144"/>
      <c r="CTL34" s="144"/>
      <c r="CTM34" s="144"/>
      <c r="CTN34" s="144"/>
      <c r="CTO34" s="144"/>
      <c r="CTP34" s="144"/>
      <c r="CTQ34" s="144"/>
      <c r="CTR34" s="144"/>
      <c r="CTS34" s="144"/>
      <c r="CTT34" s="144"/>
      <c r="CTU34" s="144"/>
      <c r="CTV34" s="144"/>
      <c r="CTW34" s="144"/>
      <c r="CTX34" s="144"/>
      <c r="CTY34" s="144"/>
      <c r="CTZ34" s="144"/>
      <c r="CUA34" s="144"/>
      <c r="CUB34" s="144"/>
      <c r="CUC34" s="144"/>
      <c r="CUD34" s="144"/>
      <c r="CUE34" s="144"/>
      <c r="CUF34" s="144"/>
      <c r="CUG34" s="144"/>
      <c r="CUH34" s="144"/>
      <c r="CUI34" s="144"/>
      <c r="CUJ34" s="144"/>
      <c r="CUK34" s="144"/>
      <c r="CUL34" s="144"/>
      <c r="CUM34" s="144"/>
      <c r="CUN34" s="144"/>
      <c r="CUO34" s="144"/>
      <c r="CUP34" s="144"/>
      <c r="CUQ34" s="144"/>
      <c r="CUR34" s="144"/>
      <c r="CUS34" s="144"/>
      <c r="CUT34" s="144"/>
      <c r="CUU34" s="144"/>
      <c r="CUV34" s="144"/>
      <c r="CUW34" s="144"/>
      <c r="CUX34" s="144"/>
      <c r="CUY34" s="144"/>
      <c r="CUZ34" s="144"/>
      <c r="CVA34" s="144"/>
      <c r="CVB34" s="144"/>
      <c r="CVC34" s="144"/>
      <c r="CVD34" s="144"/>
      <c r="CVE34" s="144"/>
      <c r="CVF34" s="144"/>
      <c r="CVG34" s="144"/>
      <c r="CVH34" s="144"/>
      <c r="CVI34" s="144"/>
      <c r="CVJ34" s="144"/>
      <c r="CVK34" s="144"/>
      <c r="CVL34" s="144"/>
      <c r="CVM34" s="144"/>
      <c r="CVN34" s="144"/>
      <c r="CVO34" s="144"/>
      <c r="CVP34" s="144"/>
      <c r="CVQ34" s="144"/>
      <c r="CVR34" s="144"/>
      <c r="CVS34" s="144"/>
      <c r="CVT34" s="144"/>
      <c r="CVU34" s="144"/>
      <c r="CVV34" s="144"/>
      <c r="CVW34" s="144"/>
      <c r="CVX34" s="144"/>
      <c r="CVY34" s="144"/>
      <c r="CVZ34" s="144"/>
      <c r="CWA34" s="144"/>
      <c r="CWB34" s="144"/>
      <c r="CWC34" s="144"/>
      <c r="CWD34" s="144"/>
      <c r="CWE34" s="144"/>
      <c r="CWF34" s="144"/>
      <c r="CWG34" s="144"/>
      <c r="CWH34" s="144"/>
      <c r="CWI34" s="144"/>
      <c r="CWJ34" s="144"/>
      <c r="CWK34" s="144"/>
      <c r="CWL34" s="144"/>
      <c r="CWM34" s="144"/>
      <c r="CWN34" s="144"/>
      <c r="CWO34" s="144"/>
      <c r="CWP34" s="144"/>
      <c r="CWQ34" s="144"/>
      <c r="CWR34" s="144"/>
      <c r="CWS34" s="144"/>
      <c r="CWT34" s="144"/>
      <c r="CWU34" s="144"/>
      <c r="CWV34" s="144"/>
      <c r="CWW34" s="144"/>
      <c r="CWX34" s="144"/>
      <c r="CWY34" s="144"/>
      <c r="CWZ34" s="144"/>
      <c r="CXA34" s="144"/>
      <c r="CXB34" s="144"/>
      <c r="CXC34" s="144"/>
      <c r="CXD34" s="144"/>
      <c r="CXE34" s="144"/>
      <c r="CXF34" s="144"/>
      <c r="CXG34" s="144"/>
      <c r="CXH34" s="144"/>
      <c r="CXI34" s="144"/>
      <c r="CXJ34" s="144"/>
      <c r="CXK34" s="144"/>
      <c r="CXL34" s="144"/>
      <c r="CXM34" s="144"/>
      <c r="CXN34" s="144"/>
      <c r="CXO34" s="144"/>
      <c r="CXP34" s="144"/>
      <c r="CXQ34" s="144"/>
      <c r="CXR34" s="144"/>
      <c r="CXS34" s="144"/>
      <c r="CXT34" s="144"/>
      <c r="CXU34" s="144"/>
      <c r="CXV34" s="144"/>
      <c r="CXW34" s="144"/>
      <c r="CXX34" s="144"/>
      <c r="CXY34" s="144"/>
      <c r="CXZ34" s="144"/>
      <c r="CYA34" s="144"/>
      <c r="CYB34" s="144"/>
      <c r="CYC34" s="144"/>
      <c r="CYD34" s="144"/>
      <c r="CYE34" s="144"/>
      <c r="CYF34" s="144"/>
      <c r="CYG34" s="144"/>
      <c r="CYH34" s="144"/>
      <c r="CYI34" s="144"/>
      <c r="CYJ34" s="144"/>
      <c r="CYK34" s="144"/>
      <c r="CYL34" s="144"/>
      <c r="CYM34" s="144"/>
      <c r="CYN34" s="144"/>
      <c r="CYO34" s="144"/>
      <c r="CYP34" s="144"/>
      <c r="CYQ34" s="144"/>
      <c r="CYR34" s="144"/>
      <c r="CYS34" s="144"/>
      <c r="CYT34" s="144"/>
      <c r="CYU34" s="144"/>
      <c r="CYV34" s="144"/>
      <c r="CYW34" s="144"/>
      <c r="CYX34" s="144"/>
      <c r="CYY34" s="144"/>
      <c r="CYZ34" s="144"/>
      <c r="CZA34" s="144"/>
      <c r="CZB34" s="144"/>
      <c r="CZC34" s="144"/>
      <c r="CZD34" s="144"/>
      <c r="CZE34" s="144"/>
      <c r="CZF34" s="144"/>
      <c r="CZG34" s="144"/>
      <c r="CZH34" s="144"/>
      <c r="CZI34" s="144"/>
      <c r="CZJ34" s="144"/>
      <c r="CZK34" s="144"/>
      <c r="CZL34" s="144"/>
      <c r="CZM34" s="144"/>
      <c r="CZN34" s="144"/>
      <c r="CZO34" s="144"/>
      <c r="CZP34" s="144"/>
      <c r="CZQ34" s="144"/>
      <c r="CZR34" s="144"/>
      <c r="CZS34" s="144"/>
      <c r="CZT34" s="144"/>
      <c r="CZU34" s="144"/>
      <c r="CZV34" s="144"/>
      <c r="CZW34" s="144"/>
      <c r="CZX34" s="144"/>
      <c r="CZY34" s="144"/>
      <c r="CZZ34" s="144"/>
      <c r="DAA34" s="144"/>
      <c r="DAB34" s="144"/>
      <c r="DAC34" s="144"/>
      <c r="DAD34" s="144"/>
      <c r="DAE34" s="144"/>
      <c r="DAF34" s="144"/>
      <c r="DAG34" s="144"/>
      <c r="DAH34" s="144"/>
      <c r="DAI34" s="144"/>
      <c r="DAJ34" s="144"/>
      <c r="DAK34" s="144"/>
      <c r="DAL34" s="144"/>
      <c r="DAM34" s="144"/>
      <c r="DAN34" s="144"/>
      <c r="DAO34" s="144"/>
      <c r="DAP34" s="144"/>
      <c r="DAQ34" s="144"/>
      <c r="DAR34" s="144"/>
      <c r="DAS34" s="144"/>
      <c r="DAT34" s="144"/>
      <c r="DAU34" s="144"/>
      <c r="DAV34" s="144"/>
      <c r="DAW34" s="144"/>
      <c r="DAX34" s="144"/>
      <c r="DAY34" s="144"/>
      <c r="DAZ34" s="144"/>
      <c r="DBA34" s="144"/>
      <c r="DBB34" s="144"/>
      <c r="DBC34" s="144"/>
      <c r="DBD34" s="144"/>
      <c r="DBE34" s="144"/>
      <c r="DBF34" s="144"/>
      <c r="DBG34" s="144"/>
      <c r="DBH34" s="144"/>
      <c r="DBI34" s="144"/>
      <c r="DBJ34" s="144"/>
      <c r="DBK34" s="144"/>
      <c r="DBL34" s="144"/>
      <c r="DBM34" s="144"/>
      <c r="DBN34" s="144"/>
      <c r="DBO34" s="144"/>
      <c r="DBP34" s="144"/>
      <c r="DBQ34" s="144"/>
      <c r="DBR34" s="144"/>
      <c r="DBS34" s="144"/>
      <c r="DBT34" s="144"/>
      <c r="DBU34" s="144"/>
      <c r="DBV34" s="144"/>
      <c r="DBW34" s="144"/>
      <c r="DBX34" s="144"/>
      <c r="DBY34" s="144"/>
      <c r="DBZ34" s="144"/>
      <c r="DCA34" s="144"/>
      <c r="DCB34" s="144"/>
      <c r="DCC34" s="144"/>
      <c r="DCD34" s="144"/>
      <c r="DCE34" s="144"/>
      <c r="DCF34" s="144"/>
      <c r="DCG34" s="144"/>
      <c r="DCH34" s="144"/>
      <c r="DCI34" s="144"/>
      <c r="DCJ34" s="144"/>
      <c r="DCK34" s="144"/>
      <c r="DCL34" s="144"/>
      <c r="DCM34" s="144"/>
      <c r="DCN34" s="144"/>
      <c r="DCO34" s="144"/>
      <c r="DCP34" s="144"/>
      <c r="DCQ34" s="144"/>
      <c r="DCR34" s="144"/>
      <c r="DCS34" s="144"/>
      <c r="DCT34" s="144"/>
      <c r="DCU34" s="144"/>
      <c r="DCV34" s="144"/>
      <c r="DCW34" s="144"/>
      <c r="DCX34" s="144"/>
      <c r="DCY34" s="144"/>
      <c r="DCZ34" s="144"/>
      <c r="DDA34" s="144"/>
      <c r="DDB34" s="144"/>
      <c r="DDC34" s="144"/>
      <c r="DDD34" s="144"/>
      <c r="DDE34" s="144"/>
      <c r="DDF34" s="144"/>
      <c r="DDG34" s="144"/>
      <c r="DDH34" s="144"/>
      <c r="DDI34" s="144"/>
      <c r="DDJ34" s="144"/>
      <c r="DDK34" s="144"/>
      <c r="DDL34" s="144"/>
      <c r="DDM34" s="144"/>
      <c r="DDN34" s="144"/>
      <c r="DDO34" s="144"/>
      <c r="DDP34" s="144"/>
      <c r="DDQ34" s="144"/>
      <c r="DDR34" s="144"/>
      <c r="DDS34" s="144"/>
      <c r="DDT34" s="144"/>
      <c r="DDU34" s="144"/>
      <c r="DDV34" s="144"/>
      <c r="DDW34" s="144"/>
      <c r="DDX34" s="144"/>
      <c r="DDY34" s="144"/>
      <c r="DDZ34" s="144"/>
      <c r="DEA34" s="144"/>
      <c r="DEB34" s="144"/>
      <c r="DEC34" s="144"/>
      <c r="DED34" s="144"/>
      <c r="DEE34" s="144"/>
      <c r="DEF34" s="144"/>
      <c r="DEG34" s="144"/>
      <c r="DEH34" s="144"/>
      <c r="DEI34" s="144"/>
      <c r="DEJ34" s="144"/>
      <c r="DEK34" s="144"/>
      <c r="DEL34" s="144"/>
      <c r="DEM34" s="144"/>
      <c r="DEN34" s="144"/>
      <c r="DEO34" s="144"/>
      <c r="DEP34" s="144"/>
      <c r="DEQ34" s="144"/>
      <c r="DER34" s="144"/>
      <c r="DES34" s="144"/>
      <c r="DET34" s="144"/>
      <c r="DEU34" s="144"/>
      <c r="DEV34" s="144"/>
      <c r="DEW34" s="144"/>
      <c r="DEX34" s="144"/>
      <c r="DEY34" s="144"/>
      <c r="DEZ34" s="144"/>
      <c r="DFA34" s="144"/>
      <c r="DFB34" s="144"/>
      <c r="DFC34" s="144"/>
      <c r="DFD34" s="144"/>
      <c r="DFE34" s="144"/>
      <c r="DFF34" s="144"/>
      <c r="DFG34" s="144"/>
      <c r="DFH34" s="144"/>
      <c r="DFI34" s="144"/>
      <c r="DFJ34" s="144"/>
      <c r="DFK34" s="144"/>
      <c r="DFL34" s="144"/>
      <c r="DFM34" s="144"/>
      <c r="DFN34" s="144"/>
      <c r="DFO34" s="144"/>
      <c r="DFP34" s="144"/>
      <c r="DFQ34" s="144"/>
      <c r="DFR34" s="144"/>
      <c r="DFS34" s="144"/>
      <c r="DFT34" s="144"/>
      <c r="DFU34" s="144"/>
      <c r="DFV34" s="144"/>
      <c r="DFW34" s="144"/>
      <c r="DFX34" s="144"/>
      <c r="DFY34" s="144"/>
      <c r="DFZ34" s="144"/>
      <c r="DGA34" s="144"/>
      <c r="DGB34" s="144"/>
      <c r="DGC34" s="144"/>
      <c r="DGD34" s="144"/>
      <c r="DGE34" s="144"/>
      <c r="DGF34" s="144"/>
      <c r="DGG34" s="144"/>
      <c r="DGH34" s="144"/>
      <c r="DGI34" s="144"/>
      <c r="DGJ34" s="144"/>
      <c r="DGK34" s="144"/>
      <c r="DGL34" s="144"/>
      <c r="DGM34" s="144"/>
      <c r="DGN34" s="144"/>
      <c r="DGO34" s="144"/>
      <c r="DGP34" s="144"/>
      <c r="DGQ34" s="144"/>
      <c r="DGR34" s="144"/>
      <c r="DGS34" s="144"/>
      <c r="DGT34" s="144"/>
      <c r="DGU34" s="144"/>
      <c r="DGV34" s="144"/>
      <c r="DGW34" s="144"/>
      <c r="DGX34" s="144"/>
      <c r="DGY34" s="144"/>
      <c r="DGZ34" s="144"/>
      <c r="DHA34" s="144"/>
      <c r="DHB34" s="144"/>
      <c r="DHC34" s="144"/>
      <c r="DHD34" s="144"/>
      <c r="DHE34" s="144"/>
      <c r="DHF34" s="144"/>
      <c r="DHG34" s="144"/>
      <c r="DHH34" s="144"/>
      <c r="DHI34" s="144"/>
      <c r="DHJ34" s="144"/>
      <c r="DHK34" s="144"/>
      <c r="DHL34" s="144"/>
      <c r="DHM34" s="144"/>
      <c r="DHN34" s="144"/>
      <c r="DHO34" s="144"/>
      <c r="DHP34" s="144"/>
      <c r="DHQ34" s="144"/>
      <c r="DHR34" s="144"/>
      <c r="DHS34" s="144"/>
      <c r="DHT34" s="144"/>
      <c r="DHU34" s="144"/>
      <c r="DHV34" s="144"/>
      <c r="DHW34" s="144"/>
      <c r="DHX34" s="144"/>
      <c r="DHY34" s="144"/>
      <c r="DHZ34" s="144"/>
      <c r="DIA34" s="144"/>
      <c r="DIB34" s="144"/>
      <c r="DIC34" s="144"/>
      <c r="DID34" s="144"/>
      <c r="DIE34" s="144"/>
      <c r="DIF34" s="144"/>
      <c r="DIG34" s="144"/>
      <c r="DIH34" s="144"/>
      <c r="DII34" s="144"/>
      <c r="DIJ34" s="144"/>
      <c r="DIK34" s="144"/>
      <c r="DIL34" s="144"/>
      <c r="DIM34" s="144"/>
      <c r="DIN34" s="144"/>
      <c r="DIO34" s="144"/>
      <c r="DIP34" s="144"/>
      <c r="DIQ34" s="144"/>
      <c r="DIR34" s="144"/>
      <c r="DIS34" s="144"/>
      <c r="DIT34" s="144"/>
      <c r="DIU34" s="144"/>
      <c r="DIV34" s="144"/>
      <c r="DIW34" s="144"/>
      <c r="DIX34" s="144"/>
      <c r="DIY34" s="144"/>
      <c r="DIZ34" s="144"/>
      <c r="DJA34" s="144"/>
      <c r="DJB34" s="144"/>
      <c r="DJC34" s="144"/>
      <c r="DJD34" s="144"/>
      <c r="DJE34" s="144"/>
      <c r="DJF34" s="144"/>
      <c r="DJG34" s="144"/>
      <c r="DJH34" s="144"/>
      <c r="DJI34" s="144"/>
      <c r="DJJ34" s="144"/>
      <c r="DJK34" s="144"/>
      <c r="DJL34" s="144"/>
      <c r="DJM34" s="144"/>
      <c r="DJN34" s="144"/>
      <c r="DJO34" s="144"/>
      <c r="DJP34" s="144"/>
      <c r="DJQ34" s="144"/>
      <c r="DJR34" s="144"/>
      <c r="DJS34" s="144"/>
      <c r="DJT34" s="144"/>
      <c r="DJU34" s="144"/>
      <c r="DJV34" s="144"/>
      <c r="DJW34" s="144"/>
      <c r="DJX34" s="144"/>
      <c r="DJY34" s="144"/>
      <c r="DJZ34" s="144"/>
      <c r="DKA34" s="144"/>
      <c r="DKB34" s="144"/>
      <c r="DKC34" s="144"/>
      <c r="DKD34" s="144"/>
      <c r="DKE34" s="144"/>
      <c r="DKF34" s="144"/>
      <c r="DKG34" s="144"/>
      <c r="DKH34" s="144"/>
      <c r="DKI34" s="144"/>
      <c r="DKJ34" s="144"/>
      <c r="DKK34" s="144"/>
      <c r="DKL34" s="144"/>
      <c r="DKM34" s="144"/>
      <c r="DKN34" s="144"/>
      <c r="DKO34" s="144"/>
      <c r="DKP34" s="144"/>
      <c r="DKQ34" s="144"/>
      <c r="DKR34" s="144"/>
      <c r="DKS34" s="144"/>
      <c r="DKT34" s="144"/>
      <c r="DKU34" s="144"/>
      <c r="DKV34" s="144"/>
      <c r="DKW34" s="144"/>
      <c r="DKX34" s="144"/>
      <c r="DKY34" s="144"/>
      <c r="DKZ34" s="144"/>
      <c r="DLA34" s="144"/>
      <c r="DLB34" s="144"/>
      <c r="DLC34" s="144"/>
      <c r="DLD34" s="144"/>
      <c r="DLE34" s="144"/>
      <c r="DLF34" s="144"/>
      <c r="DLG34" s="144"/>
      <c r="DLH34" s="144"/>
      <c r="DLI34" s="144"/>
      <c r="DLJ34" s="144"/>
      <c r="DLK34" s="144"/>
      <c r="DLL34" s="144"/>
      <c r="DLM34" s="144"/>
      <c r="DLN34" s="144"/>
      <c r="DLO34" s="144"/>
      <c r="DLP34" s="144"/>
      <c r="DLQ34" s="144"/>
      <c r="DLR34" s="144"/>
      <c r="DLS34" s="144"/>
      <c r="DLT34" s="144"/>
      <c r="DLU34" s="144"/>
      <c r="DLV34" s="144"/>
      <c r="DLW34" s="144"/>
      <c r="DLX34" s="144"/>
      <c r="DLY34" s="144"/>
      <c r="DLZ34" s="144"/>
      <c r="DMA34" s="144"/>
      <c r="DMB34" s="144"/>
      <c r="DMC34" s="144"/>
      <c r="DMD34" s="144"/>
      <c r="DME34" s="144"/>
      <c r="DMF34" s="144"/>
      <c r="DMG34" s="144"/>
      <c r="DMH34" s="144"/>
      <c r="DMI34" s="144"/>
      <c r="DMJ34" s="144"/>
      <c r="DMK34" s="144"/>
      <c r="DML34" s="144"/>
      <c r="DMM34" s="144"/>
      <c r="DMN34" s="144"/>
      <c r="DMO34" s="144"/>
      <c r="DMP34" s="144"/>
      <c r="DMQ34" s="144"/>
      <c r="DMR34" s="144"/>
      <c r="DMS34" s="144"/>
      <c r="DMT34" s="144"/>
      <c r="DMU34" s="144"/>
      <c r="DMV34" s="144"/>
      <c r="DMW34" s="144"/>
      <c r="DMX34" s="144"/>
      <c r="DMY34" s="144"/>
      <c r="DMZ34" s="144"/>
      <c r="DNA34" s="144"/>
      <c r="DNB34" s="144"/>
      <c r="DNC34" s="144"/>
      <c r="DND34" s="144"/>
      <c r="DNE34" s="144"/>
      <c r="DNF34" s="144"/>
      <c r="DNG34" s="144"/>
      <c r="DNH34" s="144"/>
      <c r="DNI34" s="144"/>
      <c r="DNJ34" s="144"/>
      <c r="DNK34" s="144"/>
      <c r="DNL34" s="144"/>
      <c r="DNM34" s="144"/>
      <c r="DNN34" s="144"/>
      <c r="DNO34" s="144"/>
      <c r="DNP34" s="144"/>
      <c r="DNQ34" s="144"/>
      <c r="DNR34" s="144"/>
      <c r="DNS34" s="144"/>
      <c r="DNT34" s="144"/>
      <c r="DNU34" s="144"/>
      <c r="DNV34" s="144"/>
      <c r="DNW34" s="144"/>
      <c r="DNX34" s="144"/>
      <c r="DNY34" s="144"/>
      <c r="DNZ34" s="144"/>
      <c r="DOA34" s="144"/>
      <c r="DOB34" s="144"/>
      <c r="DOC34" s="144"/>
      <c r="DOD34" s="144"/>
      <c r="DOE34" s="144"/>
      <c r="DOF34" s="144"/>
      <c r="DOG34" s="144"/>
      <c r="DOH34" s="144"/>
      <c r="DOI34" s="144"/>
      <c r="DOJ34" s="144"/>
      <c r="DOK34" s="144"/>
      <c r="DOL34" s="144"/>
      <c r="DOM34" s="144"/>
      <c r="DON34" s="144"/>
      <c r="DOO34" s="144"/>
      <c r="DOP34" s="144"/>
      <c r="DOQ34" s="144"/>
      <c r="DOR34" s="144"/>
      <c r="DOS34" s="144"/>
      <c r="DOT34" s="144"/>
      <c r="DOU34" s="144"/>
      <c r="DOV34" s="144"/>
      <c r="DOW34" s="144"/>
      <c r="DOX34" s="144"/>
      <c r="DOY34" s="144"/>
      <c r="DOZ34" s="144"/>
      <c r="DPA34" s="144"/>
      <c r="DPB34" s="144"/>
      <c r="DPC34" s="144"/>
      <c r="DPD34" s="144"/>
      <c r="DPE34" s="144"/>
      <c r="DPF34" s="144"/>
      <c r="DPG34" s="144"/>
      <c r="DPH34" s="144"/>
      <c r="DPI34" s="144"/>
      <c r="DPJ34" s="144"/>
      <c r="DPK34" s="144"/>
      <c r="DPL34" s="144"/>
      <c r="DPM34" s="144"/>
      <c r="DPN34" s="144"/>
      <c r="DPO34" s="144"/>
      <c r="DPP34" s="144"/>
      <c r="DPQ34" s="144"/>
      <c r="DPR34" s="144"/>
      <c r="DPS34" s="144"/>
      <c r="DPT34" s="144"/>
      <c r="DPU34" s="144"/>
      <c r="DPV34" s="144"/>
      <c r="DPW34" s="144"/>
      <c r="DPX34" s="144"/>
      <c r="DPY34" s="144"/>
      <c r="DPZ34" s="144"/>
      <c r="DQA34" s="144"/>
      <c r="DQB34" s="144"/>
      <c r="DQC34" s="144"/>
      <c r="DQD34" s="144"/>
      <c r="DQE34" s="144"/>
      <c r="DQF34" s="144"/>
      <c r="DQG34" s="144"/>
      <c r="DQH34" s="144"/>
      <c r="DQI34" s="144"/>
      <c r="DQJ34" s="144"/>
      <c r="DQK34" s="144"/>
      <c r="DQL34" s="144"/>
      <c r="DQM34" s="144"/>
      <c r="DQN34" s="144"/>
      <c r="DQO34" s="144"/>
      <c r="DQP34" s="144"/>
      <c r="DQQ34" s="144"/>
      <c r="DQR34" s="144"/>
      <c r="DQS34" s="144"/>
      <c r="DQT34" s="144"/>
      <c r="DQU34" s="144"/>
      <c r="DQV34" s="144"/>
      <c r="DQW34" s="144"/>
      <c r="DQX34" s="144"/>
      <c r="DQY34" s="144"/>
      <c r="DQZ34" s="144"/>
      <c r="DRA34" s="144"/>
      <c r="DRB34" s="144"/>
      <c r="DRC34" s="144"/>
      <c r="DRD34" s="144"/>
      <c r="DRE34" s="144"/>
      <c r="DRF34" s="144"/>
      <c r="DRG34" s="144"/>
      <c r="DRH34" s="144"/>
      <c r="DRI34" s="144"/>
      <c r="DRJ34" s="144"/>
      <c r="DRK34" s="144"/>
      <c r="DRL34" s="144"/>
      <c r="DRM34" s="144"/>
      <c r="DRN34" s="144"/>
      <c r="DRO34" s="144"/>
      <c r="DRP34" s="144"/>
      <c r="DRQ34" s="144"/>
      <c r="DRR34" s="144"/>
      <c r="DRS34" s="144"/>
      <c r="DRT34" s="144"/>
      <c r="DRU34" s="144"/>
      <c r="DRV34" s="144"/>
      <c r="DRW34" s="144"/>
      <c r="DRX34" s="144"/>
      <c r="DRY34" s="144"/>
      <c r="DRZ34" s="144"/>
      <c r="DSA34" s="144"/>
      <c r="DSB34" s="144"/>
      <c r="DSC34" s="144"/>
      <c r="DSD34" s="144"/>
      <c r="DSE34" s="144"/>
      <c r="DSF34" s="144"/>
      <c r="DSG34" s="144"/>
      <c r="DSH34" s="144"/>
      <c r="DSI34" s="144"/>
      <c r="DSJ34" s="144"/>
      <c r="DSK34" s="144"/>
      <c r="DSL34" s="144"/>
      <c r="DSM34" s="144"/>
      <c r="DSN34" s="144"/>
      <c r="DSO34" s="144"/>
      <c r="DSP34" s="144"/>
      <c r="DSQ34" s="144"/>
      <c r="DSR34" s="144"/>
      <c r="DSS34" s="144"/>
      <c r="DST34" s="144"/>
      <c r="DSU34" s="144"/>
      <c r="DSV34" s="144"/>
      <c r="DSW34" s="144"/>
      <c r="DSX34" s="144"/>
      <c r="DSY34" s="144"/>
      <c r="DSZ34" s="144"/>
      <c r="DTA34" s="144"/>
      <c r="DTB34" s="144"/>
      <c r="DTC34" s="144"/>
      <c r="DTD34" s="144"/>
      <c r="DTE34" s="144"/>
      <c r="DTF34" s="144"/>
      <c r="DTG34" s="144"/>
      <c r="DTH34" s="144"/>
      <c r="DTI34" s="144"/>
      <c r="DTJ34" s="144"/>
      <c r="DTK34" s="144"/>
      <c r="DTL34" s="144"/>
      <c r="DTM34" s="144"/>
      <c r="DTN34" s="144"/>
      <c r="DTO34" s="144"/>
      <c r="DTP34" s="144"/>
      <c r="DTQ34" s="144"/>
      <c r="DTR34" s="144"/>
      <c r="DTS34" s="144"/>
      <c r="DTT34" s="144"/>
      <c r="DTU34" s="144"/>
      <c r="DTV34" s="144"/>
      <c r="DTW34" s="144"/>
      <c r="DTX34" s="144"/>
      <c r="DTY34" s="144"/>
      <c r="DTZ34" s="144"/>
      <c r="DUA34" s="144"/>
      <c r="DUB34" s="144"/>
      <c r="DUC34" s="144"/>
      <c r="DUD34" s="144"/>
      <c r="DUE34" s="144"/>
      <c r="DUF34" s="144"/>
      <c r="DUG34" s="144"/>
      <c r="DUH34" s="144"/>
      <c r="DUI34" s="144"/>
      <c r="DUJ34" s="144"/>
      <c r="DUK34" s="144"/>
      <c r="DUL34" s="144"/>
      <c r="DUM34" s="144"/>
      <c r="DUN34" s="144"/>
      <c r="DUO34" s="144"/>
      <c r="DUP34" s="144"/>
      <c r="DUQ34" s="144"/>
      <c r="DUR34" s="144"/>
      <c r="DUS34" s="144"/>
      <c r="DUT34" s="144"/>
      <c r="DUU34" s="144"/>
      <c r="DUV34" s="144"/>
      <c r="DUW34" s="144"/>
      <c r="DUX34" s="144"/>
      <c r="DUY34" s="144"/>
      <c r="DUZ34" s="144"/>
      <c r="DVA34" s="144"/>
      <c r="DVB34" s="144"/>
      <c r="DVC34" s="144"/>
      <c r="DVD34" s="144"/>
      <c r="DVE34" s="144"/>
      <c r="DVF34" s="144"/>
      <c r="DVG34" s="144"/>
      <c r="DVH34" s="144"/>
      <c r="DVI34" s="144"/>
      <c r="DVJ34" s="144"/>
      <c r="DVK34" s="144"/>
      <c r="DVL34" s="144"/>
      <c r="DVM34" s="144"/>
      <c r="DVN34" s="144"/>
      <c r="DVO34" s="144"/>
      <c r="DVP34" s="144"/>
      <c r="DVQ34" s="144"/>
      <c r="DVR34" s="144"/>
      <c r="DVS34" s="144"/>
      <c r="DVT34" s="144"/>
      <c r="DVU34" s="144"/>
      <c r="DVV34" s="144"/>
      <c r="DVW34" s="144"/>
      <c r="DVX34" s="144"/>
      <c r="DVY34" s="144"/>
      <c r="DVZ34" s="144"/>
      <c r="DWA34" s="144"/>
      <c r="DWB34" s="144"/>
      <c r="DWC34" s="144"/>
      <c r="DWD34" s="144"/>
      <c r="DWE34" s="144"/>
      <c r="DWF34" s="144"/>
      <c r="DWG34" s="144"/>
      <c r="DWH34" s="144"/>
      <c r="DWI34" s="144"/>
      <c r="DWJ34" s="144"/>
      <c r="DWK34" s="144"/>
      <c r="DWL34" s="144"/>
      <c r="DWM34" s="144"/>
      <c r="DWN34" s="144"/>
      <c r="DWO34" s="144"/>
      <c r="DWP34" s="144"/>
      <c r="DWQ34" s="144"/>
      <c r="DWR34" s="144"/>
      <c r="DWS34" s="144"/>
      <c r="DWT34" s="144"/>
      <c r="DWU34" s="144"/>
      <c r="DWV34" s="144"/>
      <c r="DWW34" s="144"/>
      <c r="DWX34" s="144"/>
      <c r="DWY34" s="144"/>
      <c r="DWZ34" s="144"/>
      <c r="DXA34" s="144"/>
      <c r="DXB34" s="144"/>
      <c r="DXC34" s="144"/>
      <c r="DXD34" s="144"/>
      <c r="DXE34" s="144"/>
      <c r="DXF34" s="144"/>
      <c r="DXG34" s="144"/>
      <c r="DXH34" s="144"/>
      <c r="DXI34" s="144"/>
      <c r="DXJ34" s="144"/>
      <c r="DXK34" s="144"/>
      <c r="DXL34" s="144"/>
      <c r="DXM34" s="144"/>
      <c r="DXN34" s="144"/>
      <c r="DXO34" s="144"/>
      <c r="DXP34" s="144"/>
      <c r="DXQ34" s="144"/>
      <c r="DXR34" s="144"/>
      <c r="DXS34" s="144"/>
      <c r="DXT34" s="144"/>
      <c r="DXU34" s="144"/>
      <c r="DXV34" s="144"/>
      <c r="DXW34" s="144"/>
      <c r="DXX34" s="144"/>
      <c r="DXY34" s="144"/>
      <c r="DXZ34" s="144"/>
      <c r="DYA34" s="144"/>
      <c r="DYB34" s="144"/>
      <c r="DYC34" s="144"/>
      <c r="DYD34" s="144"/>
      <c r="DYE34" s="144"/>
      <c r="DYF34" s="144"/>
      <c r="DYG34" s="144"/>
      <c r="DYH34" s="144"/>
      <c r="DYI34" s="144"/>
      <c r="DYJ34" s="144"/>
      <c r="DYK34" s="144"/>
      <c r="DYL34" s="144"/>
      <c r="DYM34" s="144"/>
      <c r="DYN34" s="144"/>
      <c r="DYO34" s="144"/>
      <c r="DYP34" s="144"/>
      <c r="DYQ34" s="144"/>
      <c r="DYR34" s="144"/>
      <c r="DYS34" s="144"/>
      <c r="DYT34" s="144"/>
      <c r="DYU34" s="144"/>
      <c r="DYV34" s="144"/>
      <c r="DYW34" s="144"/>
      <c r="DYX34" s="144"/>
      <c r="DYY34" s="144"/>
      <c r="DYZ34" s="144"/>
      <c r="DZA34" s="144"/>
      <c r="DZB34" s="144"/>
      <c r="DZC34" s="144"/>
      <c r="DZD34" s="144"/>
      <c r="DZE34" s="144"/>
      <c r="DZF34" s="144"/>
      <c r="DZG34" s="144"/>
      <c r="DZH34" s="144"/>
      <c r="DZI34" s="144"/>
      <c r="DZJ34" s="144"/>
      <c r="DZK34" s="144"/>
      <c r="DZL34" s="144"/>
      <c r="DZM34" s="144"/>
      <c r="DZN34" s="144"/>
      <c r="DZO34" s="144"/>
      <c r="DZP34" s="144"/>
      <c r="DZQ34" s="144"/>
      <c r="DZR34" s="144"/>
      <c r="DZS34" s="144"/>
      <c r="DZT34" s="144"/>
      <c r="DZU34" s="144"/>
      <c r="DZV34" s="144"/>
      <c r="DZW34" s="144"/>
      <c r="DZX34" s="144"/>
      <c r="DZY34" s="144"/>
      <c r="DZZ34" s="144"/>
      <c r="EAA34" s="144"/>
      <c r="EAB34" s="144"/>
      <c r="EAC34" s="144"/>
      <c r="EAD34" s="144"/>
      <c r="EAE34" s="144"/>
      <c r="EAF34" s="144"/>
      <c r="EAG34" s="144"/>
      <c r="EAH34" s="144"/>
      <c r="EAI34" s="144"/>
      <c r="EAJ34" s="144"/>
      <c r="EAK34" s="144"/>
      <c r="EAL34" s="144"/>
      <c r="EAM34" s="144"/>
      <c r="EAN34" s="144"/>
      <c r="EAO34" s="144"/>
      <c r="EAP34" s="144"/>
      <c r="EAQ34" s="144"/>
      <c r="EAR34" s="144"/>
      <c r="EAS34" s="144"/>
      <c r="EAT34" s="144"/>
      <c r="EAU34" s="144"/>
      <c r="EAV34" s="144"/>
      <c r="EAW34" s="144"/>
      <c r="EAX34" s="144"/>
      <c r="EAY34" s="144"/>
      <c r="EAZ34" s="144"/>
      <c r="EBA34" s="144"/>
      <c r="EBB34" s="144"/>
      <c r="EBC34" s="144"/>
      <c r="EBD34" s="144"/>
      <c r="EBE34" s="144"/>
      <c r="EBF34" s="144"/>
      <c r="EBG34" s="144"/>
      <c r="EBH34" s="144"/>
      <c r="EBI34" s="144"/>
      <c r="EBJ34" s="144"/>
      <c r="EBK34" s="144"/>
      <c r="EBL34" s="144"/>
      <c r="EBM34" s="144"/>
      <c r="EBN34" s="144"/>
      <c r="EBO34" s="144"/>
      <c r="EBP34" s="144"/>
      <c r="EBQ34" s="144"/>
      <c r="EBR34" s="144"/>
      <c r="EBS34" s="144"/>
      <c r="EBT34" s="144"/>
      <c r="EBU34" s="144"/>
      <c r="EBV34" s="144"/>
      <c r="EBW34" s="144"/>
      <c r="EBX34" s="144"/>
      <c r="EBY34" s="144"/>
      <c r="EBZ34" s="144"/>
      <c r="ECA34" s="144"/>
      <c r="ECB34" s="144"/>
      <c r="ECC34" s="144"/>
      <c r="ECD34" s="144"/>
      <c r="ECE34" s="144"/>
      <c r="ECF34" s="144"/>
      <c r="ECG34" s="144"/>
      <c r="ECH34" s="144"/>
      <c r="ECI34" s="144"/>
      <c r="ECJ34" s="144"/>
      <c r="ECK34" s="144"/>
      <c r="ECL34" s="144"/>
      <c r="ECM34" s="144"/>
      <c r="ECN34" s="144"/>
      <c r="ECO34" s="144"/>
      <c r="ECP34" s="144"/>
      <c r="ECQ34" s="144"/>
      <c r="ECR34" s="144"/>
      <c r="ECS34" s="144"/>
      <c r="ECT34" s="144"/>
      <c r="ECU34" s="144"/>
      <c r="ECV34" s="144"/>
      <c r="ECW34" s="144"/>
      <c r="ECX34" s="144"/>
      <c r="ECY34" s="144"/>
      <c r="ECZ34" s="144"/>
      <c r="EDA34" s="144"/>
      <c r="EDB34" s="144"/>
      <c r="EDC34" s="144"/>
      <c r="EDD34" s="144"/>
      <c r="EDE34" s="144"/>
      <c r="EDF34" s="144"/>
      <c r="EDG34" s="144"/>
      <c r="EDH34" s="144"/>
      <c r="EDI34" s="144"/>
      <c r="EDJ34" s="144"/>
      <c r="EDK34" s="144"/>
      <c r="EDL34" s="144"/>
      <c r="EDM34" s="144"/>
      <c r="EDN34" s="144"/>
      <c r="EDO34" s="144"/>
      <c r="EDP34" s="144"/>
      <c r="EDQ34" s="144"/>
      <c r="EDR34" s="144"/>
      <c r="EDS34" s="144"/>
      <c r="EDT34" s="144"/>
      <c r="EDU34" s="144"/>
      <c r="EDV34" s="144"/>
      <c r="EDW34" s="144"/>
      <c r="EDX34" s="144"/>
      <c r="EDY34" s="144"/>
      <c r="EDZ34" s="144"/>
      <c r="EEA34" s="144"/>
      <c r="EEB34" s="144"/>
      <c r="EEC34" s="144"/>
      <c r="EED34" s="144"/>
      <c r="EEE34" s="144"/>
      <c r="EEF34" s="144"/>
      <c r="EEG34" s="144"/>
      <c r="EEH34" s="144"/>
      <c r="EEI34" s="144"/>
      <c r="EEJ34" s="144"/>
      <c r="EEK34" s="144"/>
      <c r="EEL34" s="144"/>
      <c r="EEM34" s="144"/>
      <c r="EEN34" s="144"/>
      <c r="EEO34" s="144"/>
      <c r="EEP34" s="144"/>
      <c r="EEQ34" s="144"/>
      <c r="EER34" s="144"/>
      <c r="EES34" s="144"/>
      <c r="EET34" s="144"/>
      <c r="EEU34" s="144"/>
      <c r="EEV34" s="144"/>
      <c r="EEW34" s="144"/>
      <c r="EEX34" s="144"/>
      <c r="EEY34" s="144"/>
      <c r="EEZ34" s="144"/>
      <c r="EFA34" s="144"/>
      <c r="EFB34" s="144"/>
      <c r="EFC34" s="144"/>
      <c r="EFD34" s="144"/>
      <c r="EFE34" s="144"/>
      <c r="EFF34" s="144"/>
      <c r="EFG34" s="144"/>
      <c r="EFH34" s="144"/>
      <c r="EFI34" s="144"/>
      <c r="EFJ34" s="144"/>
      <c r="EFK34" s="144"/>
      <c r="EFL34" s="144"/>
      <c r="EFM34" s="144"/>
      <c r="EFN34" s="144"/>
      <c r="EFO34" s="144"/>
      <c r="EFP34" s="144"/>
      <c r="EFQ34" s="144"/>
      <c r="EFR34" s="144"/>
      <c r="EFS34" s="144"/>
      <c r="EFT34" s="144"/>
      <c r="EFU34" s="144"/>
      <c r="EFV34" s="144"/>
      <c r="EFW34" s="144"/>
      <c r="EFX34" s="144"/>
      <c r="EFY34" s="144"/>
      <c r="EFZ34" s="144"/>
      <c r="EGA34" s="144"/>
      <c r="EGB34" s="144"/>
      <c r="EGC34" s="144"/>
      <c r="EGD34" s="144"/>
      <c r="EGE34" s="144"/>
      <c r="EGF34" s="144"/>
      <c r="EGG34" s="144"/>
      <c r="EGH34" s="144"/>
      <c r="EGI34" s="144"/>
      <c r="EGJ34" s="144"/>
      <c r="EGK34" s="144"/>
      <c r="EGL34" s="144"/>
      <c r="EGM34" s="144"/>
      <c r="EGN34" s="144"/>
      <c r="EGO34" s="144"/>
      <c r="EGP34" s="144"/>
      <c r="EGQ34" s="144"/>
      <c r="EGR34" s="144"/>
      <c r="EGS34" s="144"/>
      <c r="EGT34" s="144"/>
      <c r="EGU34" s="144"/>
      <c r="EGV34" s="144"/>
      <c r="EGW34" s="144"/>
      <c r="EGX34" s="144"/>
      <c r="EGY34" s="144"/>
      <c r="EGZ34" s="144"/>
      <c r="EHA34" s="144"/>
      <c r="EHB34" s="144"/>
      <c r="EHC34" s="144"/>
      <c r="EHD34" s="144"/>
      <c r="EHE34" s="144"/>
      <c r="EHF34" s="144"/>
      <c r="EHG34" s="144"/>
      <c r="EHH34" s="144"/>
      <c r="EHI34" s="144"/>
      <c r="EHJ34" s="144"/>
      <c r="EHK34" s="144"/>
      <c r="EHL34" s="144"/>
      <c r="EHM34" s="144"/>
      <c r="EHN34" s="144"/>
      <c r="EHO34" s="144"/>
      <c r="EHP34" s="144"/>
      <c r="EHQ34" s="144"/>
      <c r="EHR34" s="144"/>
      <c r="EHS34" s="144"/>
      <c r="EHT34" s="144"/>
      <c r="EHU34" s="144"/>
      <c r="EHV34" s="144"/>
      <c r="EHW34" s="144"/>
      <c r="EHX34" s="144"/>
      <c r="EHY34" s="144"/>
      <c r="EHZ34" s="144"/>
      <c r="EIA34" s="144"/>
      <c r="EIB34" s="144"/>
      <c r="EIC34" s="144"/>
      <c r="EID34" s="144"/>
      <c r="EIE34" s="144"/>
      <c r="EIF34" s="144"/>
      <c r="EIG34" s="144"/>
      <c r="EIH34" s="144"/>
      <c r="EII34" s="144"/>
      <c r="EIJ34" s="144"/>
      <c r="EIK34" s="144"/>
      <c r="EIL34" s="144"/>
      <c r="EIM34" s="144"/>
      <c r="EIN34" s="144"/>
      <c r="EIO34" s="144"/>
      <c r="EIP34" s="144"/>
      <c r="EIQ34" s="144"/>
      <c r="EIR34" s="144"/>
      <c r="EIS34" s="144"/>
      <c r="EIT34" s="144"/>
      <c r="EIU34" s="144"/>
      <c r="EIV34" s="144"/>
      <c r="EIW34" s="144"/>
      <c r="EIX34" s="144"/>
      <c r="EIY34" s="144"/>
      <c r="EIZ34" s="144"/>
      <c r="EJA34" s="144"/>
      <c r="EJB34" s="144"/>
      <c r="EJC34" s="144"/>
      <c r="EJD34" s="144"/>
      <c r="EJE34" s="144"/>
      <c r="EJF34" s="144"/>
      <c r="EJG34" s="144"/>
      <c r="EJH34" s="144"/>
      <c r="EJI34" s="144"/>
      <c r="EJJ34" s="144"/>
      <c r="EJK34" s="144"/>
      <c r="EJL34" s="144"/>
      <c r="EJM34" s="144"/>
      <c r="EJN34" s="144"/>
      <c r="EJO34" s="144"/>
      <c r="EJP34" s="144"/>
      <c r="EJQ34" s="144"/>
      <c r="EJR34" s="144"/>
      <c r="EJS34" s="144"/>
      <c r="EJT34" s="144"/>
      <c r="EJU34" s="144"/>
      <c r="EJV34" s="144"/>
      <c r="EJW34" s="144"/>
      <c r="EJX34" s="144"/>
      <c r="EJY34" s="144"/>
      <c r="EJZ34" s="144"/>
      <c r="EKA34" s="144"/>
      <c r="EKB34" s="144"/>
      <c r="EKC34" s="144"/>
      <c r="EKD34" s="144"/>
      <c r="EKE34" s="144"/>
      <c r="EKF34" s="144"/>
      <c r="EKG34" s="144"/>
      <c r="EKH34" s="144"/>
      <c r="EKI34" s="144"/>
      <c r="EKJ34" s="144"/>
      <c r="EKK34" s="144"/>
      <c r="EKL34" s="144"/>
      <c r="EKM34" s="144"/>
      <c r="EKN34" s="144"/>
      <c r="EKO34" s="144"/>
      <c r="EKP34" s="144"/>
      <c r="EKQ34" s="144"/>
      <c r="EKR34" s="144"/>
      <c r="EKS34" s="144"/>
      <c r="EKT34" s="144"/>
      <c r="EKU34" s="144"/>
      <c r="EKV34" s="144"/>
      <c r="EKW34" s="144"/>
      <c r="EKX34" s="144"/>
      <c r="EKY34" s="144"/>
      <c r="EKZ34" s="144"/>
      <c r="ELA34" s="144"/>
      <c r="ELB34" s="144"/>
      <c r="ELC34" s="144"/>
      <c r="ELD34" s="144"/>
      <c r="ELE34" s="144"/>
      <c r="ELF34" s="144"/>
      <c r="ELG34" s="144"/>
      <c r="ELH34" s="144"/>
      <c r="ELI34" s="144"/>
      <c r="ELJ34" s="144"/>
      <c r="ELK34" s="144"/>
      <c r="ELL34" s="144"/>
      <c r="ELM34" s="144"/>
      <c r="ELN34" s="144"/>
      <c r="ELO34" s="144"/>
      <c r="ELP34" s="144"/>
      <c r="ELQ34" s="144"/>
      <c r="ELR34" s="144"/>
      <c r="ELS34" s="144"/>
      <c r="ELT34" s="144"/>
      <c r="ELU34" s="144"/>
      <c r="ELV34" s="144"/>
      <c r="ELW34" s="144"/>
      <c r="ELX34" s="144"/>
      <c r="ELY34" s="144"/>
      <c r="ELZ34" s="144"/>
      <c r="EMA34" s="144"/>
      <c r="EMB34" s="144"/>
      <c r="EMC34" s="144"/>
      <c r="EMD34" s="144"/>
      <c r="EME34" s="144"/>
      <c r="EMF34" s="144"/>
      <c r="EMG34" s="144"/>
      <c r="EMH34" s="144"/>
      <c r="EMI34" s="144"/>
      <c r="EMJ34" s="144"/>
      <c r="EMK34" s="144"/>
      <c r="EML34" s="144"/>
      <c r="EMM34" s="144"/>
      <c r="EMN34" s="144"/>
      <c r="EMO34" s="144"/>
      <c r="EMP34" s="144"/>
      <c r="EMQ34" s="144"/>
      <c r="EMR34" s="144"/>
      <c r="EMS34" s="144"/>
      <c r="EMT34" s="144"/>
      <c r="EMU34" s="144"/>
      <c r="EMV34" s="144"/>
      <c r="EMW34" s="144"/>
      <c r="EMX34" s="144"/>
      <c r="EMY34" s="144"/>
      <c r="EMZ34" s="144"/>
      <c r="ENA34" s="144"/>
      <c r="ENB34" s="144"/>
      <c r="ENC34" s="144"/>
      <c r="END34" s="144"/>
      <c r="ENE34" s="144"/>
      <c r="ENF34" s="144"/>
      <c r="ENG34" s="144"/>
      <c r="ENH34" s="144"/>
      <c r="ENI34" s="144"/>
      <c r="ENJ34" s="144"/>
      <c r="ENK34" s="144"/>
      <c r="ENL34" s="144"/>
      <c r="ENM34" s="144"/>
      <c r="ENN34" s="144"/>
      <c r="ENO34" s="144"/>
      <c r="ENP34" s="144"/>
      <c r="ENQ34" s="144"/>
      <c r="ENR34" s="144"/>
      <c r="ENS34" s="144"/>
      <c r="ENT34" s="144"/>
      <c r="ENU34" s="144"/>
      <c r="ENV34" s="144"/>
      <c r="ENW34" s="144"/>
      <c r="ENX34" s="144"/>
      <c r="ENY34" s="144"/>
      <c r="ENZ34" s="144"/>
      <c r="EOA34" s="144"/>
      <c r="EOB34" s="144"/>
      <c r="EOC34" s="144"/>
      <c r="EOD34" s="144"/>
      <c r="EOE34" s="144"/>
      <c r="EOF34" s="144"/>
      <c r="EOG34" s="144"/>
      <c r="EOH34" s="144"/>
      <c r="EOI34" s="144"/>
      <c r="EOJ34" s="144"/>
      <c r="EOK34" s="144"/>
      <c r="EOL34" s="144"/>
      <c r="EOM34" s="144"/>
      <c r="EON34" s="144"/>
      <c r="EOO34" s="144"/>
      <c r="EOP34" s="144"/>
      <c r="EOQ34" s="144"/>
      <c r="EOR34" s="144"/>
      <c r="EOS34" s="144"/>
      <c r="EOT34" s="144"/>
      <c r="EOU34" s="144"/>
      <c r="EOV34" s="144"/>
      <c r="EOW34" s="144"/>
      <c r="EOX34" s="144"/>
      <c r="EOY34" s="144"/>
      <c r="EOZ34" s="144"/>
      <c r="EPA34" s="144"/>
      <c r="EPB34" s="144"/>
      <c r="EPC34" s="144"/>
      <c r="EPD34" s="144"/>
      <c r="EPE34" s="144"/>
      <c r="EPF34" s="144"/>
      <c r="EPG34" s="144"/>
      <c r="EPH34" s="144"/>
      <c r="EPI34" s="144"/>
      <c r="EPJ34" s="144"/>
      <c r="EPK34" s="144"/>
      <c r="EPL34" s="144"/>
      <c r="EPM34" s="144"/>
      <c r="EPN34" s="144"/>
      <c r="EPO34" s="144"/>
      <c r="EPP34" s="144"/>
      <c r="EPQ34" s="144"/>
      <c r="EPR34" s="144"/>
      <c r="EPS34" s="144"/>
      <c r="EPT34" s="144"/>
      <c r="EPU34" s="144"/>
      <c r="EPV34" s="144"/>
      <c r="EPW34" s="144"/>
      <c r="EPX34" s="144"/>
      <c r="EPY34" s="144"/>
      <c r="EPZ34" s="144"/>
      <c r="EQA34" s="144"/>
      <c r="EQB34" s="144"/>
      <c r="EQC34" s="144"/>
      <c r="EQD34" s="144"/>
      <c r="EQE34" s="144"/>
      <c r="EQF34" s="144"/>
      <c r="EQG34" s="144"/>
      <c r="EQH34" s="144"/>
      <c r="EQI34" s="144"/>
      <c r="EQJ34" s="144"/>
      <c r="EQK34" s="144"/>
      <c r="EQL34" s="144"/>
      <c r="EQM34" s="144"/>
      <c r="EQN34" s="144"/>
      <c r="EQO34" s="144"/>
      <c r="EQP34" s="144"/>
      <c r="EQQ34" s="144"/>
      <c r="EQR34" s="144"/>
      <c r="EQS34" s="144"/>
      <c r="EQT34" s="144"/>
      <c r="EQU34" s="144"/>
      <c r="EQV34" s="144"/>
      <c r="EQW34" s="144"/>
      <c r="EQX34" s="144"/>
      <c r="EQY34" s="144"/>
      <c r="EQZ34" s="144"/>
      <c r="ERA34" s="144"/>
      <c r="ERB34" s="144"/>
      <c r="ERC34" s="144"/>
      <c r="ERD34" s="144"/>
      <c r="ERE34" s="144"/>
      <c r="ERF34" s="144"/>
      <c r="ERG34" s="144"/>
      <c r="ERH34" s="144"/>
      <c r="ERI34" s="144"/>
      <c r="ERJ34" s="144"/>
      <c r="ERK34" s="144"/>
      <c r="ERL34" s="144"/>
      <c r="ERM34" s="144"/>
      <c r="ERN34" s="144"/>
      <c r="ERO34" s="144"/>
      <c r="ERP34" s="144"/>
      <c r="ERQ34" s="144"/>
      <c r="ERR34" s="144"/>
      <c r="ERS34" s="144"/>
      <c r="ERT34" s="144"/>
      <c r="ERU34" s="144"/>
      <c r="ERV34" s="144"/>
      <c r="ERW34" s="144"/>
      <c r="ERX34" s="144"/>
      <c r="ERY34" s="144"/>
      <c r="ERZ34" s="144"/>
      <c r="ESA34" s="144"/>
      <c r="ESB34" s="144"/>
      <c r="ESC34" s="144"/>
      <c r="ESD34" s="144"/>
      <c r="ESE34" s="144"/>
      <c r="ESF34" s="144"/>
      <c r="ESG34" s="144"/>
      <c r="ESH34" s="144"/>
      <c r="ESI34" s="144"/>
      <c r="ESJ34" s="144"/>
      <c r="ESK34" s="144"/>
      <c r="ESL34" s="144"/>
      <c r="ESM34" s="144"/>
      <c r="ESN34" s="144"/>
      <c r="ESO34" s="144"/>
      <c r="ESP34" s="144"/>
      <c r="ESQ34" s="144"/>
      <c r="ESR34" s="144"/>
      <c r="ESS34" s="144"/>
      <c r="EST34" s="144"/>
      <c r="ESU34" s="144"/>
      <c r="ESV34" s="144"/>
      <c r="ESW34" s="144"/>
      <c r="ESX34" s="144"/>
      <c r="ESY34" s="144"/>
      <c r="ESZ34" s="144"/>
      <c r="ETA34" s="144"/>
      <c r="ETB34" s="144"/>
      <c r="ETC34" s="144"/>
      <c r="ETD34" s="144"/>
      <c r="ETE34" s="144"/>
      <c r="ETF34" s="144"/>
      <c r="ETG34" s="144"/>
      <c r="ETH34" s="144"/>
      <c r="ETI34" s="144"/>
      <c r="ETJ34" s="144"/>
      <c r="ETK34" s="144"/>
      <c r="ETL34" s="144"/>
      <c r="ETM34" s="144"/>
      <c r="ETN34" s="144"/>
      <c r="ETO34" s="144"/>
      <c r="ETP34" s="144"/>
      <c r="ETQ34" s="144"/>
      <c r="ETR34" s="144"/>
      <c r="ETS34" s="144"/>
      <c r="ETT34" s="144"/>
      <c r="ETU34" s="144"/>
      <c r="ETV34" s="144"/>
      <c r="ETW34" s="144"/>
      <c r="ETX34" s="144"/>
      <c r="ETY34" s="144"/>
      <c r="ETZ34" s="144"/>
      <c r="EUA34" s="144"/>
      <c r="EUB34" s="144"/>
      <c r="EUC34" s="144"/>
      <c r="EUD34" s="144"/>
      <c r="EUE34" s="144"/>
      <c r="EUF34" s="144"/>
      <c r="EUG34" s="144"/>
      <c r="EUH34" s="144"/>
      <c r="EUI34" s="144"/>
      <c r="EUJ34" s="144"/>
      <c r="EUK34" s="144"/>
      <c r="EUL34" s="144"/>
      <c r="EUM34" s="144"/>
      <c r="EUN34" s="144"/>
      <c r="EUO34" s="144"/>
      <c r="EUP34" s="144"/>
      <c r="EUQ34" s="144"/>
      <c r="EUR34" s="144"/>
      <c r="EUS34" s="144"/>
      <c r="EUT34" s="144"/>
      <c r="EUU34" s="144"/>
      <c r="EUV34" s="144"/>
      <c r="EUW34" s="144"/>
      <c r="EUX34" s="144"/>
      <c r="EUY34" s="144"/>
      <c r="EUZ34" s="144"/>
      <c r="EVA34" s="144"/>
      <c r="EVB34" s="144"/>
      <c r="EVC34" s="144"/>
      <c r="EVD34" s="144"/>
      <c r="EVE34" s="144"/>
      <c r="EVF34" s="144"/>
      <c r="EVG34" s="144"/>
      <c r="EVH34" s="144"/>
      <c r="EVI34" s="144"/>
      <c r="EVJ34" s="144"/>
      <c r="EVK34" s="144"/>
      <c r="EVL34" s="144"/>
      <c r="EVM34" s="144"/>
      <c r="EVN34" s="144"/>
      <c r="EVO34" s="144"/>
      <c r="EVP34" s="144"/>
      <c r="EVQ34" s="144"/>
      <c r="EVR34" s="144"/>
      <c r="EVS34" s="144"/>
      <c r="EVT34" s="144"/>
      <c r="EVU34" s="144"/>
      <c r="EVV34" s="144"/>
      <c r="EVW34" s="144"/>
      <c r="EVX34" s="144"/>
      <c r="EVY34" s="144"/>
      <c r="EVZ34" s="144"/>
      <c r="EWA34" s="144"/>
      <c r="EWB34" s="144"/>
      <c r="EWC34" s="144"/>
      <c r="EWD34" s="144"/>
      <c r="EWE34" s="144"/>
      <c r="EWF34" s="144"/>
      <c r="EWG34" s="144"/>
      <c r="EWH34" s="144"/>
      <c r="EWI34" s="144"/>
      <c r="EWJ34" s="144"/>
      <c r="EWK34" s="144"/>
      <c r="EWL34" s="144"/>
      <c r="EWM34" s="144"/>
      <c r="EWN34" s="144"/>
      <c r="EWO34" s="144"/>
      <c r="EWP34" s="144"/>
      <c r="EWQ34" s="144"/>
      <c r="EWR34" s="144"/>
      <c r="EWS34" s="144"/>
      <c r="EWT34" s="144"/>
      <c r="EWU34" s="144"/>
      <c r="EWV34" s="144"/>
      <c r="EWW34" s="144"/>
      <c r="EWX34" s="144"/>
      <c r="EWY34" s="144"/>
      <c r="EWZ34" s="144"/>
      <c r="EXA34" s="144"/>
      <c r="EXB34" s="144"/>
      <c r="EXC34" s="144"/>
      <c r="EXD34" s="144"/>
      <c r="EXE34" s="144"/>
      <c r="EXF34" s="144"/>
      <c r="EXG34" s="144"/>
      <c r="EXH34" s="144"/>
      <c r="EXI34" s="144"/>
      <c r="EXJ34" s="144"/>
      <c r="EXK34" s="144"/>
      <c r="EXL34" s="144"/>
      <c r="EXM34" s="144"/>
      <c r="EXN34" s="144"/>
      <c r="EXO34" s="144"/>
      <c r="EXP34" s="144"/>
      <c r="EXQ34" s="144"/>
      <c r="EXR34" s="144"/>
      <c r="EXS34" s="144"/>
      <c r="EXT34" s="144"/>
      <c r="EXU34" s="144"/>
      <c r="EXV34" s="144"/>
      <c r="EXW34" s="144"/>
      <c r="EXX34" s="144"/>
      <c r="EXY34" s="144"/>
      <c r="EXZ34" s="144"/>
      <c r="EYA34" s="144"/>
      <c r="EYB34" s="144"/>
      <c r="EYC34" s="144"/>
      <c r="EYD34" s="144"/>
      <c r="EYE34" s="144"/>
      <c r="EYF34" s="144"/>
      <c r="EYG34" s="144"/>
      <c r="EYH34" s="144"/>
      <c r="EYI34" s="144"/>
      <c r="EYJ34" s="144"/>
      <c r="EYK34" s="144"/>
      <c r="EYL34" s="144"/>
      <c r="EYM34" s="144"/>
      <c r="EYN34" s="144"/>
      <c r="EYO34" s="144"/>
      <c r="EYP34" s="144"/>
      <c r="EYQ34" s="144"/>
      <c r="EYR34" s="144"/>
      <c r="EYS34" s="144"/>
      <c r="EYT34" s="144"/>
      <c r="EYU34" s="144"/>
      <c r="EYV34" s="144"/>
      <c r="EYW34" s="144"/>
      <c r="EYX34" s="144"/>
      <c r="EYY34" s="144"/>
      <c r="EYZ34" s="144"/>
      <c r="EZA34" s="144"/>
      <c r="EZB34" s="144"/>
      <c r="EZC34" s="144"/>
      <c r="EZD34" s="144"/>
      <c r="EZE34" s="144"/>
      <c r="EZF34" s="144"/>
      <c r="EZG34" s="144"/>
      <c r="EZH34" s="144"/>
      <c r="EZI34" s="144"/>
      <c r="EZJ34" s="144"/>
      <c r="EZK34" s="144"/>
      <c r="EZL34" s="144"/>
      <c r="EZM34" s="144"/>
      <c r="EZN34" s="144"/>
      <c r="EZO34" s="144"/>
      <c r="EZP34" s="144"/>
      <c r="EZQ34" s="144"/>
      <c r="EZR34" s="144"/>
      <c r="EZS34" s="144"/>
      <c r="EZT34" s="144"/>
      <c r="EZU34" s="144"/>
      <c r="EZV34" s="144"/>
      <c r="EZW34" s="144"/>
      <c r="EZX34" s="144"/>
      <c r="EZY34" s="144"/>
      <c r="EZZ34" s="144"/>
      <c r="FAA34" s="144"/>
      <c r="FAB34" s="144"/>
      <c r="FAC34" s="144"/>
      <c r="FAD34" s="144"/>
      <c r="FAE34" s="144"/>
      <c r="FAF34" s="144"/>
      <c r="FAG34" s="144"/>
      <c r="FAH34" s="144"/>
      <c r="FAI34" s="144"/>
      <c r="FAJ34" s="144"/>
      <c r="FAK34" s="144"/>
      <c r="FAL34" s="144"/>
      <c r="FAM34" s="144"/>
      <c r="FAN34" s="144"/>
      <c r="FAO34" s="144"/>
      <c r="FAP34" s="144"/>
      <c r="FAQ34" s="144"/>
      <c r="FAR34" s="144"/>
      <c r="FAS34" s="144"/>
      <c r="FAT34" s="144"/>
      <c r="FAU34" s="144"/>
      <c r="FAV34" s="144"/>
      <c r="FAW34" s="144"/>
      <c r="FAX34" s="144"/>
      <c r="FAY34" s="144"/>
      <c r="FAZ34" s="144"/>
      <c r="FBA34" s="144"/>
      <c r="FBB34" s="144"/>
      <c r="FBC34" s="144"/>
      <c r="FBD34" s="144"/>
      <c r="FBE34" s="144"/>
      <c r="FBF34" s="144"/>
      <c r="FBG34" s="144"/>
      <c r="FBH34" s="144"/>
      <c r="FBI34" s="144"/>
      <c r="FBJ34" s="144"/>
      <c r="FBK34" s="144"/>
      <c r="FBL34" s="144"/>
      <c r="FBM34" s="144"/>
      <c r="FBN34" s="144"/>
      <c r="FBO34" s="144"/>
      <c r="FBP34" s="144"/>
      <c r="FBQ34" s="144"/>
      <c r="FBR34" s="144"/>
      <c r="FBS34" s="144"/>
      <c r="FBT34" s="144"/>
      <c r="FBU34" s="144"/>
      <c r="FBV34" s="144"/>
      <c r="FBW34" s="144"/>
      <c r="FBX34" s="144"/>
      <c r="FBY34" s="144"/>
      <c r="FBZ34" s="144"/>
      <c r="FCA34" s="144"/>
      <c r="FCB34" s="144"/>
      <c r="FCC34" s="144"/>
      <c r="FCD34" s="144"/>
      <c r="FCE34" s="144"/>
      <c r="FCF34" s="144"/>
      <c r="FCG34" s="144"/>
      <c r="FCH34" s="144"/>
      <c r="FCI34" s="144"/>
      <c r="FCJ34" s="144"/>
      <c r="FCK34" s="144"/>
      <c r="FCL34" s="144"/>
      <c r="FCM34" s="144"/>
      <c r="FCN34" s="144"/>
      <c r="FCO34" s="144"/>
      <c r="FCP34" s="144"/>
      <c r="FCQ34" s="144"/>
      <c r="FCR34" s="144"/>
      <c r="FCS34" s="144"/>
      <c r="FCT34" s="144"/>
      <c r="FCU34" s="144"/>
      <c r="FCV34" s="144"/>
      <c r="FCW34" s="144"/>
      <c r="FCX34" s="144"/>
      <c r="FCY34" s="144"/>
      <c r="FCZ34" s="144"/>
      <c r="FDA34" s="144"/>
      <c r="FDB34" s="144"/>
      <c r="FDC34" s="144"/>
      <c r="FDD34" s="144"/>
      <c r="FDE34" s="144"/>
      <c r="FDF34" s="144"/>
      <c r="FDG34" s="144"/>
      <c r="FDH34" s="144"/>
      <c r="FDI34" s="144"/>
      <c r="FDJ34" s="144"/>
      <c r="FDK34" s="144"/>
      <c r="FDL34" s="144"/>
      <c r="FDM34" s="144"/>
      <c r="FDN34" s="144"/>
      <c r="FDO34" s="144"/>
      <c r="FDP34" s="144"/>
      <c r="FDQ34" s="144"/>
      <c r="FDR34" s="144"/>
      <c r="FDS34" s="144"/>
      <c r="FDT34" s="144"/>
      <c r="FDU34" s="144"/>
      <c r="FDV34" s="144"/>
      <c r="FDW34" s="144"/>
      <c r="FDX34" s="144"/>
      <c r="FDY34" s="144"/>
      <c r="FDZ34" s="144"/>
      <c r="FEA34" s="144"/>
      <c r="FEB34" s="144"/>
      <c r="FEC34" s="144"/>
      <c r="FED34" s="144"/>
      <c r="FEE34" s="144"/>
      <c r="FEF34" s="144"/>
      <c r="FEG34" s="144"/>
      <c r="FEH34" s="144"/>
      <c r="FEI34" s="144"/>
      <c r="FEJ34" s="144"/>
      <c r="FEK34" s="144"/>
      <c r="FEL34" s="144"/>
      <c r="FEM34" s="144"/>
      <c r="FEN34" s="144"/>
      <c r="FEO34" s="144"/>
      <c r="FEP34" s="144"/>
      <c r="FEQ34" s="144"/>
      <c r="FER34" s="144"/>
      <c r="FES34" s="144"/>
      <c r="FET34" s="144"/>
      <c r="FEU34" s="144"/>
      <c r="FEV34" s="144"/>
      <c r="FEW34" s="144"/>
      <c r="FEX34" s="144"/>
      <c r="FEY34" s="144"/>
      <c r="FEZ34" s="144"/>
      <c r="FFA34" s="144"/>
      <c r="FFB34" s="144"/>
      <c r="FFC34" s="144"/>
      <c r="FFD34" s="144"/>
      <c r="FFE34" s="144"/>
      <c r="FFF34" s="144"/>
      <c r="FFG34" s="144"/>
      <c r="FFH34" s="144"/>
      <c r="FFI34" s="144"/>
      <c r="FFJ34" s="144"/>
      <c r="FFK34" s="144"/>
      <c r="FFL34" s="144"/>
      <c r="FFM34" s="144"/>
      <c r="FFN34" s="144"/>
      <c r="FFO34" s="144"/>
      <c r="FFP34" s="144"/>
      <c r="FFQ34" s="144"/>
      <c r="FFR34" s="144"/>
      <c r="FFS34" s="144"/>
      <c r="FFT34" s="144"/>
      <c r="FFU34" s="144"/>
      <c r="FFV34" s="144"/>
      <c r="FFW34" s="144"/>
      <c r="FFX34" s="144"/>
      <c r="FFY34" s="144"/>
      <c r="FFZ34" s="144"/>
      <c r="FGA34" s="144"/>
      <c r="FGB34" s="144"/>
      <c r="FGC34" s="144"/>
      <c r="FGD34" s="144"/>
      <c r="FGE34" s="144"/>
      <c r="FGF34" s="144"/>
      <c r="FGG34" s="144"/>
      <c r="FGH34" s="144"/>
      <c r="FGI34" s="144"/>
      <c r="FGJ34" s="144"/>
      <c r="FGK34" s="144"/>
      <c r="FGL34" s="144"/>
      <c r="FGM34" s="144"/>
      <c r="FGN34" s="144"/>
      <c r="FGO34" s="144"/>
      <c r="FGP34" s="144"/>
      <c r="FGQ34" s="144"/>
      <c r="FGR34" s="144"/>
      <c r="FGS34" s="144"/>
      <c r="FGT34" s="144"/>
      <c r="FGU34" s="144"/>
      <c r="FGV34" s="144"/>
      <c r="FGW34" s="144"/>
      <c r="FGX34" s="144"/>
      <c r="FGY34" s="144"/>
      <c r="FGZ34" s="144"/>
      <c r="FHA34" s="144"/>
      <c r="FHB34" s="144"/>
      <c r="FHC34" s="144"/>
      <c r="FHD34" s="144"/>
      <c r="FHE34" s="144"/>
      <c r="FHF34" s="144"/>
      <c r="FHG34" s="144"/>
      <c r="FHH34" s="144"/>
      <c r="FHI34" s="144"/>
      <c r="FHJ34" s="144"/>
      <c r="FHK34" s="144"/>
      <c r="FHL34" s="144"/>
      <c r="FHM34" s="144"/>
      <c r="FHN34" s="144"/>
      <c r="FHO34" s="144"/>
      <c r="FHP34" s="144"/>
      <c r="FHQ34" s="144"/>
      <c r="FHR34" s="144"/>
      <c r="FHS34" s="144"/>
      <c r="FHT34" s="144"/>
      <c r="FHU34" s="144"/>
      <c r="FHV34" s="144"/>
      <c r="FHW34" s="144"/>
      <c r="FHX34" s="144"/>
      <c r="FHY34" s="144"/>
      <c r="FHZ34" s="144"/>
      <c r="FIA34" s="144"/>
      <c r="FIB34" s="144"/>
      <c r="FIC34" s="144"/>
      <c r="FID34" s="144"/>
      <c r="FIE34" s="144"/>
      <c r="FIF34" s="144"/>
      <c r="FIG34" s="144"/>
      <c r="FIH34" s="144"/>
      <c r="FII34" s="144"/>
      <c r="FIJ34" s="144"/>
      <c r="FIK34" s="144"/>
      <c r="FIL34" s="144"/>
      <c r="FIM34" s="144"/>
      <c r="FIN34" s="144"/>
      <c r="FIO34" s="144"/>
      <c r="FIP34" s="144"/>
      <c r="FIQ34" s="144"/>
      <c r="FIR34" s="144"/>
      <c r="FIS34" s="144"/>
      <c r="FIT34" s="144"/>
      <c r="FIU34" s="144"/>
      <c r="FIV34" s="144"/>
      <c r="FIW34" s="144"/>
      <c r="FIX34" s="144"/>
      <c r="FIY34" s="144"/>
      <c r="FIZ34" s="144"/>
      <c r="FJA34" s="144"/>
      <c r="FJB34" s="144"/>
      <c r="FJC34" s="144"/>
      <c r="FJD34" s="144"/>
      <c r="FJE34" s="144"/>
      <c r="FJF34" s="144"/>
      <c r="FJG34" s="144"/>
      <c r="FJH34" s="144"/>
      <c r="FJI34" s="144"/>
      <c r="FJJ34" s="144"/>
      <c r="FJK34" s="144"/>
      <c r="FJL34" s="144"/>
      <c r="FJM34" s="144"/>
      <c r="FJN34" s="144"/>
      <c r="FJO34" s="144"/>
      <c r="FJP34" s="144"/>
      <c r="FJQ34" s="144"/>
      <c r="FJR34" s="144"/>
      <c r="FJS34" s="144"/>
      <c r="FJT34" s="144"/>
      <c r="FJU34" s="144"/>
      <c r="FJV34" s="144"/>
      <c r="FJW34" s="144"/>
      <c r="FJX34" s="144"/>
      <c r="FJY34" s="144"/>
      <c r="FJZ34" s="144"/>
      <c r="FKA34" s="144"/>
      <c r="FKB34" s="144"/>
      <c r="FKC34" s="144"/>
      <c r="FKD34" s="144"/>
      <c r="FKE34" s="144"/>
      <c r="FKF34" s="144"/>
      <c r="FKG34" s="144"/>
      <c r="FKH34" s="144"/>
      <c r="FKI34" s="144"/>
      <c r="FKJ34" s="144"/>
      <c r="FKK34" s="144"/>
      <c r="FKL34" s="144"/>
      <c r="FKM34" s="144"/>
      <c r="FKN34" s="144"/>
      <c r="FKO34" s="144"/>
      <c r="FKP34" s="144"/>
      <c r="FKQ34" s="144"/>
      <c r="FKR34" s="144"/>
      <c r="FKS34" s="144"/>
      <c r="FKT34" s="144"/>
      <c r="FKU34" s="144"/>
      <c r="FKV34" s="144"/>
      <c r="FKW34" s="144"/>
      <c r="FKX34" s="144"/>
      <c r="FKY34" s="144"/>
      <c r="FKZ34" s="144"/>
      <c r="FLA34" s="144"/>
      <c r="FLB34" s="144"/>
      <c r="FLC34" s="144"/>
      <c r="FLD34" s="144"/>
      <c r="FLE34" s="144"/>
      <c r="FLF34" s="144"/>
      <c r="FLG34" s="144"/>
      <c r="FLH34" s="144"/>
      <c r="FLI34" s="144"/>
      <c r="FLJ34" s="144"/>
      <c r="FLK34" s="144"/>
      <c r="FLL34" s="144"/>
      <c r="FLM34" s="144"/>
      <c r="FLN34" s="144"/>
      <c r="FLO34" s="144"/>
      <c r="FLP34" s="144"/>
      <c r="FLQ34" s="144"/>
      <c r="FLR34" s="144"/>
      <c r="FLS34" s="144"/>
      <c r="FLT34" s="144"/>
      <c r="FLU34" s="144"/>
      <c r="FLV34" s="144"/>
      <c r="FLW34" s="144"/>
      <c r="FLX34" s="144"/>
      <c r="FLY34" s="144"/>
      <c r="FLZ34" s="144"/>
      <c r="FMA34" s="144"/>
      <c r="FMB34" s="144"/>
      <c r="FMC34" s="144"/>
      <c r="FMD34" s="144"/>
      <c r="FME34" s="144"/>
      <c r="FMF34" s="144"/>
      <c r="FMG34" s="144"/>
      <c r="FMH34" s="144"/>
      <c r="FMI34" s="144"/>
      <c r="FMJ34" s="144"/>
      <c r="FMK34" s="144"/>
      <c r="FML34" s="144"/>
      <c r="FMM34" s="144"/>
      <c r="FMN34" s="144"/>
      <c r="FMO34" s="144"/>
      <c r="FMP34" s="144"/>
      <c r="FMQ34" s="144"/>
      <c r="FMR34" s="144"/>
      <c r="FMS34" s="144"/>
      <c r="FMT34" s="144"/>
      <c r="FMU34" s="144"/>
      <c r="FMV34" s="144"/>
      <c r="FMW34" s="144"/>
      <c r="FMX34" s="144"/>
      <c r="FMY34" s="144"/>
      <c r="FMZ34" s="144"/>
      <c r="FNA34" s="144"/>
      <c r="FNB34" s="144"/>
      <c r="FNC34" s="144"/>
      <c r="FND34" s="144"/>
      <c r="FNE34" s="144"/>
      <c r="FNF34" s="144"/>
      <c r="FNG34" s="144"/>
      <c r="FNH34" s="144"/>
      <c r="FNI34" s="144"/>
      <c r="FNJ34" s="144"/>
      <c r="FNK34" s="144"/>
      <c r="FNL34" s="144"/>
      <c r="FNM34" s="144"/>
      <c r="FNN34" s="144"/>
      <c r="FNO34" s="144"/>
      <c r="FNP34" s="144"/>
      <c r="FNQ34" s="144"/>
      <c r="FNR34" s="144"/>
      <c r="FNS34" s="144"/>
      <c r="FNT34" s="144"/>
      <c r="FNU34" s="144"/>
      <c r="FNV34" s="144"/>
      <c r="FNW34" s="144"/>
      <c r="FNX34" s="144"/>
      <c r="FNY34" s="144"/>
      <c r="FNZ34" s="144"/>
      <c r="FOA34" s="144"/>
      <c r="FOB34" s="144"/>
      <c r="FOC34" s="144"/>
      <c r="FOD34" s="144"/>
      <c r="FOE34" s="144"/>
      <c r="FOF34" s="144"/>
      <c r="FOG34" s="144"/>
      <c r="FOH34" s="144"/>
      <c r="FOI34" s="144"/>
      <c r="FOJ34" s="144"/>
      <c r="FOK34" s="144"/>
      <c r="FOL34" s="144"/>
      <c r="FOM34" s="144"/>
      <c r="FON34" s="144"/>
      <c r="FOO34" s="144"/>
      <c r="FOP34" s="144"/>
      <c r="FOQ34" s="144"/>
      <c r="FOR34" s="144"/>
      <c r="FOS34" s="144"/>
      <c r="FOT34" s="144"/>
      <c r="FOU34" s="144"/>
      <c r="FOV34" s="144"/>
      <c r="FOW34" s="144"/>
      <c r="FOX34" s="144"/>
      <c r="FOY34" s="144"/>
      <c r="FOZ34" s="144"/>
      <c r="FPA34" s="144"/>
      <c r="FPB34" s="144"/>
      <c r="FPC34" s="144"/>
      <c r="FPD34" s="144"/>
      <c r="FPE34" s="144"/>
      <c r="FPF34" s="144"/>
      <c r="FPG34" s="144"/>
      <c r="FPH34" s="144"/>
      <c r="FPI34" s="144"/>
      <c r="FPJ34" s="144"/>
      <c r="FPK34" s="144"/>
      <c r="FPL34" s="144"/>
      <c r="FPM34" s="144"/>
      <c r="FPN34" s="144"/>
      <c r="FPO34" s="144"/>
      <c r="FPP34" s="144"/>
      <c r="FPQ34" s="144"/>
      <c r="FPR34" s="144"/>
      <c r="FPS34" s="144"/>
      <c r="FPT34" s="144"/>
      <c r="FPU34" s="144"/>
      <c r="FPV34" s="144"/>
      <c r="FPW34" s="144"/>
      <c r="FPX34" s="144"/>
      <c r="FPY34" s="144"/>
      <c r="FPZ34" s="144"/>
      <c r="FQA34" s="144"/>
      <c r="FQB34" s="144"/>
      <c r="FQC34" s="144"/>
      <c r="FQD34" s="144"/>
      <c r="FQE34" s="144"/>
      <c r="FQF34" s="144"/>
      <c r="FQG34" s="144"/>
      <c r="FQH34" s="144"/>
      <c r="FQI34" s="144"/>
      <c r="FQJ34" s="144"/>
      <c r="FQK34" s="144"/>
      <c r="FQL34" s="144"/>
      <c r="FQM34" s="144"/>
      <c r="FQN34" s="144"/>
      <c r="FQO34" s="144"/>
      <c r="FQP34" s="144"/>
      <c r="FQQ34" s="144"/>
      <c r="FQR34" s="144"/>
      <c r="FQS34" s="144"/>
      <c r="FQT34" s="144"/>
      <c r="FQU34" s="144"/>
      <c r="FQV34" s="144"/>
      <c r="FQW34" s="144"/>
      <c r="FQX34" s="144"/>
      <c r="FQY34" s="144"/>
      <c r="FQZ34" s="144"/>
      <c r="FRA34" s="144"/>
      <c r="FRB34" s="144"/>
      <c r="FRC34" s="144"/>
      <c r="FRD34" s="144"/>
      <c r="FRE34" s="144"/>
      <c r="FRF34" s="144"/>
      <c r="FRG34" s="144"/>
      <c r="FRH34" s="144"/>
      <c r="FRI34" s="144"/>
      <c r="FRJ34" s="144"/>
      <c r="FRK34" s="144"/>
      <c r="FRL34" s="144"/>
      <c r="FRM34" s="144"/>
      <c r="FRN34" s="144"/>
      <c r="FRO34" s="144"/>
      <c r="FRP34" s="144"/>
      <c r="FRQ34" s="144"/>
      <c r="FRR34" s="144"/>
      <c r="FRS34" s="144"/>
      <c r="FRT34" s="144"/>
      <c r="FRU34" s="144"/>
      <c r="FRV34" s="144"/>
      <c r="FRW34" s="144"/>
      <c r="FRX34" s="144"/>
      <c r="FRY34" s="144"/>
      <c r="FRZ34" s="144"/>
      <c r="FSA34" s="144"/>
      <c r="FSB34" s="144"/>
      <c r="FSC34" s="144"/>
      <c r="FSD34" s="144"/>
      <c r="FSE34" s="144"/>
      <c r="FSF34" s="144"/>
      <c r="FSG34" s="144"/>
      <c r="FSH34" s="144"/>
      <c r="FSI34" s="144"/>
      <c r="FSJ34" s="144"/>
      <c r="FSK34" s="144"/>
      <c r="FSL34" s="144"/>
      <c r="FSM34" s="144"/>
      <c r="FSN34" s="144"/>
      <c r="FSO34" s="144"/>
      <c r="FSP34" s="144"/>
      <c r="FSQ34" s="144"/>
      <c r="FSR34" s="144"/>
      <c r="FSS34" s="144"/>
      <c r="FST34" s="144"/>
      <c r="FSU34" s="144"/>
      <c r="FSV34" s="144"/>
      <c r="FSW34" s="144"/>
      <c r="FSX34" s="144"/>
      <c r="FSY34" s="144"/>
      <c r="FSZ34" s="144"/>
      <c r="FTA34" s="144"/>
      <c r="FTB34" s="144"/>
      <c r="FTC34" s="144"/>
      <c r="FTD34" s="144"/>
      <c r="FTE34" s="144"/>
      <c r="FTF34" s="144"/>
      <c r="FTG34" s="144"/>
      <c r="FTH34" s="144"/>
      <c r="FTI34" s="144"/>
      <c r="FTJ34" s="144"/>
      <c r="FTK34" s="144"/>
      <c r="FTL34" s="144"/>
      <c r="FTM34" s="144"/>
      <c r="FTN34" s="144"/>
      <c r="FTO34" s="144"/>
      <c r="FTP34" s="144"/>
      <c r="FTQ34" s="144"/>
      <c r="FTR34" s="144"/>
      <c r="FTS34" s="144"/>
      <c r="FTT34" s="144"/>
      <c r="FTU34" s="144"/>
      <c r="FTV34" s="144"/>
      <c r="FTW34" s="144"/>
      <c r="FTX34" s="144"/>
      <c r="FTY34" s="144"/>
      <c r="FTZ34" s="144"/>
      <c r="FUA34" s="144"/>
      <c r="FUB34" s="144"/>
      <c r="FUC34" s="144"/>
      <c r="FUD34" s="144"/>
      <c r="FUE34" s="144"/>
      <c r="FUF34" s="144"/>
      <c r="FUG34" s="144"/>
      <c r="FUH34" s="144"/>
      <c r="FUI34" s="144"/>
      <c r="FUJ34" s="144"/>
      <c r="FUK34" s="144"/>
      <c r="FUL34" s="144"/>
      <c r="FUM34" s="144"/>
      <c r="FUN34" s="144"/>
      <c r="FUO34" s="144"/>
      <c r="FUP34" s="144"/>
      <c r="FUQ34" s="144"/>
      <c r="FUR34" s="144"/>
      <c r="FUS34" s="144"/>
      <c r="FUT34" s="144"/>
      <c r="FUU34" s="144"/>
      <c r="FUV34" s="144"/>
      <c r="FUW34" s="144"/>
      <c r="FUX34" s="144"/>
      <c r="FUY34" s="144"/>
      <c r="FUZ34" s="144"/>
      <c r="FVA34" s="144"/>
      <c r="FVB34" s="144"/>
      <c r="FVC34" s="144"/>
      <c r="FVD34" s="144"/>
      <c r="FVE34" s="144"/>
      <c r="FVF34" s="144"/>
      <c r="FVG34" s="144"/>
      <c r="FVH34" s="144"/>
      <c r="FVI34" s="144"/>
      <c r="FVJ34" s="144"/>
      <c r="FVK34" s="144"/>
      <c r="FVL34" s="144"/>
      <c r="FVM34" s="144"/>
      <c r="FVN34" s="144"/>
      <c r="FVO34" s="144"/>
      <c r="FVP34" s="144"/>
      <c r="FVQ34" s="144"/>
      <c r="FVR34" s="144"/>
      <c r="FVS34" s="144"/>
      <c r="FVT34" s="144"/>
      <c r="FVU34" s="144"/>
      <c r="FVV34" s="144"/>
      <c r="FVW34" s="144"/>
      <c r="FVX34" s="144"/>
      <c r="FVY34" s="144"/>
      <c r="FVZ34" s="144"/>
      <c r="FWA34" s="144"/>
      <c r="FWB34" s="144"/>
      <c r="FWC34" s="144"/>
      <c r="FWD34" s="144"/>
      <c r="FWE34" s="144"/>
      <c r="FWF34" s="144"/>
      <c r="FWG34" s="144"/>
      <c r="FWH34" s="144"/>
      <c r="FWI34" s="144"/>
      <c r="FWJ34" s="144"/>
      <c r="FWK34" s="144"/>
      <c r="FWL34" s="144"/>
      <c r="FWM34" s="144"/>
      <c r="FWN34" s="144"/>
      <c r="FWO34" s="144"/>
      <c r="FWP34" s="144"/>
      <c r="FWQ34" s="144"/>
      <c r="FWR34" s="144"/>
      <c r="FWS34" s="144"/>
      <c r="FWT34" s="144"/>
      <c r="FWU34" s="144"/>
      <c r="FWV34" s="144"/>
      <c r="FWW34" s="144"/>
      <c r="FWX34" s="144"/>
      <c r="FWY34" s="144"/>
      <c r="FWZ34" s="144"/>
      <c r="FXA34" s="144"/>
      <c r="FXB34" s="144"/>
      <c r="FXC34" s="144"/>
      <c r="FXD34" s="144"/>
      <c r="FXE34" s="144"/>
      <c r="FXF34" s="144"/>
      <c r="FXG34" s="144"/>
      <c r="FXH34" s="144"/>
      <c r="FXI34" s="144"/>
      <c r="FXJ34" s="144"/>
      <c r="FXK34" s="144"/>
      <c r="FXL34" s="144"/>
      <c r="FXM34" s="144"/>
      <c r="FXN34" s="144"/>
      <c r="FXO34" s="144"/>
      <c r="FXP34" s="144"/>
      <c r="FXQ34" s="144"/>
      <c r="FXR34" s="144"/>
      <c r="FXS34" s="144"/>
      <c r="FXT34" s="144"/>
      <c r="FXU34" s="144"/>
      <c r="FXV34" s="144"/>
      <c r="FXW34" s="144"/>
      <c r="FXX34" s="144"/>
      <c r="FXY34" s="144"/>
      <c r="FXZ34" s="144"/>
      <c r="FYA34" s="144"/>
      <c r="FYB34" s="144"/>
      <c r="FYC34" s="144"/>
      <c r="FYD34" s="144"/>
      <c r="FYE34" s="144"/>
      <c r="FYF34" s="144"/>
      <c r="FYG34" s="144"/>
      <c r="FYH34" s="144"/>
      <c r="FYI34" s="144"/>
      <c r="FYJ34" s="144"/>
      <c r="FYK34" s="144"/>
      <c r="FYL34" s="144"/>
      <c r="FYM34" s="144"/>
      <c r="FYN34" s="144"/>
      <c r="FYO34" s="144"/>
      <c r="FYP34" s="144"/>
      <c r="FYQ34" s="144"/>
      <c r="FYR34" s="144"/>
      <c r="FYS34" s="144"/>
      <c r="FYT34" s="144"/>
      <c r="FYU34" s="144"/>
      <c r="FYV34" s="144"/>
      <c r="FYW34" s="144"/>
      <c r="FYX34" s="144"/>
      <c r="FYY34" s="144"/>
      <c r="FYZ34" s="144"/>
      <c r="FZA34" s="144"/>
      <c r="FZB34" s="144"/>
      <c r="FZC34" s="144"/>
      <c r="FZD34" s="144"/>
      <c r="FZE34" s="144"/>
      <c r="FZF34" s="144"/>
      <c r="FZG34" s="144"/>
      <c r="FZH34" s="144"/>
      <c r="FZI34" s="144"/>
      <c r="FZJ34" s="144"/>
      <c r="FZK34" s="144"/>
      <c r="FZL34" s="144"/>
      <c r="FZM34" s="144"/>
      <c r="FZN34" s="144"/>
      <c r="FZO34" s="144"/>
      <c r="FZP34" s="144"/>
      <c r="FZQ34" s="144"/>
      <c r="FZR34" s="144"/>
      <c r="FZS34" s="144"/>
      <c r="FZT34" s="144"/>
      <c r="FZU34" s="144"/>
      <c r="FZV34" s="144"/>
      <c r="FZW34" s="144"/>
      <c r="FZX34" s="144"/>
      <c r="FZY34" s="144"/>
      <c r="FZZ34" s="144"/>
      <c r="GAA34" s="144"/>
      <c r="GAB34" s="144"/>
      <c r="GAC34" s="144"/>
      <c r="GAD34" s="144"/>
      <c r="GAE34" s="144"/>
      <c r="GAF34" s="144"/>
      <c r="GAG34" s="144"/>
      <c r="GAH34" s="144"/>
      <c r="GAI34" s="144"/>
      <c r="GAJ34" s="144"/>
      <c r="GAK34" s="144"/>
      <c r="GAL34" s="144"/>
      <c r="GAM34" s="144"/>
      <c r="GAN34" s="144"/>
      <c r="GAO34" s="144"/>
      <c r="GAP34" s="144"/>
      <c r="GAQ34" s="144"/>
      <c r="GAR34" s="144"/>
      <c r="GAS34" s="144"/>
      <c r="GAT34" s="144"/>
      <c r="GAU34" s="144"/>
      <c r="GAV34" s="144"/>
      <c r="GAW34" s="144"/>
      <c r="GAX34" s="144"/>
      <c r="GAY34" s="144"/>
      <c r="GAZ34" s="144"/>
      <c r="GBA34" s="144"/>
      <c r="GBB34" s="144"/>
      <c r="GBC34" s="144"/>
      <c r="GBD34" s="144"/>
      <c r="GBE34" s="144"/>
      <c r="GBF34" s="144"/>
      <c r="GBG34" s="144"/>
      <c r="GBH34" s="144"/>
      <c r="GBI34" s="144"/>
      <c r="GBJ34" s="144"/>
      <c r="GBK34" s="144"/>
      <c r="GBL34" s="144"/>
      <c r="GBM34" s="144"/>
      <c r="GBN34" s="144"/>
      <c r="GBO34" s="144"/>
      <c r="GBP34" s="144"/>
      <c r="GBQ34" s="144"/>
      <c r="GBR34" s="144"/>
      <c r="GBS34" s="144"/>
      <c r="GBT34" s="144"/>
      <c r="GBU34" s="144"/>
      <c r="GBV34" s="144"/>
      <c r="GBW34" s="144"/>
      <c r="GBX34" s="144"/>
      <c r="GBY34" s="144"/>
      <c r="GBZ34" s="144"/>
      <c r="GCA34" s="144"/>
      <c r="GCB34" s="144"/>
      <c r="GCC34" s="144"/>
      <c r="GCD34" s="144"/>
      <c r="GCE34" s="144"/>
      <c r="GCF34" s="144"/>
      <c r="GCG34" s="144"/>
      <c r="GCH34" s="144"/>
      <c r="GCI34" s="144"/>
      <c r="GCJ34" s="144"/>
      <c r="GCK34" s="144"/>
      <c r="GCL34" s="144"/>
      <c r="GCM34" s="144"/>
      <c r="GCN34" s="144"/>
      <c r="GCO34" s="144"/>
      <c r="GCP34" s="144"/>
      <c r="GCQ34" s="144"/>
      <c r="GCR34" s="144"/>
      <c r="GCS34" s="144"/>
      <c r="GCT34" s="144"/>
      <c r="GCU34" s="144"/>
      <c r="GCV34" s="144"/>
      <c r="GCW34" s="144"/>
      <c r="GCX34" s="144"/>
      <c r="GCY34" s="144"/>
      <c r="GCZ34" s="144"/>
      <c r="GDA34" s="144"/>
      <c r="GDB34" s="144"/>
      <c r="GDC34" s="144"/>
      <c r="GDD34" s="144"/>
      <c r="GDE34" s="144"/>
      <c r="GDF34" s="144"/>
      <c r="GDG34" s="144"/>
      <c r="GDH34" s="144"/>
      <c r="GDI34" s="144"/>
      <c r="GDJ34" s="144"/>
      <c r="GDK34" s="144"/>
      <c r="GDL34" s="144"/>
      <c r="GDM34" s="144"/>
      <c r="GDN34" s="144"/>
      <c r="GDO34" s="144"/>
      <c r="GDP34" s="144"/>
      <c r="GDQ34" s="144"/>
      <c r="GDR34" s="144"/>
      <c r="GDS34" s="144"/>
      <c r="GDT34" s="144"/>
      <c r="GDU34" s="144"/>
      <c r="GDV34" s="144"/>
      <c r="GDW34" s="144"/>
      <c r="GDX34" s="144"/>
      <c r="GDY34" s="144"/>
      <c r="GDZ34" s="144"/>
      <c r="GEA34" s="144"/>
      <c r="GEB34" s="144"/>
      <c r="GEC34" s="144"/>
      <c r="GED34" s="144"/>
      <c r="GEE34" s="144"/>
      <c r="GEF34" s="144"/>
      <c r="GEG34" s="144"/>
      <c r="GEH34" s="144"/>
      <c r="GEI34" s="144"/>
      <c r="GEJ34" s="144"/>
      <c r="GEK34" s="144"/>
      <c r="GEL34" s="144"/>
      <c r="GEM34" s="144"/>
      <c r="GEN34" s="144"/>
      <c r="GEO34" s="144"/>
      <c r="GEP34" s="144"/>
      <c r="GEQ34" s="144"/>
      <c r="GER34" s="144"/>
      <c r="GES34" s="144"/>
      <c r="GET34" s="144"/>
      <c r="GEU34" s="144"/>
      <c r="GEV34" s="144"/>
      <c r="GEW34" s="144"/>
      <c r="GEX34" s="144"/>
      <c r="GEY34" s="144"/>
      <c r="GEZ34" s="144"/>
      <c r="GFA34" s="144"/>
      <c r="GFB34" s="144"/>
      <c r="GFC34" s="144"/>
      <c r="GFD34" s="144"/>
      <c r="GFE34" s="144"/>
      <c r="GFF34" s="144"/>
      <c r="GFG34" s="144"/>
      <c r="GFH34" s="144"/>
      <c r="GFI34" s="144"/>
      <c r="GFJ34" s="144"/>
      <c r="GFK34" s="144"/>
      <c r="GFL34" s="144"/>
      <c r="GFM34" s="144"/>
      <c r="GFN34" s="144"/>
      <c r="GFO34" s="144"/>
      <c r="GFP34" s="144"/>
      <c r="GFQ34" s="144"/>
      <c r="GFR34" s="144"/>
      <c r="GFS34" s="144"/>
      <c r="GFT34" s="144"/>
      <c r="GFU34" s="144"/>
      <c r="GFV34" s="144"/>
      <c r="GFW34" s="144"/>
      <c r="GFX34" s="144"/>
      <c r="GFY34" s="144"/>
      <c r="GFZ34" s="144"/>
      <c r="GGA34" s="144"/>
      <c r="GGB34" s="144"/>
      <c r="GGC34" s="144"/>
      <c r="GGD34" s="144"/>
      <c r="GGE34" s="144"/>
      <c r="GGF34" s="144"/>
      <c r="GGG34" s="144"/>
      <c r="GGH34" s="144"/>
      <c r="GGI34" s="144"/>
      <c r="GGJ34" s="144"/>
      <c r="GGK34" s="144"/>
      <c r="GGL34" s="144"/>
      <c r="GGM34" s="144"/>
      <c r="GGN34" s="144"/>
      <c r="GGO34" s="144"/>
      <c r="GGP34" s="144"/>
      <c r="GGQ34" s="144"/>
      <c r="GGR34" s="144"/>
      <c r="GGS34" s="144"/>
      <c r="GGT34" s="144"/>
      <c r="GGU34" s="144"/>
      <c r="GGV34" s="144"/>
      <c r="GGW34" s="144"/>
      <c r="GGX34" s="144"/>
      <c r="GGY34" s="144"/>
      <c r="GGZ34" s="144"/>
      <c r="GHA34" s="144"/>
      <c r="GHB34" s="144"/>
      <c r="GHC34" s="144"/>
      <c r="GHD34" s="144"/>
      <c r="GHE34" s="144"/>
      <c r="GHF34" s="144"/>
      <c r="GHG34" s="144"/>
      <c r="GHH34" s="144"/>
      <c r="GHI34" s="144"/>
      <c r="GHJ34" s="144"/>
      <c r="GHK34" s="144"/>
      <c r="GHL34" s="144"/>
      <c r="GHM34" s="144"/>
      <c r="GHN34" s="144"/>
      <c r="GHO34" s="144"/>
      <c r="GHP34" s="144"/>
      <c r="GHQ34" s="144"/>
      <c r="GHR34" s="144"/>
      <c r="GHS34" s="144"/>
      <c r="GHT34" s="144"/>
      <c r="GHU34" s="144"/>
      <c r="GHV34" s="144"/>
      <c r="GHW34" s="144"/>
      <c r="GHX34" s="144"/>
      <c r="GHY34" s="144"/>
      <c r="GHZ34" s="144"/>
      <c r="GIA34" s="144"/>
      <c r="GIB34" s="144"/>
      <c r="GIC34" s="144"/>
      <c r="GID34" s="144"/>
      <c r="GIE34" s="144"/>
      <c r="GIF34" s="144"/>
      <c r="GIG34" s="144"/>
      <c r="GIH34" s="144"/>
      <c r="GII34" s="144"/>
      <c r="GIJ34" s="144"/>
      <c r="GIK34" s="144"/>
      <c r="GIL34" s="144"/>
      <c r="GIM34" s="144"/>
      <c r="GIN34" s="144"/>
      <c r="GIO34" s="144"/>
      <c r="GIP34" s="144"/>
      <c r="GIQ34" s="144"/>
      <c r="GIR34" s="144"/>
      <c r="GIS34" s="144"/>
      <c r="GIT34" s="144"/>
      <c r="GIU34" s="144"/>
      <c r="GIV34" s="144"/>
      <c r="GIW34" s="144"/>
      <c r="GIX34" s="144"/>
      <c r="GIY34" s="144"/>
      <c r="GIZ34" s="144"/>
      <c r="GJA34" s="144"/>
      <c r="GJB34" s="144"/>
      <c r="GJC34" s="144"/>
      <c r="GJD34" s="144"/>
      <c r="GJE34" s="144"/>
      <c r="GJF34" s="144"/>
      <c r="GJG34" s="144"/>
      <c r="GJH34" s="144"/>
      <c r="GJI34" s="144"/>
      <c r="GJJ34" s="144"/>
      <c r="GJK34" s="144"/>
      <c r="GJL34" s="144"/>
      <c r="GJM34" s="144"/>
      <c r="GJN34" s="144"/>
      <c r="GJO34" s="144"/>
      <c r="GJP34" s="144"/>
      <c r="GJQ34" s="144"/>
      <c r="GJR34" s="144"/>
      <c r="GJS34" s="144"/>
      <c r="GJT34" s="144"/>
      <c r="GJU34" s="144"/>
      <c r="GJV34" s="144"/>
      <c r="GJW34" s="144"/>
      <c r="GJX34" s="144"/>
      <c r="GJY34" s="144"/>
      <c r="GJZ34" s="144"/>
      <c r="GKA34" s="144"/>
      <c r="GKB34" s="144"/>
      <c r="GKC34" s="144"/>
      <c r="GKD34" s="144"/>
      <c r="GKE34" s="144"/>
      <c r="GKF34" s="144"/>
      <c r="GKG34" s="144"/>
      <c r="GKH34" s="144"/>
      <c r="GKI34" s="144"/>
      <c r="GKJ34" s="144"/>
      <c r="GKK34" s="144"/>
      <c r="GKL34" s="144"/>
      <c r="GKM34" s="144"/>
      <c r="GKN34" s="144"/>
      <c r="GKO34" s="144"/>
      <c r="GKP34" s="144"/>
      <c r="GKQ34" s="144"/>
      <c r="GKR34" s="144"/>
      <c r="GKS34" s="144"/>
      <c r="GKT34" s="144"/>
      <c r="GKU34" s="144"/>
      <c r="GKV34" s="144"/>
      <c r="GKW34" s="144"/>
      <c r="GKX34" s="144"/>
      <c r="GKY34" s="144"/>
      <c r="GKZ34" s="144"/>
      <c r="GLA34" s="144"/>
      <c r="GLB34" s="144"/>
      <c r="GLC34" s="144"/>
      <c r="GLD34" s="144"/>
      <c r="GLE34" s="144"/>
      <c r="GLF34" s="144"/>
      <c r="GLG34" s="144"/>
      <c r="GLH34" s="144"/>
      <c r="GLI34" s="144"/>
      <c r="GLJ34" s="144"/>
      <c r="GLK34" s="144"/>
      <c r="GLL34" s="144"/>
      <c r="GLM34" s="144"/>
      <c r="GLN34" s="144"/>
      <c r="GLO34" s="144"/>
      <c r="GLP34" s="144"/>
      <c r="GLQ34" s="144"/>
      <c r="GLR34" s="144"/>
      <c r="GLS34" s="144"/>
      <c r="GLT34" s="144"/>
      <c r="GLU34" s="144"/>
      <c r="GLV34" s="144"/>
      <c r="GLW34" s="144"/>
      <c r="GLX34" s="144"/>
      <c r="GLY34" s="144"/>
      <c r="GLZ34" s="144"/>
      <c r="GMA34" s="144"/>
      <c r="GMB34" s="144"/>
      <c r="GMC34" s="144"/>
      <c r="GMD34" s="144"/>
      <c r="GME34" s="144"/>
      <c r="GMF34" s="144"/>
      <c r="GMG34" s="144"/>
      <c r="GMH34" s="144"/>
      <c r="GMI34" s="144"/>
      <c r="GMJ34" s="144"/>
      <c r="GMK34" s="144"/>
      <c r="GML34" s="144"/>
      <c r="GMM34" s="144"/>
      <c r="GMN34" s="144"/>
      <c r="GMO34" s="144"/>
      <c r="GMP34" s="144"/>
      <c r="GMQ34" s="144"/>
      <c r="GMR34" s="144"/>
      <c r="GMS34" s="144"/>
      <c r="GMT34" s="144"/>
      <c r="GMU34" s="144"/>
      <c r="GMV34" s="144"/>
      <c r="GMW34" s="144"/>
      <c r="GMX34" s="144"/>
      <c r="GMY34" s="144"/>
      <c r="GMZ34" s="144"/>
      <c r="GNA34" s="144"/>
      <c r="GNB34" s="144"/>
      <c r="GNC34" s="144"/>
      <c r="GND34" s="144"/>
      <c r="GNE34" s="144"/>
      <c r="GNF34" s="144"/>
      <c r="GNG34" s="144"/>
      <c r="GNH34" s="144"/>
      <c r="GNI34" s="144"/>
      <c r="GNJ34" s="144"/>
      <c r="GNK34" s="144"/>
      <c r="GNL34" s="144"/>
      <c r="GNM34" s="144"/>
      <c r="GNN34" s="144"/>
      <c r="GNO34" s="144"/>
      <c r="GNP34" s="144"/>
      <c r="GNQ34" s="144"/>
      <c r="GNR34" s="144"/>
      <c r="GNS34" s="144"/>
      <c r="GNT34" s="144"/>
      <c r="GNU34" s="144"/>
      <c r="GNV34" s="144"/>
      <c r="GNW34" s="144"/>
      <c r="GNX34" s="144"/>
      <c r="GNY34" s="144"/>
      <c r="GNZ34" s="144"/>
      <c r="GOA34" s="144"/>
      <c r="GOB34" s="144"/>
      <c r="GOC34" s="144"/>
      <c r="GOD34" s="144"/>
      <c r="GOE34" s="144"/>
      <c r="GOF34" s="144"/>
      <c r="GOG34" s="144"/>
      <c r="GOH34" s="144"/>
      <c r="GOI34" s="144"/>
      <c r="GOJ34" s="144"/>
      <c r="GOK34" s="144"/>
      <c r="GOL34" s="144"/>
      <c r="GOM34" s="144"/>
      <c r="GON34" s="144"/>
      <c r="GOO34" s="144"/>
      <c r="GOP34" s="144"/>
      <c r="GOQ34" s="144"/>
      <c r="GOR34" s="144"/>
      <c r="GOS34" s="144"/>
      <c r="GOT34" s="144"/>
      <c r="GOU34" s="144"/>
      <c r="GOV34" s="144"/>
      <c r="GOW34" s="144"/>
      <c r="GOX34" s="144"/>
      <c r="GOY34" s="144"/>
      <c r="GOZ34" s="144"/>
      <c r="GPA34" s="144"/>
      <c r="GPB34" s="144"/>
      <c r="GPC34" s="144"/>
      <c r="GPD34" s="144"/>
      <c r="GPE34" s="144"/>
      <c r="GPF34" s="144"/>
      <c r="GPG34" s="144"/>
      <c r="GPH34" s="144"/>
      <c r="GPI34" s="144"/>
      <c r="GPJ34" s="144"/>
      <c r="GPK34" s="144"/>
      <c r="GPL34" s="144"/>
      <c r="GPM34" s="144"/>
      <c r="GPN34" s="144"/>
      <c r="GPO34" s="144"/>
      <c r="GPP34" s="144"/>
      <c r="GPQ34" s="144"/>
      <c r="GPR34" s="144"/>
      <c r="GPS34" s="144"/>
      <c r="GPT34" s="144"/>
      <c r="GPU34" s="144"/>
      <c r="GPV34" s="144"/>
      <c r="GPW34" s="144"/>
      <c r="GPX34" s="144"/>
      <c r="GPY34" s="144"/>
      <c r="GPZ34" s="144"/>
      <c r="GQA34" s="144"/>
      <c r="GQB34" s="144"/>
      <c r="GQC34" s="144"/>
      <c r="GQD34" s="144"/>
      <c r="GQE34" s="144"/>
      <c r="GQF34" s="144"/>
      <c r="GQG34" s="144"/>
      <c r="GQH34" s="144"/>
      <c r="GQI34" s="144"/>
      <c r="GQJ34" s="144"/>
      <c r="GQK34" s="144"/>
      <c r="GQL34" s="144"/>
      <c r="GQM34" s="144"/>
      <c r="GQN34" s="144"/>
      <c r="GQO34" s="144"/>
      <c r="GQP34" s="144"/>
      <c r="GQQ34" s="144"/>
      <c r="GQR34" s="144"/>
      <c r="GQS34" s="144"/>
      <c r="GQT34" s="144"/>
      <c r="GQU34" s="144"/>
      <c r="GQV34" s="144"/>
      <c r="GQW34" s="144"/>
      <c r="GQX34" s="144"/>
      <c r="GQY34" s="144"/>
      <c r="GQZ34" s="144"/>
      <c r="GRA34" s="144"/>
      <c r="GRB34" s="144"/>
      <c r="GRC34" s="144"/>
      <c r="GRD34" s="144"/>
      <c r="GRE34" s="144"/>
      <c r="GRF34" s="144"/>
      <c r="GRG34" s="144"/>
      <c r="GRH34" s="144"/>
      <c r="GRI34" s="144"/>
      <c r="GRJ34" s="144"/>
      <c r="GRK34" s="144"/>
      <c r="GRL34" s="144"/>
      <c r="GRM34" s="144"/>
      <c r="GRN34" s="144"/>
      <c r="GRO34" s="144"/>
      <c r="GRP34" s="144"/>
      <c r="GRQ34" s="144"/>
      <c r="GRR34" s="144"/>
      <c r="GRS34" s="144"/>
      <c r="GRT34" s="144"/>
      <c r="GRU34" s="144"/>
      <c r="GRV34" s="144"/>
      <c r="GRW34" s="144"/>
      <c r="GRX34" s="144"/>
      <c r="GRY34" s="144"/>
      <c r="GRZ34" s="144"/>
      <c r="GSA34" s="144"/>
      <c r="GSB34" s="144"/>
      <c r="GSC34" s="144"/>
      <c r="GSD34" s="144"/>
      <c r="GSE34" s="144"/>
      <c r="GSF34" s="144"/>
      <c r="GSG34" s="144"/>
      <c r="GSH34" s="144"/>
      <c r="GSI34" s="144"/>
      <c r="GSJ34" s="144"/>
      <c r="GSK34" s="144"/>
      <c r="GSL34" s="144"/>
      <c r="GSM34" s="144"/>
      <c r="GSN34" s="144"/>
      <c r="GSO34" s="144"/>
      <c r="GSP34" s="144"/>
      <c r="GSQ34" s="144"/>
      <c r="GSR34" s="144"/>
      <c r="GSS34" s="144"/>
      <c r="GST34" s="144"/>
      <c r="GSU34" s="144"/>
      <c r="GSV34" s="144"/>
      <c r="GSW34" s="144"/>
      <c r="GSX34" s="144"/>
      <c r="GSY34" s="144"/>
      <c r="GSZ34" s="144"/>
      <c r="GTA34" s="144"/>
      <c r="GTB34" s="144"/>
      <c r="GTC34" s="144"/>
      <c r="GTD34" s="144"/>
      <c r="GTE34" s="144"/>
      <c r="GTF34" s="144"/>
      <c r="GTG34" s="144"/>
      <c r="GTH34" s="144"/>
      <c r="GTI34" s="144"/>
      <c r="GTJ34" s="144"/>
      <c r="GTK34" s="144"/>
      <c r="GTL34" s="144"/>
      <c r="GTM34" s="144"/>
      <c r="GTN34" s="144"/>
      <c r="GTO34" s="144"/>
      <c r="GTP34" s="144"/>
      <c r="GTQ34" s="144"/>
      <c r="GTR34" s="144"/>
      <c r="GTS34" s="144"/>
      <c r="GTT34" s="144"/>
      <c r="GTU34" s="144"/>
      <c r="GTV34" s="144"/>
      <c r="GTW34" s="144"/>
      <c r="GTX34" s="144"/>
      <c r="GTY34" s="144"/>
      <c r="GTZ34" s="144"/>
      <c r="GUA34" s="144"/>
      <c r="GUB34" s="144"/>
      <c r="GUC34" s="144"/>
      <c r="GUD34" s="144"/>
      <c r="GUE34" s="144"/>
      <c r="GUF34" s="144"/>
      <c r="GUG34" s="144"/>
      <c r="GUH34" s="144"/>
      <c r="GUI34" s="144"/>
      <c r="GUJ34" s="144"/>
      <c r="GUK34" s="144"/>
      <c r="GUL34" s="144"/>
      <c r="GUM34" s="144"/>
      <c r="GUN34" s="144"/>
      <c r="GUO34" s="144"/>
      <c r="GUP34" s="144"/>
      <c r="GUQ34" s="144"/>
      <c r="GUR34" s="144"/>
      <c r="GUS34" s="144"/>
      <c r="GUT34" s="144"/>
      <c r="GUU34" s="144"/>
      <c r="GUV34" s="144"/>
      <c r="GUW34" s="144"/>
      <c r="GUX34" s="144"/>
      <c r="GUY34" s="144"/>
      <c r="GUZ34" s="144"/>
      <c r="GVA34" s="144"/>
      <c r="GVB34" s="144"/>
      <c r="GVC34" s="144"/>
      <c r="GVD34" s="144"/>
      <c r="GVE34" s="144"/>
      <c r="GVF34" s="144"/>
      <c r="GVG34" s="144"/>
      <c r="GVH34" s="144"/>
      <c r="GVI34" s="144"/>
      <c r="GVJ34" s="144"/>
      <c r="GVK34" s="144"/>
      <c r="GVL34" s="144"/>
      <c r="GVM34" s="144"/>
      <c r="GVN34" s="144"/>
      <c r="GVO34" s="144"/>
      <c r="GVP34" s="144"/>
      <c r="GVQ34" s="144"/>
      <c r="GVR34" s="144"/>
      <c r="GVS34" s="144"/>
      <c r="GVT34" s="144"/>
      <c r="GVU34" s="144"/>
      <c r="GVV34" s="144"/>
      <c r="GVW34" s="144"/>
      <c r="GVX34" s="144"/>
      <c r="GVY34" s="144"/>
      <c r="GVZ34" s="144"/>
      <c r="GWA34" s="144"/>
      <c r="GWB34" s="144"/>
      <c r="GWC34" s="144"/>
      <c r="GWD34" s="144"/>
      <c r="GWE34" s="144"/>
      <c r="GWF34" s="144"/>
      <c r="GWG34" s="144"/>
      <c r="GWH34" s="144"/>
      <c r="GWI34" s="144"/>
      <c r="GWJ34" s="144"/>
      <c r="GWK34" s="144"/>
      <c r="GWL34" s="144"/>
      <c r="GWM34" s="144"/>
      <c r="GWN34" s="144"/>
      <c r="GWO34" s="144"/>
      <c r="GWP34" s="144"/>
      <c r="GWQ34" s="144"/>
      <c r="GWR34" s="144"/>
      <c r="GWS34" s="144"/>
      <c r="GWT34" s="144"/>
      <c r="GWU34" s="144"/>
      <c r="GWV34" s="144"/>
      <c r="GWW34" s="144"/>
      <c r="GWX34" s="144"/>
      <c r="GWY34" s="144"/>
      <c r="GWZ34" s="144"/>
      <c r="GXA34" s="144"/>
      <c r="GXB34" s="144"/>
      <c r="GXC34" s="144"/>
      <c r="GXD34" s="144"/>
      <c r="GXE34" s="144"/>
      <c r="GXF34" s="144"/>
      <c r="GXG34" s="144"/>
      <c r="GXH34" s="144"/>
      <c r="GXI34" s="144"/>
      <c r="GXJ34" s="144"/>
      <c r="GXK34" s="144"/>
      <c r="GXL34" s="144"/>
      <c r="GXM34" s="144"/>
      <c r="GXN34" s="144"/>
      <c r="GXO34" s="144"/>
      <c r="GXP34" s="144"/>
      <c r="GXQ34" s="144"/>
      <c r="GXR34" s="144"/>
      <c r="GXS34" s="144"/>
      <c r="GXT34" s="144"/>
      <c r="GXU34" s="144"/>
      <c r="GXV34" s="144"/>
      <c r="GXW34" s="144"/>
      <c r="GXX34" s="144"/>
      <c r="GXY34" s="144"/>
      <c r="GXZ34" s="144"/>
      <c r="GYA34" s="144"/>
      <c r="GYB34" s="144"/>
      <c r="GYC34" s="144"/>
      <c r="GYD34" s="144"/>
      <c r="GYE34" s="144"/>
      <c r="GYF34" s="144"/>
      <c r="GYG34" s="144"/>
      <c r="GYH34" s="144"/>
      <c r="GYI34" s="144"/>
      <c r="GYJ34" s="144"/>
      <c r="GYK34" s="144"/>
      <c r="GYL34" s="144"/>
      <c r="GYM34" s="144"/>
      <c r="GYN34" s="144"/>
      <c r="GYO34" s="144"/>
      <c r="GYP34" s="144"/>
      <c r="GYQ34" s="144"/>
      <c r="GYR34" s="144"/>
      <c r="GYS34" s="144"/>
      <c r="GYT34" s="144"/>
      <c r="GYU34" s="144"/>
      <c r="GYV34" s="144"/>
      <c r="GYW34" s="144"/>
      <c r="GYX34" s="144"/>
      <c r="GYY34" s="144"/>
      <c r="GYZ34" s="144"/>
      <c r="GZA34" s="144"/>
      <c r="GZB34" s="144"/>
      <c r="GZC34" s="144"/>
      <c r="GZD34" s="144"/>
      <c r="GZE34" s="144"/>
      <c r="GZF34" s="144"/>
      <c r="GZG34" s="144"/>
      <c r="GZH34" s="144"/>
      <c r="GZI34" s="144"/>
      <c r="GZJ34" s="144"/>
      <c r="GZK34" s="144"/>
      <c r="GZL34" s="144"/>
      <c r="GZM34" s="144"/>
      <c r="GZN34" s="144"/>
      <c r="GZO34" s="144"/>
      <c r="GZP34" s="144"/>
      <c r="GZQ34" s="144"/>
      <c r="GZR34" s="144"/>
      <c r="GZS34" s="144"/>
      <c r="GZT34" s="144"/>
      <c r="GZU34" s="144"/>
      <c r="GZV34" s="144"/>
      <c r="GZW34" s="144"/>
      <c r="GZX34" s="144"/>
      <c r="GZY34" s="144"/>
      <c r="GZZ34" s="144"/>
      <c r="HAA34" s="144"/>
      <c r="HAB34" s="144"/>
      <c r="HAC34" s="144"/>
      <c r="HAD34" s="144"/>
      <c r="HAE34" s="144"/>
      <c r="HAF34" s="144"/>
      <c r="HAG34" s="144"/>
      <c r="HAH34" s="144"/>
      <c r="HAI34" s="144"/>
      <c r="HAJ34" s="144"/>
      <c r="HAK34" s="144"/>
      <c r="HAL34" s="144"/>
      <c r="HAM34" s="144"/>
      <c r="HAN34" s="144"/>
      <c r="HAO34" s="144"/>
      <c r="HAP34" s="144"/>
      <c r="HAQ34" s="144"/>
      <c r="HAR34" s="144"/>
      <c r="HAS34" s="144"/>
      <c r="HAT34" s="144"/>
      <c r="HAU34" s="144"/>
      <c r="HAV34" s="144"/>
      <c r="HAW34" s="144"/>
      <c r="HAX34" s="144"/>
      <c r="HAY34" s="144"/>
      <c r="HAZ34" s="144"/>
      <c r="HBA34" s="144"/>
      <c r="HBB34" s="144"/>
      <c r="HBC34" s="144"/>
      <c r="HBD34" s="144"/>
      <c r="HBE34" s="144"/>
      <c r="HBF34" s="144"/>
      <c r="HBG34" s="144"/>
      <c r="HBH34" s="144"/>
      <c r="HBI34" s="144"/>
      <c r="HBJ34" s="144"/>
      <c r="HBK34" s="144"/>
      <c r="HBL34" s="144"/>
      <c r="HBM34" s="144"/>
      <c r="HBN34" s="144"/>
      <c r="HBO34" s="144"/>
      <c r="HBP34" s="144"/>
      <c r="HBQ34" s="144"/>
      <c r="HBR34" s="144"/>
      <c r="HBS34" s="144"/>
      <c r="HBT34" s="144"/>
      <c r="HBU34" s="144"/>
      <c r="HBV34" s="144"/>
      <c r="HBW34" s="144"/>
      <c r="HBX34" s="144"/>
      <c r="HBY34" s="144"/>
      <c r="HBZ34" s="144"/>
      <c r="HCA34" s="144"/>
      <c r="HCB34" s="144"/>
      <c r="HCC34" s="144"/>
      <c r="HCD34" s="144"/>
      <c r="HCE34" s="144"/>
      <c r="HCF34" s="144"/>
      <c r="HCG34" s="144"/>
      <c r="HCH34" s="144"/>
      <c r="HCI34" s="144"/>
      <c r="HCJ34" s="144"/>
      <c r="HCK34" s="144"/>
      <c r="HCL34" s="144"/>
      <c r="HCM34" s="144"/>
      <c r="HCN34" s="144"/>
      <c r="HCO34" s="144"/>
      <c r="HCP34" s="144"/>
      <c r="HCQ34" s="144"/>
      <c r="HCR34" s="144"/>
      <c r="HCS34" s="144"/>
      <c r="HCT34" s="144"/>
      <c r="HCU34" s="144"/>
      <c r="HCV34" s="144"/>
      <c r="HCW34" s="144"/>
      <c r="HCX34" s="144"/>
      <c r="HCY34" s="144"/>
      <c r="HCZ34" s="144"/>
      <c r="HDA34" s="144"/>
      <c r="HDB34" s="144"/>
      <c r="HDC34" s="144"/>
      <c r="HDD34" s="144"/>
      <c r="HDE34" s="144"/>
      <c r="HDF34" s="144"/>
      <c r="HDG34" s="144"/>
      <c r="HDH34" s="144"/>
      <c r="HDI34" s="144"/>
      <c r="HDJ34" s="144"/>
      <c r="HDK34" s="144"/>
      <c r="HDL34" s="144"/>
      <c r="HDM34" s="144"/>
      <c r="HDN34" s="144"/>
      <c r="HDO34" s="144"/>
      <c r="HDP34" s="144"/>
      <c r="HDQ34" s="144"/>
      <c r="HDR34" s="144"/>
      <c r="HDS34" s="144"/>
      <c r="HDT34" s="144"/>
      <c r="HDU34" s="144"/>
      <c r="HDV34" s="144"/>
      <c r="HDW34" s="144"/>
      <c r="HDX34" s="144"/>
      <c r="HDY34" s="144"/>
      <c r="HDZ34" s="144"/>
      <c r="HEA34" s="144"/>
      <c r="HEB34" s="144"/>
      <c r="HEC34" s="144"/>
      <c r="HED34" s="144"/>
      <c r="HEE34" s="144"/>
      <c r="HEF34" s="144"/>
      <c r="HEG34" s="144"/>
      <c r="HEH34" s="144"/>
      <c r="HEI34" s="144"/>
      <c r="HEJ34" s="144"/>
      <c r="HEK34" s="144"/>
      <c r="HEL34" s="144"/>
      <c r="HEM34" s="144"/>
      <c r="HEN34" s="144"/>
      <c r="HEO34" s="144"/>
      <c r="HEP34" s="144"/>
      <c r="HEQ34" s="144"/>
      <c r="HER34" s="144"/>
      <c r="HES34" s="144"/>
      <c r="HET34" s="144"/>
      <c r="HEU34" s="144"/>
      <c r="HEV34" s="144"/>
      <c r="HEW34" s="144"/>
      <c r="HEX34" s="144"/>
      <c r="HEY34" s="144"/>
      <c r="HEZ34" s="144"/>
      <c r="HFA34" s="144"/>
      <c r="HFB34" s="144"/>
      <c r="HFC34" s="144"/>
      <c r="HFD34" s="144"/>
      <c r="HFE34" s="144"/>
      <c r="HFF34" s="144"/>
      <c r="HFG34" s="144"/>
      <c r="HFH34" s="144"/>
      <c r="HFI34" s="144"/>
      <c r="HFJ34" s="144"/>
      <c r="HFK34" s="144"/>
      <c r="HFL34" s="144"/>
      <c r="HFM34" s="144"/>
      <c r="HFN34" s="144"/>
      <c r="HFO34" s="144"/>
      <c r="HFP34" s="144"/>
      <c r="HFQ34" s="144"/>
      <c r="HFR34" s="144"/>
      <c r="HFS34" s="144"/>
      <c r="HFT34" s="144"/>
      <c r="HFU34" s="144"/>
      <c r="HFV34" s="144"/>
      <c r="HFW34" s="144"/>
      <c r="HFX34" s="144"/>
      <c r="HFY34" s="144"/>
      <c r="HFZ34" s="144"/>
      <c r="HGA34" s="144"/>
      <c r="HGB34" s="144"/>
      <c r="HGC34" s="144"/>
      <c r="HGD34" s="144"/>
      <c r="HGE34" s="144"/>
      <c r="HGF34" s="144"/>
      <c r="HGG34" s="144"/>
      <c r="HGH34" s="144"/>
      <c r="HGI34" s="144"/>
      <c r="HGJ34" s="144"/>
      <c r="HGK34" s="144"/>
      <c r="HGL34" s="144"/>
      <c r="HGM34" s="144"/>
      <c r="HGN34" s="144"/>
      <c r="HGO34" s="144"/>
      <c r="HGP34" s="144"/>
      <c r="HGQ34" s="144"/>
      <c r="HGR34" s="144"/>
      <c r="HGS34" s="144"/>
      <c r="HGT34" s="144"/>
      <c r="HGU34" s="144"/>
      <c r="HGV34" s="144"/>
      <c r="HGW34" s="144"/>
      <c r="HGX34" s="144"/>
      <c r="HGY34" s="144"/>
      <c r="HGZ34" s="144"/>
      <c r="HHA34" s="144"/>
      <c r="HHB34" s="144"/>
      <c r="HHC34" s="144"/>
      <c r="HHD34" s="144"/>
      <c r="HHE34" s="144"/>
      <c r="HHF34" s="144"/>
      <c r="HHG34" s="144"/>
      <c r="HHH34" s="144"/>
      <c r="HHI34" s="144"/>
      <c r="HHJ34" s="144"/>
      <c r="HHK34" s="144"/>
      <c r="HHL34" s="144"/>
      <c r="HHM34" s="144"/>
      <c r="HHN34" s="144"/>
      <c r="HHO34" s="144"/>
      <c r="HHP34" s="144"/>
      <c r="HHQ34" s="144"/>
      <c r="HHR34" s="144"/>
      <c r="HHS34" s="144"/>
      <c r="HHT34" s="144"/>
      <c r="HHU34" s="144"/>
      <c r="HHV34" s="144"/>
      <c r="HHW34" s="144"/>
      <c r="HHX34" s="144"/>
      <c r="HHY34" s="144"/>
      <c r="HHZ34" s="144"/>
      <c r="HIA34" s="144"/>
      <c r="HIB34" s="144"/>
      <c r="HIC34" s="144"/>
      <c r="HID34" s="144"/>
      <c r="HIE34" s="144"/>
      <c r="HIF34" s="144"/>
      <c r="HIG34" s="144"/>
      <c r="HIH34" s="144"/>
      <c r="HII34" s="144"/>
      <c r="HIJ34" s="144"/>
      <c r="HIK34" s="144"/>
      <c r="HIL34" s="144"/>
      <c r="HIM34" s="144"/>
      <c r="HIN34" s="144"/>
      <c r="HIO34" s="144"/>
      <c r="HIP34" s="144"/>
      <c r="HIQ34" s="144"/>
      <c r="HIR34" s="144"/>
      <c r="HIS34" s="144"/>
      <c r="HIT34" s="144"/>
      <c r="HIU34" s="144"/>
      <c r="HIV34" s="144"/>
      <c r="HIW34" s="144"/>
      <c r="HIX34" s="144"/>
      <c r="HIY34" s="144"/>
      <c r="HIZ34" s="144"/>
      <c r="HJA34" s="144"/>
      <c r="HJB34" s="144"/>
      <c r="HJC34" s="144"/>
      <c r="HJD34" s="144"/>
      <c r="HJE34" s="144"/>
      <c r="HJF34" s="144"/>
      <c r="HJG34" s="144"/>
      <c r="HJH34" s="144"/>
      <c r="HJI34" s="144"/>
      <c r="HJJ34" s="144"/>
      <c r="HJK34" s="144"/>
      <c r="HJL34" s="144"/>
      <c r="HJM34" s="144"/>
      <c r="HJN34" s="144"/>
      <c r="HJO34" s="144"/>
      <c r="HJP34" s="144"/>
      <c r="HJQ34" s="144"/>
      <c r="HJR34" s="144"/>
      <c r="HJS34" s="144"/>
      <c r="HJT34" s="144"/>
      <c r="HJU34" s="144"/>
      <c r="HJV34" s="144"/>
      <c r="HJW34" s="144"/>
      <c r="HJX34" s="144"/>
      <c r="HJY34" s="144"/>
      <c r="HJZ34" s="144"/>
      <c r="HKA34" s="144"/>
      <c r="HKB34" s="144"/>
      <c r="HKC34" s="144"/>
      <c r="HKD34" s="144"/>
      <c r="HKE34" s="144"/>
      <c r="HKF34" s="144"/>
      <c r="HKG34" s="144"/>
      <c r="HKH34" s="144"/>
      <c r="HKI34" s="144"/>
      <c r="HKJ34" s="144"/>
      <c r="HKK34" s="144"/>
      <c r="HKL34" s="144"/>
      <c r="HKM34" s="144"/>
      <c r="HKN34" s="144"/>
      <c r="HKO34" s="144"/>
      <c r="HKP34" s="144"/>
      <c r="HKQ34" s="144"/>
      <c r="HKR34" s="144"/>
      <c r="HKS34" s="144"/>
      <c r="HKT34" s="144"/>
      <c r="HKU34" s="144"/>
      <c r="HKV34" s="144"/>
      <c r="HKW34" s="144"/>
      <c r="HKX34" s="144"/>
      <c r="HKY34" s="144"/>
      <c r="HKZ34" s="144"/>
      <c r="HLA34" s="144"/>
      <c r="HLB34" s="144"/>
      <c r="HLC34" s="144"/>
      <c r="HLD34" s="144"/>
      <c r="HLE34" s="144"/>
      <c r="HLF34" s="144"/>
      <c r="HLG34" s="144"/>
      <c r="HLH34" s="144"/>
      <c r="HLI34" s="144"/>
      <c r="HLJ34" s="144"/>
      <c r="HLK34" s="144"/>
      <c r="HLL34" s="144"/>
      <c r="HLM34" s="144"/>
      <c r="HLN34" s="144"/>
      <c r="HLO34" s="144"/>
      <c r="HLP34" s="144"/>
      <c r="HLQ34" s="144"/>
      <c r="HLR34" s="144"/>
      <c r="HLS34" s="144"/>
      <c r="HLT34" s="144"/>
      <c r="HLU34" s="144"/>
      <c r="HLV34" s="144"/>
      <c r="HLW34" s="144"/>
      <c r="HLX34" s="144"/>
      <c r="HLY34" s="144"/>
      <c r="HLZ34" s="144"/>
      <c r="HMA34" s="144"/>
      <c r="HMB34" s="144"/>
      <c r="HMC34" s="144"/>
      <c r="HMD34" s="144"/>
      <c r="HME34" s="144"/>
      <c r="HMF34" s="144"/>
      <c r="HMG34" s="144"/>
      <c r="HMH34" s="144"/>
      <c r="HMI34" s="144"/>
      <c r="HMJ34" s="144"/>
      <c r="HMK34" s="144"/>
      <c r="HML34" s="144"/>
      <c r="HMM34" s="144"/>
      <c r="HMN34" s="144"/>
      <c r="HMO34" s="144"/>
      <c r="HMP34" s="144"/>
      <c r="HMQ34" s="144"/>
      <c r="HMR34" s="144"/>
      <c r="HMS34" s="144"/>
      <c r="HMT34" s="144"/>
      <c r="HMU34" s="144"/>
      <c r="HMV34" s="144"/>
      <c r="HMW34" s="144"/>
      <c r="HMX34" s="144"/>
      <c r="HMY34" s="144"/>
      <c r="HMZ34" s="144"/>
      <c r="HNA34" s="144"/>
      <c r="HNB34" s="144"/>
      <c r="HNC34" s="144"/>
      <c r="HND34" s="144"/>
      <c r="HNE34" s="144"/>
      <c r="HNF34" s="144"/>
      <c r="HNG34" s="144"/>
      <c r="HNH34" s="144"/>
      <c r="HNI34" s="144"/>
      <c r="HNJ34" s="144"/>
      <c r="HNK34" s="144"/>
      <c r="HNL34" s="144"/>
      <c r="HNM34" s="144"/>
      <c r="HNN34" s="144"/>
      <c r="HNO34" s="144"/>
      <c r="HNP34" s="144"/>
      <c r="HNQ34" s="144"/>
      <c r="HNR34" s="144"/>
      <c r="HNS34" s="144"/>
      <c r="HNT34" s="144"/>
      <c r="HNU34" s="144"/>
      <c r="HNV34" s="144"/>
      <c r="HNW34" s="144"/>
      <c r="HNX34" s="144"/>
      <c r="HNY34" s="144"/>
      <c r="HNZ34" s="144"/>
      <c r="HOA34" s="144"/>
      <c r="HOB34" s="144"/>
      <c r="HOC34" s="144"/>
      <c r="HOD34" s="144"/>
      <c r="HOE34" s="144"/>
      <c r="HOF34" s="144"/>
      <c r="HOG34" s="144"/>
      <c r="HOH34" s="144"/>
      <c r="HOI34" s="144"/>
      <c r="HOJ34" s="144"/>
      <c r="HOK34" s="144"/>
      <c r="HOL34" s="144"/>
      <c r="HOM34" s="144"/>
      <c r="HON34" s="144"/>
      <c r="HOO34" s="144"/>
      <c r="HOP34" s="144"/>
      <c r="HOQ34" s="144"/>
      <c r="HOR34" s="144"/>
      <c r="HOS34" s="144"/>
      <c r="HOT34" s="144"/>
      <c r="HOU34" s="144"/>
      <c r="HOV34" s="144"/>
      <c r="HOW34" s="144"/>
      <c r="HOX34" s="144"/>
      <c r="HOY34" s="144"/>
      <c r="HOZ34" s="144"/>
      <c r="HPA34" s="144"/>
      <c r="HPB34" s="144"/>
      <c r="HPC34" s="144"/>
      <c r="HPD34" s="144"/>
      <c r="HPE34" s="144"/>
      <c r="HPF34" s="144"/>
      <c r="HPG34" s="144"/>
      <c r="HPH34" s="144"/>
      <c r="HPI34" s="144"/>
      <c r="HPJ34" s="144"/>
      <c r="HPK34" s="144"/>
      <c r="HPL34" s="144"/>
      <c r="HPM34" s="144"/>
      <c r="HPN34" s="144"/>
      <c r="HPO34" s="144"/>
      <c r="HPP34" s="144"/>
      <c r="HPQ34" s="144"/>
      <c r="HPR34" s="144"/>
      <c r="HPS34" s="144"/>
      <c r="HPT34" s="144"/>
      <c r="HPU34" s="144"/>
      <c r="HPV34" s="144"/>
      <c r="HPW34" s="144"/>
      <c r="HPX34" s="144"/>
      <c r="HPY34" s="144"/>
      <c r="HPZ34" s="144"/>
      <c r="HQA34" s="144"/>
      <c r="HQB34" s="144"/>
      <c r="HQC34" s="144"/>
      <c r="HQD34" s="144"/>
      <c r="HQE34" s="144"/>
      <c r="HQF34" s="144"/>
      <c r="HQG34" s="144"/>
      <c r="HQH34" s="144"/>
      <c r="HQI34" s="144"/>
      <c r="HQJ34" s="144"/>
      <c r="HQK34" s="144"/>
      <c r="HQL34" s="144"/>
      <c r="HQM34" s="144"/>
      <c r="HQN34" s="144"/>
      <c r="HQO34" s="144"/>
      <c r="HQP34" s="144"/>
      <c r="HQQ34" s="144"/>
      <c r="HQR34" s="144"/>
      <c r="HQS34" s="144"/>
      <c r="HQT34" s="144"/>
      <c r="HQU34" s="144"/>
      <c r="HQV34" s="144"/>
      <c r="HQW34" s="144"/>
      <c r="HQX34" s="144"/>
      <c r="HQY34" s="144"/>
      <c r="HQZ34" s="144"/>
      <c r="HRA34" s="144"/>
      <c r="HRB34" s="144"/>
      <c r="HRC34" s="144"/>
      <c r="HRD34" s="144"/>
      <c r="HRE34" s="144"/>
      <c r="HRF34" s="144"/>
      <c r="HRG34" s="144"/>
      <c r="HRH34" s="144"/>
      <c r="HRI34" s="144"/>
      <c r="HRJ34" s="144"/>
      <c r="HRK34" s="144"/>
      <c r="HRL34" s="144"/>
      <c r="HRM34" s="144"/>
      <c r="HRN34" s="144"/>
      <c r="HRO34" s="144"/>
      <c r="HRP34" s="144"/>
      <c r="HRQ34" s="144"/>
      <c r="HRR34" s="144"/>
      <c r="HRS34" s="144"/>
      <c r="HRT34" s="144"/>
      <c r="HRU34" s="144"/>
      <c r="HRV34" s="144"/>
      <c r="HRW34" s="144"/>
      <c r="HRX34" s="144"/>
      <c r="HRY34" s="144"/>
      <c r="HRZ34" s="144"/>
      <c r="HSA34" s="144"/>
      <c r="HSB34" s="144"/>
      <c r="HSC34" s="144"/>
      <c r="HSD34" s="144"/>
      <c r="HSE34" s="144"/>
      <c r="HSF34" s="144"/>
      <c r="HSG34" s="144"/>
      <c r="HSH34" s="144"/>
      <c r="HSI34" s="144"/>
      <c r="HSJ34" s="144"/>
      <c r="HSK34" s="144"/>
      <c r="HSL34" s="144"/>
      <c r="HSM34" s="144"/>
      <c r="HSN34" s="144"/>
      <c r="HSO34" s="144"/>
      <c r="HSP34" s="144"/>
      <c r="HSQ34" s="144"/>
      <c r="HSR34" s="144"/>
      <c r="HSS34" s="144"/>
      <c r="HST34" s="144"/>
      <c r="HSU34" s="144"/>
      <c r="HSV34" s="144"/>
      <c r="HSW34" s="144"/>
      <c r="HSX34" s="144"/>
      <c r="HSY34" s="144"/>
      <c r="HSZ34" s="144"/>
      <c r="HTA34" s="144"/>
      <c r="HTB34" s="144"/>
      <c r="HTC34" s="144"/>
      <c r="HTD34" s="144"/>
      <c r="HTE34" s="144"/>
      <c r="HTF34" s="144"/>
      <c r="HTG34" s="144"/>
      <c r="HTH34" s="144"/>
      <c r="HTI34" s="144"/>
      <c r="HTJ34" s="144"/>
      <c r="HTK34" s="144"/>
      <c r="HTL34" s="144"/>
      <c r="HTM34" s="144"/>
      <c r="HTN34" s="144"/>
      <c r="HTO34" s="144"/>
      <c r="HTP34" s="144"/>
      <c r="HTQ34" s="144"/>
      <c r="HTR34" s="144"/>
      <c r="HTS34" s="144"/>
      <c r="HTT34" s="144"/>
      <c r="HTU34" s="144"/>
      <c r="HTV34" s="144"/>
      <c r="HTW34" s="144"/>
      <c r="HTX34" s="144"/>
      <c r="HTY34" s="144"/>
      <c r="HTZ34" s="144"/>
      <c r="HUA34" s="144"/>
      <c r="HUB34" s="144"/>
      <c r="HUC34" s="144"/>
      <c r="HUD34" s="144"/>
      <c r="HUE34" s="144"/>
      <c r="HUF34" s="144"/>
      <c r="HUG34" s="144"/>
      <c r="HUH34" s="144"/>
      <c r="HUI34" s="144"/>
      <c r="HUJ34" s="144"/>
      <c r="HUK34" s="144"/>
      <c r="HUL34" s="144"/>
      <c r="HUM34" s="144"/>
      <c r="HUN34" s="144"/>
      <c r="HUO34" s="144"/>
      <c r="HUP34" s="144"/>
      <c r="HUQ34" s="144"/>
      <c r="HUR34" s="144"/>
      <c r="HUS34" s="144"/>
      <c r="HUT34" s="144"/>
      <c r="HUU34" s="144"/>
      <c r="HUV34" s="144"/>
      <c r="HUW34" s="144"/>
      <c r="HUX34" s="144"/>
      <c r="HUY34" s="144"/>
      <c r="HUZ34" s="144"/>
      <c r="HVA34" s="144"/>
      <c r="HVB34" s="144"/>
      <c r="HVC34" s="144"/>
      <c r="HVD34" s="144"/>
      <c r="HVE34" s="144"/>
      <c r="HVF34" s="144"/>
      <c r="HVG34" s="144"/>
      <c r="HVH34" s="144"/>
      <c r="HVI34" s="144"/>
      <c r="HVJ34" s="144"/>
      <c r="HVK34" s="144"/>
      <c r="HVL34" s="144"/>
      <c r="HVM34" s="144"/>
      <c r="HVN34" s="144"/>
      <c r="HVO34" s="144"/>
      <c r="HVP34" s="144"/>
      <c r="HVQ34" s="144"/>
      <c r="HVR34" s="144"/>
      <c r="HVS34" s="144"/>
      <c r="HVT34" s="144"/>
      <c r="HVU34" s="144"/>
      <c r="HVV34" s="144"/>
      <c r="HVW34" s="144"/>
      <c r="HVX34" s="144"/>
      <c r="HVY34" s="144"/>
      <c r="HVZ34" s="144"/>
      <c r="HWA34" s="144"/>
      <c r="HWB34" s="144"/>
      <c r="HWC34" s="144"/>
      <c r="HWD34" s="144"/>
      <c r="HWE34" s="144"/>
      <c r="HWF34" s="144"/>
      <c r="HWG34" s="144"/>
      <c r="HWH34" s="144"/>
      <c r="HWI34" s="144"/>
      <c r="HWJ34" s="144"/>
      <c r="HWK34" s="144"/>
      <c r="HWL34" s="144"/>
      <c r="HWM34" s="144"/>
      <c r="HWN34" s="144"/>
      <c r="HWO34" s="144"/>
      <c r="HWP34" s="144"/>
      <c r="HWQ34" s="144"/>
      <c r="HWR34" s="144"/>
      <c r="HWS34" s="144"/>
      <c r="HWT34" s="144"/>
      <c r="HWU34" s="144"/>
      <c r="HWV34" s="144"/>
      <c r="HWW34" s="144"/>
      <c r="HWX34" s="144"/>
      <c r="HWY34" s="144"/>
      <c r="HWZ34" s="144"/>
      <c r="HXA34" s="144"/>
      <c r="HXB34" s="144"/>
      <c r="HXC34" s="144"/>
      <c r="HXD34" s="144"/>
      <c r="HXE34" s="144"/>
      <c r="HXF34" s="144"/>
      <c r="HXG34" s="144"/>
      <c r="HXH34" s="144"/>
      <c r="HXI34" s="144"/>
      <c r="HXJ34" s="144"/>
      <c r="HXK34" s="144"/>
      <c r="HXL34" s="144"/>
      <c r="HXM34" s="144"/>
      <c r="HXN34" s="144"/>
      <c r="HXO34" s="144"/>
      <c r="HXP34" s="144"/>
      <c r="HXQ34" s="144"/>
      <c r="HXR34" s="144"/>
      <c r="HXS34" s="144"/>
      <c r="HXT34" s="144"/>
      <c r="HXU34" s="144"/>
      <c r="HXV34" s="144"/>
      <c r="HXW34" s="144"/>
      <c r="HXX34" s="144"/>
      <c r="HXY34" s="144"/>
      <c r="HXZ34" s="144"/>
      <c r="HYA34" s="144"/>
      <c r="HYB34" s="144"/>
      <c r="HYC34" s="144"/>
      <c r="HYD34" s="144"/>
      <c r="HYE34" s="144"/>
      <c r="HYF34" s="144"/>
      <c r="HYG34" s="144"/>
      <c r="HYH34" s="144"/>
      <c r="HYI34" s="144"/>
      <c r="HYJ34" s="144"/>
      <c r="HYK34" s="144"/>
      <c r="HYL34" s="144"/>
      <c r="HYM34" s="144"/>
      <c r="HYN34" s="144"/>
      <c r="HYO34" s="144"/>
      <c r="HYP34" s="144"/>
      <c r="HYQ34" s="144"/>
      <c r="HYR34" s="144"/>
      <c r="HYS34" s="144"/>
      <c r="HYT34" s="144"/>
      <c r="HYU34" s="144"/>
      <c r="HYV34" s="144"/>
      <c r="HYW34" s="144"/>
      <c r="HYX34" s="144"/>
      <c r="HYY34" s="144"/>
      <c r="HYZ34" s="144"/>
      <c r="HZA34" s="144"/>
      <c r="HZB34" s="144"/>
      <c r="HZC34" s="144"/>
      <c r="HZD34" s="144"/>
      <c r="HZE34" s="144"/>
      <c r="HZF34" s="144"/>
      <c r="HZG34" s="144"/>
      <c r="HZH34" s="144"/>
      <c r="HZI34" s="144"/>
      <c r="HZJ34" s="144"/>
      <c r="HZK34" s="144"/>
      <c r="HZL34" s="144"/>
      <c r="HZM34" s="144"/>
      <c r="HZN34" s="144"/>
      <c r="HZO34" s="144"/>
      <c r="HZP34" s="144"/>
      <c r="HZQ34" s="144"/>
      <c r="HZR34" s="144"/>
      <c r="HZS34" s="144"/>
      <c r="HZT34" s="144"/>
      <c r="HZU34" s="144"/>
      <c r="HZV34" s="144"/>
      <c r="HZW34" s="144"/>
      <c r="HZX34" s="144"/>
      <c r="HZY34" s="144"/>
      <c r="HZZ34" s="144"/>
      <c r="IAA34" s="144"/>
      <c r="IAB34" s="144"/>
      <c r="IAC34" s="144"/>
      <c r="IAD34" s="144"/>
      <c r="IAE34" s="144"/>
      <c r="IAF34" s="144"/>
      <c r="IAG34" s="144"/>
      <c r="IAH34" s="144"/>
      <c r="IAI34" s="144"/>
      <c r="IAJ34" s="144"/>
      <c r="IAK34" s="144"/>
      <c r="IAL34" s="144"/>
      <c r="IAM34" s="144"/>
      <c r="IAN34" s="144"/>
      <c r="IAO34" s="144"/>
      <c r="IAP34" s="144"/>
      <c r="IAQ34" s="144"/>
      <c r="IAR34" s="144"/>
      <c r="IAS34" s="144"/>
      <c r="IAT34" s="144"/>
      <c r="IAU34" s="144"/>
      <c r="IAV34" s="144"/>
      <c r="IAW34" s="144"/>
      <c r="IAX34" s="144"/>
      <c r="IAY34" s="144"/>
      <c r="IAZ34" s="144"/>
      <c r="IBA34" s="144"/>
      <c r="IBB34" s="144"/>
      <c r="IBC34" s="144"/>
      <c r="IBD34" s="144"/>
      <c r="IBE34" s="144"/>
      <c r="IBF34" s="144"/>
      <c r="IBG34" s="144"/>
      <c r="IBH34" s="144"/>
      <c r="IBI34" s="144"/>
      <c r="IBJ34" s="144"/>
      <c r="IBK34" s="144"/>
      <c r="IBL34" s="144"/>
      <c r="IBM34" s="144"/>
      <c r="IBN34" s="144"/>
      <c r="IBO34" s="144"/>
      <c r="IBP34" s="144"/>
      <c r="IBQ34" s="144"/>
      <c r="IBR34" s="144"/>
      <c r="IBS34" s="144"/>
      <c r="IBT34" s="144"/>
      <c r="IBU34" s="144"/>
      <c r="IBV34" s="144"/>
      <c r="IBW34" s="144"/>
      <c r="IBX34" s="144"/>
      <c r="IBY34" s="144"/>
      <c r="IBZ34" s="144"/>
      <c r="ICA34" s="144"/>
      <c r="ICB34" s="144"/>
      <c r="ICC34" s="144"/>
      <c r="ICD34" s="144"/>
      <c r="ICE34" s="144"/>
      <c r="ICF34" s="144"/>
      <c r="ICG34" s="144"/>
      <c r="ICH34" s="144"/>
      <c r="ICI34" s="144"/>
      <c r="ICJ34" s="144"/>
      <c r="ICK34" s="144"/>
      <c r="ICL34" s="144"/>
      <c r="ICM34" s="144"/>
      <c r="ICN34" s="144"/>
      <c r="ICO34" s="144"/>
      <c r="ICP34" s="144"/>
      <c r="ICQ34" s="144"/>
      <c r="ICR34" s="144"/>
      <c r="ICS34" s="144"/>
      <c r="ICT34" s="144"/>
      <c r="ICU34" s="144"/>
      <c r="ICV34" s="144"/>
      <c r="ICW34" s="144"/>
      <c r="ICX34" s="144"/>
      <c r="ICY34" s="144"/>
      <c r="ICZ34" s="144"/>
      <c r="IDA34" s="144"/>
      <c r="IDB34" s="144"/>
      <c r="IDC34" s="144"/>
      <c r="IDD34" s="144"/>
      <c r="IDE34" s="144"/>
      <c r="IDF34" s="144"/>
      <c r="IDG34" s="144"/>
      <c r="IDH34" s="144"/>
      <c r="IDI34" s="144"/>
      <c r="IDJ34" s="144"/>
      <c r="IDK34" s="144"/>
      <c r="IDL34" s="144"/>
      <c r="IDM34" s="144"/>
      <c r="IDN34" s="144"/>
      <c r="IDO34" s="144"/>
      <c r="IDP34" s="144"/>
      <c r="IDQ34" s="144"/>
      <c r="IDR34" s="144"/>
      <c r="IDS34" s="144"/>
      <c r="IDT34" s="144"/>
      <c r="IDU34" s="144"/>
      <c r="IDV34" s="144"/>
      <c r="IDW34" s="144"/>
      <c r="IDX34" s="144"/>
      <c r="IDY34" s="144"/>
      <c r="IDZ34" s="144"/>
      <c r="IEA34" s="144"/>
      <c r="IEB34" s="144"/>
      <c r="IEC34" s="144"/>
      <c r="IED34" s="144"/>
      <c r="IEE34" s="144"/>
      <c r="IEF34" s="144"/>
      <c r="IEG34" s="144"/>
      <c r="IEH34" s="144"/>
      <c r="IEI34" s="144"/>
      <c r="IEJ34" s="144"/>
      <c r="IEK34" s="144"/>
      <c r="IEL34" s="144"/>
      <c r="IEM34" s="144"/>
      <c r="IEN34" s="144"/>
      <c r="IEO34" s="144"/>
      <c r="IEP34" s="144"/>
      <c r="IEQ34" s="144"/>
      <c r="IER34" s="144"/>
      <c r="IES34" s="144"/>
      <c r="IET34" s="144"/>
      <c r="IEU34" s="144"/>
      <c r="IEV34" s="144"/>
      <c r="IEW34" s="144"/>
      <c r="IEX34" s="144"/>
      <c r="IEY34" s="144"/>
      <c r="IEZ34" s="144"/>
      <c r="IFA34" s="144"/>
      <c r="IFB34" s="144"/>
      <c r="IFC34" s="144"/>
      <c r="IFD34" s="144"/>
      <c r="IFE34" s="144"/>
      <c r="IFF34" s="144"/>
      <c r="IFG34" s="144"/>
      <c r="IFH34" s="144"/>
      <c r="IFI34" s="144"/>
      <c r="IFJ34" s="144"/>
      <c r="IFK34" s="144"/>
      <c r="IFL34" s="144"/>
      <c r="IFM34" s="144"/>
      <c r="IFN34" s="144"/>
      <c r="IFO34" s="144"/>
      <c r="IFP34" s="144"/>
      <c r="IFQ34" s="144"/>
      <c r="IFR34" s="144"/>
      <c r="IFS34" s="144"/>
      <c r="IFT34" s="144"/>
      <c r="IFU34" s="144"/>
      <c r="IFV34" s="144"/>
      <c r="IFW34" s="144"/>
      <c r="IFX34" s="144"/>
      <c r="IFY34" s="144"/>
      <c r="IFZ34" s="144"/>
      <c r="IGA34" s="144"/>
      <c r="IGB34" s="144"/>
      <c r="IGC34" s="144"/>
      <c r="IGD34" s="144"/>
      <c r="IGE34" s="144"/>
      <c r="IGF34" s="144"/>
      <c r="IGG34" s="144"/>
      <c r="IGH34" s="144"/>
      <c r="IGI34" s="144"/>
      <c r="IGJ34" s="144"/>
      <c r="IGK34" s="144"/>
      <c r="IGL34" s="144"/>
      <c r="IGM34" s="144"/>
      <c r="IGN34" s="144"/>
      <c r="IGO34" s="144"/>
      <c r="IGP34" s="144"/>
      <c r="IGQ34" s="144"/>
      <c r="IGR34" s="144"/>
      <c r="IGS34" s="144"/>
      <c r="IGT34" s="144"/>
      <c r="IGU34" s="144"/>
      <c r="IGV34" s="144"/>
      <c r="IGW34" s="144"/>
      <c r="IGX34" s="144"/>
      <c r="IGY34" s="144"/>
      <c r="IGZ34" s="144"/>
      <c r="IHA34" s="144"/>
      <c r="IHB34" s="144"/>
      <c r="IHC34" s="144"/>
      <c r="IHD34" s="144"/>
      <c r="IHE34" s="144"/>
      <c r="IHF34" s="144"/>
      <c r="IHG34" s="144"/>
      <c r="IHH34" s="144"/>
      <c r="IHI34" s="144"/>
      <c r="IHJ34" s="144"/>
      <c r="IHK34" s="144"/>
      <c r="IHL34" s="144"/>
      <c r="IHM34" s="144"/>
      <c r="IHN34" s="144"/>
      <c r="IHO34" s="144"/>
      <c r="IHP34" s="144"/>
      <c r="IHQ34" s="144"/>
      <c r="IHR34" s="144"/>
      <c r="IHS34" s="144"/>
      <c r="IHT34" s="144"/>
      <c r="IHU34" s="144"/>
      <c r="IHV34" s="144"/>
      <c r="IHW34" s="144"/>
      <c r="IHX34" s="144"/>
      <c r="IHY34" s="144"/>
      <c r="IHZ34" s="144"/>
      <c r="IIA34" s="144"/>
      <c r="IIB34" s="144"/>
      <c r="IIC34" s="144"/>
      <c r="IID34" s="144"/>
      <c r="IIE34" s="144"/>
      <c r="IIF34" s="144"/>
      <c r="IIG34" s="144"/>
      <c r="IIH34" s="144"/>
      <c r="III34" s="144"/>
      <c r="IIJ34" s="144"/>
      <c r="IIK34" s="144"/>
      <c r="IIL34" s="144"/>
      <c r="IIM34" s="144"/>
      <c r="IIN34" s="144"/>
      <c r="IIO34" s="144"/>
      <c r="IIP34" s="144"/>
      <c r="IIQ34" s="144"/>
      <c r="IIR34" s="144"/>
      <c r="IIS34" s="144"/>
      <c r="IIT34" s="144"/>
      <c r="IIU34" s="144"/>
      <c r="IIV34" s="144"/>
      <c r="IIW34" s="144"/>
      <c r="IIX34" s="144"/>
      <c r="IIY34" s="144"/>
      <c r="IIZ34" s="144"/>
      <c r="IJA34" s="144"/>
      <c r="IJB34" s="144"/>
      <c r="IJC34" s="144"/>
      <c r="IJD34" s="144"/>
      <c r="IJE34" s="144"/>
      <c r="IJF34" s="144"/>
      <c r="IJG34" s="144"/>
      <c r="IJH34" s="144"/>
      <c r="IJI34" s="144"/>
      <c r="IJJ34" s="144"/>
      <c r="IJK34" s="144"/>
      <c r="IJL34" s="144"/>
      <c r="IJM34" s="144"/>
      <c r="IJN34" s="144"/>
      <c r="IJO34" s="144"/>
      <c r="IJP34" s="144"/>
      <c r="IJQ34" s="144"/>
      <c r="IJR34" s="144"/>
      <c r="IJS34" s="144"/>
      <c r="IJT34" s="144"/>
      <c r="IJU34" s="144"/>
      <c r="IJV34" s="144"/>
      <c r="IJW34" s="144"/>
      <c r="IJX34" s="144"/>
      <c r="IJY34" s="144"/>
      <c r="IJZ34" s="144"/>
      <c r="IKA34" s="144"/>
      <c r="IKB34" s="144"/>
      <c r="IKC34" s="144"/>
      <c r="IKD34" s="144"/>
      <c r="IKE34" s="144"/>
      <c r="IKF34" s="144"/>
      <c r="IKG34" s="144"/>
      <c r="IKH34" s="144"/>
      <c r="IKI34" s="144"/>
      <c r="IKJ34" s="144"/>
      <c r="IKK34" s="144"/>
      <c r="IKL34" s="144"/>
      <c r="IKM34" s="144"/>
      <c r="IKN34" s="144"/>
      <c r="IKO34" s="144"/>
      <c r="IKP34" s="144"/>
      <c r="IKQ34" s="144"/>
      <c r="IKR34" s="144"/>
      <c r="IKS34" s="144"/>
      <c r="IKT34" s="144"/>
      <c r="IKU34" s="144"/>
      <c r="IKV34" s="144"/>
      <c r="IKW34" s="144"/>
      <c r="IKX34" s="144"/>
      <c r="IKY34" s="144"/>
      <c r="IKZ34" s="144"/>
      <c r="ILA34" s="144"/>
      <c r="ILB34" s="144"/>
      <c r="ILC34" s="144"/>
      <c r="ILD34" s="144"/>
      <c r="ILE34" s="144"/>
      <c r="ILF34" s="144"/>
      <c r="ILG34" s="144"/>
      <c r="ILH34" s="144"/>
      <c r="ILI34" s="144"/>
      <c r="ILJ34" s="144"/>
      <c r="ILK34" s="144"/>
      <c r="ILL34" s="144"/>
      <c r="ILM34" s="144"/>
      <c r="ILN34" s="144"/>
      <c r="ILO34" s="144"/>
      <c r="ILP34" s="144"/>
      <c r="ILQ34" s="144"/>
      <c r="ILR34" s="144"/>
      <c r="ILS34" s="144"/>
      <c r="ILT34" s="144"/>
      <c r="ILU34" s="144"/>
      <c r="ILV34" s="144"/>
      <c r="ILW34" s="144"/>
      <c r="ILX34" s="144"/>
      <c r="ILY34" s="144"/>
      <c r="ILZ34" s="144"/>
      <c r="IMA34" s="144"/>
      <c r="IMB34" s="144"/>
      <c r="IMC34" s="144"/>
      <c r="IMD34" s="144"/>
      <c r="IME34" s="144"/>
      <c r="IMF34" s="144"/>
      <c r="IMG34" s="144"/>
      <c r="IMH34" s="144"/>
      <c r="IMI34" s="144"/>
      <c r="IMJ34" s="144"/>
      <c r="IMK34" s="144"/>
      <c r="IML34" s="144"/>
      <c r="IMM34" s="144"/>
      <c r="IMN34" s="144"/>
      <c r="IMO34" s="144"/>
      <c r="IMP34" s="144"/>
      <c r="IMQ34" s="144"/>
      <c r="IMR34" s="144"/>
      <c r="IMS34" s="144"/>
      <c r="IMT34" s="144"/>
      <c r="IMU34" s="144"/>
      <c r="IMV34" s="144"/>
      <c r="IMW34" s="144"/>
      <c r="IMX34" s="144"/>
      <c r="IMY34" s="144"/>
      <c r="IMZ34" s="144"/>
      <c r="INA34" s="144"/>
      <c r="INB34" s="144"/>
      <c r="INC34" s="144"/>
      <c r="IND34" s="144"/>
      <c r="INE34" s="144"/>
      <c r="INF34" s="144"/>
      <c r="ING34" s="144"/>
      <c r="INH34" s="144"/>
      <c r="INI34" s="144"/>
      <c r="INJ34" s="144"/>
      <c r="INK34" s="144"/>
      <c r="INL34" s="144"/>
      <c r="INM34" s="144"/>
      <c r="INN34" s="144"/>
      <c r="INO34" s="144"/>
      <c r="INP34" s="144"/>
      <c r="INQ34" s="144"/>
      <c r="INR34" s="144"/>
      <c r="INS34" s="144"/>
      <c r="INT34" s="144"/>
      <c r="INU34" s="144"/>
      <c r="INV34" s="144"/>
      <c r="INW34" s="144"/>
      <c r="INX34" s="144"/>
      <c r="INY34" s="144"/>
      <c r="INZ34" s="144"/>
      <c r="IOA34" s="144"/>
      <c r="IOB34" s="144"/>
      <c r="IOC34" s="144"/>
      <c r="IOD34" s="144"/>
      <c r="IOE34" s="144"/>
      <c r="IOF34" s="144"/>
      <c r="IOG34" s="144"/>
      <c r="IOH34" s="144"/>
      <c r="IOI34" s="144"/>
      <c r="IOJ34" s="144"/>
      <c r="IOK34" s="144"/>
      <c r="IOL34" s="144"/>
      <c r="IOM34" s="144"/>
      <c r="ION34" s="144"/>
      <c r="IOO34" s="144"/>
      <c r="IOP34" s="144"/>
      <c r="IOQ34" s="144"/>
      <c r="IOR34" s="144"/>
      <c r="IOS34" s="144"/>
      <c r="IOT34" s="144"/>
      <c r="IOU34" s="144"/>
      <c r="IOV34" s="144"/>
      <c r="IOW34" s="144"/>
      <c r="IOX34" s="144"/>
      <c r="IOY34" s="144"/>
      <c r="IOZ34" s="144"/>
      <c r="IPA34" s="144"/>
      <c r="IPB34" s="144"/>
      <c r="IPC34" s="144"/>
      <c r="IPD34" s="144"/>
      <c r="IPE34" s="144"/>
      <c r="IPF34" s="144"/>
      <c r="IPG34" s="144"/>
      <c r="IPH34" s="144"/>
      <c r="IPI34" s="144"/>
      <c r="IPJ34" s="144"/>
      <c r="IPK34" s="144"/>
      <c r="IPL34" s="144"/>
      <c r="IPM34" s="144"/>
      <c r="IPN34" s="144"/>
      <c r="IPO34" s="144"/>
      <c r="IPP34" s="144"/>
      <c r="IPQ34" s="144"/>
      <c r="IPR34" s="144"/>
      <c r="IPS34" s="144"/>
      <c r="IPT34" s="144"/>
      <c r="IPU34" s="144"/>
      <c r="IPV34" s="144"/>
      <c r="IPW34" s="144"/>
      <c r="IPX34" s="144"/>
      <c r="IPY34" s="144"/>
      <c r="IPZ34" s="144"/>
      <c r="IQA34" s="144"/>
      <c r="IQB34" s="144"/>
      <c r="IQC34" s="144"/>
      <c r="IQD34" s="144"/>
      <c r="IQE34" s="144"/>
      <c r="IQF34" s="144"/>
      <c r="IQG34" s="144"/>
      <c r="IQH34" s="144"/>
      <c r="IQI34" s="144"/>
      <c r="IQJ34" s="144"/>
      <c r="IQK34" s="144"/>
      <c r="IQL34" s="144"/>
      <c r="IQM34" s="144"/>
      <c r="IQN34" s="144"/>
      <c r="IQO34" s="144"/>
      <c r="IQP34" s="144"/>
      <c r="IQQ34" s="144"/>
      <c r="IQR34" s="144"/>
      <c r="IQS34" s="144"/>
      <c r="IQT34" s="144"/>
      <c r="IQU34" s="144"/>
      <c r="IQV34" s="144"/>
      <c r="IQW34" s="144"/>
      <c r="IQX34" s="144"/>
      <c r="IQY34" s="144"/>
      <c r="IQZ34" s="144"/>
      <c r="IRA34" s="144"/>
      <c r="IRB34" s="144"/>
      <c r="IRC34" s="144"/>
      <c r="IRD34" s="144"/>
      <c r="IRE34" s="144"/>
      <c r="IRF34" s="144"/>
      <c r="IRG34" s="144"/>
      <c r="IRH34" s="144"/>
      <c r="IRI34" s="144"/>
      <c r="IRJ34" s="144"/>
      <c r="IRK34" s="144"/>
      <c r="IRL34" s="144"/>
      <c r="IRM34" s="144"/>
      <c r="IRN34" s="144"/>
      <c r="IRO34" s="144"/>
      <c r="IRP34" s="144"/>
      <c r="IRQ34" s="144"/>
      <c r="IRR34" s="144"/>
      <c r="IRS34" s="144"/>
      <c r="IRT34" s="144"/>
      <c r="IRU34" s="144"/>
      <c r="IRV34" s="144"/>
      <c r="IRW34" s="144"/>
      <c r="IRX34" s="144"/>
      <c r="IRY34" s="144"/>
      <c r="IRZ34" s="144"/>
      <c r="ISA34" s="144"/>
      <c r="ISB34" s="144"/>
      <c r="ISC34" s="144"/>
      <c r="ISD34" s="144"/>
      <c r="ISE34" s="144"/>
      <c r="ISF34" s="144"/>
      <c r="ISG34" s="144"/>
      <c r="ISH34" s="144"/>
      <c r="ISI34" s="144"/>
      <c r="ISJ34" s="144"/>
      <c r="ISK34" s="144"/>
      <c r="ISL34" s="144"/>
      <c r="ISM34" s="144"/>
      <c r="ISN34" s="144"/>
      <c r="ISO34" s="144"/>
      <c r="ISP34" s="144"/>
      <c r="ISQ34" s="144"/>
      <c r="ISR34" s="144"/>
      <c r="ISS34" s="144"/>
      <c r="IST34" s="144"/>
      <c r="ISU34" s="144"/>
      <c r="ISV34" s="144"/>
      <c r="ISW34" s="144"/>
      <c r="ISX34" s="144"/>
      <c r="ISY34" s="144"/>
      <c r="ISZ34" s="144"/>
      <c r="ITA34" s="144"/>
      <c r="ITB34" s="144"/>
      <c r="ITC34" s="144"/>
      <c r="ITD34" s="144"/>
      <c r="ITE34" s="144"/>
      <c r="ITF34" s="144"/>
      <c r="ITG34" s="144"/>
      <c r="ITH34" s="144"/>
      <c r="ITI34" s="144"/>
      <c r="ITJ34" s="144"/>
      <c r="ITK34" s="144"/>
      <c r="ITL34" s="144"/>
      <c r="ITM34" s="144"/>
      <c r="ITN34" s="144"/>
      <c r="ITO34" s="144"/>
      <c r="ITP34" s="144"/>
      <c r="ITQ34" s="144"/>
      <c r="ITR34" s="144"/>
      <c r="ITS34" s="144"/>
      <c r="ITT34" s="144"/>
      <c r="ITU34" s="144"/>
      <c r="ITV34" s="144"/>
      <c r="ITW34" s="144"/>
      <c r="ITX34" s="144"/>
      <c r="ITY34" s="144"/>
      <c r="ITZ34" s="144"/>
      <c r="IUA34" s="144"/>
      <c r="IUB34" s="144"/>
      <c r="IUC34" s="144"/>
      <c r="IUD34" s="144"/>
      <c r="IUE34" s="144"/>
      <c r="IUF34" s="144"/>
      <c r="IUG34" s="144"/>
      <c r="IUH34" s="144"/>
      <c r="IUI34" s="144"/>
      <c r="IUJ34" s="144"/>
      <c r="IUK34" s="144"/>
      <c r="IUL34" s="144"/>
      <c r="IUM34" s="144"/>
      <c r="IUN34" s="144"/>
      <c r="IUO34" s="144"/>
      <c r="IUP34" s="144"/>
      <c r="IUQ34" s="144"/>
      <c r="IUR34" s="144"/>
      <c r="IUS34" s="144"/>
      <c r="IUT34" s="144"/>
      <c r="IUU34" s="144"/>
      <c r="IUV34" s="144"/>
      <c r="IUW34" s="144"/>
      <c r="IUX34" s="144"/>
      <c r="IUY34" s="144"/>
      <c r="IUZ34" s="144"/>
      <c r="IVA34" s="144"/>
      <c r="IVB34" s="144"/>
      <c r="IVC34" s="144"/>
      <c r="IVD34" s="144"/>
      <c r="IVE34" s="144"/>
      <c r="IVF34" s="144"/>
      <c r="IVG34" s="144"/>
      <c r="IVH34" s="144"/>
      <c r="IVI34" s="144"/>
      <c r="IVJ34" s="144"/>
      <c r="IVK34" s="144"/>
      <c r="IVL34" s="144"/>
      <c r="IVM34" s="144"/>
      <c r="IVN34" s="144"/>
      <c r="IVO34" s="144"/>
      <c r="IVP34" s="144"/>
      <c r="IVQ34" s="144"/>
      <c r="IVR34" s="144"/>
      <c r="IVS34" s="144"/>
      <c r="IVT34" s="144"/>
      <c r="IVU34" s="144"/>
      <c r="IVV34" s="144"/>
      <c r="IVW34" s="144"/>
      <c r="IVX34" s="144"/>
      <c r="IVY34" s="144"/>
      <c r="IVZ34" s="144"/>
      <c r="IWA34" s="144"/>
      <c r="IWB34" s="144"/>
      <c r="IWC34" s="144"/>
      <c r="IWD34" s="144"/>
      <c r="IWE34" s="144"/>
      <c r="IWF34" s="144"/>
      <c r="IWG34" s="144"/>
      <c r="IWH34" s="144"/>
      <c r="IWI34" s="144"/>
      <c r="IWJ34" s="144"/>
      <c r="IWK34" s="144"/>
      <c r="IWL34" s="144"/>
      <c r="IWM34" s="144"/>
      <c r="IWN34" s="144"/>
      <c r="IWO34" s="144"/>
      <c r="IWP34" s="144"/>
      <c r="IWQ34" s="144"/>
      <c r="IWR34" s="144"/>
      <c r="IWS34" s="144"/>
      <c r="IWT34" s="144"/>
      <c r="IWU34" s="144"/>
      <c r="IWV34" s="144"/>
      <c r="IWW34" s="144"/>
      <c r="IWX34" s="144"/>
      <c r="IWY34" s="144"/>
      <c r="IWZ34" s="144"/>
      <c r="IXA34" s="144"/>
      <c r="IXB34" s="144"/>
      <c r="IXC34" s="144"/>
      <c r="IXD34" s="144"/>
      <c r="IXE34" s="144"/>
      <c r="IXF34" s="144"/>
      <c r="IXG34" s="144"/>
      <c r="IXH34" s="144"/>
      <c r="IXI34" s="144"/>
      <c r="IXJ34" s="144"/>
      <c r="IXK34" s="144"/>
      <c r="IXL34" s="144"/>
      <c r="IXM34" s="144"/>
      <c r="IXN34" s="144"/>
      <c r="IXO34" s="144"/>
      <c r="IXP34" s="144"/>
      <c r="IXQ34" s="144"/>
      <c r="IXR34" s="144"/>
      <c r="IXS34" s="144"/>
      <c r="IXT34" s="144"/>
      <c r="IXU34" s="144"/>
      <c r="IXV34" s="144"/>
      <c r="IXW34" s="144"/>
      <c r="IXX34" s="144"/>
      <c r="IXY34" s="144"/>
      <c r="IXZ34" s="144"/>
      <c r="IYA34" s="144"/>
      <c r="IYB34" s="144"/>
      <c r="IYC34" s="144"/>
      <c r="IYD34" s="144"/>
      <c r="IYE34" s="144"/>
      <c r="IYF34" s="144"/>
      <c r="IYG34" s="144"/>
      <c r="IYH34" s="144"/>
      <c r="IYI34" s="144"/>
      <c r="IYJ34" s="144"/>
      <c r="IYK34" s="144"/>
      <c r="IYL34" s="144"/>
      <c r="IYM34" s="144"/>
      <c r="IYN34" s="144"/>
      <c r="IYO34" s="144"/>
      <c r="IYP34" s="144"/>
      <c r="IYQ34" s="144"/>
      <c r="IYR34" s="144"/>
      <c r="IYS34" s="144"/>
      <c r="IYT34" s="144"/>
      <c r="IYU34" s="144"/>
      <c r="IYV34" s="144"/>
      <c r="IYW34" s="144"/>
      <c r="IYX34" s="144"/>
      <c r="IYY34" s="144"/>
      <c r="IYZ34" s="144"/>
      <c r="IZA34" s="144"/>
      <c r="IZB34" s="144"/>
      <c r="IZC34" s="144"/>
      <c r="IZD34" s="144"/>
      <c r="IZE34" s="144"/>
      <c r="IZF34" s="144"/>
      <c r="IZG34" s="144"/>
      <c r="IZH34" s="144"/>
      <c r="IZI34" s="144"/>
      <c r="IZJ34" s="144"/>
      <c r="IZK34" s="144"/>
      <c r="IZL34" s="144"/>
      <c r="IZM34" s="144"/>
      <c r="IZN34" s="144"/>
      <c r="IZO34" s="144"/>
      <c r="IZP34" s="144"/>
      <c r="IZQ34" s="144"/>
      <c r="IZR34" s="144"/>
      <c r="IZS34" s="144"/>
      <c r="IZT34" s="144"/>
      <c r="IZU34" s="144"/>
      <c r="IZV34" s="144"/>
      <c r="IZW34" s="144"/>
      <c r="IZX34" s="144"/>
      <c r="IZY34" s="144"/>
      <c r="IZZ34" s="144"/>
      <c r="JAA34" s="144"/>
      <c r="JAB34" s="144"/>
      <c r="JAC34" s="144"/>
      <c r="JAD34" s="144"/>
      <c r="JAE34" s="144"/>
      <c r="JAF34" s="144"/>
      <c r="JAG34" s="144"/>
      <c r="JAH34" s="144"/>
      <c r="JAI34" s="144"/>
      <c r="JAJ34" s="144"/>
      <c r="JAK34" s="144"/>
      <c r="JAL34" s="144"/>
      <c r="JAM34" s="144"/>
      <c r="JAN34" s="144"/>
      <c r="JAO34" s="144"/>
      <c r="JAP34" s="144"/>
      <c r="JAQ34" s="144"/>
      <c r="JAR34" s="144"/>
      <c r="JAS34" s="144"/>
      <c r="JAT34" s="144"/>
      <c r="JAU34" s="144"/>
      <c r="JAV34" s="144"/>
      <c r="JAW34" s="144"/>
      <c r="JAX34" s="144"/>
      <c r="JAY34" s="144"/>
      <c r="JAZ34" s="144"/>
      <c r="JBA34" s="144"/>
      <c r="JBB34" s="144"/>
      <c r="JBC34" s="144"/>
      <c r="JBD34" s="144"/>
      <c r="JBE34" s="144"/>
      <c r="JBF34" s="144"/>
      <c r="JBG34" s="144"/>
      <c r="JBH34" s="144"/>
      <c r="JBI34" s="144"/>
      <c r="JBJ34" s="144"/>
      <c r="JBK34" s="144"/>
      <c r="JBL34" s="144"/>
      <c r="JBM34" s="144"/>
      <c r="JBN34" s="144"/>
      <c r="JBO34" s="144"/>
      <c r="JBP34" s="144"/>
      <c r="JBQ34" s="144"/>
      <c r="JBR34" s="144"/>
      <c r="JBS34" s="144"/>
      <c r="JBT34" s="144"/>
      <c r="JBU34" s="144"/>
      <c r="JBV34" s="144"/>
      <c r="JBW34" s="144"/>
      <c r="JBX34" s="144"/>
      <c r="JBY34" s="144"/>
      <c r="JBZ34" s="144"/>
      <c r="JCA34" s="144"/>
      <c r="JCB34" s="144"/>
      <c r="JCC34" s="144"/>
      <c r="JCD34" s="144"/>
      <c r="JCE34" s="144"/>
      <c r="JCF34" s="144"/>
      <c r="JCG34" s="144"/>
      <c r="JCH34" s="144"/>
      <c r="JCI34" s="144"/>
      <c r="JCJ34" s="144"/>
      <c r="JCK34" s="144"/>
      <c r="JCL34" s="144"/>
      <c r="JCM34" s="144"/>
      <c r="JCN34" s="144"/>
      <c r="JCO34" s="144"/>
      <c r="JCP34" s="144"/>
      <c r="JCQ34" s="144"/>
      <c r="JCR34" s="144"/>
      <c r="JCS34" s="144"/>
      <c r="JCT34" s="144"/>
      <c r="JCU34" s="144"/>
      <c r="JCV34" s="144"/>
      <c r="JCW34" s="144"/>
      <c r="JCX34" s="144"/>
      <c r="JCY34" s="144"/>
      <c r="JCZ34" s="144"/>
      <c r="JDA34" s="144"/>
      <c r="JDB34" s="144"/>
      <c r="JDC34" s="144"/>
      <c r="JDD34" s="144"/>
      <c r="JDE34" s="144"/>
      <c r="JDF34" s="144"/>
      <c r="JDG34" s="144"/>
      <c r="JDH34" s="144"/>
      <c r="JDI34" s="144"/>
      <c r="JDJ34" s="144"/>
      <c r="JDK34" s="144"/>
      <c r="JDL34" s="144"/>
      <c r="JDM34" s="144"/>
      <c r="JDN34" s="144"/>
      <c r="JDO34" s="144"/>
      <c r="JDP34" s="144"/>
      <c r="JDQ34" s="144"/>
      <c r="JDR34" s="144"/>
      <c r="JDS34" s="144"/>
      <c r="JDT34" s="144"/>
      <c r="JDU34" s="144"/>
      <c r="JDV34" s="144"/>
      <c r="JDW34" s="144"/>
      <c r="JDX34" s="144"/>
      <c r="JDY34" s="144"/>
      <c r="JDZ34" s="144"/>
      <c r="JEA34" s="144"/>
      <c r="JEB34" s="144"/>
      <c r="JEC34" s="144"/>
      <c r="JED34" s="144"/>
      <c r="JEE34" s="144"/>
      <c r="JEF34" s="144"/>
      <c r="JEG34" s="144"/>
      <c r="JEH34" s="144"/>
      <c r="JEI34" s="144"/>
      <c r="JEJ34" s="144"/>
      <c r="JEK34" s="144"/>
      <c r="JEL34" s="144"/>
      <c r="JEM34" s="144"/>
      <c r="JEN34" s="144"/>
      <c r="JEO34" s="144"/>
      <c r="JEP34" s="144"/>
      <c r="JEQ34" s="144"/>
      <c r="JER34" s="144"/>
      <c r="JES34" s="144"/>
      <c r="JET34" s="144"/>
      <c r="JEU34" s="144"/>
      <c r="JEV34" s="144"/>
      <c r="JEW34" s="144"/>
      <c r="JEX34" s="144"/>
      <c r="JEY34" s="144"/>
      <c r="JEZ34" s="144"/>
      <c r="JFA34" s="144"/>
      <c r="JFB34" s="144"/>
      <c r="JFC34" s="144"/>
      <c r="JFD34" s="144"/>
      <c r="JFE34" s="144"/>
      <c r="JFF34" s="144"/>
      <c r="JFG34" s="144"/>
      <c r="JFH34" s="144"/>
      <c r="JFI34" s="144"/>
      <c r="JFJ34" s="144"/>
      <c r="JFK34" s="144"/>
      <c r="JFL34" s="144"/>
      <c r="JFM34" s="144"/>
      <c r="JFN34" s="144"/>
      <c r="JFO34" s="144"/>
      <c r="JFP34" s="144"/>
      <c r="JFQ34" s="144"/>
      <c r="JFR34" s="144"/>
      <c r="JFS34" s="144"/>
      <c r="JFT34" s="144"/>
      <c r="JFU34" s="144"/>
      <c r="JFV34" s="144"/>
      <c r="JFW34" s="144"/>
      <c r="JFX34" s="144"/>
      <c r="JFY34" s="144"/>
      <c r="JFZ34" s="144"/>
      <c r="JGA34" s="144"/>
      <c r="JGB34" s="144"/>
      <c r="JGC34" s="144"/>
      <c r="JGD34" s="144"/>
      <c r="JGE34" s="144"/>
      <c r="JGF34" s="144"/>
      <c r="JGG34" s="144"/>
      <c r="JGH34" s="144"/>
      <c r="JGI34" s="144"/>
      <c r="JGJ34" s="144"/>
      <c r="JGK34" s="144"/>
      <c r="JGL34" s="144"/>
      <c r="JGM34" s="144"/>
      <c r="JGN34" s="144"/>
      <c r="JGO34" s="144"/>
      <c r="JGP34" s="144"/>
      <c r="JGQ34" s="144"/>
      <c r="JGR34" s="144"/>
      <c r="JGS34" s="144"/>
      <c r="JGT34" s="144"/>
      <c r="JGU34" s="144"/>
      <c r="JGV34" s="144"/>
      <c r="JGW34" s="144"/>
      <c r="JGX34" s="144"/>
      <c r="JGY34" s="144"/>
      <c r="JGZ34" s="144"/>
      <c r="JHA34" s="144"/>
      <c r="JHB34" s="144"/>
      <c r="JHC34" s="144"/>
      <c r="JHD34" s="144"/>
      <c r="JHE34" s="144"/>
      <c r="JHF34" s="144"/>
      <c r="JHG34" s="144"/>
      <c r="JHH34" s="144"/>
      <c r="JHI34" s="144"/>
      <c r="JHJ34" s="144"/>
      <c r="JHK34" s="144"/>
      <c r="JHL34" s="144"/>
      <c r="JHM34" s="144"/>
      <c r="JHN34" s="144"/>
      <c r="JHO34" s="144"/>
      <c r="JHP34" s="144"/>
      <c r="JHQ34" s="144"/>
      <c r="JHR34" s="144"/>
      <c r="JHS34" s="144"/>
      <c r="JHT34" s="144"/>
      <c r="JHU34" s="144"/>
      <c r="JHV34" s="144"/>
      <c r="JHW34" s="144"/>
      <c r="JHX34" s="144"/>
      <c r="JHY34" s="144"/>
      <c r="JHZ34" s="144"/>
      <c r="JIA34" s="144"/>
      <c r="JIB34" s="144"/>
      <c r="JIC34" s="144"/>
      <c r="JID34" s="144"/>
      <c r="JIE34" s="144"/>
      <c r="JIF34" s="144"/>
      <c r="JIG34" s="144"/>
      <c r="JIH34" s="144"/>
      <c r="JII34" s="144"/>
      <c r="JIJ34" s="144"/>
      <c r="JIK34" s="144"/>
      <c r="JIL34" s="144"/>
      <c r="JIM34" s="144"/>
      <c r="JIN34" s="144"/>
      <c r="JIO34" s="144"/>
      <c r="JIP34" s="144"/>
      <c r="JIQ34" s="144"/>
      <c r="JIR34" s="144"/>
      <c r="JIS34" s="144"/>
      <c r="JIT34" s="144"/>
      <c r="JIU34" s="144"/>
      <c r="JIV34" s="144"/>
      <c r="JIW34" s="144"/>
      <c r="JIX34" s="144"/>
      <c r="JIY34" s="144"/>
      <c r="JIZ34" s="144"/>
      <c r="JJA34" s="144"/>
      <c r="JJB34" s="144"/>
      <c r="JJC34" s="144"/>
      <c r="JJD34" s="144"/>
      <c r="JJE34" s="144"/>
      <c r="JJF34" s="144"/>
      <c r="JJG34" s="144"/>
      <c r="JJH34" s="144"/>
      <c r="JJI34" s="144"/>
      <c r="JJJ34" s="144"/>
      <c r="JJK34" s="144"/>
      <c r="JJL34" s="144"/>
      <c r="JJM34" s="144"/>
      <c r="JJN34" s="144"/>
      <c r="JJO34" s="144"/>
      <c r="JJP34" s="144"/>
      <c r="JJQ34" s="144"/>
      <c r="JJR34" s="144"/>
      <c r="JJS34" s="144"/>
      <c r="JJT34" s="144"/>
      <c r="JJU34" s="144"/>
      <c r="JJV34" s="144"/>
      <c r="JJW34" s="144"/>
      <c r="JJX34" s="144"/>
      <c r="JJY34" s="144"/>
      <c r="JJZ34" s="144"/>
      <c r="JKA34" s="144"/>
      <c r="JKB34" s="144"/>
      <c r="JKC34" s="144"/>
      <c r="JKD34" s="144"/>
      <c r="JKE34" s="144"/>
      <c r="JKF34" s="144"/>
      <c r="JKG34" s="144"/>
      <c r="JKH34" s="144"/>
      <c r="JKI34" s="144"/>
      <c r="JKJ34" s="144"/>
      <c r="JKK34" s="144"/>
      <c r="JKL34" s="144"/>
      <c r="JKM34" s="144"/>
      <c r="JKN34" s="144"/>
      <c r="JKO34" s="144"/>
      <c r="JKP34" s="144"/>
      <c r="JKQ34" s="144"/>
      <c r="JKR34" s="144"/>
      <c r="JKS34" s="144"/>
      <c r="JKT34" s="144"/>
      <c r="JKU34" s="144"/>
      <c r="JKV34" s="144"/>
      <c r="JKW34" s="144"/>
      <c r="JKX34" s="144"/>
      <c r="JKY34" s="144"/>
      <c r="JKZ34" s="144"/>
      <c r="JLA34" s="144"/>
      <c r="JLB34" s="144"/>
      <c r="JLC34" s="144"/>
      <c r="JLD34" s="144"/>
      <c r="JLE34" s="144"/>
      <c r="JLF34" s="144"/>
      <c r="JLG34" s="144"/>
      <c r="JLH34" s="144"/>
      <c r="JLI34" s="144"/>
      <c r="JLJ34" s="144"/>
      <c r="JLK34" s="144"/>
      <c r="JLL34" s="144"/>
      <c r="JLM34" s="144"/>
      <c r="JLN34" s="144"/>
      <c r="JLO34" s="144"/>
      <c r="JLP34" s="144"/>
      <c r="JLQ34" s="144"/>
      <c r="JLR34" s="144"/>
      <c r="JLS34" s="144"/>
      <c r="JLT34" s="144"/>
      <c r="JLU34" s="144"/>
      <c r="JLV34" s="144"/>
      <c r="JLW34" s="144"/>
      <c r="JLX34" s="144"/>
      <c r="JLY34" s="144"/>
      <c r="JLZ34" s="144"/>
      <c r="JMA34" s="144"/>
      <c r="JMB34" s="144"/>
      <c r="JMC34" s="144"/>
      <c r="JMD34" s="144"/>
      <c r="JME34" s="144"/>
      <c r="JMF34" s="144"/>
      <c r="JMG34" s="144"/>
      <c r="JMH34" s="144"/>
      <c r="JMI34" s="144"/>
      <c r="JMJ34" s="144"/>
      <c r="JMK34" s="144"/>
      <c r="JML34" s="144"/>
      <c r="JMM34" s="144"/>
      <c r="JMN34" s="144"/>
      <c r="JMO34" s="144"/>
      <c r="JMP34" s="144"/>
      <c r="JMQ34" s="144"/>
      <c r="JMR34" s="144"/>
      <c r="JMS34" s="144"/>
      <c r="JMT34" s="144"/>
      <c r="JMU34" s="144"/>
      <c r="JMV34" s="144"/>
      <c r="JMW34" s="144"/>
      <c r="JMX34" s="144"/>
      <c r="JMY34" s="144"/>
      <c r="JMZ34" s="144"/>
      <c r="JNA34" s="144"/>
      <c r="JNB34" s="144"/>
      <c r="JNC34" s="144"/>
      <c r="JND34" s="144"/>
      <c r="JNE34" s="144"/>
      <c r="JNF34" s="144"/>
      <c r="JNG34" s="144"/>
      <c r="JNH34" s="144"/>
      <c r="JNI34" s="144"/>
      <c r="JNJ34" s="144"/>
      <c r="JNK34" s="144"/>
      <c r="JNL34" s="144"/>
      <c r="JNM34" s="144"/>
      <c r="JNN34" s="144"/>
      <c r="JNO34" s="144"/>
      <c r="JNP34" s="144"/>
      <c r="JNQ34" s="144"/>
      <c r="JNR34" s="144"/>
      <c r="JNS34" s="144"/>
      <c r="JNT34" s="144"/>
      <c r="JNU34" s="144"/>
      <c r="JNV34" s="144"/>
      <c r="JNW34" s="144"/>
      <c r="JNX34" s="144"/>
      <c r="JNY34" s="144"/>
      <c r="JNZ34" s="144"/>
      <c r="JOA34" s="144"/>
      <c r="JOB34" s="144"/>
      <c r="JOC34" s="144"/>
      <c r="JOD34" s="144"/>
      <c r="JOE34" s="144"/>
      <c r="JOF34" s="144"/>
      <c r="JOG34" s="144"/>
      <c r="JOH34" s="144"/>
      <c r="JOI34" s="144"/>
      <c r="JOJ34" s="144"/>
      <c r="JOK34" s="144"/>
      <c r="JOL34" s="144"/>
      <c r="JOM34" s="144"/>
      <c r="JON34" s="144"/>
      <c r="JOO34" s="144"/>
      <c r="JOP34" s="144"/>
      <c r="JOQ34" s="144"/>
      <c r="JOR34" s="144"/>
      <c r="JOS34" s="144"/>
      <c r="JOT34" s="144"/>
      <c r="JOU34" s="144"/>
      <c r="JOV34" s="144"/>
      <c r="JOW34" s="144"/>
      <c r="JOX34" s="144"/>
      <c r="JOY34" s="144"/>
      <c r="JOZ34" s="144"/>
      <c r="JPA34" s="144"/>
      <c r="JPB34" s="144"/>
      <c r="JPC34" s="144"/>
      <c r="JPD34" s="144"/>
      <c r="JPE34" s="144"/>
      <c r="JPF34" s="144"/>
      <c r="JPG34" s="144"/>
      <c r="JPH34" s="144"/>
      <c r="JPI34" s="144"/>
      <c r="JPJ34" s="144"/>
      <c r="JPK34" s="144"/>
      <c r="JPL34" s="144"/>
      <c r="JPM34" s="144"/>
      <c r="JPN34" s="144"/>
      <c r="JPO34" s="144"/>
      <c r="JPP34" s="144"/>
      <c r="JPQ34" s="144"/>
      <c r="JPR34" s="144"/>
      <c r="JPS34" s="144"/>
      <c r="JPT34" s="144"/>
      <c r="JPU34" s="144"/>
      <c r="JPV34" s="144"/>
      <c r="JPW34" s="144"/>
      <c r="JPX34" s="144"/>
      <c r="JPY34" s="144"/>
      <c r="JPZ34" s="144"/>
      <c r="JQA34" s="144"/>
      <c r="JQB34" s="144"/>
      <c r="JQC34" s="144"/>
      <c r="JQD34" s="144"/>
      <c r="JQE34" s="144"/>
      <c r="JQF34" s="144"/>
      <c r="JQG34" s="144"/>
      <c r="JQH34" s="144"/>
      <c r="JQI34" s="144"/>
      <c r="JQJ34" s="144"/>
      <c r="JQK34" s="144"/>
      <c r="JQL34" s="144"/>
      <c r="JQM34" s="144"/>
      <c r="JQN34" s="144"/>
      <c r="JQO34" s="144"/>
      <c r="JQP34" s="144"/>
      <c r="JQQ34" s="144"/>
      <c r="JQR34" s="144"/>
      <c r="JQS34" s="144"/>
      <c r="JQT34" s="144"/>
      <c r="JQU34" s="144"/>
      <c r="JQV34" s="144"/>
      <c r="JQW34" s="144"/>
      <c r="JQX34" s="144"/>
      <c r="JQY34" s="144"/>
      <c r="JQZ34" s="144"/>
      <c r="JRA34" s="144"/>
      <c r="JRB34" s="144"/>
      <c r="JRC34" s="144"/>
      <c r="JRD34" s="144"/>
      <c r="JRE34" s="144"/>
      <c r="JRF34" s="144"/>
      <c r="JRG34" s="144"/>
      <c r="JRH34" s="144"/>
      <c r="JRI34" s="144"/>
      <c r="JRJ34" s="144"/>
      <c r="JRK34" s="144"/>
      <c r="JRL34" s="144"/>
      <c r="JRM34" s="144"/>
      <c r="JRN34" s="144"/>
      <c r="JRO34" s="144"/>
      <c r="JRP34" s="144"/>
      <c r="JRQ34" s="144"/>
      <c r="JRR34" s="144"/>
      <c r="JRS34" s="144"/>
      <c r="JRT34" s="144"/>
      <c r="JRU34" s="144"/>
      <c r="JRV34" s="144"/>
      <c r="JRW34" s="144"/>
      <c r="JRX34" s="144"/>
      <c r="JRY34" s="144"/>
      <c r="JRZ34" s="144"/>
      <c r="JSA34" s="144"/>
      <c r="JSB34" s="144"/>
      <c r="JSC34" s="144"/>
      <c r="JSD34" s="144"/>
      <c r="JSE34" s="144"/>
      <c r="JSF34" s="144"/>
      <c r="JSG34" s="144"/>
      <c r="JSH34" s="144"/>
      <c r="JSI34" s="144"/>
      <c r="JSJ34" s="144"/>
      <c r="JSK34" s="144"/>
      <c r="JSL34" s="144"/>
      <c r="JSM34" s="144"/>
      <c r="JSN34" s="144"/>
      <c r="JSO34" s="144"/>
      <c r="JSP34" s="144"/>
      <c r="JSQ34" s="144"/>
      <c r="JSR34" s="144"/>
      <c r="JSS34" s="144"/>
      <c r="JST34" s="144"/>
      <c r="JSU34" s="144"/>
      <c r="JSV34" s="144"/>
      <c r="JSW34" s="144"/>
      <c r="JSX34" s="144"/>
      <c r="JSY34" s="144"/>
      <c r="JSZ34" s="144"/>
      <c r="JTA34" s="144"/>
      <c r="JTB34" s="144"/>
      <c r="JTC34" s="144"/>
      <c r="JTD34" s="144"/>
      <c r="JTE34" s="144"/>
      <c r="JTF34" s="144"/>
      <c r="JTG34" s="144"/>
      <c r="JTH34" s="144"/>
      <c r="JTI34" s="144"/>
      <c r="JTJ34" s="144"/>
      <c r="JTK34" s="144"/>
      <c r="JTL34" s="144"/>
      <c r="JTM34" s="144"/>
      <c r="JTN34" s="144"/>
      <c r="JTO34" s="144"/>
      <c r="JTP34" s="144"/>
      <c r="JTQ34" s="144"/>
      <c r="JTR34" s="144"/>
      <c r="JTS34" s="144"/>
      <c r="JTT34" s="144"/>
      <c r="JTU34" s="144"/>
      <c r="JTV34" s="144"/>
      <c r="JTW34" s="144"/>
      <c r="JTX34" s="144"/>
      <c r="JTY34" s="144"/>
      <c r="JTZ34" s="144"/>
      <c r="JUA34" s="144"/>
      <c r="JUB34" s="144"/>
      <c r="JUC34" s="144"/>
      <c r="JUD34" s="144"/>
      <c r="JUE34" s="144"/>
      <c r="JUF34" s="144"/>
      <c r="JUG34" s="144"/>
      <c r="JUH34" s="144"/>
      <c r="JUI34" s="144"/>
      <c r="JUJ34" s="144"/>
      <c r="JUK34" s="144"/>
      <c r="JUL34" s="144"/>
      <c r="JUM34" s="144"/>
      <c r="JUN34" s="144"/>
      <c r="JUO34" s="144"/>
      <c r="JUP34" s="144"/>
      <c r="JUQ34" s="144"/>
      <c r="JUR34" s="144"/>
      <c r="JUS34" s="144"/>
      <c r="JUT34" s="144"/>
      <c r="JUU34" s="144"/>
      <c r="JUV34" s="144"/>
      <c r="JUW34" s="144"/>
      <c r="JUX34" s="144"/>
      <c r="JUY34" s="144"/>
      <c r="JUZ34" s="144"/>
      <c r="JVA34" s="144"/>
      <c r="JVB34" s="144"/>
      <c r="JVC34" s="144"/>
      <c r="JVD34" s="144"/>
      <c r="JVE34" s="144"/>
      <c r="JVF34" s="144"/>
      <c r="JVG34" s="144"/>
      <c r="JVH34" s="144"/>
      <c r="JVI34" s="144"/>
      <c r="JVJ34" s="144"/>
      <c r="JVK34" s="144"/>
      <c r="JVL34" s="144"/>
      <c r="JVM34" s="144"/>
      <c r="JVN34" s="144"/>
      <c r="JVO34" s="144"/>
      <c r="JVP34" s="144"/>
      <c r="JVQ34" s="144"/>
      <c r="JVR34" s="144"/>
      <c r="JVS34" s="144"/>
      <c r="JVT34" s="144"/>
      <c r="JVU34" s="144"/>
      <c r="JVV34" s="144"/>
      <c r="JVW34" s="144"/>
      <c r="JVX34" s="144"/>
      <c r="JVY34" s="144"/>
      <c r="JVZ34" s="144"/>
      <c r="JWA34" s="144"/>
      <c r="JWB34" s="144"/>
      <c r="JWC34" s="144"/>
      <c r="JWD34" s="144"/>
      <c r="JWE34" s="144"/>
      <c r="JWF34" s="144"/>
      <c r="JWG34" s="144"/>
      <c r="JWH34" s="144"/>
      <c r="JWI34" s="144"/>
      <c r="JWJ34" s="144"/>
      <c r="JWK34" s="144"/>
      <c r="JWL34" s="144"/>
      <c r="JWM34" s="144"/>
      <c r="JWN34" s="144"/>
      <c r="JWO34" s="144"/>
      <c r="JWP34" s="144"/>
      <c r="JWQ34" s="144"/>
      <c r="JWR34" s="144"/>
      <c r="JWS34" s="144"/>
      <c r="JWT34" s="144"/>
      <c r="JWU34" s="144"/>
      <c r="JWV34" s="144"/>
      <c r="JWW34" s="144"/>
      <c r="JWX34" s="144"/>
      <c r="JWY34" s="144"/>
      <c r="JWZ34" s="144"/>
      <c r="JXA34" s="144"/>
      <c r="JXB34" s="144"/>
      <c r="JXC34" s="144"/>
      <c r="JXD34" s="144"/>
      <c r="JXE34" s="144"/>
      <c r="JXF34" s="144"/>
      <c r="JXG34" s="144"/>
      <c r="JXH34" s="144"/>
      <c r="JXI34" s="144"/>
      <c r="JXJ34" s="144"/>
      <c r="JXK34" s="144"/>
      <c r="JXL34" s="144"/>
      <c r="JXM34" s="144"/>
      <c r="JXN34" s="144"/>
      <c r="JXO34" s="144"/>
      <c r="JXP34" s="144"/>
      <c r="JXQ34" s="144"/>
      <c r="JXR34" s="144"/>
      <c r="JXS34" s="144"/>
      <c r="JXT34" s="144"/>
      <c r="JXU34" s="144"/>
      <c r="JXV34" s="144"/>
      <c r="JXW34" s="144"/>
      <c r="JXX34" s="144"/>
      <c r="JXY34" s="144"/>
      <c r="JXZ34" s="144"/>
      <c r="JYA34" s="144"/>
      <c r="JYB34" s="144"/>
      <c r="JYC34" s="144"/>
      <c r="JYD34" s="144"/>
      <c r="JYE34" s="144"/>
      <c r="JYF34" s="144"/>
      <c r="JYG34" s="144"/>
      <c r="JYH34" s="144"/>
      <c r="JYI34" s="144"/>
      <c r="JYJ34" s="144"/>
      <c r="JYK34" s="144"/>
      <c r="JYL34" s="144"/>
      <c r="JYM34" s="144"/>
      <c r="JYN34" s="144"/>
      <c r="JYO34" s="144"/>
      <c r="JYP34" s="144"/>
      <c r="JYQ34" s="144"/>
      <c r="JYR34" s="144"/>
      <c r="JYS34" s="144"/>
      <c r="JYT34" s="144"/>
      <c r="JYU34" s="144"/>
      <c r="JYV34" s="144"/>
      <c r="JYW34" s="144"/>
      <c r="JYX34" s="144"/>
      <c r="JYY34" s="144"/>
      <c r="JYZ34" s="144"/>
      <c r="JZA34" s="144"/>
      <c r="JZB34" s="144"/>
      <c r="JZC34" s="144"/>
      <c r="JZD34" s="144"/>
      <c r="JZE34" s="144"/>
      <c r="JZF34" s="144"/>
      <c r="JZG34" s="144"/>
      <c r="JZH34" s="144"/>
      <c r="JZI34" s="144"/>
      <c r="JZJ34" s="144"/>
      <c r="JZK34" s="144"/>
      <c r="JZL34" s="144"/>
      <c r="JZM34" s="144"/>
      <c r="JZN34" s="144"/>
      <c r="JZO34" s="144"/>
      <c r="JZP34" s="144"/>
      <c r="JZQ34" s="144"/>
      <c r="JZR34" s="144"/>
      <c r="JZS34" s="144"/>
      <c r="JZT34" s="144"/>
      <c r="JZU34" s="144"/>
      <c r="JZV34" s="144"/>
      <c r="JZW34" s="144"/>
      <c r="JZX34" s="144"/>
      <c r="JZY34" s="144"/>
      <c r="JZZ34" s="144"/>
      <c r="KAA34" s="144"/>
      <c r="KAB34" s="144"/>
      <c r="KAC34" s="144"/>
      <c r="KAD34" s="144"/>
      <c r="KAE34" s="144"/>
      <c r="KAF34" s="144"/>
      <c r="KAG34" s="144"/>
      <c r="KAH34" s="144"/>
      <c r="KAI34" s="144"/>
      <c r="KAJ34" s="144"/>
      <c r="KAK34" s="144"/>
      <c r="KAL34" s="144"/>
      <c r="KAM34" s="144"/>
      <c r="KAN34" s="144"/>
      <c r="KAO34" s="144"/>
      <c r="KAP34" s="144"/>
      <c r="KAQ34" s="144"/>
      <c r="KAR34" s="144"/>
      <c r="KAS34" s="144"/>
      <c r="KAT34" s="144"/>
      <c r="KAU34" s="144"/>
      <c r="KAV34" s="144"/>
      <c r="KAW34" s="144"/>
      <c r="KAX34" s="144"/>
      <c r="KAY34" s="144"/>
      <c r="KAZ34" s="144"/>
      <c r="KBA34" s="144"/>
      <c r="KBB34" s="144"/>
      <c r="KBC34" s="144"/>
      <c r="KBD34" s="144"/>
      <c r="KBE34" s="144"/>
      <c r="KBF34" s="144"/>
      <c r="KBG34" s="144"/>
      <c r="KBH34" s="144"/>
      <c r="KBI34" s="144"/>
      <c r="KBJ34" s="144"/>
      <c r="KBK34" s="144"/>
      <c r="KBL34" s="144"/>
      <c r="KBM34" s="144"/>
      <c r="KBN34" s="144"/>
      <c r="KBO34" s="144"/>
      <c r="KBP34" s="144"/>
      <c r="KBQ34" s="144"/>
      <c r="KBR34" s="144"/>
      <c r="KBS34" s="144"/>
      <c r="KBT34" s="144"/>
      <c r="KBU34" s="144"/>
      <c r="KBV34" s="144"/>
      <c r="KBW34" s="144"/>
      <c r="KBX34" s="144"/>
      <c r="KBY34" s="144"/>
      <c r="KBZ34" s="144"/>
      <c r="KCA34" s="144"/>
      <c r="KCB34" s="144"/>
      <c r="KCC34" s="144"/>
      <c r="KCD34" s="144"/>
      <c r="KCE34" s="144"/>
      <c r="KCF34" s="144"/>
      <c r="KCG34" s="144"/>
      <c r="KCH34" s="144"/>
      <c r="KCI34" s="144"/>
      <c r="KCJ34" s="144"/>
      <c r="KCK34" s="144"/>
      <c r="KCL34" s="144"/>
      <c r="KCM34" s="144"/>
      <c r="KCN34" s="144"/>
      <c r="KCO34" s="144"/>
      <c r="KCP34" s="144"/>
      <c r="KCQ34" s="144"/>
      <c r="KCR34" s="144"/>
      <c r="KCS34" s="144"/>
      <c r="KCT34" s="144"/>
      <c r="KCU34" s="144"/>
      <c r="KCV34" s="144"/>
      <c r="KCW34" s="144"/>
      <c r="KCX34" s="144"/>
      <c r="KCY34" s="144"/>
      <c r="KCZ34" s="144"/>
      <c r="KDA34" s="144"/>
      <c r="KDB34" s="144"/>
      <c r="KDC34" s="144"/>
      <c r="KDD34" s="144"/>
      <c r="KDE34" s="144"/>
      <c r="KDF34" s="144"/>
      <c r="KDG34" s="144"/>
      <c r="KDH34" s="144"/>
      <c r="KDI34" s="144"/>
      <c r="KDJ34" s="144"/>
      <c r="KDK34" s="144"/>
      <c r="KDL34" s="144"/>
      <c r="KDM34" s="144"/>
      <c r="KDN34" s="144"/>
      <c r="KDO34" s="144"/>
      <c r="KDP34" s="144"/>
      <c r="KDQ34" s="144"/>
      <c r="KDR34" s="144"/>
      <c r="KDS34" s="144"/>
      <c r="KDT34" s="144"/>
      <c r="KDU34" s="144"/>
      <c r="KDV34" s="144"/>
      <c r="KDW34" s="144"/>
      <c r="KDX34" s="144"/>
      <c r="KDY34" s="144"/>
      <c r="KDZ34" s="144"/>
      <c r="KEA34" s="144"/>
      <c r="KEB34" s="144"/>
      <c r="KEC34" s="144"/>
      <c r="KED34" s="144"/>
      <c r="KEE34" s="144"/>
      <c r="KEF34" s="144"/>
      <c r="KEG34" s="144"/>
      <c r="KEH34" s="144"/>
      <c r="KEI34" s="144"/>
      <c r="KEJ34" s="144"/>
      <c r="KEK34" s="144"/>
      <c r="KEL34" s="144"/>
      <c r="KEM34" s="144"/>
      <c r="KEN34" s="144"/>
      <c r="KEO34" s="144"/>
      <c r="KEP34" s="144"/>
      <c r="KEQ34" s="144"/>
      <c r="KER34" s="144"/>
      <c r="KES34" s="144"/>
      <c r="KET34" s="144"/>
      <c r="KEU34" s="144"/>
      <c r="KEV34" s="144"/>
      <c r="KEW34" s="144"/>
      <c r="KEX34" s="144"/>
      <c r="KEY34" s="144"/>
      <c r="KEZ34" s="144"/>
      <c r="KFA34" s="144"/>
      <c r="KFB34" s="144"/>
      <c r="KFC34" s="144"/>
      <c r="KFD34" s="144"/>
      <c r="KFE34" s="144"/>
      <c r="KFF34" s="144"/>
      <c r="KFG34" s="144"/>
      <c r="KFH34" s="144"/>
      <c r="KFI34" s="144"/>
      <c r="KFJ34" s="144"/>
      <c r="KFK34" s="144"/>
      <c r="KFL34" s="144"/>
      <c r="KFM34" s="144"/>
      <c r="KFN34" s="144"/>
      <c r="KFO34" s="144"/>
      <c r="KFP34" s="144"/>
      <c r="KFQ34" s="144"/>
      <c r="KFR34" s="144"/>
      <c r="KFS34" s="144"/>
      <c r="KFT34" s="144"/>
      <c r="KFU34" s="144"/>
      <c r="KFV34" s="144"/>
      <c r="KFW34" s="144"/>
      <c r="KFX34" s="144"/>
      <c r="KFY34" s="144"/>
      <c r="KFZ34" s="144"/>
      <c r="KGA34" s="144"/>
      <c r="KGB34" s="144"/>
      <c r="KGC34" s="144"/>
      <c r="KGD34" s="144"/>
      <c r="KGE34" s="144"/>
      <c r="KGF34" s="144"/>
      <c r="KGG34" s="144"/>
      <c r="KGH34" s="144"/>
      <c r="KGI34" s="144"/>
      <c r="KGJ34" s="144"/>
      <c r="KGK34" s="144"/>
      <c r="KGL34" s="144"/>
      <c r="KGM34" s="144"/>
      <c r="KGN34" s="144"/>
      <c r="KGO34" s="144"/>
      <c r="KGP34" s="144"/>
      <c r="KGQ34" s="144"/>
      <c r="KGR34" s="144"/>
      <c r="KGS34" s="144"/>
      <c r="KGT34" s="144"/>
      <c r="KGU34" s="144"/>
      <c r="KGV34" s="144"/>
      <c r="KGW34" s="144"/>
      <c r="KGX34" s="144"/>
      <c r="KGY34" s="144"/>
      <c r="KGZ34" s="144"/>
      <c r="KHA34" s="144"/>
      <c r="KHB34" s="144"/>
      <c r="KHC34" s="144"/>
      <c r="KHD34" s="144"/>
      <c r="KHE34" s="144"/>
      <c r="KHF34" s="144"/>
      <c r="KHG34" s="144"/>
      <c r="KHH34" s="144"/>
      <c r="KHI34" s="144"/>
      <c r="KHJ34" s="144"/>
      <c r="KHK34" s="144"/>
      <c r="KHL34" s="144"/>
      <c r="KHM34" s="144"/>
      <c r="KHN34" s="144"/>
      <c r="KHO34" s="144"/>
      <c r="KHP34" s="144"/>
      <c r="KHQ34" s="144"/>
      <c r="KHR34" s="144"/>
      <c r="KHS34" s="144"/>
      <c r="KHT34" s="144"/>
      <c r="KHU34" s="144"/>
      <c r="KHV34" s="144"/>
      <c r="KHW34" s="144"/>
      <c r="KHX34" s="144"/>
      <c r="KHY34" s="144"/>
      <c r="KHZ34" s="144"/>
      <c r="KIA34" s="144"/>
      <c r="KIB34" s="144"/>
      <c r="KIC34" s="144"/>
      <c r="KID34" s="144"/>
      <c r="KIE34" s="144"/>
      <c r="KIF34" s="144"/>
      <c r="KIG34" s="144"/>
      <c r="KIH34" s="144"/>
      <c r="KII34" s="144"/>
      <c r="KIJ34" s="144"/>
      <c r="KIK34" s="144"/>
      <c r="KIL34" s="144"/>
      <c r="KIM34" s="144"/>
      <c r="KIN34" s="144"/>
      <c r="KIO34" s="144"/>
      <c r="KIP34" s="144"/>
      <c r="KIQ34" s="144"/>
      <c r="KIR34" s="144"/>
      <c r="KIS34" s="144"/>
      <c r="KIT34" s="144"/>
      <c r="KIU34" s="144"/>
      <c r="KIV34" s="144"/>
      <c r="KIW34" s="144"/>
      <c r="KIX34" s="144"/>
      <c r="KIY34" s="144"/>
      <c r="KIZ34" s="144"/>
      <c r="KJA34" s="144"/>
      <c r="KJB34" s="144"/>
      <c r="KJC34" s="144"/>
      <c r="KJD34" s="144"/>
      <c r="KJE34" s="144"/>
      <c r="KJF34" s="144"/>
      <c r="KJG34" s="144"/>
      <c r="KJH34" s="144"/>
      <c r="KJI34" s="144"/>
      <c r="KJJ34" s="144"/>
      <c r="KJK34" s="144"/>
      <c r="KJL34" s="144"/>
      <c r="KJM34" s="144"/>
      <c r="KJN34" s="144"/>
      <c r="KJO34" s="144"/>
      <c r="KJP34" s="144"/>
      <c r="KJQ34" s="144"/>
      <c r="KJR34" s="144"/>
      <c r="KJS34" s="144"/>
      <c r="KJT34" s="144"/>
      <c r="KJU34" s="144"/>
      <c r="KJV34" s="144"/>
      <c r="KJW34" s="144"/>
      <c r="KJX34" s="144"/>
      <c r="KJY34" s="144"/>
      <c r="KJZ34" s="144"/>
      <c r="KKA34" s="144"/>
      <c r="KKB34" s="144"/>
      <c r="KKC34" s="144"/>
      <c r="KKD34" s="144"/>
      <c r="KKE34" s="144"/>
      <c r="KKF34" s="144"/>
      <c r="KKG34" s="144"/>
      <c r="KKH34" s="144"/>
      <c r="KKI34" s="144"/>
      <c r="KKJ34" s="144"/>
      <c r="KKK34" s="144"/>
      <c r="KKL34" s="144"/>
      <c r="KKM34" s="144"/>
      <c r="KKN34" s="144"/>
      <c r="KKO34" s="144"/>
      <c r="KKP34" s="144"/>
      <c r="KKQ34" s="144"/>
      <c r="KKR34" s="144"/>
      <c r="KKS34" s="144"/>
      <c r="KKT34" s="144"/>
      <c r="KKU34" s="144"/>
      <c r="KKV34" s="144"/>
      <c r="KKW34" s="144"/>
      <c r="KKX34" s="144"/>
      <c r="KKY34" s="144"/>
      <c r="KKZ34" s="144"/>
      <c r="KLA34" s="144"/>
      <c r="KLB34" s="144"/>
      <c r="KLC34" s="144"/>
      <c r="KLD34" s="144"/>
      <c r="KLE34" s="144"/>
      <c r="KLF34" s="144"/>
      <c r="KLG34" s="144"/>
      <c r="KLH34" s="144"/>
      <c r="KLI34" s="144"/>
      <c r="KLJ34" s="144"/>
      <c r="KLK34" s="144"/>
      <c r="KLL34" s="144"/>
      <c r="KLM34" s="144"/>
      <c r="KLN34" s="144"/>
      <c r="KLO34" s="144"/>
      <c r="KLP34" s="144"/>
      <c r="KLQ34" s="144"/>
      <c r="KLR34" s="144"/>
      <c r="KLS34" s="144"/>
      <c r="KLT34" s="144"/>
      <c r="KLU34" s="144"/>
      <c r="KLV34" s="144"/>
      <c r="KLW34" s="144"/>
      <c r="KLX34" s="144"/>
      <c r="KLY34" s="144"/>
      <c r="KLZ34" s="144"/>
      <c r="KMA34" s="144"/>
      <c r="KMB34" s="144"/>
      <c r="KMC34" s="144"/>
      <c r="KMD34" s="144"/>
      <c r="KME34" s="144"/>
      <c r="KMF34" s="144"/>
      <c r="KMG34" s="144"/>
      <c r="KMH34" s="144"/>
      <c r="KMI34" s="144"/>
      <c r="KMJ34" s="144"/>
      <c r="KMK34" s="144"/>
      <c r="KML34" s="144"/>
      <c r="KMM34" s="144"/>
      <c r="KMN34" s="144"/>
      <c r="KMO34" s="144"/>
      <c r="KMP34" s="144"/>
      <c r="KMQ34" s="144"/>
      <c r="KMR34" s="144"/>
      <c r="KMS34" s="144"/>
      <c r="KMT34" s="144"/>
      <c r="KMU34" s="144"/>
      <c r="KMV34" s="144"/>
      <c r="KMW34" s="144"/>
      <c r="KMX34" s="144"/>
      <c r="KMY34" s="144"/>
      <c r="KMZ34" s="144"/>
      <c r="KNA34" s="144"/>
      <c r="KNB34" s="144"/>
      <c r="KNC34" s="144"/>
      <c r="KND34" s="144"/>
      <c r="KNE34" s="144"/>
      <c r="KNF34" s="144"/>
      <c r="KNG34" s="144"/>
      <c r="KNH34" s="144"/>
      <c r="KNI34" s="144"/>
      <c r="KNJ34" s="144"/>
      <c r="KNK34" s="144"/>
      <c r="KNL34" s="144"/>
      <c r="KNM34" s="144"/>
      <c r="KNN34" s="144"/>
      <c r="KNO34" s="144"/>
      <c r="KNP34" s="144"/>
      <c r="KNQ34" s="144"/>
      <c r="KNR34" s="144"/>
      <c r="KNS34" s="144"/>
      <c r="KNT34" s="144"/>
      <c r="KNU34" s="144"/>
      <c r="KNV34" s="144"/>
      <c r="KNW34" s="144"/>
      <c r="KNX34" s="144"/>
      <c r="KNY34" s="144"/>
      <c r="KNZ34" s="144"/>
      <c r="KOA34" s="144"/>
      <c r="KOB34" s="144"/>
      <c r="KOC34" s="144"/>
      <c r="KOD34" s="144"/>
      <c r="KOE34" s="144"/>
      <c r="KOF34" s="144"/>
      <c r="KOG34" s="144"/>
      <c r="KOH34" s="144"/>
      <c r="KOI34" s="144"/>
      <c r="KOJ34" s="144"/>
      <c r="KOK34" s="144"/>
      <c r="KOL34" s="144"/>
      <c r="KOM34" s="144"/>
      <c r="KON34" s="144"/>
      <c r="KOO34" s="144"/>
      <c r="KOP34" s="144"/>
      <c r="KOQ34" s="144"/>
      <c r="KOR34" s="144"/>
      <c r="KOS34" s="144"/>
      <c r="KOT34" s="144"/>
      <c r="KOU34" s="144"/>
      <c r="KOV34" s="144"/>
      <c r="KOW34" s="144"/>
      <c r="KOX34" s="144"/>
      <c r="KOY34" s="144"/>
      <c r="KOZ34" s="144"/>
      <c r="KPA34" s="144"/>
      <c r="KPB34" s="144"/>
      <c r="KPC34" s="144"/>
      <c r="KPD34" s="144"/>
      <c r="KPE34" s="144"/>
      <c r="KPF34" s="144"/>
      <c r="KPG34" s="144"/>
      <c r="KPH34" s="144"/>
      <c r="KPI34" s="144"/>
      <c r="KPJ34" s="144"/>
      <c r="KPK34" s="144"/>
      <c r="KPL34" s="144"/>
      <c r="KPM34" s="144"/>
      <c r="KPN34" s="144"/>
      <c r="KPO34" s="144"/>
      <c r="KPP34" s="144"/>
      <c r="KPQ34" s="144"/>
      <c r="KPR34" s="144"/>
      <c r="KPS34" s="144"/>
      <c r="KPT34" s="144"/>
      <c r="KPU34" s="144"/>
      <c r="KPV34" s="144"/>
      <c r="KPW34" s="144"/>
      <c r="KPX34" s="144"/>
      <c r="KPY34" s="144"/>
      <c r="KPZ34" s="144"/>
      <c r="KQA34" s="144"/>
      <c r="KQB34" s="144"/>
      <c r="KQC34" s="144"/>
      <c r="KQD34" s="144"/>
      <c r="KQE34" s="144"/>
      <c r="KQF34" s="144"/>
      <c r="KQG34" s="144"/>
      <c r="KQH34" s="144"/>
      <c r="KQI34" s="144"/>
      <c r="KQJ34" s="144"/>
      <c r="KQK34" s="144"/>
      <c r="KQL34" s="144"/>
      <c r="KQM34" s="144"/>
      <c r="KQN34" s="144"/>
      <c r="KQO34" s="144"/>
      <c r="KQP34" s="144"/>
      <c r="KQQ34" s="144"/>
      <c r="KQR34" s="144"/>
      <c r="KQS34" s="144"/>
      <c r="KQT34" s="144"/>
      <c r="KQU34" s="144"/>
      <c r="KQV34" s="144"/>
      <c r="KQW34" s="144"/>
      <c r="KQX34" s="144"/>
      <c r="KQY34" s="144"/>
      <c r="KQZ34" s="144"/>
      <c r="KRA34" s="144"/>
      <c r="KRB34" s="144"/>
      <c r="KRC34" s="144"/>
      <c r="KRD34" s="144"/>
      <c r="KRE34" s="144"/>
      <c r="KRF34" s="144"/>
      <c r="KRG34" s="144"/>
      <c r="KRH34" s="144"/>
      <c r="KRI34" s="144"/>
      <c r="KRJ34" s="144"/>
      <c r="KRK34" s="144"/>
      <c r="KRL34" s="144"/>
      <c r="KRM34" s="144"/>
      <c r="KRN34" s="144"/>
      <c r="KRO34" s="144"/>
      <c r="KRP34" s="144"/>
      <c r="KRQ34" s="144"/>
      <c r="KRR34" s="144"/>
      <c r="KRS34" s="144"/>
      <c r="KRT34" s="144"/>
      <c r="KRU34" s="144"/>
      <c r="KRV34" s="144"/>
      <c r="KRW34" s="144"/>
      <c r="KRX34" s="144"/>
      <c r="KRY34" s="144"/>
      <c r="KRZ34" s="144"/>
      <c r="KSA34" s="144"/>
      <c r="KSB34" s="144"/>
      <c r="KSC34" s="144"/>
      <c r="KSD34" s="144"/>
      <c r="KSE34" s="144"/>
      <c r="KSF34" s="144"/>
      <c r="KSG34" s="144"/>
      <c r="KSH34" s="144"/>
      <c r="KSI34" s="144"/>
      <c r="KSJ34" s="144"/>
      <c r="KSK34" s="144"/>
      <c r="KSL34" s="144"/>
      <c r="KSM34" s="144"/>
      <c r="KSN34" s="144"/>
      <c r="KSO34" s="144"/>
      <c r="KSP34" s="144"/>
      <c r="KSQ34" s="144"/>
      <c r="KSR34" s="144"/>
      <c r="KSS34" s="144"/>
      <c r="KST34" s="144"/>
      <c r="KSU34" s="144"/>
      <c r="KSV34" s="144"/>
      <c r="KSW34" s="144"/>
      <c r="KSX34" s="144"/>
      <c r="KSY34" s="144"/>
      <c r="KSZ34" s="144"/>
      <c r="KTA34" s="144"/>
      <c r="KTB34" s="144"/>
      <c r="KTC34" s="144"/>
      <c r="KTD34" s="144"/>
      <c r="KTE34" s="144"/>
      <c r="KTF34" s="144"/>
      <c r="KTG34" s="144"/>
      <c r="KTH34" s="144"/>
      <c r="KTI34" s="144"/>
      <c r="KTJ34" s="144"/>
      <c r="KTK34" s="144"/>
      <c r="KTL34" s="144"/>
      <c r="KTM34" s="144"/>
      <c r="KTN34" s="144"/>
      <c r="KTO34" s="144"/>
      <c r="KTP34" s="144"/>
      <c r="KTQ34" s="144"/>
      <c r="KTR34" s="144"/>
      <c r="KTS34" s="144"/>
      <c r="KTT34" s="144"/>
      <c r="KTU34" s="144"/>
      <c r="KTV34" s="144"/>
      <c r="KTW34" s="144"/>
      <c r="KTX34" s="144"/>
      <c r="KTY34" s="144"/>
      <c r="KTZ34" s="144"/>
      <c r="KUA34" s="144"/>
      <c r="KUB34" s="144"/>
      <c r="KUC34" s="144"/>
      <c r="KUD34" s="144"/>
      <c r="KUE34" s="144"/>
      <c r="KUF34" s="144"/>
      <c r="KUG34" s="144"/>
      <c r="KUH34" s="144"/>
      <c r="KUI34" s="144"/>
      <c r="KUJ34" s="144"/>
      <c r="KUK34" s="144"/>
      <c r="KUL34" s="144"/>
      <c r="KUM34" s="144"/>
      <c r="KUN34" s="144"/>
      <c r="KUO34" s="144"/>
      <c r="KUP34" s="144"/>
      <c r="KUQ34" s="144"/>
      <c r="KUR34" s="144"/>
      <c r="KUS34" s="144"/>
      <c r="KUT34" s="144"/>
      <c r="KUU34" s="144"/>
      <c r="KUV34" s="144"/>
      <c r="KUW34" s="144"/>
      <c r="KUX34" s="144"/>
      <c r="KUY34" s="144"/>
      <c r="KUZ34" s="144"/>
      <c r="KVA34" s="144"/>
      <c r="KVB34" s="144"/>
      <c r="KVC34" s="144"/>
      <c r="KVD34" s="144"/>
      <c r="KVE34" s="144"/>
      <c r="KVF34" s="144"/>
      <c r="KVG34" s="144"/>
      <c r="KVH34" s="144"/>
      <c r="KVI34" s="144"/>
      <c r="KVJ34" s="144"/>
      <c r="KVK34" s="144"/>
      <c r="KVL34" s="144"/>
      <c r="KVM34" s="144"/>
      <c r="KVN34" s="144"/>
      <c r="KVO34" s="144"/>
      <c r="KVP34" s="144"/>
      <c r="KVQ34" s="144"/>
      <c r="KVR34" s="144"/>
      <c r="KVS34" s="144"/>
      <c r="KVT34" s="144"/>
      <c r="KVU34" s="144"/>
      <c r="KVV34" s="144"/>
      <c r="KVW34" s="144"/>
      <c r="KVX34" s="144"/>
      <c r="KVY34" s="144"/>
      <c r="KVZ34" s="144"/>
      <c r="KWA34" s="144"/>
      <c r="KWB34" s="144"/>
      <c r="KWC34" s="144"/>
      <c r="KWD34" s="144"/>
      <c r="KWE34" s="144"/>
      <c r="KWF34" s="144"/>
      <c r="KWG34" s="144"/>
      <c r="KWH34" s="144"/>
      <c r="KWI34" s="144"/>
      <c r="KWJ34" s="144"/>
      <c r="KWK34" s="144"/>
      <c r="KWL34" s="144"/>
      <c r="KWM34" s="144"/>
      <c r="KWN34" s="144"/>
      <c r="KWO34" s="144"/>
      <c r="KWP34" s="144"/>
      <c r="KWQ34" s="144"/>
      <c r="KWR34" s="144"/>
      <c r="KWS34" s="144"/>
      <c r="KWT34" s="144"/>
      <c r="KWU34" s="144"/>
      <c r="KWV34" s="144"/>
      <c r="KWW34" s="144"/>
      <c r="KWX34" s="144"/>
      <c r="KWY34" s="144"/>
      <c r="KWZ34" s="144"/>
      <c r="KXA34" s="144"/>
      <c r="KXB34" s="144"/>
      <c r="KXC34" s="144"/>
      <c r="KXD34" s="144"/>
      <c r="KXE34" s="144"/>
      <c r="KXF34" s="144"/>
      <c r="KXG34" s="144"/>
      <c r="KXH34" s="144"/>
      <c r="KXI34" s="144"/>
      <c r="KXJ34" s="144"/>
      <c r="KXK34" s="144"/>
      <c r="KXL34" s="144"/>
      <c r="KXM34" s="144"/>
      <c r="KXN34" s="144"/>
      <c r="KXO34" s="144"/>
      <c r="KXP34" s="144"/>
      <c r="KXQ34" s="144"/>
      <c r="KXR34" s="144"/>
      <c r="KXS34" s="144"/>
      <c r="KXT34" s="144"/>
      <c r="KXU34" s="144"/>
      <c r="KXV34" s="144"/>
      <c r="KXW34" s="144"/>
      <c r="KXX34" s="144"/>
      <c r="KXY34" s="144"/>
      <c r="KXZ34" s="144"/>
      <c r="KYA34" s="144"/>
      <c r="KYB34" s="144"/>
      <c r="KYC34" s="144"/>
      <c r="KYD34" s="144"/>
      <c r="KYE34" s="144"/>
      <c r="KYF34" s="144"/>
      <c r="KYG34" s="144"/>
      <c r="KYH34" s="144"/>
      <c r="KYI34" s="144"/>
      <c r="KYJ34" s="144"/>
      <c r="KYK34" s="144"/>
      <c r="KYL34" s="144"/>
      <c r="KYM34" s="144"/>
      <c r="KYN34" s="144"/>
      <c r="KYO34" s="144"/>
      <c r="KYP34" s="144"/>
      <c r="KYQ34" s="144"/>
      <c r="KYR34" s="144"/>
      <c r="KYS34" s="144"/>
      <c r="KYT34" s="144"/>
      <c r="KYU34" s="144"/>
      <c r="KYV34" s="144"/>
      <c r="KYW34" s="144"/>
      <c r="KYX34" s="144"/>
      <c r="KYY34" s="144"/>
      <c r="KYZ34" s="144"/>
      <c r="KZA34" s="144"/>
      <c r="KZB34" s="144"/>
      <c r="KZC34" s="144"/>
      <c r="KZD34" s="144"/>
      <c r="KZE34" s="144"/>
      <c r="KZF34" s="144"/>
      <c r="KZG34" s="144"/>
      <c r="KZH34" s="144"/>
      <c r="KZI34" s="144"/>
      <c r="KZJ34" s="144"/>
      <c r="KZK34" s="144"/>
      <c r="KZL34" s="144"/>
      <c r="KZM34" s="144"/>
      <c r="KZN34" s="144"/>
      <c r="KZO34" s="144"/>
      <c r="KZP34" s="144"/>
      <c r="KZQ34" s="144"/>
      <c r="KZR34" s="144"/>
      <c r="KZS34" s="144"/>
      <c r="KZT34" s="144"/>
      <c r="KZU34" s="144"/>
      <c r="KZV34" s="144"/>
      <c r="KZW34" s="144"/>
      <c r="KZX34" s="144"/>
      <c r="KZY34" s="144"/>
      <c r="KZZ34" s="144"/>
      <c r="LAA34" s="144"/>
      <c r="LAB34" s="144"/>
      <c r="LAC34" s="144"/>
      <c r="LAD34" s="144"/>
      <c r="LAE34" s="144"/>
      <c r="LAF34" s="144"/>
      <c r="LAG34" s="144"/>
      <c r="LAH34" s="144"/>
      <c r="LAI34" s="144"/>
      <c r="LAJ34" s="144"/>
      <c r="LAK34" s="144"/>
      <c r="LAL34" s="144"/>
      <c r="LAM34" s="144"/>
      <c r="LAN34" s="144"/>
      <c r="LAO34" s="144"/>
      <c r="LAP34" s="144"/>
      <c r="LAQ34" s="144"/>
      <c r="LAR34" s="144"/>
      <c r="LAS34" s="144"/>
      <c r="LAT34" s="144"/>
      <c r="LAU34" s="144"/>
      <c r="LAV34" s="144"/>
      <c r="LAW34" s="144"/>
      <c r="LAX34" s="144"/>
      <c r="LAY34" s="144"/>
      <c r="LAZ34" s="144"/>
      <c r="LBA34" s="144"/>
      <c r="LBB34" s="144"/>
      <c r="LBC34" s="144"/>
      <c r="LBD34" s="144"/>
      <c r="LBE34" s="144"/>
      <c r="LBF34" s="144"/>
      <c r="LBG34" s="144"/>
      <c r="LBH34" s="144"/>
      <c r="LBI34" s="144"/>
      <c r="LBJ34" s="144"/>
      <c r="LBK34" s="144"/>
      <c r="LBL34" s="144"/>
      <c r="LBM34" s="144"/>
      <c r="LBN34" s="144"/>
      <c r="LBO34" s="144"/>
      <c r="LBP34" s="144"/>
      <c r="LBQ34" s="144"/>
      <c r="LBR34" s="144"/>
      <c r="LBS34" s="144"/>
      <c r="LBT34" s="144"/>
      <c r="LBU34" s="144"/>
      <c r="LBV34" s="144"/>
      <c r="LBW34" s="144"/>
      <c r="LBX34" s="144"/>
      <c r="LBY34" s="144"/>
      <c r="LBZ34" s="144"/>
      <c r="LCA34" s="144"/>
      <c r="LCB34" s="144"/>
      <c r="LCC34" s="144"/>
      <c r="LCD34" s="144"/>
      <c r="LCE34" s="144"/>
      <c r="LCF34" s="144"/>
      <c r="LCG34" s="144"/>
      <c r="LCH34" s="144"/>
      <c r="LCI34" s="144"/>
      <c r="LCJ34" s="144"/>
      <c r="LCK34" s="144"/>
      <c r="LCL34" s="144"/>
      <c r="LCM34" s="144"/>
      <c r="LCN34" s="144"/>
      <c r="LCO34" s="144"/>
      <c r="LCP34" s="144"/>
      <c r="LCQ34" s="144"/>
      <c r="LCR34" s="144"/>
      <c r="LCS34" s="144"/>
      <c r="LCT34" s="144"/>
      <c r="LCU34" s="144"/>
      <c r="LCV34" s="144"/>
      <c r="LCW34" s="144"/>
      <c r="LCX34" s="144"/>
      <c r="LCY34" s="144"/>
      <c r="LCZ34" s="144"/>
      <c r="LDA34" s="144"/>
      <c r="LDB34" s="144"/>
      <c r="LDC34" s="144"/>
      <c r="LDD34" s="144"/>
      <c r="LDE34" s="144"/>
      <c r="LDF34" s="144"/>
      <c r="LDG34" s="144"/>
      <c r="LDH34" s="144"/>
      <c r="LDI34" s="144"/>
      <c r="LDJ34" s="144"/>
      <c r="LDK34" s="144"/>
      <c r="LDL34" s="144"/>
      <c r="LDM34" s="144"/>
      <c r="LDN34" s="144"/>
      <c r="LDO34" s="144"/>
      <c r="LDP34" s="144"/>
      <c r="LDQ34" s="144"/>
      <c r="LDR34" s="144"/>
      <c r="LDS34" s="144"/>
      <c r="LDT34" s="144"/>
      <c r="LDU34" s="144"/>
      <c r="LDV34" s="144"/>
      <c r="LDW34" s="144"/>
      <c r="LDX34" s="144"/>
      <c r="LDY34" s="144"/>
      <c r="LDZ34" s="144"/>
      <c r="LEA34" s="144"/>
      <c r="LEB34" s="144"/>
      <c r="LEC34" s="144"/>
      <c r="LED34" s="144"/>
      <c r="LEE34" s="144"/>
      <c r="LEF34" s="144"/>
      <c r="LEG34" s="144"/>
      <c r="LEH34" s="144"/>
      <c r="LEI34" s="144"/>
      <c r="LEJ34" s="144"/>
      <c r="LEK34" s="144"/>
      <c r="LEL34" s="144"/>
      <c r="LEM34" s="144"/>
      <c r="LEN34" s="144"/>
      <c r="LEO34" s="144"/>
      <c r="LEP34" s="144"/>
      <c r="LEQ34" s="144"/>
      <c r="LER34" s="144"/>
      <c r="LES34" s="144"/>
      <c r="LET34" s="144"/>
      <c r="LEU34" s="144"/>
      <c r="LEV34" s="144"/>
      <c r="LEW34" s="144"/>
      <c r="LEX34" s="144"/>
      <c r="LEY34" s="144"/>
      <c r="LEZ34" s="144"/>
      <c r="LFA34" s="144"/>
      <c r="LFB34" s="144"/>
      <c r="LFC34" s="144"/>
      <c r="LFD34" s="144"/>
      <c r="LFE34" s="144"/>
      <c r="LFF34" s="144"/>
      <c r="LFG34" s="144"/>
      <c r="LFH34" s="144"/>
      <c r="LFI34" s="144"/>
      <c r="LFJ34" s="144"/>
      <c r="LFK34" s="144"/>
      <c r="LFL34" s="144"/>
      <c r="LFM34" s="144"/>
      <c r="LFN34" s="144"/>
      <c r="LFO34" s="144"/>
      <c r="LFP34" s="144"/>
      <c r="LFQ34" s="144"/>
      <c r="LFR34" s="144"/>
      <c r="LFS34" s="144"/>
      <c r="LFT34" s="144"/>
      <c r="LFU34" s="144"/>
      <c r="LFV34" s="144"/>
      <c r="LFW34" s="144"/>
      <c r="LFX34" s="144"/>
      <c r="LFY34" s="144"/>
      <c r="LFZ34" s="144"/>
      <c r="LGA34" s="144"/>
      <c r="LGB34" s="144"/>
      <c r="LGC34" s="144"/>
      <c r="LGD34" s="144"/>
      <c r="LGE34" s="144"/>
      <c r="LGF34" s="144"/>
      <c r="LGG34" s="144"/>
      <c r="LGH34" s="144"/>
      <c r="LGI34" s="144"/>
      <c r="LGJ34" s="144"/>
      <c r="LGK34" s="144"/>
      <c r="LGL34" s="144"/>
      <c r="LGM34" s="144"/>
      <c r="LGN34" s="144"/>
      <c r="LGO34" s="144"/>
      <c r="LGP34" s="144"/>
      <c r="LGQ34" s="144"/>
      <c r="LGR34" s="144"/>
      <c r="LGS34" s="144"/>
      <c r="LGT34" s="144"/>
      <c r="LGU34" s="144"/>
      <c r="LGV34" s="144"/>
      <c r="LGW34" s="144"/>
      <c r="LGX34" s="144"/>
      <c r="LGY34" s="144"/>
      <c r="LGZ34" s="144"/>
      <c r="LHA34" s="144"/>
      <c r="LHB34" s="144"/>
      <c r="LHC34" s="144"/>
      <c r="LHD34" s="144"/>
      <c r="LHE34" s="144"/>
      <c r="LHF34" s="144"/>
      <c r="LHG34" s="144"/>
      <c r="LHH34" s="144"/>
      <c r="LHI34" s="144"/>
      <c r="LHJ34" s="144"/>
      <c r="LHK34" s="144"/>
      <c r="LHL34" s="144"/>
      <c r="LHM34" s="144"/>
      <c r="LHN34" s="144"/>
      <c r="LHO34" s="144"/>
      <c r="LHP34" s="144"/>
      <c r="LHQ34" s="144"/>
      <c r="LHR34" s="144"/>
      <c r="LHS34" s="144"/>
      <c r="LHT34" s="144"/>
      <c r="LHU34" s="144"/>
      <c r="LHV34" s="144"/>
      <c r="LHW34" s="144"/>
      <c r="LHX34" s="144"/>
      <c r="LHY34" s="144"/>
      <c r="LHZ34" s="144"/>
      <c r="LIA34" s="144"/>
      <c r="LIB34" s="144"/>
      <c r="LIC34" s="144"/>
      <c r="LID34" s="144"/>
      <c r="LIE34" s="144"/>
      <c r="LIF34" s="144"/>
      <c r="LIG34" s="144"/>
      <c r="LIH34" s="144"/>
      <c r="LII34" s="144"/>
      <c r="LIJ34" s="144"/>
      <c r="LIK34" s="144"/>
      <c r="LIL34" s="144"/>
      <c r="LIM34" s="144"/>
      <c r="LIN34" s="144"/>
      <c r="LIO34" s="144"/>
      <c r="LIP34" s="144"/>
      <c r="LIQ34" s="144"/>
      <c r="LIR34" s="144"/>
      <c r="LIS34" s="144"/>
      <c r="LIT34" s="144"/>
      <c r="LIU34" s="144"/>
      <c r="LIV34" s="144"/>
      <c r="LIW34" s="144"/>
      <c r="LIX34" s="144"/>
      <c r="LIY34" s="144"/>
      <c r="LIZ34" s="144"/>
      <c r="LJA34" s="144"/>
      <c r="LJB34" s="144"/>
      <c r="LJC34" s="144"/>
      <c r="LJD34" s="144"/>
      <c r="LJE34" s="144"/>
      <c r="LJF34" s="144"/>
      <c r="LJG34" s="144"/>
      <c r="LJH34" s="144"/>
      <c r="LJI34" s="144"/>
      <c r="LJJ34" s="144"/>
      <c r="LJK34" s="144"/>
      <c r="LJL34" s="144"/>
      <c r="LJM34" s="144"/>
      <c r="LJN34" s="144"/>
      <c r="LJO34" s="144"/>
      <c r="LJP34" s="144"/>
      <c r="LJQ34" s="144"/>
      <c r="LJR34" s="144"/>
      <c r="LJS34" s="144"/>
      <c r="LJT34" s="144"/>
      <c r="LJU34" s="144"/>
      <c r="LJV34" s="144"/>
      <c r="LJW34" s="144"/>
      <c r="LJX34" s="144"/>
      <c r="LJY34" s="144"/>
      <c r="LJZ34" s="144"/>
      <c r="LKA34" s="144"/>
      <c r="LKB34" s="144"/>
      <c r="LKC34" s="144"/>
      <c r="LKD34" s="144"/>
      <c r="LKE34" s="144"/>
      <c r="LKF34" s="144"/>
      <c r="LKG34" s="144"/>
      <c r="LKH34" s="144"/>
      <c r="LKI34" s="144"/>
      <c r="LKJ34" s="144"/>
      <c r="LKK34" s="144"/>
      <c r="LKL34" s="144"/>
      <c r="LKM34" s="144"/>
      <c r="LKN34" s="144"/>
      <c r="LKO34" s="144"/>
      <c r="LKP34" s="144"/>
      <c r="LKQ34" s="144"/>
      <c r="LKR34" s="144"/>
      <c r="LKS34" s="144"/>
      <c r="LKT34" s="144"/>
      <c r="LKU34" s="144"/>
      <c r="LKV34" s="144"/>
      <c r="LKW34" s="144"/>
      <c r="LKX34" s="144"/>
      <c r="LKY34" s="144"/>
      <c r="LKZ34" s="144"/>
      <c r="LLA34" s="144"/>
      <c r="LLB34" s="144"/>
      <c r="LLC34" s="144"/>
      <c r="LLD34" s="144"/>
      <c r="LLE34" s="144"/>
      <c r="LLF34" s="144"/>
      <c r="LLG34" s="144"/>
      <c r="LLH34" s="144"/>
      <c r="LLI34" s="144"/>
      <c r="LLJ34" s="144"/>
      <c r="LLK34" s="144"/>
      <c r="LLL34" s="144"/>
      <c r="LLM34" s="144"/>
      <c r="LLN34" s="144"/>
      <c r="LLO34" s="144"/>
      <c r="LLP34" s="144"/>
      <c r="LLQ34" s="144"/>
      <c r="LLR34" s="144"/>
      <c r="LLS34" s="144"/>
      <c r="LLT34" s="144"/>
      <c r="LLU34" s="144"/>
      <c r="LLV34" s="144"/>
      <c r="LLW34" s="144"/>
      <c r="LLX34" s="144"/>
      <c r="LLY34" s="144"/>
      <c r="LLZ34" s="144"/>
      <c r="LMA34" s="144"/>
      <c r="LMB34" s="144"/>
      <c r="LMC34" s="144"/>
      <c r="LMD34" s="144"/>
      <c r="LME34" s="144"/>
      <c r="LMF34" s="144"/>
      <c r="LMG34" s="144"/>
      <c r="LMH34" s="144"/>
      <c r="LMI34" s="144"/>
      <c r="LMJ34" s="144"/>
      <c r="LMK34" s="144"/>
      <c r="LML34" s="144"/>
      <c r="LMM34" s="144"/>
      <c r="LMN34" s="144"/>
      <c r="LMO34" s="144"/>
      <c r="LMP34" s="144"/>
      <c r="LMQ34" s="144"/>
      <c r="LMR34" s="144"/>
      <c r="LMS34" s="144"/>
      <c r="LMT34" s="144"/>
      <c r="LMU34" s="144"/>
      <c r="LMV34" s="144"/>
      <c r="LMW34" s="144"/>
      <c r="LMX34" s="144"/>
      <c r="LMY34" s="144"/>
      <c r="LMZ34" s="144"/>
      <c r="LNA34" s="144"/>
      <c r="LNB34" s="144"/>
      <c r="LNC34" s="144"/>
      <c r="LND34" s="144"/>
      <c r="LNE34" s="144"/>
      <c r="LNF34" s="144"/>
      <c r="LNG34" s="144"/>
      <c r="LNH34" s="144"/>
      <c r="LNI34" s="144"/>
      <c r="LNJ34" s="144"/>
      <c r="LNK34" s="144"/>
      <c r="LNL34" s="144"/>
      <c r="LNM34" s="144"/>
      <c r="LNN34" s="144"/>
      <c r="LNO34" s="144"/>
      <c r="LNP34" s="144"/>
      <c r="LNQ34" s="144"/>
      <c r="LNR34" s="144"/>
      <c r="LNS34" s="144"/>
      <c r="LNT34" s="144"/>
      <c r="LNU34" s="144"/>
      <c r="LNV34" s="144"/>
      <c r="LNW34" s="144"/>
      <c r="LNX34" s="144"/>
      <c r="LNY34" s="144"/>
      <c r="LNZ34" s="144"/>
      <c r="LOA34" s="144"/>
      <c r="LOB34" s="144"/>
      <c r="LOC34" s="144"/>
      <c r="LOD34" s="144"/>
      <c r="LOE34" s="144"/>
      <c r="LOF34" s="144"/>
      <c r="LOG34" s="144"/>
      <c r="LOH34" s="144"/>
      <c r="LOI34" s="144"/>
      <c r="LOJ34" s="144"/>
      <c r="LOK34" s="144"/>
      <c r="LOL34" s="144"/>
      <c r="LOM34" s="144"/>
      <c r="LON34" s="144"/>
      <c r="LOO34" s="144"/>
      <c r="LOP34" s="144"/>
      <c r="LOQ34" s="144"/>
      <c r="LOR34" s="144"/>
      <c r="LOS34" s="144"/>
      <c r="LOT34" s="144"/>
      <c r="LOU34" s="144"/>
      <c r="LOV34" s="144"/>
      <c r="LOW34" s="144"/>
      <c r="LOX34" s="144"/>
      <c r="LOY34" s="144"/>
      <c r="LOZ34" s="144"/>
      <c r="LPA34" s="144"/>
      <c r="LPB34" s="144"/>
      <c r="LPC34" s="144"/>
      <c r="LPD34" s="144"/>
      <c r="LPE34" s="144"/>
      <c r="LPF34" s="144"/>
      <c r="LPG34" s="144"/>
      <c r="LPH34" s="144"/>
      <c r="LPI34" s="144"/>
      <c r="LPJ34" s="144"/>
      <c r="LPK34" s="144"/>
      <c r="LPL34" s="144"/>
      <c r="LPM34" s="144"/>
      <c r="LPN34" s="144"/>
      <c r="LPO34" s="144"/>
      <c r="LPP34" s="144"/>
      <c r="LPQ34" s="144"/>
      <c r="LPR34" s="144"/>
      <c r="LPS34" s="144"/>
      <c r="LPT34" s="144"/>
      <c r="LPU34" s="144"/>
      <c r="LPV34" s="144"/>
      <c r="LPW34" s="144"/>
      <c r="LPX34" s="144"/>
      <c r="LPY34" s="144"/>
      <c r="LPZ34" s="144"/>
      <c r="LQA34" s="144"/>
      <c r="LQB34" s="144"/>
      <c r="LQC34" s="144"/>
      <c r="LQD34" s="144"/>
      <c r="LQE34" s="144"/>
      <c r="LQF34" s="144"/>
      <c r="LQG34" s="144"/>
      <c r="LQH34" s="144"/>
      <c r="LQI34" s="144"/>
      <c r="LQJ34" s="144"/>
      <c r="LQK34" s="144"/>
      <c r="LQL34" s="144"/>
      <c r="LQM34" s="144"/>
      <c r="LQN34" s="144"/>
      <c r="LQO34" s="144"/>
      <c r="LQP34" s="144"/>
      <c r="LQQ34" s="144"/>
      <c r="LQR34" s="144"/>
      <c r="LQS34" s="144"/>
      <c r="LQT34" s="144"/>
      <c r="LQU34" s="144"/>
      <c r="LQV34" s="144"/>
      <c r="LQW34" s="144"/>
      <c r="LQX34" s="144"/>
      <c r="LQY34" s="144"/>
      <c r="LQZ34" s="144"/>
      <c r="LRA34" s="144"/>
      <c r="LRB34" s="144"/>
      <c r="LRC34" s="144"/>
      <c r="LRD34" s="144"/>
      <c r="LRE34" s="144"/>
      <c r="LRF34" s="144"/>
      <c r="LRG34" s="144"/>
      <c r="LRH34" s="144"/>
      <c r="LRI34" s="144"/>
      <c r="LRJ34" s="144"/>
      <c r="LRK34" s="144"/>
      <c r="LRL34" s="144"/>
      <c r="LRM34" s="144"/>
      <c r="LRN34" s="144"/>
      <c r="LRO34" s="144"/>
      <c r="LRP34" s="144"/>
      <c r="LRQ34" s="144"/>
      <c r="LRR34" s="144"/>
      <c r="LRS34" s="144"/>
      <c r="LRT34" s="144"/>
      <c r="LRU34" s="144"/>
      <c r="LRV34" s="144"/>
      <c r="LRW34" s="144"/>
      <c r="LRX34" s="144"/>
      <c r="LRY34" s="144"/>
      <c r="LRZ34" s="144"/>
      <c r="LSA34" s="144"/>
      <c r="LSB34" s="144"/>
      <c r="LSC34" s="144"/>
      <c r="LSD34" s="144"/>
      <c r="LSE34" s="144"/>
      <c r="LSF34" s="144"/>
      <c r="LSG34" s="144"/>
      <c r="LSH34" s="144"/>
      <c r="LSI34" s="144"/>
      <c r="LSJ34" s="144"/>
      <c r="LSK34" s="144"/>
      <c r="LSL34" s="144"/>
      <c r="LSM34" s="144"/>
      <c r="LSN34" s="144"/>
      <c r="LSO34" s="144"/>
      <c r="LSP34" s="144"/>
      <c r="LSQ34" s="144"/>
      <c r="LSR34" s="144"/>
      <c r="LSS34" s="144"/>
      <c r="LST34" s="144"/>
      <c r="LSU34" s="144"/>
      <c r="LSV34" s="144"/>
      <c r="LSW34" s="144"/>
      <c r="LSX34" s="144"/>
      <c r="LSY34" s="144"/>
      <c r="LSZ34" s="144"/>
      <c r="LTA34" s="144"/>
      <c r="LTB34" s="144"/>
      <c r="LTC34" s="144"/>
      <c r="LTD34" s="144"/>
      <c r="LTE34" s="144"/>
      <c r="LTF34" s="144"/>
      <c r="LTG34" s="144"/>
      <c r="LTH34" s="144"/>
      <c r="LTI34" s="144"/>
      <c r="LTJ34" s="144"/>
      <c r="LTK34" s="144"/>
      <c r="LTL34" s="144"/>
      <c r="LTM34" s="144"/>
      <c r="LTN34" s="144"/>
      <c r="LTO34" s="144"/>
      <c r="LTP34" s="144"/>
      <c r="LTQ34" s="144"/>
      <c r="LTR34" s="144"/>
      <c r="LTS34" s="144"/>
      <c r="LTT34" s="144"/>
      <c r="LTU34" s="144"/>
      <c r="LTV34" s="144"/>
      <c r="LTW34" s="144"/>
      <c r="LTX34" s="144"/>
      <c r="LTY34" s="144"/>
      <c r="LTZ34" s="144"/>
      <c r="LUA34" s="144"/>
      <c r="LUB34" s="144"/>
      <c r="LUC34" s="144"/>
      <c r="LUD34" s="144"/>
      <c r="LUE34" s="144"/>
      <c r="LUF34" s="144"/>
      <c r="LUG34" s="144"/>
      <c r="LUH34" s="144"/>
      <c r="LUI34" s="144"/>
      <c r="LUJ34" s="144"/>
      <c r="LUK34" s="144"/>
      <c r="LUL34" s="144"/>
      <c r="LUM34" s="144"/>
      <c r="LUN34" s="144"/>
      <c r="LUO34" s="144"/>
      <c r="LUP34" s="144"/>
      <c r="LUQ34" s="144"/>
      <c r="LUR34" s="144"/>
      <c r="LUS34" s="144"/>
      <c r="LUT34" s="144"/>
      <c r="LUU34" s="144"/>
      <c r="LUV34" s="144"/>
      <c r="LUW34" s="144"/>
      <c r="LUX34" s="144"/>
      <c r="LUY34" s="144"/>
      <c r="LUZ34" s="144"/>
      <c r="LVA34" s="144"/>
      <c r="LVB34" s="144"/>
      <c r="LVC34" s="144"/>
      <c r="LVD34" s="144"/>
      <c r="LVE34" s="144"/>
      <c r="LVF34" s="144"/>
      <c r="LVG34" s="144"/>
      <c r="LVH34" s="144"/>
      <c r="LVI34" s="144"/>
      <c r="LVJ34" s="144"/>
      <c r="LVK34" s="144"/>
      <c r="LVL34" s="144"/>
      <c r="LVM34" s="144"/>
      <c r="LVN34" s="144"/>
      <c r="LVO34" s="144"/>
      <c r="LVP34" s="144"/>
      <c r="LVQ34" s="144"/>
      <c r="LVR34" s="144"/>
      <c r="LVS34" s="144"/>
      <c r="LVT34" s="144"/>
      <c r="LVU34" s="144"/>
      <c r="LVV34" s="144"/>
      <c r="LVW34" s="144"/>
      <c r="LVX34" s="144"/>
      <c r="LVY34" s="144"/>
      <c r="LVZ34" s="144"/>
      <c r="LWA34" s="144"/>
      <c r="LWB34" s="144"/>
      <c r="LWC34" s="144"/>
      <c r="LWD34" s="144"/>
      <c r="LWE34" s="144"/>
      <c r="LWF34" s="144"/>
      <c r="LWG34" s="144"/>
      <c r="LWH34" s="144"/>
      <c r="LWI34" s="144"/>
      <c r="LWJ34" s="144"/>
      <c r="LWK34" s="144"/>
      <c r="LWL34" s="144"/>
      <c r="LWM34" s="144"/>
      <c r="LWN34" s="144"/>
      <c r="LWO34" s="144"/>
      <c r="LWP34" s="144"/>
      <c r="LWQ34" s="144"/>
      <c r="LWR34" s="144"/>
      <c r="LWS34" s="144"/>
      <c r="LWT34" s="144"/>
      <c r="LWU34" s="144"/>
      <c r="LWV34" s="144"/>
      <c r="LWW34" s="144"/>
      <c r="LWX34" s="144"/>
      <c r="LWY34" s="144"/>
      <c r="LWZ34" s="144"/>
      <c r="LXA34" s="144"/>
      <c r="LXB34" s="144"/>
      <c r="LXC34" s="144"/>
      <c r="LXD34" s="144"/>
      <c r="LXE34" s="144"/>
      <c r="LXF34" s="144"/>
      <c r="LXG34" s="144"/>
      <c r="LXH34" s="144"/>
      <c r="LXI34" s="144"/>
      <c r="LXJ34" s="144"/>
      <c r="LXK34" s="144"/>
      <c r="LXL34" s="144"/>
      <c r="LXM34" s="144"/>
      <c r="LXN34" s="144"/>
      <c r="LXO34" s="144"/>
      <c r="LXP34" s="144"/>
      <c r="LXQ34" s="144"/>
      <c r="LXR34" s="144"/>
      <c r="LXS34" s="144"/>
      <c r="LXT34" s="144"/>
      <c r="LXU34" s="144"/>
      <c r="LXV34" s="144"/>
      <c r="LXW34" s="144"/>
      <c r="LXX34" s="144"/>
      <c r="LXY34" s="144"/>
      <c r="LXZ34" s="144"/>
      <c r="LYA34" s="144"/>
      <c r="LYB34" s="144"/>
      <c r="LYC34" s="144"/>
      <c r="LYD34" s="144"/>
      <c r="LYE34" s="144"/>
      <c r="LYF34" s="144"/>
      <c r="LYG34" s="144"/>
      <c r="LYH34" s="144"/>
      <c r="LYI34" s="144"/>
      <c r="LYJ34" s="144"/>
      <c r="LYK34" s="144"/>
      <c r="LYL34" s="144"/>
      <c r="LYM34" s="144"/>
      <c r="LYN34" s="144"/>
      <c r="LYO34" s="144"/>
      <c r="LYP34" s="144"/>
      <c r="LYQ34" s="144"/>
      <c r="LYR34" s="144"/>
      <c r="LYS34" s="144"/>
      <c r="LYT34" s="144"/>
      <c r="LYU34" s="144"/>
      <c r="LYV34" s="144"/>
      <c r="LYW34" s="144"/>
      <c r="LYX34" s="144"/>
      <c r="LYY34" s="144"/>
      <c r="LYZ34" s="144"/>
      <c r="LZA34" s="144"/>
      <c r="LZB34" s="144"/>
      <c r="LZC34" s="144"/>
      <c r="LZD34" s="144"/>
      <c r="LZE34" s="144"/>
      <c r="LZF34" s="144"/>
      <c r="LZG34" s="144"/>
      <c r="LZH34" s="144"/>
      <c r="LZI34" s="144"/>
      <c r="LZJ34" s="144"/>
      <c r="LZK34" s="144"/>
      <c r="LZL34" s="144"/>
      <c r="LZM34" s="144"/>
      <c r="LZN34" s="144"/>
      <c r="LZO34" s="144"/>
      <c r="LZP34" s="144"/>
      <c r="LZQ34" s="144"/>
      <c r="LZR34" s="144"/>
      <c r="LZS34" s="144"/>
      <c r="LZT34" s="144"/>
      <c r="LZU34" s="144"/>
      <c r="LZV34" s="144"/>
      <c r="LZW34" s="144"/>
      <c r="LZX34" s="144"/>
      <c r="LZY34" s="144"/>
      <c r="LZZ34" s="144"/>
      <c r="MAA34" s="144"/>
      <c r="MAB34" s="144"/>
      <c r="MAC34" s="144"/>
      <c r="MAD34" s="144"/>
      <c r="MAE34" s="144"/>
      <c r="MAF34" s="144"/>
      <c r="MAG34" s="144"/>
      <c r="MAH34" s="144"/>
      <c r="MAI34" s="144"/>
      <c r="MAJ34" s="144"/>
      <c r="MAK34" s="144"/>
      <c r="MAL34" s="144"/>
      <c r="MAM34" s="144"/>
      <c r="MAN34" s="144"/>
      <c r="MAO34" s="144"/>
      <c r="MAP34" s="144"/>
      <c r="MAQ34" s="144"/>
      <c r="MAR34" s="144"/>
      <c r="MAS34" s="144"/>
      <c r="MAT34" s="144"/>
      <c r="MAU34" s="144"/>
      <c r="MAV34" s="144"/>
      <c r="MAW34" s="144"/>
      <c r="MAX34" s="144"/>
      <c r="MAY34" s="144"/>
      <c r="MAZ34" s="144"/>
      <c r="MBA34" s="144"/>
      <c r="MBB34" s="144"/>
      <c r="MBC34" s="144"/>
      <c r="MBD34" s="144"/>
      <c r="MBE34" s="144"/>
      <c r="MBF34" s="144"/>
      <c r="MBG34" s="144"/>
      <c r="MBH34" s="144"/>
      <c r="MBI34" s="144"/>
      <c r="MBJ34" s="144"/>
      <c r="MBK34" s="144"/>
      <c r="MBL34" s="144"/>
      <c r="MBM34" s="144"/>
      <c r="MBN34" s="144"/>
      <c r="MBO34" s="144"/>
      <c r="MBP34" s="144"/>
      <c r="MBQ34" s="144"/>
      <c r="MBR34" s="144"/>
      <c r="MBS34" s="144"/>
      <c r="MBT34" s="144"/>
      <c r="MBU34" s="144"/>
      <c r="MBV34" s="144"/>
      <c r="MBW34" s="144"/>
      <c r="MBX34" s="144"/>
      <c r="MBY34" s="144"/>
      <c r="MBZ34" s="144"/>
      <c r="MCA34" s="144"/>
      <c r="MCB34" s="144"/>
      <c r="MCC34" s="144"/>
      <c r="MCD34" s="144"/>
      <c r="MCE34" s="144"/>
      <c r="MCF34" s="144"/>
      <c r="MCG34" s="144"/>
      <c r="MCH34" s="144"/>
      <c r="MCI34" s="144"/>
      <c r="MCJ34" s="144"/>
      <c r="MCK34" s="144"/>
      <c r="MCL34" s="144"/>
      <c r="MCM34" s="144"/>
      <c r="MCN34" s="144"/>
      <c r="MCO34" s="144"/>
      <c r="MCP34" s="144"/>
      <c r="MCQ34" s="144"/>
      <c r="MCR34" s="144"/>
      <c r="MCS34" s="144"/>
      <c r="MCT34" s="144"/>
      <c r="MCU34" s="144"/>
      <c r="MCV34" s="144"/>
      <c r="MCW34" s="144"/>
      <c r="MCX34" s="144"/>
      <c r="MCY34" s="144"/>
      <c r="MCZ34" s="144"/>
      <c r="MDA34" s="144"/>
      <c r="MDB34" s="144"/>
      <c r="MDC34" s="144"/>
      <c r="MDD34" s="144"/>
      <c r="MDE34" s="144"/>
      <c r="MDF34" s="144"/>
      <c r="MDG34" s="144"/>
      <c r="MDH34" s="144"/>
      <c r="MDI34" s="144"/>
      <c r="MDJ34" s="144"/>
      <c r="MDK34" s="144"/>
      <c r="MDL34" s="144"/>
      <c r="MDM34" s="144"/>
      <c r="MDN34" s="144"/>
      <c r="MDO34" s="144"/>
      <c r="MDP34" s="144"/>
      <c r="MDQ34" s="144"/>
      <c r="MDR34" s="144"/>
      <c r="MDS34" s="144"/>
      <c r="MDT34" s="144"/>
      <c r="MDU34" s="144"/>
      <c r="MDV34" s="144"/>
      <c r="MDW34" s="144"/>
      <c r="MDX34" s="144"/>
      <c r="MDY34" s="144"/>
      <c r="MDZ34" s="144"/>
      <c r="MEA34" s="144"/>
      <c r="MEB34" s="144"/>
      <c r="MEC34" s="144"/>
      <c r="MED34" s="144"/>
      <c r="MEE34" s="144"/>
      <c r="MEF34" s="144"/>
      <c r="MEG34" s="144"/>
      <c r="MEH34" s="144"/>
      <c r="MEI34" s="144"/>
      <c r="MEJ34" s="144"/>
      <c r="MEK34" s="144"/>
      <c r="MEL34" s="144"/>
      <c r="MEM34" s="144"/>
      <c r="MEN34" s="144"/>
      <c r="MEO34" s="144"/>
      <c r="MEP34" s="144"/>
      <c r="MEQ34" s="144"/>
      <c r="MER34" s="144"/>
      <c r="MES34" s="144"/>
      <c r="MET34" s="144"/>
      <c r="MEU34" s="144"/>
      <c r="MEV34" s="144"/>
      <c r="MEW34" s="144"/>
      <c r="MEX34" s="144"/>
      <c r="MEY34" s="144"/>
      <c r="MEZ34" s="144"/>
      <c r="MFA34" s="144"/>
      <c r="MFB34" s="144"/>
      <c r="MFC34" s="144"/>
      <c r="MFD34" s="144"/>
      <c r="MFE34" s="144"/>
      <c r="MFF34" s="144"/>
      <c r="MFG34" s="144"/>
      <c r="MFH34" s="144"/>
      <c r="MFI34" s="144"/>
      <c r="MFJ34" s="144"/>
      <c r="MFK34" s="144"/>
      <c r="MFL34" s="144"/>
      <c r="MFM34" s="144"/>
      <c r="MFN34" s="144"/>
      <c r="MFO34" s="144"/>
      <c r="MFP34" s="144"/>
      <c r="MFQ34" s="144"/>
      <c r="MFR34" s="144"/>
      <c r="MFS34" s="144"/>
      <c r="MFT34" s="144"/>
      <c r="MFU34" s="144"/>
      <c r="MFV34" s="144"/>
      <c r="MFW34" s="144"/>
      <c r="MFX34" s="144"/>
      <c r="MFY34" s="144"/>
      <c r="MFZ34" s="144"/>
      <c r="MGA34" s="144"/>
      <c r="MGB34" s="144"/>
      <c r="MGC34" s="144"/>
      <c r="MGD34" s="144"/>
      <c r="MGE34" s="144"/>
      <c r="MGF34" s="144"/>
      <c r="MGG34" s="144"/>
      <c r="MGH34" s="144"/>
      <c r="MGI34" s="144"/>
      <c r="MGJ34" s="144"/>
      <c r="MGK34" s="144"/>
      <c r="MGL34" s="144"/>
      <c r="MGM34" s="144"/>
      <c r="MGN34" s="144"/>
      <c r="MGO34" s="144"/>
      <c r="MGP34" s="144"/>
      <c r="MGQ34" s="144"/>
      <c r="MGR34" s="144"/>
      <c r="MGS34" s="144"/>
      <c r="MGT34" s="144"/>
      <c r="MGU34" s="144"/>
      <c r="MGV34" s="144"/>
      <c r="MGW34" s="144"/>
      <c r="MGX34" s="144"/>
      <c r="MGY34" s="144"/>
      <c r="MGZ34" s="144"/>
      <c r="MHA34" s="144"/>
      <c r="MHB34" s="144"/>
      <c r="MHC34" s="144"/>
      <c r="MHD34" s="144"/>
      <c r="MHE34" s="144"/>
      <c r="MHF34" s="144"/>
      <c r="MHG34" s="144"/>
      <c r="MHH34" s="144"/>
      <c r="MHI34" s="144"/>
      <c r="MHJ34" s="144"/>
      <c r="MHK34" s="144"/>
      <c r="MHL34" s="144"/>
      <c r="MHM34" s="144"/>
      <c r="MHN34" s="144"/>
      <c r="MHO34" s="144"/>
      <c r="MHP34" s="144"/>
      <c r="MHQ34" s="144"/>
      <c r="MHR34" s="144"/>
      <c r="MHS34" s="144"/>
      <c r="MHT34" s="144"/>
      <c r="MHU34" s="144"/>
      <c r="MHV34" s="144"/>
      <c r="MHW34" s="144"/>
      <c r="MHX34" s="144"/>
      <c r="MHY34" s="144"/>
      <c r="MHZ34" s="144"/>
      <c r="MIA34" s="144"/>
      <c r="MIB34" s="144"/>
      <c r="MIC34" s="144"/>
      <c r="MID34" s="144"/>
      <c r="MIE34" s="144"/>
      <c r="MIF34" s="144"/>
      <c r="MIG34" s="144"/>
      <c r="MIH34" s="144"/>
      <c r="MII34" s="144"/>
      <c r="MIJ34" s="144"/>
      <c r="MIK34" s="144"/>
      <c r="MIL34" s="144"/>
      <c r="MIM34" s="144"/>
      <c r="MIN34" s="144"/>
      <c r="MIO34" s="144"/>
      <c r="MIP34" s="144"/>
      <c r="MIQ34" s="144"/>
      <c r="MIR34" s="144"/>
      <c r="MIS34" s="144"/>
      <c r="MIT34" s="144"/>
      <c r="MIU34" s="144"/>
      <c r="MIV34" s="144"/>
      <c r="MIW34" s="144"/>
      <c r="MIX34" s="144"/>
      <c r="MIY34" s="144"/>
      <c r="MIZ34" s="144"/>
      <c r="MJA34" s="144"/>
      <c r="MJB34" s="144"/>
      <c r="MJC34" s="144"/>
      <c r="MJD34" s="144"/>
      <c r="MJE34" s="144"/>
      <c r="MJF34" s="144"/>
      <c r="MJG34" s="144"/>
      <c r="MJH34" s="144"/>
      <c r="MJI34" s="144"/>
      <c r="MJJ34" s="144"/>
      <c r="MJK34" s="144"/>
      <c r="MJL34" s="144"/>
      <c r="MJM34" s="144"/>
      <c r="MJN34" s="144"/>
      <c r="MJO34" s="144"/>
      <c r="MJP34" s="144"/>
      <c r="MJQ34" s="144"/>
      <c r="MJR34" s="144"/>
      <c r="MJS34" s="144"/>
      <c r="MJT34" s="144"/>
      <c r="MJU34" s="144"/>
      <c r="MJV34" s="144"/>
      <c r="MJW34" s="144"/>
      <c r="MJX34" s="144"/>
      <c r="MJY34" s="144"/>
      <c r="MJZ34" s="144"/>
      <c r="MKA34" s="144"/>
      <c r="MKB34" s="144"/>
      <c r="MKC34" s="144"/>
      <c r="MKD34" s="144"/>
      <c r="MKE34" s="144"/>
      <c r="MKF34" s="144"/>
      <c r="MKG34" s="144"/>
      <c r="MKH34" s="144"/>
      <c r="MKI34" s="144"/>
      <c r="MKJ34" s="144"/>
      <c r="MKK34" s="144"/>
      <c r="MKL34" s="144"/>
      <c r="MKM34" s="144"/>
      <c r="MKN34" s="144"/>
      <c r="MKO34" s="144"/>
      <c r="MKP34" s="144"/>
      <c r="MKQ34" s="144"/>
      <c r="MKR34" s="144"/>
      <c r="MKS34" s="144"/>
      <c r="MKT34" s="144"/>
      <c r="MKU34" s="144"/>
      <c r="MKV34" s="144"/>
      <c r="MKW34" s="144"/>
      <c r="MKX34" s="144"/>
      <c r="MKY34" s="144"/>
      <c r="MKZ34" s="144"/>
      <c r="MLA34" s="144"/>
      <c r="MLB34" s="144"/>
      <c r="MLC34" s="144"/>
      <c r="MLD34" s="144"/>
      <c r="MLE34" s="144"/>
      <c r="MLF34" s="144"/>
      <c r="MLG34" s="144"/>
      <c r="MLH34" s="144"/>
      <c r="MLI34" s="144"/>
      <c r="MLJ34" s="144"/>
      <c r="MLK34" s="144"/>
      <c r="MLL34" s="144"/>
      <c r="MLM34" s="144"/>
      <c r="MLN34" s="144"/>
      <c r="MLO34" s="144"/>
      <c r="MLP34" s="144"/>
      <c r="MLQ34" s="144"/>
      <c r="MLR34" s="144"/>
      <c r="MLS34" s="144"/>
      <c r="MLT34" s="144"/>
      <c r="MLU34" s="144"/>
      <c r="MLV34" s="144"/>
      <c r="MLW34" s="144"/>
      <c r="MLX34" s="144"/>
      <c r="MLY34" s="144"/>
      <c r="MLZ34" s="144"/>
      <c r="MMA34" s="144"/>
      <c r="MMB34" s="144"/>
      <c r="MMC34" s="144"/>
      <c r="MMD34" s="144"/>
      <c r="MME34" s="144"/>
      <c r="MMF34" s="144"/>
      <c r="MMG34" s="144"/>
      <c r="MMH34" s="144"/>
      <c r="MMI34" s="144"/>
      <c r="MMJ34" s="144"/>
      <c r="MMK34" s="144"/>
      <c r="MML34" s="144"/>
      <c r="MMM34" s="144"/>
      <c r="MMN34" s="144"/>
      <c r="MMO34" s="144"/>
      <c r="MMP34" s="144"/>
      <c r="MMQ34" s="144"/>
      <c r="MMR34" s="144"/>
      <c r="MMS34" s="144"/>
      <c r="MMT34" s="144"/>
      <c r="MMU34" s="144"/>
      <c r="MMV34" s="144"/>
      <c r="MMW34" s="144"/>
      <c r="MMX34" s="144"/>
      <c r="MMY34" s="144"/>
      <c r="MMZ34" s="144"/>
      <c r="MNA34" s="144"/>
      <c r="MNB34" s="144"/>
      <c r="MNC34" s="144"/>
      <c r="MND34" s="144"/>
      <c r="MNE34" s="144"/>
      <c r="MNF34" s="144"/>
      <c r="MNG34" s="144"/>
      <c r="MNH34" s="144"/>
      <c r="MNI34" s="144"/>
      <c r="MNJ34" s="144"/>
      <c r="MNK34" s="144"/>
      <c r="MNL34" s="144"/>
      <c r="MNM34" s="144"/>
      <c r="MNN34" s="144"/>
      <c r="MNO34" s="144"/>
      <c r="MNP34" s="144"/>
      <c r="MNQ34" s="144"/>
      <c r="MNR34" s="144"/>
      <c r="MNS34" s="144"/>
      <c r="MNT34" s="144"/>
      <c r="MNU34" s="144"/>
      <c r="MNV34" s="144"/>
      <c r="MNW34" s="144"/>
      <c r="MNX34" s="144"/>
      <c r="MNY34" s="144"/>
      <c r="MNZ34" s="144"/>
      <c r="MOA34" s="144"/>
      <c r="MOB34" s="144"/>
      <c r="MOC34" s="144"/>
      <c r="MOD34" s="144"/>
      <c r="MOE34" s="144"/>
      <c r="MOF34" s="144"/>
      <c r="MOG34" s="144"/>
      <c r="MOH34" s="144"/>
      <c r="MOI34" s="144"/>
      <c r="MOJ34" s="144"/>
      <c r="MOK34" s="144"/>
      <c r="MOL34" s="144"/>
      <c r="MOM34" s="144"/>
      <c r="MON34" s="144"/>
      <c r="MOO34" s="144"/>
      <c r="MOP34" s="144"/>
      <c r="MOQ34" s="144"/>
      <c r="MOR34" s="144"/>
      <c r="MOS34" s="144"/>
      <c r="MOT34" s="144"/>
      <c r="MOU34" s="144"/>
      <c r="MOV34" s="144"/>
      <c r="MOW34" s="144"/>
      <c r="MOX34" s="144"/>
      <c r="MOY34" s="144"/>
      <c r="MOZ34" s="144"/>
      <c r="MPA34" s="144"/>
      <c r="MPB34" s="144"/>
      <c r="MPC34" s="144"/>
      <c r="MPD34" s="144"/>
      <c r="MPE34" s="144"/>
      <c r="MPF34" s="144"/>
      <c r="MPG34" s="144"/>
      <c r="MPH34" s="144"/>
      <c r="MPI34" s="144"/>
      <c r="MPJ34" s="144"/>
      <c r="MPK34" s="144"/>
      <c r="MPL34" s="144"/>
      <c r="MPM34" s="144"/>
      <c r="MPN34" s="144"/>
      <c r="MPO34" s="144"/>
      <c r="MPP34" s="144"/>
      <c r="MPQ34" s="144"/>
      <c r="MPR34" s="144"/>
      <c r="MPS34" s="144"/>
      <c r="MPT34" s="144"/>
      <c r="MPU34" s="144"/>
      <c r="MPV34" s="144"/>
      <c r="MPW34" s="144"/>
      <c r="MPX34" s="144"/>
      <c r="MPY34" s="144"/>
      <c r="MPZ34" s="144"/>
      <c r="MQA34" s="144"/>
      <c r="MQB34" s="144"/>
      <c r="MQC34" s="144"/>
      <c r="MQD34" s="144"/>
      <c r="MQE34" s="144"/>
      <c r="MQF34" s="144"/>
      <c r="MQG34" s="144"/>
      <c r="MQH34" s="144"/>
      <c r="MQI34" s="144"/>
      <c r="MQJ34" s="144"/>
      <c r="MQK34" s="144"/>
      <c r="MQL34" s="144"/>
      <c r="MQM34" s="144"/>
      <c r="MQN34" s="144"/>
      <c r="MQO34" s="144"/>
      <c r="MQP34" s="144"/>
      <c r="MQQ34" s="144"/>
      <c r="MQR34" s="144"/>
      <c r="MQS34" s="144"/>
      <c r="MQT34" s="144"/>
      <c r="MQU34" s="144"/>
      <c r="MQV34" s="144"/>
      <c r="MQW34" s="144"/>
      <c r="MQX34" s="144"/>
      <c r="MQY34" s="144"/>
      <c r="MQZ34" s="144"/>
      <c r="MRA34" s="144"/>
      <c r="MRB34" s="144"/>
      <c r="MRC34" s="144"/>
      <c r="MRD34" s="144"/>
      <c r="MRE34" s="144"/>
      <c r="MRF34" s="144"/>
      <c r="MRG34" s="144"/>
      <c r="MRH34" s="144"/>
      <c r="MRI34" s="144"/>
      <c r="MRJ34" s="144"/>
      <c r="MRK34" s="144"/>
      <c r="MRL34" s="144"/>
      <c r="MRM34" s="144"/>
      <c r="MRN34" s="144"/>
      <c r="MRO34" s="144"/>
      <c r="MRP34" s="144"/>
      <c r="MRQ34" s="144"/>
      <c r="MRR34" s="144"/>
      <c r="MRS34" s="144"/>
      <c r="MRT34" s="144"/>
      <c r="MRU34" s="144"/>
      <c r="MRV34" s="144"/>
      <c r="MRW34" s="144"/>
      <c r="MRX34" s="144"/>
      <c r="MRY34" s="144"/>
      <c r="MRZ34" s="144"/>
      <c r="MSA34" s="144"/>
      <c r="MSB34" s="144"/>
      <c r="MSC34" s="144"/>
      <c r="MSD34" s="144"/>
      <c r="MSE34" s="144"/>
      <c r="MSF34" s="144"/>
      <c r="MSG34" s="144"/>
      <c r="MSH34" s="144"/>
      <c r="MSI34" s="144"/>
      <c r="MSJ34" s="144"/>
      <c r="MSK34" s="144"/>
      <c r="MSL34" s="144"/>
      <c r="MSM34" s="144"/>
      <c r="MSN34" s="144"/>
      <c r="MSO34" s="144"/>
      <c r="MSP34" s="144"/>
      <c r="MSQ34" s="144"/>
      <c r="MSR34" s="144"/>
      <c r="MSS34" s="144"/>
      <c r="MST34" s="144"/>
      <c r="MSU34" s="144"/>
      <c r="MSV34" s="144"/>
      <c r="MSW34" s="144"/>
      <c r="MSX34" s="144"/>
      <c r="MSY34" s="144"/>
      <c r="MSZ34" s="144"/>
      <c r="MTA34" s="144"/>
      <c r="MTB34" s="144"/>
      <c r="MTC34" s="144"/>
      <c r="MTD34" s="144"/>
      <c r="MTE34" s="144"/>
      <c r="MTF34" s="144"/>
      <c r="MTG34" s="144"/>
      <c r="MTH34" s="144"/>
      <c r="MTI34" s="144"/>
      <c r="MTJ34" s="144"/>
      <c r="MTK34" s="144"/>
      <c r="MTL34" s="144"/>
      <c r="MTM34" s="144"/>
      <c r="MTN34" s="144"/>
      <c r="MTO34" s="144"/>
      <c r="MTP34" s="144"/>
      <c r="MTQ34" s="144"/>
      <c r="MTR34" s="144"/>
      <c r="MTS34" s="144"/>
      <c r="MTT34" s="144"/>
      <c r="MTU34" s="144"/>
      <c r="MTV34" s="144"/>
      <c r="MTW34" s="144"/>
      <c r="MTX34" s="144"/>
      <c r="MTY34" s="144"/>
      <c r="MTZ34" s="144"/>
      <c r="MUA34" s="144"/>
      <c r="MUB34" s="144"/>
      <c r="MUC34" s="144"/>
      <c r="MUD34" s="144"/>
      <c r="MUE34" s="144"/>
      <c r="MUF34" s="144"/>
      <c r="MUG34" s="144"/>
      <c r="MUH34" s="144"/>
      <c r="MUI34" s="144"/>
      <c r="MUJ34" s="144"/>
      <c r="MUK34" s="144"/>
      <c r="MUL34" s="144"/>
      <c r="MUM34" s="144"/>
      <c r="MUN34" s="144"/>
      <c r="MUO34" s="144"/>
      <c r="MUP34" s="144"/>
      <c r="MUQ34" s="144"/>
      <c r="MUR34" s="144"/>
      <c r="MUS34" s="144"/>
      <c r="MUT34" s="144"/>
      <c r="MUU34" s="144"/>
      <c r="MUV34" s="144"/>
      <c r="MUW34" s="144"/>
      <c r="MUX34" s="144"/>
      <c r="MUY34" s="144"/>
      <c r="MUZ34" s="144"/>
      <c r="MVA34" s="144"/>
      <c r="MVB34" s="144"/>
      <c r="MVC34" s="144"/>
      <c r="MVD34" s="144"/>
      <c r="MVE34" s="144"/>
      <c r="MVF34" s="144"/>
      <c r="MVG34" s="144"/>
      <c r="MVH34" s="144"/>
      <c r="MVI34" s="144"/>
      <c r="MVJ34" s="144"/>
      <c r="MVK34" s="144"/>
      <c r="MVL34" s="144"/>
      <c r="MVM34" s="144"/>
      <c r="MVN34" s="144"/>
      <c r="MVO34" s="144"/>
      <c r="MVP34" s="144"/>
      <c r="MVQ34" s="144"/>
      <c r="MVR34" s="144"/>
      <c r="MVS34" s="144"/>
      <c r="MVT34" s="144"/>
      <c r="MVU34" s="144"/>
      <c r="MVV34" s="144"/>
      <c r="MVW34" s="144"/>
      <c r="MVX34" s="144"/>
      <c r="MVY34" s="144"/>
      <c r="MVZ34" s="144"/>
      <c r="MWA34" s="144"/>
      <c r="MWB34" s="144"/>
      <c r="MWC34" s="144"/>
      <c r="MWD34" s="144"/>
      <c r="MWE34" s="144"/>
      <c r="MWF34" s="144"/>
      <c r="MWG34" s="144"/>
      <c r="MWH34" s="144"/>
      <c r="MWI34" s="144"/>
      <c r="MWJ34" s="144"/>
      <c r="MWK34" s="144"/>
      <c r="MWL34" s="144"/>
      <c r="MWM34" s="144"/>
      <c r="MWN34" s="144"/>
      <c r="MWO34" s="144"/>
      <c r="MWP34" s="144"/>
      <c r="MWQ34" s="144"/>
      <c r="MWR34" s="144"/>
      <c r="MWS34" s="144"/>
      <c r="MWT34" s="144"/>
      <c r="MWU34" s="144"/>
      <c r="MWV34" s="144"/>
      <c r="MWW34" s="144"/>
      <c r="MWX34" s="144"/>
      <c r="MWY34" s="144"/>
      <c r="MWZ34" s="144"/>
      <c r="MXA34" s="144"/>
      <c r="MXB34" s="144"/>
      <c r="MXC34" s="144"/>
      <c r="MXD34" s="144"/>
      <c r="MXE34" s="144"/>
      <c r="MXF34" s="144"/>
      <c r="MXG34" s="144"/>
      <c r="MXH34" s="144"/>
      <c r="MXI34" s="144"/>
      <c r="MXJ34" s="144"/>
      <c r="MXK34" s="144"/>
      <c r="MXL34" s="144"/>
      <c r="MXM34" s="144"/>
      <c r="MXN34" s="144"/>
      <c r="MXO34" s="144"/>
      <c r="MXP34" s="144"/>
      <c r="MXQ34" s="144"/>
      <c r="MXR34" s="144"/>
      <c r="MXS34" s="144"/>
      <c r="MXT34" s="144"/>
      <c r="MXU34" s="144"/>
      <c r="MXV34" s="144"/>
      <c r="MXW34" s="144"/>
      <c r="MXX34" s="144"/>
      <c r="MXY34" s="144"/>
      <c r="MXZ34" s="144"/>
      <c r="MYA34" s="144"/>
      <c r="MYB34" s="144"/>
      <c r="MYC34" s="144"/>
      <c r="MYD34" s="144"/>
      <c r="MYE34" s="144"/>
      <c r="MYF34" s="144"/>
      <c r="MYG34" s="144"/>
      <c r="MYH34" s="144"/>
      <c r="MYI34" s="144"/>
      <c r="MYJ34" s="144"/>
      <c r="MYK34" s="144"/>
      <c r="MYL34" s="144"/>
      <c r="MYM34" s="144"/>
      <c r="MYN34" s="144"/>
      <c r="MYO34" s="144"/>
      <c r="MYP34" s="144"/>
      <c r="MYQ34" s="144"/>
      <c r="MYR34" s="144"/>
      <c r="MYS34" s="144"/>
      <c r="MYT34" s="144"/>
      <c r="MYU34" s="144"/>
      <c r="MYV34" s="144"/>
      <c r="MYW34" s="144"/>
      <c r="MYX34" s="144"/>
      <c r="MYY34" s="144"/>
      <c r="MYZ34" s="144"/>
      <c r="MZA34" s="144"/>
      <c r="MZB34" s="144"/>
      <c r="MZC34" s="144"/>
      <c r="MZD34" s="144"/>
      <c r="MZE34" s="144"/>
      <c r="MZF34" s="144"/>
      <c r="MZG34" s="144"/>
      <c r="MZH34" s="144"/>
      <c r="MZI34" s="144"/>
      <c r="MZJ34" s="144"/>
      <c r="MZK34" s="144"/>
      <c r="MZL34" s="144"/>
      <c r="MZM34" s="144"/>
      <c r="MZN34" s="144"/>
      <c r="MZO34" s="144"/>
      <c r="MZP34" s="144"/>
      <c r="MZQ34" s="144"/>
      <c r="MZR34" s="144"/>
      <c r="MZS34" s="144"/>
      <c r="MZT34" s="144"/>
      <c r="MZU34" s="144"/>
      <c r="MZV34" s="144"/>
      <c r="MZW34" s="144"/>
      <c r="MZX34" s="144"/>
      <c r="MZY34" s="144"/>
      <c r="MZZ34" s="144"/>
      <c r="NAA34" s="144"/>
      <c r="NAB34" s="144"/>
      <c r="NAC34" s="144"/>
      <c r="NAD34" s="144"/>
      <c r="NAE34" s="144"/>
      <c r="NAF34" s="144"/>
      <c r="NAG34" s="144"/>
      <c r="NAH34" s="144"/>
      <c r="NAI34" s="144"/>
      <c r="NAJ34" s="144"/>
      <c r="NAK34" s="144"/>
      <c r="NAL34" s="144"/>
      <c r="NAM34" s="144"/>
      <c r="NAN34" s="144"/>
      <c r="NAO34" s="144"/>
      <c r="NAP34" s="144"/>
      <c r="NAQ34" s="144"/>
      <c r="NAR34" s="144"/>
      <c r="NAS34" s="144"/>
      <c r="NAT34" s="144"/>
      <c r="NAU34" s="144"/>
      <c r="NAV34" s="144"/>
      <c r="NAW34" s="144"/>
      <c r="NAX34" s="144"/>
      <c r="NAY34" s="144"/>
      <c r="NAZ34" s="144"/>
      <c r="NBA34" s="144"/>
      <c r="NBB34" s="144"/>
      <c r="NBC34" s="144"/>
      <c r="NBD34" s="144"/>
      <c r="NBE34" s="144"/>
      <c r="NBF34" s="144"/>
      <c r="NBG34" s="144"/>
      <c r="NBH34" s="144"/>
      <c r="NBI34" s="144"/>
      <c r="NBJ34" s="144"/>
      <c r="NBK34" s="144"/>
      <c r="NBL34" s="144"/>
      <c r="NBM34" s="144"/>
      <c r="NBN34" s="144"/>
      <c r="NBO34" s="144"/>
      <c r="NBP34" s="144"/>
      <c r="NBQ34" s="144"/>
      <c r="NBR34" s="144"/>
      <c r="NBS34" s="144"/>
      <c r="NBT34" s="144"/>
      <c r="NBU34" s="144"/>
      <c r="NBV34" s="144"/>
      <c r="NBW34" s="144"/>
      <c r="NBX34" s="144"/>
      <c r="NBY34" s="144"/>
      <c r="NBZ34" s="144"/>
      <c r="NCA34" s="144"/>
      <c r="NCB34" s="144"/>
      <c r="NCC34" s="144"/>
      <c r="NCD34" s="144"/>
      <c r="NCE34" s="144"/>
      <c r="NCF34" s="144"/>
      <c r="NCG34" s="144"/>
      <c r="NCH34" s="144"/>
      <c r="NCI34" s="144"/>
      <c r="NCJ34" s="144"/>
      <c r="NCK34" s="144"/>
      <c r="NCL34" s="144"/>
      <c r="NCM34" s="144"/>
      <c r="NCN34" s="144"/>
      <c r="NCO34" s="144"/>
      <c r="NCP34" s="144"/>
      <c r="NCQ34" s="144"/>
      <c r="NCR34" s="144"/>
      <c r="NCS34" s="144"/>
      <c r="NCT34" s="144"/>
      <c r="NCU34" s="144"/>
      <c r="NCV34" s="144"/>
      <c r="NCW34" s="144"/>
      <c r="NCX34" s="144"/>
      <c r="NCY34" s="144"/>
      <c r="NCZ34" s="144"/>
      <c r="NDA34" s="144"/>
      <c r="NDB34" s="144"/>
      <c r="NDC34" s="144"/>
      <c r="NDD34" s="144"/>
      <c r="NDE34" s="144"/>
      <c r="NDF34" s="144"/>
      <c r="NDG34" s="144"/>
      <c r="NDH34" s="144"/>
      <c r="NDI34" s="144"/>
      <c r="NDJ34" s="144"/>
      <c r="NDK34" s="144"/>
      <c r="NDL34" s="144"/>
      <c r="NDM34" s="144"/>
      <c r="NDN34" s="144"/>
      <c r="NDO34" s="144"/>
      <c r="NDP34" s="144"/>
      <c r="NDQ34" s="144"/>
      <c r="NDR34" s="144"/>
      <c r="NDS34" s="144"/>
      <c r="NDT34" s="144"/>
      <c r="NDU34" s="144"/>
      <c r="NDV34" s="144"/>
      <c r="NDW34" s="144"/>
      <c r="NDX34" s="144"/>
      <c r="NDY34" s="144"/>
      <c r="NDZ34" s="144"/>
      <c r="NEA34" s="144"/>
      <c r="NEB34" s="144"/>
      <c r="NEC34" s="144"/>
      <c r="NED34" s="144"/>
      <c r="NEE34" s="144"/>
      <c r="NEF34" s="144"/>
      <c r="NEG34" s="144"/>
      <c r="NEH34" s="144"/>
      <c r="NEI34" s="144"/>
      <c r="NEJ34" s="144"/>
      <c r="NEK34" s="144"/>
      <c r="NEL34" s="144"/>
      <c r="NEM34" s="144"/>
      <c r="NEN34" s="144"/>
      <c r="NEO34" s="144"/>
      <c r="NEP34" s="144"/>
      <c r="NEQ34" s="144"/>
      <c r="NER34" s="144"/>
      <c r="NES34" s="144"/>
      <c r="NET34" s="144"/>
      <c r="NEU34" s="144"/>
      <c r="NEV34" s="144"/>
      <c r="NEW34" s="144"/>
      <c r="NEX34" s="144"/>
      <c r="NEY34" s="144"/>
      <c r="NEZ34" s="144"/>
      <c r="NFA34" s="144"/>
      <c r="NFB34" s="144"/>
      <c r="NFC34" s="144"/>
      <c r="NFD34" s="144"/>
      <c r="NFE34" s="144"/>
      <c r="NFF34" s="144"/>
      <c r="NFG34" s="144"/>
      <c r="NFH34" s="144"/>
      <c r="NFI34" s="144"/>
      <c r="NFJ34" s="144"/>
      <c r="NFK34" s="144"/>
      <c r="NFL34" s="144"/>
      <c r="NFM34" s="144"/>
      <c r="NFN34" s="144"/>
      <c r="NFO34" s="144"/>
      <c r="NFP34" s="144"/>
      <c r="NFQ34" s="144"/>
      <c r="NFR34" s="144"/>
      <c r="NFS34" s="144"/>
      <c r="NFT34" s="144"/>
      <c r="NFU34" s="144"/>
      <c r="NFV34" s="144"/>
      <c r="NFW34" s="144"/>
      <c r="NFX34" s="144"/>
      <c r="NFY34" s="144"/>
      <c r="NFZ34" s="144"/>
      <c r="NGA34" s="144"/>
      <c r="NGB34" s="144"/>
      <c r="NGC34" s="144"/>
      <c r="NGD34" s="144"/>
      <c r="NGE34" s="144"/>
      <c r="NGF34" s="144"/>
      <c r="NGG34" s="144"/>
      <c r="NGH34" s="144"/>
      <c r="NGI34" s="144"/>
      <c r="NGJ34" s="144"/>
      <c r="NGK34" s="144"/>
      <c r="NGL34" s="144"/>
      <c r="NGM34" s="144"/>
      <c r="NGN34" s="144"/>
      <c r="NGO34" s="144"/>
      <c r="NGP34" s="144"/>
      <c r="NGQ34" s="144"/>
      <c r="NGR34" s="144"/>
      <c r="NGS34" s="144"/>
      <c r="NGT34" s="144"/>
      <c r="NGU34" s="144"/>
      <c r="NGV34" s="144"/>
      <c r="NGW34" s="144"/>
      <c r="NGX34" s="144"/>
      <c r="NGY34" s="144"/>
      <c r="NGZ34" s="144"/>
      <c r="NHA34" s="144"/>
      <c r="NHB34" s="144"/>
      <c r="NHC34" s="144"/>
      <c r="NHD34" s="144"/>
      <c r="NHE34" s="144"/>
      <c r="NHF34" s="144"/>
      <c r="NHG34" s="144"/>
      <c r="NHH34" s="144"/>
      <c r="NHI34" s="144"/>
      <c r="NHJ34" s="144"/>
      <c r="NHK34" s="144"/>
      <c r="NHL34" s="144"/>
      <c r="NHM34" s="144"/>
      <c r="NHN34" s="144"/>
      <c r="NHO34" s="144"/>
      <c r="NHP34" s="144"/>
      <c r="NHQ34" s="144"/>
      <c r="NHR34" s="144"/>
      <c r="NHS34" s="144"/>
      <c r="NHT34" s="144"/>
      <c r="NHU34" s="144"/>
      <c r="NHV34" s="144"/>
      <c r="NHW34" s="144"/>
      <c r="NHX34" s="144"/>
      <c r="NHY34" s="144"/>
      <c r="NHZ34" s="144"/>
      <c r="NIA34" s="144"/>
      <c r="NIB34" s="144"/>
      <c r="NIC34" s="144"/>
      <c r="NID34" s="144"/>
      <c r="NIE34" s="144"/>
      <c r="NIF34" s="144"/>
      <c r="NIG34" s="144"/>
      <c r="NIH34" s="144"/>
      <c r="NII34" s="144"/>
      <c r="NIJ34" s="144"/>
      <c r="NIK34" s="144"/>
      <c r="NIL34" s="144"/>
      <c r="NIM34" s="144"/>
      <c r="NIN34" s="144"/>
      <c r="NIO34" s="144"/>
      <c r="NIP34" s="144"/>
      <c r="NIQ34" s="144"/>
      <c r="NIR34" s="144"/>
      <c r="NIS34" s="144"/>
      <c r="NIT34" s="144"/>
      <c r="NIU34" s="144"/>
      <c r="NIV34" s="144"/>
      <c r="NIW34" s="144"/>
      <c r="NIX34" s="144"/>
      <c r="NIY34" s="144"/>
      <c r="NIZ34" s="144"/>
      <c r="NJA34" s="144"/>
      <c r="NJB34" s="144"/>
      <c r="NJC34" s="144"/>
      <c r="NJD34" s="144"/>
      <c r="NJE34" s="144"/>
      <c r="NJF34" s="144"/>
      <c r="NJG34" s="144"/>
      <c r="NJH34" s="144"/>
      <c r="NJI34" s="144"/>
      <c r="NJJ34" s="144"/>
      <c r="NJK34" s="144"/>
      <c r="NJL34" s="144"/>
      <c r="NJM34" s="144"/>
      <c r="NJN34" s="144"/>
      <c r="NJO34" s="144"/>
      <c r="NJP34" s="144"/>
      <c r="NJQ34" s="144"/>
      <c r="NJR34" s="144"/>
      <c r="NJS34" s="144"/>
      <c r="NJT34" s="144"/>
      <c r="NJU34" s="144"/>
      <c r="NJV34" s="144"/>
      <c r="NJW34" s="144"/>
      <c r="NJX34" s="144"/>
      <c r="NJY34" s="144"/>
      <c r="NJZ34" s="144"/>
      <c r="NKA34" s="144"/>
      <c r="NKB34" s="144"/>
      <c r="NKC34" s="144"/>
      <c r="NKD34" s="144"/>
      <c r="NKE34" s="144"/>
      <c r="NKF34" s="144"/>
      <c r="NKG34" s="144"/>
      <c r="NKH34" s="144"/>
      <c r="NKI34" s="144"/>
      <c r="NKJ34" s="144"/>
      <c r="NKK34" s="144"/>
      <c r="NKL34" s="144"/>
      <c r="NKM34" s="144"/>
      <c r="NKN34" s="144"/>
      <c r="NKO34" s="144"/>
      <c r="NKP34" s="144"/>
      <c r="NKQ34" s="144"/>
      <c r="NKR34" s="144"/>
      <c r="NKS34" s="144"/>
      <c r="NKT34" s="144"/>
      <c r="NKU34" s="144"/>
      <c r="NKV34" s="144"/>
      <c r="NKW34" s="144"/>
      <c r="NKX34" s="144"/>
      <c r="NKY34" s="144"/>
      <c r="NKZ34" s="144"/>
      <c r="NLA34" s="144"/>
      <c r="NLB34" s="144"/>
      <c r="NLC34" s="144"/>
      <c r="NLD34" s="144"/>
      <c r="NLE34" s="144"/>
      <c r="NLF34" s="144"/>
      <c r="NLG34" s="144"/>
      <c r="NLH34" s="144"/>
      <c r="NLI34" s="144"/>
      <c r="NLJ34" s="144"/>
      <c r="NLK34" s="144"/>
      <c r="NLL34" s="144"/>
      <c r="NLM34" s="144"/>
      <c r="NLN34" s="144"/>
      <c r="NLO34" s="144"/>
      <c r="NLP34" s="144"/>
      <c r="NLQ34" s="144"/>
      <c r="NLR34" s="144"/>
      <c r="NLS34" s="144"/>
      <c r="NLT34" s="144"/>
      <c r="NLU34" s="144"/>
      <c r="NLV34" s="144"/>
      <c r="NLW34" s="144"/>
      <c r="NLX34" s="144"/>
      <c r="NLY34" s="144"/>
      <c r="NLZ34" s="144"/>
      <c r="NMA34" s="144"/>
      <c r="NMB34" s="144"/>
      <c r="NMC34" s="144"/>
      <c r="NMD34" s="144"/>
      <c r="NME34" s="144"/>
      <c r="NMF34" s="144"/>
      <c r="NMG34" s="144"/>
      <c r="NMH34" s="144"/>
      <c r="NMI34" s="144"/>
      <c r="NMJ34" s="144"/>
      <c r="NMK34" s="144"/>
      <c r="NML34" s="144"/>
      <c r="NMM34" s="144"/>
      <c r="NMN34" s="144"/>
      <c r="NMO34" s="144"/>
      <c r="NMP34" s="144"/>
      <c r="NMQ34" s="144"/>
      <c r="NMR34" s="144"/>
      <c r="NMS34" s="144"/>
      <c r="NMT34" s="144"/>
      <c r="NMU34" s="144"/>
      <c r="NMV34" s="144"/>
      <c r="NMW34" s="144"/>
      <c r="NMX34" s="144"/>
      <c r="NMY34" s="144"/>
      <c r="NMZ34" s="144"/>
      <c r="NNA34" s="144"/>
      <c r="NNB34" s="144"/>
      <c r="NNC34" s="144"/>
      <c r="NND34" s="144"/>
      <c r="NNE34" s="144"/>
      <c r="NNF34" s="144"/>
      <c r="NNG34" s="144"/>
      <c r="NNH34" s="144"/>
      <c r="NNI34" s="144"/>
      <c r="NNJ34" s="144"/>
      <c r="NNK34" s="144"/>
      <c r="NNL34" s="144"/>
      <c r="NNM34" s="144"/>
      <c r="NNN34" s="144"/>
      <c r="NNO34" s="144"/>
      <c r="NNP34" s="144"/>
      <c r="NNQ34" s="144"/>
      <c r="NNR34" s="144"/>
      <c r="NNS34" s="144"/>
      <c r="NNT34" s="144"/>
      <c r="NNU34" s="144"/>
      <c r="NNV34" s="144"/>
      <c r="NNW34" s="144"/>
      <c r="NNX34" s="144"/>
      <c r="NNY34" s="144"/>
      <c r="NNZ34" s="144"/>
      <c r="NOA34" s="144"/>
      <c r="NOB34" s="144"/>
      <c r="NOC34" s="144"/>
      <c r="NOD34" s="144"/>
      <c r="NOE34" s="144"/>
      <c r="NOF34" s="144"/>
      <c r="NOG34" s="144"/>
      <c r="NOH34" s="144"/>
      <c r="NOI34" s="144"/>
      <c r="NOJ34" s="144"/>
      <c r="NOK34" s="144"/>
      <c r="NOL34" s="144"/>
      <c r="NOM34" s="144"/>
      <c r="NON34" s="144"/>
      <c r="NOO34" s="144"/>
      <c r="NOP34" s="144"/>
      <c r="NOQ34" s="144"/>
      <c r="NOR34" s="144"/>
      <c r="NOS34" s="144"/>
      <c r="NOT34" s="144"/>
      <c r="NOU34" s="144"/>
      <c r="NOV34" s="144"/>
      <c r="NOW34" s="144"/>
      <c r="NOX34" s="144"/>
      <c r="NOY34" s="144"/>
      <c r="NOZ34" s="144"/>
      <c r="NPA34" s="144"/>
      <c r="NPB34" s="144"/>
      <c r="NPC34" s="144"/>
      <c r="NPD34" s="144"/>
      <c r="NPE34" s="144"/>
      <c r="NPF34" s="144"/>
      <c r="NPG34" s="144"/>
      <c r="NPH34" s="144"/>
      <c r="NPI34" s="144"/>
      <c r="NPJ34" s="144"/>
      <c r="NPK34" s="144"/>
      <c r="NPL34" s="144"/>
      <c r="NPM34" s="144"/>
      <c r="NPN34" s="144"/>
      <c r="NPO34" s="144"/>
      <c r="NPP34" s="144"/>
      <c r="NPQ34" s="144"/>
      <c r="NPR34" s="144"/>
      <c r="NPS34" s="144"/>
      <c r="NPT34" s="144"/>
      <c r="NPU34" s="144"/>
      <c r="NPV34" s="144"/>
      <c r="NPW34" s="144"/>
      <c r="NPX34" s="144"/>
      <c r="NPY34" s="144"/>
      <c r="NPZ34" s="144"/>
      <c r="NQA34" s="144"/>
      <c r="NQB34" s="144"/>
      <c r="NQC34" s="144"/>
      <c r="NQD34" s="144"/>
      <c r="NQE34" s="144"/>
      <c r="NQF34" s="144"/>
      <c r="NQG34" s="144"/>
      <c r="NQH34" s="144"/>
      <c r="NQI34" s="144"/>
      <c r="NQJ34" s="144"/>
      <c r="NQK34" s="144"/>
      <c r="NQL34" s="144"/>
      <c r="NQM34" s="144"/>
      <c r="NQN34" s="144"/>
      <c r="NQO34" s="144"/>
      <c r="NQP34" s="144"/>
      <c r="NQQ34" s="144"/>
      <c r="NQR34" s="144"/>
      <c r="NQS34" s="144"/>
      <c r="NQT34" s="144"/>
      <c r="NQU34" s="144"/>
      <c r="NQV34" s="144"/>
      <c r="NQW34" s="144"/>
      <c r="NQX34" s="144"/>
      <c r="NQY34" s="144"/>
      <c r="NQZ34" s="144"/>
      <c r="NRA34" s="144"/>
      <c r="NRB34" s="144"/>
      <c r="NRC34" s="144"/>
      <c r="NRD34" s="144"/>
      <c r="NRE34" s="144"/>
      <c r="NRF34" s="144"/>
      <c r="NRG34" s="144"/>
      <c r="NRH34" s="144"/>
      <c r="NRI34" s="144"/>
      <c r="NRJ34" s="144"/>
      <c r="NRK34" s="144"/>
      <c r="NRL34" s="144"/>
      <c r="NRM34" s="144"/>
      <c r="NRN34" s="144"/>
      <c r="NRO34" s="144"/>
      <c r="NRP34" s="144"/>
      <c r="NRQ34" s="144"/>
      <c r="NRR34" s="144"/>
      <c r="NRS34" s="144"/>
      <c r="NRT34" s="144"/>
      <c r="NRU34" s="144"/>
      <c r="NRV34" s="144"/>
      <c r="NRW34" s="144"/>
      <c r="NRX34" s="144"/>
      <c r="NRY34" s="144"/>
      <c r="NRZ34" s="144"/>
      <c r="NSA34" s="144"/>
      <c r="NSB34" s="144"/>
      <c r="NSC34" s="144"/>
      <c r="NSD34" s="144"/>
      <c r="NSE34" s="144"/>
      <c r="NSF34" s="144"/>
      <c r="NSG34" s="144"/>
      <c r="NSH34" s="144"/>
      <c r="NSI34" s="144"/>
      <c r="NSJ34" s="144"/>
      <c r="NSK34" s="144"/>
      <c r="NSL34" s="144"/>
      <c r="NSM34" s="144"/>
      <c r="NSN34" s="144"/>
      <c r="NSO34" s="144"/>
      <c r="NSP34" s="144"/>
      <c r="NSQ34" s="144"/>
      <c r="NSR34" s="144"/>
      <c r="NSS34" s="144"/>
      <c r="NST34" s="144"/>
      <c r="NSU34" s="144"/>
      <c r="NSV34" s="144"/>
      <c r="NSW34" s="144"/>
      <c r="NSX34" s="144"/>
      <c r="NSY34" s="144"/>
      <c r="NSZ34" s="144"/>
      <c r="NTA34" s="144"/>
      <c r="NTB34" s="144"/>
      <c r="NTC34" s="144"/>
      <c r="NTD34" s="144"/>
      <c r="NTE34" s="144"/>
      <c r="NTF34" s="144"/>
      <c r="NTG34" s="144"/>
      <c r="NTH34" s="144"/>
      <c r="NTI34" s="144"/>
      <c r="NTJ34" s="144"/>
      <c r="NTK34" s="144"/>
      <c r="NTL34" s="144"/>
      <c r="NTM34" s="144"/>
      <c r="NTN34" s="144"/>
      <c r="NTO34" s="144"/>
      <c r="NTP34" s="144"/>
      <c r="NTQ34" s="144"/>
      <c r="NTR34" s="144"/>
      <c r="NTS34" s="144"/>
      <c r="NTT34" s="144"/>
      <c r="NTU34" s="144"/>
      <c r="NTV34" s="144"/>
      <c r="NTW34" s="144"/>
      <c r="NTX34" s="144"/>
      <c r="NTY34" s="144"/>
      <c r="NTZ34" s="144"/>
      <c r="NUA34" s="144"/>
      <c r="NUB34" s="144"/>
      <c r="NUC34" s="144"/>
      <c r="NUD34" s="144"/>
      <c r="NUE34" s="144"/>
      <c r="NUF34" s="144"/>
      <c r="NUG34" s="144"/>
      <c r="NUH34" s="144"/>
      <c r="NUI34" s="144"/>
      <c r="NUJ34" s="144"/>
      <c r="NUK34" s="144"/>
      <c r="NUL34" s="144"/>
      <c r="NUM34" s="144"/>
      <c r="NUN34" s="144"/>
      <c r="NUO34" s="144"/>
      <c r="NUP34" s="144"/>
      <c r="NUQ34" s="144"/>
      <c r="NUR34" s="144"/>
      <c r="NUS34" s="144"/>
      <c r="NUT34" s="144"/>
      <c r="NUU34" s="144"/>
      <c r="NUV34" s="144"/>
      <c r="NUW34" s="144"/>
      <c r="NUX34" s="144"/>
      <c r="NUY34" s="144"/>
      <c r="NUZ34" s="144"/>
      <c r="NVA34" s="144"/>
      <c r="NVB34" s="144"/>
      <c r="NVC34" s="144"/>
      <c r="NVD34" s="144"/>
      <c r="NVE34" s="144"/>
      <c r="NVF34" s="144"/>
      <c r="NVG34" s="144"/>
      <c r="NVH34" s="144"/>
      <c r="NVI34" s="144"/>
      <c r="NVJ34" s="144"/>
      <c r="NVK34" s="144"/>
      <c r="NVL34" s="144"/>
      <c r="NVM34" s="144"/>
      <c r="NVN34" s="144"/>
      <c r="NVO34" s="144"/>
      <c r="NVP34" s="144"/>
      <c r="NVQ34" s="144"/>
      <c r="NVR34" s="144"/>
      <c r="NVS34" s="144"/>
      <c r="NVT34" s="144"/>
      <c r="NVU34" s="144"/>
      <c r="NVV34" s="144"/>
      <c r="NVW34" s="144"/>
      <c r="NVX34" s="144"/>
      <c r="NVY34" s="144"/>
      <c r="NVZ34" s="144"/>
      <c r="NWA34" s="144"/>
      <c r="NWB34" s="144"/>
      <c r="NWC34" s="144"/>
      <c r="NWD34" s="144"/>
      <c r="NWE34" s="144"/>
      <c r="NWF34" s="144"/>
      <c r="NWG34" s="144"/>
      <c r="NWH34" s="144"/>
      <c r="NWI34" s="144"/>
      <c r="NWJ34" s="144"/>
      <c r="NWK34" s="144"/>
      <c r="NWL34" s="144"/>
      <c r="NWM34" s="144"/>
      <c r="NWN34" s="144"/>
      <c r="NWO34" s="144"/>
      <c r="NWP34" s="144"/>
      <c r="NWQ34" s="144"/>
      <c r="NWR34" s="144"/>
      <c r="NWS34" s="144"/>
      <c r="NWT34" s="144"/>
      <c r="NWU34" s="144"/>
      <c r="NWV34" s="144"/>
      <c r="NWW34" s="144"/>
      <c r="NWX34" s="144"/>
      <c r="NWY34" s="144"/>
      <c r="NWZ34" s="144"/>
      <c r="NXA34" s="144"/>
      <c r="NXB34" s="144"/>
      <c r="NXC34" s="144"/>
      <c r="NXD34" s="144"/>
      <c r="NXE34" s="144"/>
      <c r="NXF34" s="144"/>
      <c r="NXG34" s="144"/>
      <c r="NXH34" s="144"/>
      <c r="NXI34" s="144"/>
      <c r="NXJ34" s="144"/>
      <c r="NXK34" s="144"/>
      <c r="NXL34" s="144"/>
      <c r="NXM34" s="144"/>
      <c r="NXN34" s="144"/>
      <c r="NXO34" s="144"/>
      <c r="NXP34" s="144"/>
      <c r="NXQ34" s="144"/>
      <c r="NXR34" s="144"/>
      <c r="NXS34" s="144"/>
      <c r="NXT34" s="144"/>
      <c r="NXU34" s="144"/>
      <c r="NXV34" s="144"/>
      <c r="NXW34" s="144"/>
      <c r="NXX34" s="144"/>
      <c r="NXY34" s="144"/>
      <c r="NXZ34" s="144"/>
      <c r="NYA34" s="144"/>
      <c r="NYB34" s="144"/>
      <c r="NYC34" s="144"/>
      <c r="NYD34" s="144"/>
      <c r="NYE34" s="144"/>
      <c r="NYF34" s="144"/>
      <c r="NYG34" s="144"/>
      <c r="NYH34" s="144"/>
      <c r="NYI34" s="144"/>
      <c r="NYJ34" s="144"/>
      <c r="NYK34" s="144"/>
      <c r="NYL34" s="144"/>
      <c r="NYM34" s="144"/>
      <c r="NYN34" s="144"/>
      <c r="NYO34" s="144"/>
      <c r="NYP34" s="144"/>
      <c r="NYQ34" s="144"/>
      <c r="NYR34" s="144"/>
      <c r="NYS34" s="144"/>
      <c r="NYT34" s="144"/>
      <c r="NYU34" s="144"/>
      <c r="NYV34" s="144"/>
      <c r="NYW34" s="144"/>
      <c r="NYX34" s="144"/>
      <c r="NYY34" s="144"/>
      <c r="NYZ34" s="144"/>
      <c r="NZA34" s="144"/>
      <c r="NZB34" s="144"/>
      <c r="NZC34" s="144"/>
      <c r="NZD34" s="144"/>
      <c r="NZE34" s="144"/>
      <c r="NZF34" s="144"/>
      <c r="NZG34" s="144"/>
      <c r="NZH34" s="144"/>
      <c r="NZI34" s="144"/>
      <c r="NZJ34" s="144"/>
      <c r="NZK34" s="144"/>
      <c r="NZL34" s="144"/>
      <c r="NZM34" s="144"/>
      <c r="NZN34" s="144"/>
      <c r="NZO34" s="144"/>
      <c r="NZP34" s="144"/>
      <c r="NZQ34" s="144"/>
      <c r="NZR34" s="144"/>
      <c r="NZS34" s="144"/>
      <c r="NZT34" s="144"/>
      <c r="NZU34" s="144"/>
      <c r="NZV34" s="144"/>
      <c r="NZW34" s="144"/>
      <c r="NZX34" s="144"/>
      <c r="NZY34" s="144"/>
      <c r="NZZ34" s="144"/>
      <c r="OAA34" s="144"/>
      <c r="OAB34" s="144"/>
      <c r="OAC34" s="144"/>
      <c r="OAD34" s="144"/>
      <c r="OAE34" s="144"/>
      <c r="OAF34" s="144"/>
      <c r="OAG34" s="144"/>
      <c r="OAH34" s="144"/>
      <c r="OAI34" s="144"/>
      <c r="OAJ34" s="144"/>
      <c r="OAK34" s="144"/>
      <c r="OAL34" s="144"/>
      <c r="OAM34" s="144"/>
      <c r="OAN34" s="144"/>
      <c r="OAO34" s="144"/>
      <c r="OAP34" s="144"/>
      <c r="OAQ34" s="144"/>
      <c r="OAR34" s="144"/>
      <c r="OAS34" s="144"/>
      <c r="OAT34" s="144"/>
      <c r="OAU34" s="144"/>
      <c r="OAV34" s="144"/>
      <c r="OAW34" s="144"/>
      <c r="OAX34" s="144"/>
      <c r="OAY34" s="144"/>
      <c r="OAZ34" s="144"/>
      <c r="OBA34" s="144"/>
      <c r="OBB34" s="144"/>
      <c r="OBC34" s="144"/>
      <c r="OBD34" s="144"/>
      <c r="OBE34" s="144"/>
      <c r="OBF34" s="144"/>
      <c r="OBG34" s="144"/>
      <c r="OBH34" s="144"/>
      <c r="OBI34" s="144"/>
      <c r="OBJ34" s="144"/>
      <c r="OBK34" s="144"/>
      <c r="OBL34" s="144"/>
      <c r="OBM34" s="144"/>
      <c r="OBN34" s="144"/>
      <c r="OBO34" s="144"/>
      <c r="OBP34" s="144"/>
      <c r="OBQ34" s="144"/>
      <c r="OBR34" s="144"/>
      <c r="OBS34" s="144"/>
      <c r="OBT34" s="144"/>
      <c r="OBU34" s="144"/>
      <c r="OBV34" s="144"/>
      <c r="OBW34" s="144"/>
      <c r="OBX34" s="144"/>
      <c r="OBY34" s="144"/>
      <c r="OBZ34" s="144"/>
      <c r="OCA34" s="144"/>
      <c r="OCB34" s="144"/>
      <c r="OCC34" s="144"/>
      <c r="OCD34" s="144"/>
      <c r="OCE34" s="144"/>
      <c r="OCF34" s="144"/>
      <c r="OCG34" s="144"/>
      <c r="OCH34" s="144"/>
      <c r="OCI34" s="144"/>
      <c r="OCJ34" s="144"/>
      <c r="OCK34" s="144"/>
      <c r="OCL34" s="144"/>
      <c r="OCM34" s="144"/>
      <c r="OCN34" s="144"/>
      <c r="OCO34" s="144"/>
      <c r="OCP34" s="144"/>
      <c r="OCQ34" s="144"/>
      <c r="OCR34" s="144"/>
      <c r="OCS34" s="144"/>
      <c r="OCT34" s="144"/>
      <c r="OCU34" s="144"/>
      <c r="OCV34" s="144"/>
      <c r="OCW34" s="144"/>
      <c r="OCX34" s="144"/>
      <c r="OCY34" s="144"/>
      <c r="OCZ34" s="144"/>
      <c r="ODA34" s="144"/>
      <c r="ODB34" s="144"/>
      <c r="ODC34" s="144"/>
      <c r="ODD34" s="144"/>
      <c r="ODE34" s="144"/>
      <c r="ODF34" s="144"/>
      <c r="ODG34" s="144"/>
      <c r="ODH34" s="144"/>
      <c r="ODI34" s="144"/>
      <c r="ODJ34" s="144"/>
      <c r="ODK34" s="144"/>
      <c r="ODL34" s="144"/>
      <c r="ODM34" s="144"/>
      <c r="ODN34" s="144"/>
      <c r="ODO34" s="144"/>
      <c r="ODP34" s="144"/>
      <c r="ODQ34" s="144"/>
      <c r="ODR34" s="144"/>
      <c r="ODS34" s="144"/>
      <c r="ODT34" s="144"/>
      <c r="ODU34" s="144"/>
      <c r="ODV34" s="144"/>
      <c r="ODW34" s="144"/>
      <c r="ODX34" s="144"/>
      <c r="ODY34" s="144"/>
      <c r="ODZ34" s="144"/>
      <c r="OEA34" s="144"/>
      <c r="OEB34" s="144"/>
      <c r="OEC34" s="144"/>
      <c r="OED34" s="144"/>
      <c r="OEE34" s="144"/>
      <c r="OEF34" s="144"/>
      <c r="OEG34" s="144"/>
      <c r="OEH34" s="144"/>
      <c r="OEI34" s="144"/>
      <c r="OEJ34" s="144"/>
      <c r="OEK34" s="144"/>
      <c r="OEL34" s="144"/>
      <c r="OEM34" s="144"/>
      <c r="OEN34" s="144"/>
      <c r="OEO34" s="144"/>
      <c r="OEP34" s="144"/>
      <c r="OEQ34" s="144"/>
      <c r="OER34" s="144"/>
      <c r="OES34" s="144"/>
      <c r="OET34" s="144"/>
      <c r="OEU34" s="144"/>
      <c r="OEV34" s="144"/>
      <c r="OEW34" s="144"/>
      <c r="OEX34" s="144"/>
      <c r="OEY34" s="144"/>
      <c r="OEZ34" s="144"/>
      <c r="OFA34" s="144"/>
      <c r="OFB34" s="144"/>
      <c r="OFC34" s="144"/>
      <c r="OFD34" s="144"/>
      <c r="OFE34" s="144"/>
      <c r="OFF34" s="144"/>
      <c r="OFG34" s="144"/>
      <c r="OFH34" s="144"/>
      <c r="OFI34" s="144"/>
      <c r="OFJ34" s="144"/>
      <c r="OFK34" s="144"/>
      <c r="OFL34" s="144"/>
      <c r="OFM34" s="144"/>
      <c r="OFN34" s="144"/>
      <c r="OFO34" s="144"/>
      <c r="OFP34" s="144"/>
      <c r="OFQ34" s="144"/>
      <c r="OFR34" s="144"/>
      <c r="OFS34" s="144"/>
      <c r="OFT34" s="144"/>
      <c r="OFU34" s="144"/>
      <c r="OFV34" s="144"/>
      <c r="OFW34" s="144"/>
      <c r="OFX34" s="144"/>
      <c r="OFY34" s="144"/>
      <c r="OFZ34" s="144"/>
      <c r="OGA34" s="144"/>
      <c r="OGB34" s="144"/>
      <c r="OGC34" s="144"/>
      <c r="OGD34" s="144"/>
      <c r="OGE34" s="144"/>
      <c r="OGF34" s="144"/>
      <c r="OGG34" s="144"/>
      <c r="OGH34" s="144"/>
      <c r="OGI34" s="144"/>
      <c r="OGJ34" s="144"/>
      <c r="OGK34" s="144"/>
      <c r="OGL34" s="144"/>
      <c r="OGM34" s="144"/>
      <c r="OGN34" s="144"/>
      <c r="OGO34" s="144"/>
      <c r="OGP34" s="144"/>
      <c r="OGQ34" s="144"/>
      <c r="OGR34" s="144"/>
      <c r="OGS34" s="144"/>
      <c r="OGT34" s="144"/>
      <c r="OGU34" s="144"/>
      <c r="OGV34" s="144"/>
      <c r="OGW34" s="144"/>
      <c r="OGX34" s="144"/>
      <c r="OGY34" s="144"/>
      <c r="OGZ34" s="144"/>
      <c r="OHA34" s="144"/>
      <c r="OHB34" s="144"/>
      <c r="OHC34" s="144"/>
      <c r="OHD34" s="144"/>
      <c r="OHE34" s="144"/>
      <c r="OHF34" s="144"/>
      <c r="OHG34" s="144"/>
      <c r="OHH34" s="144"/>
      <c r="OHI34" s="144"/>
      <c r="OHJ34" s="144"/>
      <c r="OHK34" s="144"/>
      <c r="OHL34" s="144"/>
      <c r="OHM34" s="144"/>
      <c r="OHN34" s="144"/>
      <c r="OHO34" s="144"/>
      <c r="OHP34" s="144"/>
      <c r="OHQ34" s="144"/>
      <c r="OHR34" s="144"/>
      <c r="OHS34" s="144"/>
      <c r="OHT34" s="144"/>
      <c r="OHU34" s="144"/>
      <c r="OHV34" s="144"/>
      <c r="OHW34" s="144"/>
      <c r="OHX34" s="144"/>
      <c r="OHY34" s="144"/>
      <c r="OHZ34" s="144"/>
      <c r="OIA34" s="144"/>
      <c r="OIB34" s="144"/>
      <c r="OIC34" s="144"/>
      <c r="OID34" s="144"/>
      <c r="OIE34" s="144"/>
      <c r="OIF34" s="144"/>
      <c r="OIG34" s="144"/>
      <c r="OIH34" s="144"/>
      <c r="OII34" s="144"/>
      <c r="OIJ34" s="144"/>
      <c r="OIK34" s="144"/>
      <c r="OIL34" s="144"/>
      <c r="OIM34" s="144"/>
      <c r="OIN34" s="144"/>
      <c r="OIO34" s="144"/>
      <c r="OIP34" s="144"/>
      <c r="OIQ34" s="144"/>
      <c r="OIR34" s="144"/>
      <c r="OIS34" s="144"/>
      <c r="OIT34" s="144"/>
      <c r="OIU34" s="144"/>
      <c r="OIV34" s="144"/>
      <c r="OIW34" s="144"/>
      <c r="OIX34" s="144"/>
      <c r="OIY34" s="144"/>
      <c r="OIZ34" s="144"/>
      <c r="OJA34" s="144"/>
      <c r="OJB34" s="144"/>
      <c r="OJC34" s="144"/>
      <c r="OJD34" s="144"/>
      <c r="OJE34" s="144"/>
      <c r="OJF34" s="144"/>
      <c r="OJG34" s="144"/>
      <c r="OJH34" s="144"/>
      <c r="OJI34" s="144"/>
      <c r="OJJ34" s="144"/>
      <c r="OJK34" s="144"/>
      <c r="OJL34" s="144"/>
      <c r="OJM34" s="144"/>
      <c r="OJN34" s="144"/>
      <c r="OJO34" s="144"/>
      <c r="OJP34" s="144"/>
      <c r="OJQ34" s="144"/>
      <c r="OJR34" s="144"/>
      <c r="OJS34" s="144"/>
      <c r="OJT34" s="144"/>
      <c r="OJU34" s="144"/>
      <c r="OJV34" s="144"/>
      <c r="OJW34" s="144"/>
      <c r="OJX34" s="144"/>
      <c r="OJY34" s="144"/>
      <c r="OJZ34" s="144"/>
      <c r="OKA34" s="144"/>
      <c r="OKB34" s="144"/>
      <c r="OKC34" s="144"/>
      <c r="OKD34" s="144"/>
      <c r="OKE34" s="144"/>
      <c r="OKF34" s="144"/>
      <c r="OKG34" s="144"/>
      <c r="OKH34" s="144"/>
      <c r="OKI34" s="144"/>
      <c r="OKJ34" s="144"/>
      <c r="OKK34" s="144"/>
      <c r="OKL34" s="144"/>
      <c r="OKM34" s="144"/>
      <c r="OKN34" s="144"/>
      <c r="OKO34" s="144"/>
      <c r="OKP34" s="144"/>
      <c r="OKQ34" s="144"/>
      <c r="OKR34" s="144"/>
      <c r="OKS34" s="144"/>
      <c r="OKT34" s="144"/>
      <c r="OKU34" s="144"/>
      <c r="OKV34" s="144"/>
      <c r="OKW34" s="144"/>
      <c r="OKX34" s="144"/>
      <c r="OKY34" s="144"/>
      <c r="OKZ34" s="144"/>
      <c r="OLA34" s="144"/>
      <c r="OLB34" s="144"/>
      <c r="OLC34" s="144"/>
      <c r="OLD34" s="144"/>
      <c r="OLE34" s="144"/>
      <c r="OLF34" s="144"/>
      <c r="OLG34" s="144"/>
      <c r="OLH34" s="144"/>
      <c r="OLI34" s="144"/>
      <c r="OLJ34" s="144"/>
      <c r="OLK34" s="144"/>
      <c r="OLL34" s="144"/>
      <c r="OLM34" s="144"/>
      <c r="OLN34" s="144"/>
      <c r="OLO34" s="144"/>
      <c r="OLP34" s="144"/>
      <c r="OLQ34" s="144"/>
      <c r="OLR34" s="144"/>
      <c r="OLS34" s="144"/>
      <c r="OLT34" s="144"/>
      <c r="OLU34" s="144"/>
      <c r="OLV34" s="144"/>
      <c r="OLW34" s="144"/>
      <c r="OLX34" s="144"/>
      <c r="OLY34" s="144"/>
      <c r="OLZ34" s="144"/>
      <c r="OMA34" s="144"/>
      <c r="OMB34" s="144"/>
      <c r="OMC34" s="144"/>
      <c r="OMD34" s="144"/>
      <c r="OME34" s="144"/>
      <c r="OMF34" s="144"/>
      <c r="OMG34" s="144"/>
      <c r="OMH34" s="144"/>
      <c r="OMI34" s="144"/>
      <c r="OMJ34" s="144"/>
      <c r="OMK34" s="144"/>
      <c r="OML34" s="144"/>
      <c r="OMM34" s="144"/>
      <c r="OMN34" s="144"/>
      <c r="OMO34" s="144"/>
      <c r="OMP34" s="144"/>
      <c r="OMQ34" s="144"/>
      <c r="OMR34" s="144"/>
      <c r="OMS34" s="144"/>
      <c r="OMT34" s="144"/>
      <c r="OMU34" s="144"/>
      <c r="OMV34" s="144"/>
      <c r="OMW34" s="144"/>
      <c r="OMX34" s="144"/>
      <c r="OMY34" s="144"/>
      <c r="OMZ34" s="144"/>
      <c r="ONA34" s="144"/>
      <c r="ONB34" s="144"/>
      <c r="ONC34" s="144"/>
      <c r="OND34" s="144"/>
      <c r="ONE34" s="144"/>
      <c r="ONF34" s="144"/>
      <c r="ONG34" s="144"/>
      <c r="ONH34" s="144"/>
      <c r="ONI34" s="144"/>
      <c r="ONJ34" s="144"/>
      <c r="ONK34" s="144"/>
      <c r="ONL34" s="144"/>
      <c r="ONM34" s="144"/>
      <c r="ONN34" s="144"/>
      <c r="ONO34" s="144"/>
      <c r="ONP34" s="144"/>
      <c r="ONQ34" s="144"/>
      <c r="ONR34" s="144"/>
      <c r="ONS34" s="144"/>
      <c r="ONT34" s="144"/>
      <c r="ONU34" s="144"/>
      <c r="ONV34" s="144"/>
      <c r="ONW34" s="144"/>
      <c r="ONX34" s="144"/>
      <c r="ONY34" s="144"/>
      <c r="ONZ34" s="144"/>
      <c r="OOA34" s="144"/>
      <c r="OOB34" s="144"/>
      <c r="OOC34" s="144"/>
      <c r="OOD34" s="144"/>
      <c r="OOE34" s="144"/>
      <c r="OOF34" s="144"/>
      <c r="OOG34" s="144"/>
      <c r="OOH34" s="144"/>
      <c r="OOI34" s="144"/>
      <c r="OOJ34" s="144"/>
      <c r="OOK34" s="144"/>
      <c r="OOL34" s="144"/>
      <c r="OOM34" s="144"/>
      <c r="OON34" s="144"/>
      <c r="OOO34" s="144"/>
      <c r="OOP34" s="144"/>
      <c r="OOQ34" s="144"/>
      <c r="OOR34" s="144"/>
      <c r="OOS34" s="144"/>
      <c r="OOT34" s="144"/>
      <c r="OOU34" s="144"/>
      <c r="OOV34" s="144"/>
      <c r="OOW34" s="144"/>
      <c r="OOX34" s="144"/>
      <c r="OOY34" s="144"/>
      <c r="OOZ34" s="144"/>
      <c r="OPA34" s="144"/>
      <c r="OPB34" s="144"/>
      <c r="OPC34" s="144"/>
      <c r="OPD34" s="144"/>
      <c r="OPE34" s="144"/>
      <c r="OPF34" s="144"/>
      <c r="OPG34" s="144"/>
      <c r="OPH34" s="144"/>
      <c r="OPI34" s="144"/>
      <c r="OPJ34" s="144"/>
      <c r="OPK34" s="144"/>
      <c r="OPL34" s="144"/>
      <c r="OPM34" s="144"/>
      <c r="OPN34" s="144"/>
      <c r="OPO34" s="144"/>
      <c r="OPP34" s="144"/>
      <c r="OPQ34" s="144"/>
      <c r="OPR34" s="144"/>
      <c r="OPS34" s="144"/>
      <c r="OPT34" s="144"/>
      <c r="OPU34" s="144"/>
      <c r="OPV34" s="144"/>
      <c r="OPW34" s="144"/>
      <c r="OPX34" s="144"/>
      <c r="OPY34" s="144"/>
      <c r="OPZ34" s="144"/>
      <c r="OQA34" s="144"/>
      <c r="OQB34" s="144"/>
      <c r="OQC34" s="144"/>
      <c r="OQD34" s="144"/>
      <c r="OQE34" s="144"/>
      <c r="OQF34" s="144"/>
      <c r="OQG34" s="144"/>
      <c r="OQH34" s="144"/>
      <c r="OQI34" s="144"/>
      <c r="OQJ34" s="144"/>
      <c r="OQK34" s="144"/>
      <c r="OQL34" s="144"/>
      <c r="OQM34" s="144"/>
      <c r="OQN34" s="144"/>
      <c r="OQO34" s="144"/>
      <c r="OQP34" s="144"/>
      <c r="OQQ34" s="144"/>
      <c r="OQR34" s="144"/>
      <c r="OQS34" s="144"/>
      <c r="OQT34" s="144"/>
      <c r="OQU34" s="144"/>
      <c r="OQV34" s="144"/>
      <c r="OQW34" s="144"/>
      <c r="OQX34" s="144"/>
      <c r="OQY34" s="144"/>
      <c r="OQZ34" s="144"/>
      <c r="ORA34" s="144"/>
      <c r="ORB34" s="144"/>
      <c r="ORC34" s="144"/>
      <c r="ORD34" s="144"/>
      <c r="ORE34" s="144"/>
      <c r="ORF34" s="144"/>
      <c r="ORG34" s="144"/>
      <c r="ORH34" s="144"/>
      <c r="ORI34" s="144"/>
      <c r="ORJ34" s="144"/>
      <c r="ORK34" s="144"/>
      <c r="ORL34" s="144"/>
      <c r="ORM34" s="144"/>
      <c r="ORN34" s="144"/>
      <c r="ORO34" s="144"/>
      <c r="ORP34" s="144"/>
      <c r="ORQ34" s="144"/>
      <c r="ORR34" s="144"/>
      <c r="ORS34" s="144"/>
      <c r="ORT34" s="144"/>
      <c r="ORU34" s="144"/>
      <c r="ORV34" s="144"/>
      <c r="ORW34" s="144"/>
      <c r="ORX34" s="144"/>
      <c r="ORY34" s="144"/>
      <c r="ORZ34" s="144"/>
      <c r="OSA34" s="144"/>
      <c r="OSB34" s="144"/>
      <c r="OSC34" s="144"/>
      <c r="OSD34" s="144"/>
      <c r="OSE34" s="144"/>
      <c r="OSF34" s="144"/>
      <c r="OSG34" s="144"/>
      <c r="OSH34" s="144"/>
      <c r="OSI34" s="144"/>
      <c r="OSJ34" s="144"/>
      <c r="OSK34" s="144"/>
      <c r="OSL34" s="144"/>
      <c r="OSM34" s="144"/>
      <c r="OSN34" s="144"/>
      <c r="OSO34" s="144"/>
      <c r="OSP34" s="144"/>
      <c r="OSQ34" s="144"/>
      <c r="OSR34" s="144"/>
      <c r="OSS34" s="144"/>
      <c r="OST34" s="144"/>
      <c r="OSU34" s="144"/>
      <c r="OSV34" s="144"/>
      <c r="OSW34" s="144"/>
      <c r="OSX34" s="144"/>
      <c r="OSY34" s="144"/>
      <c r="OSZ34" s="144"/>
      <c r="OTA34" s="144"/>
      <c r="OTB34" s="144"/>
      <c r="OTC34" s="144"/>
      <c r="OTD34" s="144"/>
      <c r="OTE34" s="144"/>
      <c r="OTF34" s="144"/>
      <c r="OTG34" s="144"/>
      <c r="OTH34" s="144"/>
      <c r="OTI34" s="144"/>
      <c r="OTJ34" s="144"/>
      <c r="OTK34" s="144"/>
      <c r="OTL34" s="144"/>
      <c r="OTM34" s="144"/>
      <c r="OTN34" s="144"/>
      <c r="OTO34" s="144"/>
      <c r="OTP34" s="144"/>
      <c r="OTQ34" s="144"/>
      <c r="OTR34" s="144"/>
      <c r="OTS34" s="144"/>
      <c r="OTT34" s="144"/>
      <c r="OTU34" s="144"/>
      <c r="OTV34" s="144"/>
      <c r="OTW34" s="144"/>
      <c r="OTX34" s="144"/>
      <c r="OTY34" s="144"/>
      <c r="OTZ34" s="144"/>
      <c r="OUA34" s="144"/>
      <c r="OUB34" s="144"/>
      <c r="OUC34" s="144"/>
      <c r="OUD34" s="144"/>
      <c r="OUE34" s="144"/>
      <c r="OUF34" s="144"/>
      <c r="OUG34" s="144"/>
      <c r="OUH34" s="144"/>
      <c r="OUI34" s="144"/>
      <c r="OUJ34" s="144"/>
      <c r="OUK34" s="144"/>
      <c r="OUL34" s="144"/>
      <c r="OUM34" s="144"/>
      <c r="OUN34" s="144"/>
      <c r="OUO34" s="144"/>
      <c r="OUP34" s="144"/>
      <c r="OUQ34" s="144"/>
      <c r="OUR34" s="144"/>
      <c r="OUS34" s="144"/>
      <c r="OUT34" s="144"/>
      <c r="OUU34" s="144"/>
      <c r="OUV34" s="144"/>
      <c r="OUW34" s="144"/>
      <c r="OUX34" s="144"/>
      <c r="OUY34" s="144"/>
      <c r="OUZ34" s="144"/>
      <c r="OVA34" s="144"/>
      <c r="OVB34" s="144"/>
      <c r="OVC34" s="144"/>
      <c r="OVD34" s="144"/>
      <c r="OVE34" s="144"/>
      <c r="OVF34" s="144"/>
      <c r="OVG34" s="144"/>
      <c r="OVH34" s="144"/>
      <c r="OVI34" s="144"/>
      <c r="OVJ34" s="144"/>
      <c r="OVK34" s="144"/>
      <c r="OVL34" s="144"/>
      <c r="OVM34" s="144"/>
      <c r="OVN34" s="144"/>
      <c r="OVO34" s="144"/>
      <c r="OVP34" s="144"/>
      <c r="OVQ34" s="144"/>
      <c r="OVR34" s="144"/>
      <c r="OVS34" s="144"/>
      <c r="OVT34" s="144"/>
      <c r="OVU34" s="144"/>
      <c r="OVV34" s="144"/>
      <c r="OVW34" s="144"/>
      <c r="OVX34" s="144"/>
      <c r="OVY34" s="144"/>
      <c r="OVZ34" s="144"/>
      <c r="OWA34" s="144"/>
      <c r="OWB34" s="144"/>
      <c r="OWC34" s="144"/>
      <c r="OWD34" s="144"/>
      <c r="OWE34" s="144"/>
      <c r="OWF34" s="144"/>
      <c r="OWG34" s="144"/>
      <c r="OWH34" s="144"/>
      <c r="OWI34" s="144"/>
      <c r="OWJ34" s="144"/>
      <c r="OWK34" s="144"/>
      <c r="OWL34" s="144"/>
      <c r="OWM34" s="144"/>
      <c r="OWN34" s="144"/>
      <c r="OWO34" s="144"/>
      <c r="OWP34" s="144"/>
      <c r="OWQ34" s="144"/>
      <c r="OWR34" s="144"/>
      <c r="OWS34" s="144"/>
      <c r="OWT34" s="144"/>
      <c r="OWU34" s="144"/>
      <c r="OWV34" s="144"/>
      <c r="OWW34" s="144"/>
      <c r="OWX34" s="144"/>
      <c r="OWY34" s="144"/>
      <c r="OWZ34" s="144"/>
      <c r="OXA34" s="144"/>
      <c r="OXB34" s="144"/>
      <c r="OXC34" s="144"/>
      <c r="OXD34" s="144"/>
      <c r="OXE34" s="144"/>
      <c r="OXF34" s="144"/>
      <c r="OXG34" s="144"/>
      <c r="OXH34" s="144"/>
      <c r="OXI34" s="144"/>
      <c r="OXJ34" s="144"/>
      <c r="OXK34" s="144"/>
      <c r="OXL34" s="144"/>
      <c r="OXM34" s="144"/>
      <c r="OXN34" s="144"/>
      <c r="OXO34" s="144"/>
      <c r="OXP34" s="144"/>
      <c r="OXQ34" s="144"/>
      <c r="OXR34" s="144"/>
      <c r="OXS34" s="144"/>
      <c r="OXT34" s="144"/>
      <c r="OXU34" s="144"/>
      <c r="OXV34" s="144"/>
      <c r="OXW34" s="144"/>
      <c r="OXX34" s="144"/>
      <c r="OXY34" s="144"/>
      <c r="OXZ34" s="144"/>
      <c r="OYA34" s="144"/>
      <c r="OYB34" s="144"/>
      <c r="OYC34" s="144"/>
      <c r="OYD34" s="144"/>
      <c r="OYE34" s="144"/>
      <c r="OYF34" s="144"/>
      <c r="OYG34" s="144"/>
      <c r="OYH34" s="144"/>
      <c r="OYI34" s="144"/>
      <c r="OYJ34" s="144"/>
      <c r="OYK34" s="144"/>
      <c r="OYL34" s="144"/>
      <c r="OYM34" s="144"/>
      <c r="OYN34" s="144"/>
      <c r="OYO34" s="144"/>
      <c r="OYP34" s="144"/>
      <c r="OYQ34" s="144"/>
      <c r="OYR34" s="144"/>
      <c r="OYS34" s="144"/>
      <c r="OYT34" s="144"/>
      <c r="OYU34" s="144"/>
      <c r="OYV34" s="144"/>
      <c r="OYW34" s="144"/>
      <c r="OYX34" s="144"/>
      <c r="OYY34" s="144"/>
      <c r="OYZ34" s="144"/>
      <c r="OZA34" s="144"/>
      <c r="OZB34" s="144"/>
      <c r="OZC34" s="144"/>
      <c r="OZD34" s="144"/>
      <c r="OZE34" s="144"/>
      <c r="OZF34" s="144"/>
      <c r="OZG34" s="144"/>
      <c r="OZH34" s="144"/>
      <c r="OZI34" s="144"/>
      <c r="OZJ34" s="144"/>
      <c r="OZK34" s="144"/>
      <c r="OZL34" s="144"/>
      <c r="OZM34" s="144"/>
      <c r="OZN34" s="144"/>
      <c r="OZO34" s="144"/>
      <c r="OZP34" s="144"/>
      <c r="OZQ34" s="144"/>
      <c r="OZR34" s="144"/>
      <c r="OZS34" s="144"/>
      <c r="OZT34" s="144"/>
      <c r="OZU34" s="144"/>
      <c r="OZV34" s="144"/>
      <c r="OZW34" s="144"/>
      <c r="OZX34" s="144"/>
      <c r="OZY34" s="144"/>
      <c r="OZZ34" s="144"/>
      <c r="PAA34" s="144"/>
      <c r="PAB34" s="144"/>
      <c r="PAC34" s="144"/>
      <c r="PAD34" s="144"/>
      <c r="PAE34" s="144"/>
      <c r="PAF34" s="144"/>
      <c r="PAG34" s="144"/>
      <c r="PAH34" s="144"/>
      <c r="PAI34" s="144"/>
      <c r="PAJ34" s="144"/>
      <c r="PAK34" s="144"/>
      <c r="PAL34" s="144"/>
      <c r="PAM34" s="144"/>
      <c r="PAN34" s="144"/>
      <c r="PAO34" s="144"/>
      <c r="PAP34" s="144"/>
      <c r="PAQ34" s="144"/>
      <c r="PAR34" s="144"/>
      <c r="PAS34" s="144"/>
      <c r="PAT34" s="144"/>
      <c r="PAU34" s="144"/>
      <c r="PAV34" s="144"/>
      <c r="PAW34" s="144"/>
      <c r="PAX34" s="144"/>
      <c r="PAY34" s="144"/>
      <c r="PAZ34" s="144"/>
      <c r="PBA34" s="144"/>
      <c r="PBB34" s="144"/>
      <c r="PBC34" s="144"/>
      <c r="PBD34" s="144"/>
      <c r="PBE34" s="144"/>
      <c r="PBF34" s="144"/>
      <c r="PBG34" s="144"/>
      <c r="PBH34" s="144"/>
      <c r="PBI34" s="144"/>
      <c r="PBJ34" s="144"/>
      <c r="PBK34" s="144"/>
      <c r="PBL34" s="144"/>
      <c r="PBM34" s="144"/>
      <c r="PBN34" s="144"/>
      <c r="PBO34" s="144"/>
      <c r="PBP34" s="144"/>
      <c r="PBQ34" s="144"/>
      <c r="PBR34" s="144"/>
      <c r="PBS34" s="144"/>
      <c r="PBT34" s="144"/>
      <c r="PBU34" s="144"/>
      <c r="PBV34" s="144"/>
      <c r="PBW34" s="144"/>
      <c r="PBX34" s="144"/>
      <c r="PBY34" s="144"/>
      <c r="PBZ34" s="144"/>
      <c r="PCA34" s="144"/>
      <c r="PCB34" s="144"/>
      <c r="PCC34" s="144"/>
      <c r="PCD34" s="144"/>
      <c r="PCE34" s="144"/>
      <c r="PCF34" s="144"/>
      <c r="PCG34" s="144"/>
      <c r="PCH34" s="144"/>
      <c r="PCI34" s="144"/>
      <c r="PCJ34" s="144"/>
      <c r="PCK34" s="144"/>
      <c r="PCL34" s="144"/>
      <c r="PCM34" s="144"/>
      <c r="PCN34" s="144"/>
      <c r="PCO34" s="144"/>
      <c r="PCP34" s="144"/>
      <c r="PCQ34" s="144"/>
      <c r="PCR34" s="144"/>
      <c r="PCS34" s="144"/>
      <c r="PCT34" s="144"/>
      <c r="PCU34" s="144"/>
      <c r="PCV34" s="144"/>
      <c r="PCW34" s="144"/>
      <c r="PCX34" s="144"/>
      <c r="PCY34" s="144"/>
      <c r="PCZ34" s="144"/>
      <c r="PDA34" s="144"/>
      <c r="PDB34" s="144"/>
      <c r="PDC34" s="144"/>
      <c r="PDD34" s="144"/>
      <c r="PDE34" s="144"/>
      <c r="PDF34" s="144"/>
      <c r="PDG34" s="144"/>
      <c r="PDH34" s="144"/>
      <c r="PDI34" s="144"/>
      <c r="PDJ34" s="144"/>
      <c r="PDK34" s="144"/>
      <c r="PDL34" s="144"/>
      <c r="PDM34" s="144"/>
      <c r="PDN34" s="144"/>
      <c r="PDO34" s="144"/>
      <c r="PDP34" s="144"/>
      <c r="PDQ34" s="144"/>
      <c r="PDR34" s="144"/>
      <c r="PDS34" s="144"/>
      <c r="PDT34" s="144"/>
      <c r="PDU34" s="144"/>
      <c r="PDV34" s="144"/>
      <c r="PDW34" s="144"/>
      <c r="PDX34" s="144"/>
      <c r="PDY34" s="144"/>
      <c r="PDZ34" s="144"/>
      <c r="PEA34" s="144"/>
      <c r="PEB34" s="144"/>
      <c r="PEC34" s="144"/>
      <c r="PED34" s="144"/>
      <c r="PEE34" s="144"/>
      <c r="PEF34" s="144"/>
      <c r="PEG34" s="144"/>
      <c r="PEH34" s="144"/>
      <c r="PEI34" s="144"/>
      <c r="PEJ34" s="144"/>
      <c r="PEK34" s="144"/>
      <c r="PEL34" s="144"/>
      <c r="PEM34" s="144"/>
      <c r="PEN34" s="144"/>
      <c r="PEO34" s="144"/>
      <c r="PEP34" s="144"/>
      <c r="PEQ34" s="144"/>
      <c r="PER34" s="144"/>
      <c r="PES34" s="144"/>
      <c r="PET34" s="144"/>
      <c r="PEU34" s="144"/>
      <c r="PEV34" s="144"/>
      <c r="PEW34" s="144"/>
      <c r="PEX34" s="144"/>
      <c r="PEY34" s="144"/>
      <c r="PEZ34" s="144"/>
      <c r="PFA34" s="144"/>
      <c r="PFB34" s="144"/>
      <c r="PFC34" s="144"/>
      <c r="PFD34" s="144"/>
      <c r="PFE34" s="144"/>
      <c r="PFF34" s="144"/>
      <c r="PFG34" s="144"/>
      <c r="PFH34" s="144"/>
      <c r="PFI34" s="144"/>
      <c r="PFJ34" s="144"/>
      <c r="PFK34" s="144"/>
      <c r="PFL34" s="144"/>
      <c r="PFM34" s="144"/>
      <c r="PFN34" s="144"/>
      <c r="PFO34" s="144"/>
      <c r="PFP34" s="144"/>
      <c r="PFQ34" s="144"/>
      <c r="PFR34" s="144"/>
      <c r="PFS34" s="144"/>
      <c r="PFT34" s="144"/>
      <c r="PFU34" s="144"/>
      <c r="PFV34" s="144"/>
      <c r="PFW34" s="144"/>
      <c r="PFX34" s="144"/>
      <c r="PFY34" s="144"/>
      <c r="PFZ34" s="144"/>
      <c r="PGA34" s="144"/>
      <c r="PGB34" s="144"/>
      <c r="PGC34" s="144"/>
      <c r="PGD34" s="144"/>
      <c r="PGE34" s="144"/>
      <c r="PGF34" s="144"/>
      <c r="PGG34" s="144"/>
      <c r="PGH34" s="144"/>
      <c r="PGI34" s="144"/>
      <c r="PGJ34" s="144"/>
      <c r="PGK34" s="144"/>
      <c r="PGL34" s="144"/>
      <c r="PGM34" s="144"/>
      <c r="PGN34" s="144"/>
      <c r="PGO34" s="144"/>
      <c r="PGP34" s="144"/>
      <c r="PGQ34" s="144"/>
      <c r="PGR34" s="144"/>
      <c r="PGS34" s="144"/>
      <c r="PGT34" s="144"/>
      <c r="PGU34" s="144"/>
      <c r="PGV34" s="144"/>
      <c r="PGW34" s="144"/>
      <c r="PGX34" s="144"/>
      <c r="PGY34" s="144"/>
      <c r="PGZ34" s="144"/>
      <c r="PHA34" s="144"/>
      <c r="PHB34" s="144"/>
      <c r="PHC34" s="144"/>
      <c r="PHD34" s="144"/>
      <c r="PHE34" s="144"/>
      <c r="PHF34" s="144"/>
      <c r="PHG34" s="144"/>
      <c r="PHH34" s="144"/>
      <c r="PHI34" s="144"/>
      <c r="PHJ34" s="144"/>
      <c r="PHK34" s="144"/>
      <c r="PHL34" s="144"/>
      <c r="PHM34" s="144"/>
      <c r="PHN34" s="144"/>
      <c r="PHO34" s="144"/>
      <c r="PHP34" s="144"/>
      <c r="PHQ34" s="144"/>
      <c r="PHR34" s="144"/>
      <c r="PHS34" s="144"/>
      <c r="PHT34" s="144"/>
      <c r="PHU34" s="144"/>
      <c r="PHV34" s="144"/>
      <c r="PHW34" s="144"/>
      <c r="PHX34" s="144"/>
      <c r="PHY34" s="144"/>
      <c r="PHZ34" s="144"/>
      <c r="PIA34" s="144"/>
      <c r="PIB34" s="144"/>
      <c r="PIC34" s="144"/>
      <c r="PID34" s="144"/>
      <c r="PIE34" s="144"/>
      <c r="PIF34" s="144"/>
      <c r="PIG34" s="144"/>
      <c r="PIH34" s="144"/>
      <c r="PII34" s="144"/>
      <c r="PIJ34" s="144"/>
      <c r="PIK34" s="144"/>
      <c r="PIL34" s="144"/>
      <c r="PIM34" s="144"/>
      <c r="PIN34" s="144"/>
      <c r="PIO34" s="144"/>
      <c r="PIP34" s="144"/>
      <c r="PIQ34" s="144"/>
      <c r="PIR34" s="144"/>
      <c r="PIS34" s="144"/>
      <c r="PIT34" s="144"/>
      <c r="PIU34" s="144"/>
      <c r="PIV34" s="144"/>
      <c r="PIW34" s="144"/>
      <c r="PIX34" s="144"/>
      <c r="PIY34" s="144"/>
      <c r="PIZ34" s="144"/>
      <c r="PJA34" s="144"/>
      <c r="PJB34" s="144"/>
      <c r="PJC34" s="144"/>
      <c r="PJD34" s="144"/>
      <c r="PJE34" s="144"/>
      <c r="PJF34" s="144"/>
      <c r="PJG34" s="144"/>
      <c r="PJH34" s="144"/>
      <c r="PJI34" s="144"/>
      <c r="PJJ34" s="144"/>
      <c r="PJK34" s="144"/>
      <c r="PJL34" s="144"/>
      <c r="PJM34" s="144"/>
      <c r="PJN34" s="144"/>
      <c r="PJO34" s="144"/>
      <c r="PJP34" s="144"/>
      <c r="PJQ34" s="144"/>
      <c r="PJR34" s="144"/>
      <c r="PJS34" s="144"/>
      <c r="PJT34" s="144"/>
      <c r="PJU34" s="144"/>
      <c r="PJV34" s="144"/>
      <c r="PJW34" s="144"/>
      <c r="PJX34" s="144"/>
      <c r="PJY34" s="144"/>
      <c r="PJZ34" s="144"/>
      <c r="PKA34" s="144"/>
      <c r="PKB34" s="144"/>
      <c r="PKC34" s="144"/>
      <c r="PKD34" s="144"/>
      <c r="PKE34" s="144"/>
      <c r="PKF34" s="144"/>
      <c r="PKG34" s="144"/>
      <c r="PKH34" s="144"/>
      <c r="PKI34" s="144"/>
      <c r="PKJ34" s="144"/>
      <c r="PKK34" s="144"/>
      <c r="PKL34" s="144"/>
      <c r="PKM34" s="144"/>
      <c r="PKN34" s="144"/>
      <c r="PKO34" s="144"/>
      <c r="PKP34" s="144"/>
      <c r="PKQ34" s="144"/>
      <c r="PKR34" s="144"/>
      <c r="PKS34" s="144"/>
      <c r="PKT34" s="144"/>
      <c r="PKU34" s="144"/>
      <c r="PKV34" s="144"/>
      <c r="PKW34" s="144"/>
      <c r="PKX34" s="144"/>
      <c r="PKY34" s="144"/>
      <c r="PKZ34" s="144"/>
      <c r="PLA34" s="144"/>
      <c r="PLB34" s="144"/>
      <c r="PLC34" s="144"/>
      <c r="PLD34" s="144"/>
      <c r="PLE34" s="144"/>
      <c r="PLF34" s="144"/>
      <c r="PLG34" s="144"/>
      <c r="PLH34" s="144"/>
      <c r="PLI34" s="144"/>
      <c r="PLJ34" s="144"/>
      <c r="PLK34" s="144"/>
      <c r="PLL34" s="144"/>
      <c r="PLM34" s="144"/>
      <c r="PLN34" s="144"/>
      <c r="PLO34" s="144"/>
      <c r="PLP34" s="144"/>
      <c r="PLQ34" s="144"/>
      <c r="PLR34" s="144"/>
      <c r="PLS34" s="144"/>
      <c r="PLT34" s="144"/>
      <c r="PLU34" s="144"/>
      <c r="PLV34" s="144"/>
      <c r="PLW34" s="144"/>
      <c r="PLX34" s="144"/>
      <c r="PLY34" s="144"/>
      <c r="PLZ34" s="144"/>
      <c r="PMA34" s="144"/>
      <c r="PMB34" s="144"/>
      <c r="PMC34" s="144"/>
      <c r="PMD34" s="144"/>
      <c r="PME34" s="144"/>
      <c r="PMF34" s="144"/>
      <c r="PMG34" s="144"/>
      <c r="PMH34" s="144"/>
      <c r="PMI34" s="144"/>
      <c r="PMJ34" s="144"/>
      <c r="PMK34" s="144"/>
      <c r="PML34" s="144"/>
      <c r="PMM34" s="144"/>
      <c r="PMN34" s="144"/>
      <c r="PMO34" s="144"/>
      <c r="PMP34" s="144"/>
      <c r="PMQ34" s="144"/>
      <c r="PMR34" s="144"/>
      <c r="PMS34" s="144"/>
      <c r="PMT34" s="144"/>
      <c r="PMU34" s="144"/>
      <c r="PMV34" s="144"/>
      <c r="PMW34" s="144"/>
      <c r="PMX34" s="144"/>
      <c r="PMY34" s="144"/>
      <c r="PMZ34" s="144"/>
      <c r="PNA34" s="144"/>
      <c r="PNB34" s="144"/>
      <c r="PNC34" s="144"/>
      <c r="PND34" s="144"/>
      <c r="PNE34" s="144"/>
      <c r="PNF34" s="144"/>
      <c r="PNG34" s="144"/>
      <c r="PNH34" s="144"/>
      <c r="PNI34" s="144"/>
      <c r="PNJ34" s="144"/>
      <c r="PNK34" s="144"/>
      <c r="PNL34" s="144"/>
      <c r="PNM34" s="144"/>
      <c r="PNN34" s="144"/>
      <c r="PNO34" s="144"/>
      <c r="PNP34" s="144"/>
      <c r="PNQ34" s="144"/>
      <c r="PNR34" s="144"/>
      <c r="PNS34" s="144"/>
      <c r="PNT34" s="144"/>
      <c r="PNU34" s="144"/>
      <c r="PNV34" s="144"/>
      <c r="PNW34" s="144"/>
      <c r="PNX34" s="144"/>
      <c r="PNY34" s="144"/>
      <c r="PNZ34" s="144"/>
      <c r="POA34" s="144"/>
      <c r="POB34" s="144"/>
      <c r="POC34" s="144"/>
      <c r="POD34" s="144"/>
      <c r="POE34" s="144"/>
      <c r="POF34" s="144"/>
      <c r="POG34" s="144"/>
      <c r="POH34" s="144"/>
      <c r="POI34" s="144"/>
      <c r="POJ34" s="144"/>
      <c r="POK34" s="144"/>
      <c r="POL34" s="144"/>
      <c r="POM34" s="144"/>
      <c r="PON34" s="144"/>
      <c r="POO34" s="144"/>
      <c r="POP34" s="144"/>
      <c r="POQ34" s="144"/>
      <c r="POR34" s="144"/>
      <c r="POS34" s="144"/>
      <c r="POT34" s="144"/>
      <c r="POU34" s="144"/>
      <c r="POV34" s="144"/>
      <c r="POW34" s="144"/>
      <c r="POX34" s="144"/>
      <c r="POY34" s="144"/>
      <c r="POZ34" s="144"/>
      <c r="PPA34" s="144"/>
      <c r="PPB34" s="144"/>
      <c r="PPC34" s="144"/>
      <c r="PPD34" s="144"/>
      <c r="PPE34" s="144"/>
      <c r="PPF34" s="144"/>
      <c r="PPG34" s="144"/>
      <c r="PPH34" s="144"/>
      <c r="PPI34" s="144"/>
      <c r="PPJ34" s="144"/>
      <c r="PPK34" s="144"/>
      <c r="PPL34" s="144"/>
      <c r="PPM34" s="144"/>
      <c r="PPN34" s="144"/>
      <c r="PPO34" s="144"/>
      <c r="PPP34" s="144"/>
      <c r="PPQ34" s="144"/>
      <c r="PPR34" s="144"/>
      <c r="PPS34" s="144"/>
      <c r="PPT34" s="144"/>
      <c r="PPU34" s="144"/>
      <c r="PPV34" s="144"/>
      <c r="PPW34" s="144"/>
      <c r="PPX34" s="144"/>
      <c r="PPY34" s="144"/>
      <c r="PPZ34" s="144"/>
      <c r="PQA34" s="144"/>
      <c r="PQB34" s="144"/>
      <c r="PQC34" s="144"/>
      <c r="PQD34" s="144"/>
      <c r="PQE34" s="144"/>
      <c r="PQF34" s="144"/>
      <c r="PQG34" s="144"/>
      <c r="PQH34" s="144"/>
      <c r="PQI34" s="144"/>
      <c r="PQJ34" s="144"/>
      <c r="PQK34" s="144"/>
      <c r="PQL34" s="144"/>
      <c r="PQM34" s="144"/>
      <c r="PQN34" s="144"/>
      <c r="PQO34" s="144"/>
      <c r="PQP34" s="144"/>
      <c r="PQQ34" s="144"/>
      <c r="PQR34" s="144"/>
      <c r="PQS34" s="144"/>
      <c r="PQT34" s="144"/>
      <c r="PQU34" s="144"/>
      <c r="PQV34" s="144"/>
      <c r="PQW34" s="144"/>
      <c r="PQX34" s="144"/>
      <c r="PQY34" s="144"/>
      <c r="PQZ34" s="144"/>
      <c r="PRA34" s="144"/>
      <c r="PRB34" s="144"/>
      <c r="PRC34" s="144"/>
      <c r="PRD34" s="144"/>
      <c r="PRE34" s="144"/>
      <c r="PRF34" s="144"/>
      <c r="PRG34" s="144"/>
      <c r="PRH34" s="144"/>
      <c r="PRI34" s="144"/>
      <c r="PRJ34" s="144"/>
      <c r="PRK34" s="144"/>
      <c r="PRL34" s="144"/>
      <c r="PRM34" s="144"/>
      <c r="PRN34" s="144"/>
      <c r="PRO34" s="144"/>
      <c r="PRP34" s="144"/>
      <c r="PRQ34" s="144"/>
      <c r="PRR34" s="144"/>
      <c r="PRS34" s="144"/>
      <c r="PRT34" s="144"/>
      <c r="PRU34" s="144"/>
      <c r="PRV34" s="144"/>
      <c r="PRW34" s="144"/>
      <c r="PRX34" s="144"/>
      <c r="PRY34" s="144"/>
      <c r="PRZ34" s="144"/>
      <c r="PSA34" s="144"/>
      <c r="PSB34" s="144"/>
      <c r="PSC34" s="144"/>
      <c r="PSD34" s="144"/>
      <c r="PSE34" s="144"/>
      <c r="PSF34" s="144"/>
      <c r="PSG34" s="144"/>
      <c r="PSH34" s="144"/>
      <c r="PSI34" s="144"/>
      <c r="PSJ34" s="144"/>
      <c r="PSK34" s="144"/>
      <c r="PSL34" s="144"/>
      <c r="PSM34" s="144"/>
      <c r="PSN34" s="144"/>
      <c r="PSO34" s="144"/>
      <c r="PSP34" s="144"/>
      <c r="PSQ34" s="144"/>
      <c r="PSR34" s="144"/>
      <c r="PSS34" s="144"/>
      <c r="PST34" s="144"/>
      <c r="PSU34" s="144"/>
      <c r="PSV34" s="144"/>
      <c r="PSW34" s="144"/>
      <c r="PSX34" s="144"/>
      <c r="PSY34" s="144"/>
      <c r="PSZ34" s="144"/>
      <c r="PTA34" s="144"/>
      <c r="PTB34" s="144"/>
      <c r="PTC34" s="144"/>
      <c r="PTD34" s="144"/>
      <c r="PTE34" s="144"/>
      <c r="PTF34" s="144"/>
      <c r="PTG34" s="144"/>
      <c r="PTH34" s="144"/>
      <c r="PTI34" s="144"/>
      <c r="PTJ34" s="144"/>
      <c r="PTK34" s="144"/>
      <c r="PTL34" s="144"/>
      <c r="PTM34" s="144"/>
      <c r="PTN34" s="144"/>
      <c r="PTO34" s="144"/>
      <c r="PTP34" s="144"/>
      <c r="PTQ34" s="144"/>
      <c r="PTR34" s="144"/>
      <c r="PTS34" s="144"/>
      <c r="PTT34" s="144"/>
      <c r="PTU34" s="144"/>
      <c r="PTV34" s="144"/>
      <c r="PTW34" s="144"/>
      <c r="PTX34" s="144"/>
      <c r="PTY34" s="144"/>
      <c r="PTZ34" s="144"/>
      <c r="PUA34" s="144"/>
      <c r="PUB34" s="144"/>
      <c r="PUC34" s="144"/>
      <c r="PUD34" s="144"/>
      <c r="PUE34" s="144"/>
      <c r="PUF34" s="144"/>
      <c r="PUG34" s="144"/>
      <c r="PUH34" s="144"/>
      <c r="PUI34" s="144"/>
      <c r="PUJ34" s="144"/>
      <c r="PUK34" s="144"/>
      <c r="PUL34" s="144"/>
      <c r="PUM34" s="144"/>
      <c r="PUN34" s="144"/>
      <c r="PUO34" s="144"/>
      <c r="PUP34" s="144"/>
      <c r="PUQ34" s="144"/>
      <c r="PUR34" s="144"/>
      <c r="PUS34" s="144"/>
      <c r="PUT34" s="144"/>
      <c r="PUU34" s="144"/>
      <c r="PUV34" s="144"/>
      <c r="PUW34" s="144"/>
      <c r="PUX34" s="144"/>
      <c r="PUY34" s="144"/>
      <c r="PUZ34" s="144"/>
      <c r="PVA34" s="144"/>
      <c r="PVB34" s="144"/>
      <c r="PVC34" s="144"/>
      <c r="PVD34" s="144"/>
      <c r="PVE34" s="144"/>
      <c r="PVF34" s="144"/>
      <c r="PVG34" s="144"/>
      <c r="PVH34" s="144"/>
      <c r="PVI34" s="144"/>
      <c r="PVJ34" s="144"/>
      <c r="PVK34" s="144"/>
      <c r="PVL34" s="144"/>
      <c r="PVM34" s="144"/>
      <c r="PVN34" s="144"/>
      <c r="PVO34" s="144"/>
      <c r="PVP34" s="144"/>
      <c r="PVQ34" s="144"/>
      <c r="PVR34" s="144"/>
      <c r="PVS34" s="144"/>
      <c r="PVT34" s="144"/>
      <c r="PVU34" s="144"/>
      <c r="PVV34" s="144"/>
      <c r="PVW34" s="144"/>
      <c r="PVX34" s="144"/>
      <c r="PVY34" s="144"/>
      <c r="PVZ34" s="144"/>
      <c r="PWA34" s="144"/>
      <c r="PWB34" s="144"/>
      <c r="PWC34" s="144"/>
      <c r="PWD34" s="144"/>
      <c r="PWE34" s="144"/>
      <c r="PWF34" s="144"/>
      <c r="PWG34" s="144"/>
      <c r="PWH34" s="144"/>
      <c r="PWI34" s="144"/>
      <c r="PWJ34" s="144"/>
      <c r="PWK34" s="144"/>
      <c r="PWL34" s="144"/>
      <c r="PWM34" s="144"/>
      <c r="PWN34" s="144"/>
      <c r="PWO34" s="144"/>
      <c r="PWP34" s="144"/>
      <c r="PWQ34" s="144"/>
      <c r="PWR34" s="144"/>
      <c r="PWS34" s="144"/>
      <c r="PWT34" s="144"/>
      <c r="PWU34" s="144"/>
      <c r="PWV34" s="144"/>
      <c r="PWW34" s="144"/>
      <c r="PWX34" s="144"/>
      <c r="PWY34" s="144"/>
      <c r="PWZ34" s="144"/>
      <c r="PXA34" s="144"/>
      <c r="PXB34" s="144"/>
      <c r="PXC34" s="144"/>
      <c r="PXD34" s="144"/>
      <c r="PXE34" s="144"/>
      <c r="PXF34" s="144"/>
      <c r="PXG34" s="144"/>
      <c r="PXH34" s="144"/>
      <c r="PXI34" s="144"/>
      <c r="PXJ34" s="144"/>
      <c r="PXK34" s="144"/>
      <c r="PXL34" s="144"/>
      <c r="PXM34" s="144"/>
      <c r="PXN34" s="144"/>
      <c r="PXO34" s="144"/>
      <c r="PXP34" s="144"/>
      <c r="PXQ34" s="144"/>
      <c r="PXR34" s="144"/>
      <c r="PXS34" s="144"/>
      <c r="PXT34" s="144"/>
      <c r="PXU34" s="144"/>
      <c r="PXV34" s="144"/>
      <c r="PXW34" s="144"/>
      <c r="PXX34" s="144"/>
      <c r="PXY34" s="144"/>
      <c r="PXZ34" s="144"/>
      <c r="PYA34" s="144"/>
      <c r="PYB34" s="144"/>
      <c r="PYC34" s="144"/>
      <c r="PYD34" s="144"/>
      <c r="PYE34" s="144"/>
      <c r="PYF34" s="144"/>
      <c r="PYG34" s="144"/>
      <c r="PYH34" s="144"/>
      <c r="PYI34" s="144"/>
      <c r="PYJ34" s="144"/>
      <c r="PYK34" s="144"/>
      <c r="PYL34" s="144"/>
      <c r="PYM34" s="144"/>
      <c r="PYN34" s="144"/>
      <c r="PYO34" s="144"/>
      <c r="PYP34" s="144"/>
      <c r="PYQ34" s="144"/>
      <c r="PYR34" s="144"/>
      <c r="PYS34" s="144"/>
      <c r="PYT34" s="144"/>
      <c r="PYU34" s="144"/>
      <c r="PYV34" s="144"/>
      <c r="PYW34" s="144"/>
      <c r="PYX34" s="144"/>
      <c r="PYY34" s="144"/>
      <c r="PYZ34" s="144"/>
      <c r="PZA34" s="144"/>
      <c r="PZB34" s="144"/>
      <c r="PZC34" s="144"/>
      <c r="PZD34" s="144"/>
      <c r="PZE34" s="144"/>
      <c r="PZF34" s="144"/>
      <c r="PZG34" s="144"/>
      <c r="PZH34" s="144"/>
      <c r="PZI34" s="144"/>
      <c r="PZJ34" s="144"/>
      <c r="PZK34" s="144"/>
      <c r="PZL34" s="144"/>
      <c r="PZM34" s="144"/>
      <c r="PZN34" s="144"/>
      <c r="PZO34" s="144"/>
      <c r="PZP34" s="144"/>
      <c r="PZQ34" s="144"/>
      <c r="PZR34" s="144"/>
      <c r="PZS34" s="144"/>
      <c r="PZT34" s="144"/>
      <c r="PZU34" s="144"/>
      <c r="PZV34" s="144"/>
      <c r="PZW34" s="144"/>
      <c r="PZX34" s="144"/>
      <c r="PZY34" s="144"/>
      <c r="PZZ34" s="144"/>
      <c r="QAA34" s="144"/>
      <c r="QAB34" s="144"/>
      <c r="QAC34" s="144"/>
      <c r="QAD34" s="144"/>
      <c r="QAE34" s="144"/>
      <c r="QAF34" s="144"/>
      <c r="QAG34" s="144"/>
      <c r="QAH34" s="144"/>
      <c r="QAI34" s="144"/>
      <c r="QAJ34" s="144"/>
      <c r="QAK34" s="144"/>
      <c r="QAL34" s="144"/>
      <c r="QAM34" s="144"/>
      <c r="QAN34" s="144"/>
      <c r="QAO34" s="144"/>
      <c r="QAP34" s="144"/>
      <c r="QAQ34" s="144"/>
      <c r="QAR34" s="144"/>
      <c r="QAS34" s="144"/>
      <c r="QAT34" s="144"/>
      <c r="QAU34" s="144"/>
      <c r="QAV34" s="144"/>
      <c r="QAW34" s="144"/>
      <c r="QAX34" s="144"/>
      <c r="QAY34" s="144"/>
      <c r="QAZ34" s="144"/>
      <c r="QBA34" s="144"/>
      <c r="QBB34" s="144"/>
      <c r="QBC34" s="144"/>
      <c r="QBD34" s="144"/>
      <c r="QBE34" s="144"/>
      <c r="QBF34" s="144"/>
      <c r="QBG34" s="144"/>
      <c r="QBH34" s="144"/>
      <c r="QBI34" s="144"/>
      <c r="QBJ34" s="144"/>
      <c r="QBK34" s="144"/>
      <c r="QBL34" s="144"/>
      <c r="QBM34" s="144"/>
      <c r="QBN34" s="144"/>
      <c r="QBO34" s="144"/>
      <c r="QBP34" s="144"/>
      <c r="QBQ34" s="144"/>
      <c r="QBR34" s="144"/>
      <c r="QBS34" s="144"/>
      <c r="QBT34" s="144"/>
      <c r="QBU34" s="144"/>
      <c r="QBV34" s="144"/>
      <c r="QBW34" s="144"/>
      <c r="QBX34" s="144"/>
      <c r="QBY34" s="144"/>
      <c r="QBZ34" s="144"/>
      <c r="QCA34" s="144"/>
      <c r="QCB34" s="144"/>
      <c r="QCC34" s="144"/>
      <c r="QCD34" s="144"/>
      <c r="QCE34" s="144"/>
      <c r="QCF34" s="144"/>
      <c r="QCG34" s="144"/>
      <c r="QCH34" s="144"/>
      <c r="QCI34" s="144"/>
      <c r="QCJ34" s="144"/>
      <c r="QCK34" s="144"/>
      <c r="QCL34" s="144"/>
      <c r="QCM34" s="144"/>
      <c r="QCN34" s="144"/>
      <c r="QCO34" s="144"/>
      <c r="QCP34" s="144"/>
      <c r="QCQ34" s="144"/>
      <c r="QCR34" s="144"/>
      <c r="QCS34" s="144"/>
      <c r="QCT34" s="144"/>
      <c r="QCU34" s="144"/>
      <c r="QCV34" s="144"/>
      <c r="QCW34" s="144"/>
      <c r="QCX34" s="144"/>
      <c r="QCY34" s="144"/>
      <c r="QCZ34" s="144"/>
      <c r="QDA34" s="144"/>
      <c r="QDB34" s="144"/>
      <c r="QDC34" s="144"/>
      <c r="QDD34" s="144"/>
      <c r="QDE34" s="144"/>
      <c r="QDF34" s="144"/>
      <c r="QDG34" s="144"/>
      <c r="QDH34" s="144"/>
      <c r="QDI34" s="144"/>
      <c r="QDJ34" s="144"/>
      <c r="QDK34" s="144"/>
      <c r="QDL34" s="144"/>
      <c r="QDM34" s="144"/>
      <c r="QDN34" s="144"/>
      <c r="QDO34" s="144"/>
      <c r="QDP34" s="144"/>
      <c r="QDQ34" s="144"/>
      <c r="QDR34" s="144"/>
      <c r="QDS34" s="144"/>
      <c r="QDT34" s="144"/>
      <c r="QDU34" s="144"/>
      <c r="QDV34" s="144"/>
      <c r="QDW34" s="144"/>
      <c r="QDX34" s="144"/>
      <c r="QDY34" s="144"/>
      <c r="QDZ34" s="144"/>
      <c r="QEA34" s="144"/>
      <c r="QEB34" s="144"/>
      <c r="QEC34" s="144"/>
      <c r="QED34" s="144"/>
      <c r="QEE34" s="144"/>
      <c r="QEF34" s="144"/>
      <c r="QEG34" s="144"/>
      <c r="QEH34" s="144"/>
      <c r="QEI34" s="144"/>
      <c r="QEJ34" s="144"/>
      <c r="QEK34" s="144"/>
      <c r="QEL34" s="144"/>
      <c r="QEM34" s="144"/>
      <c r="QEN34" s="144"/>
      <c r="QEO34" s="144"/>
      <c r="QEP34" s="144"/>
      <c r="QEQ34" s="144"/>
      <c r="QER34" s="144"/>
      <c r="QES34" s="144"/>
      <c r="QET34" s="144"/>
      <c r="QEU34" s="144"/>
      <c r="QEV34" s="144"/>
      <c r="QEW34" s="144"/>
      <c r="QEX34" s="144"/>
      <c r="QEY34" s="144"/>
      <c r="QEZ34" s="144"/>
      <c r="QFA34" s="144"/>
      <c r="QFB34" s="144"/>
      <c r="QFC34" s="144"/>
      <c r="QFD34" s="144"/>
      <c r="QFE34" s="144"/>
      <c r="QFF34" s="144"/>
      <c r="QFG34" s="144"/>
      <c r="QFH34" s="144"/>
      <c r="QFI34" s="144"/>
      <c r="QFJ34" s="144"/>
      <c r="QFK34" s="144"/>
      <c r="QFL34" s="144"/>
      <c r="QFM34" s="144"/>
      <c r="QFN34" s="144"/>
      <c r="QFO34" s="144"/>
      <c r="QFP34" s="144"/>
      <c r="QFQ34" s="144"/>
      <c r="QFR34" s="144"/>
      <c r="QFS34" s="144"/>
      <c r="QFT34" s="144"/>
      <c r="QFU34" s="144"/>
      <c r="QFV34" s="144"/>
      <c r="QFW34" s="144"/>
      <c r="QFX34" s="144"/>
      <c r="QFY34" s="144"/>
      <c r="QFZ34" s="144"/>
      <c r="QGA34" s="144"/>
      <c r="QGB34" s="144"/>
      <c r="QGC34" s="144"/>
      <c r="QGD34" s="144"/>
      <c r="QGE34" s="144"/>
      <c r="QGF34" s="144"/>
      <c r="QGG34" s="144"/>
      <c r="QGH34" s="144"/>
      <c r="QGI34" s="144"/>
      <c r="QGJ34" s="144"/>
      <c r="QGK34" s="144"/>
      <c r="QGL34" s="144"/>
      <c r="QGM34" s="144"/>
      <c r="QGN34" s="144"/>
      <c r="QGO34" s="144"/>
      <c r="QGP34" s="144"/>
      <c r="QGQ34" s="144"/>
      <c r="QGR34" s="144"/>
      <c r="QGS34" s="144"/>
      <c r="QGT34" s="144"/>
      <c r="QGU34" s="144"/>
      <c r="QGV34" s="144"/>
      <c r="QGW34" s="144"/>
      <c r="QGX34" s="144"/>
      <c r="QGY34" s="144"/>
      <c r="QGZ34" s="144"/>
      <c r="QHA34" s="144"/>
      <c r="QHB34" s="144"/>
      <c r="QHC34" s="144"/>
      <c r="QHD34" s="144"/>
      <c r="QHE34" s="144"/>
      <c r="QHF34" s="144"/>
      <c r="QHG34" s="144"/>
      <c r="QHH34" s="144"/>
      <c r="QHI34" s="144"/>
      <c r="QHJ34" s="144"/>
      <c r="QHK34" s="144"/>
      <c r="QHL34" s="144"/>
      <c r="QHM34" s="144"/>
      <c r="QHN34" s="144"/>
      <c r="QHO34" s="144"/>
      <c r="QHP34" s="144"/>
      <c r="QHQ34" s="144"/>
      <c r="QHR34" s="144"/>
      <c r="QHS34" s="144"/>
      <c r="QHT34" s="144"/>
      <c r="QHU34" s="144"/>
      <c r="QHV34" s="144"/>
      <c r="QHW34" s="144"/>
      <c r="QHX34" s="144"/>
      <c r="QHY34" s="144"/>
      <c r="QHZ34" s="144"/>
      <c r="QIA34" s="144"/>
      <c r="QIB34" s="144"/>
      <c r="QIC34" s="144"/>
      <c r="QID34" s="144"/>
      <c r="QIE34" s="144"/>
      <c r="QIF34" s="144"/>
      <c r="QIG34" s="144"/>
      <c r="QIH34" s="144"/>
      <c r="QII34" s="144"/>
      <c r="QIJ34" s="144"/>
      <c r="QIK34" s="144"/>
      <c r="QIL34" s="144"/>
      <c r="QIM34" s="144"/>
      <c r="QIN34" s="144"/>
      <c r="QIO34" s="144"/>
      <c r="QIP34" s="144"/>
      <c r="QIQ34" s="144"/>
      <c r="QIR34" s="144"/>
      <c r="QIS34" s="144"/>
      <c r="QIT34" s="144"/>
      <c r="QIU34" s="144"/>
      <c r="QIV34" s="144"/>
      <c r="QIW34" s="144"/>
      <c r="QIX34" s="144"/>
      <c r="QIY34" s="144"/>
      <c r="QIZ34" s="144"/>
      <c r="QJA34" s="144"/>
      <c r="QJB34" s="144"/>
      <c r="QJC34" s="144"/>
      <c r="QJD34" s="144"/>
      <c r="QJE34" s="144"/>
      <c r="QJF34" s="144"/>
      <c r="QJG34" s="144"/>
      <c r="QJH34" s="144"/>
      <c r="QJI34" s="144"/>
      <c r="QJJ34" s="144"/>
      <c r="QJK34" s="144"/>
      <c r="QJL34" s="144"/>
      <c r="QJM34" s="144"/>
      <c r="QJN34" s="144"/>
      <c r="QJO34" s="144"/>
      <c r="QJP34" s="144"/>
      <c r="QJQ34" s="144"/>
      <c r="QJR34" s="144"/>
      <c r="QJS34" s="144"/>
      <c r="QJT34" s="144"/>
      <c r="QJU34" s="144"/>
      <c r="QJV34" s="144"/>
      <c r="QJW34" s="144"/>
      <c r="QJX34" s="144"/>
      <c r="QJY34" s="144"/>
      <c r="QJZ34" s="144"/>
      <c r="QKA34" s="144"/>
      <c r="QKB34" s="144"/>
      <c r="QKC34" s="144"/>
      <c r="QKD34" s="144"/>
      <c r="QKE34" s="144"/>
      <c r="QKF34" s="144"/>
      <c r="QKG34" s="144"/>
      <c r="QKH34" s="144"/>
      <c r="QKI34" s="144"/>
      <c r="QKJ34" s="144"/>
      <c r="QKK34" s="144"/>
      <c r="QKL34" s="144"/>
      <c r="QKM34" s="144"/>
      <c r="QKN34" s="144"/>
      <c r="QKO34" s="144"/>
      <c r="QKP34" s="144"/>
      <c r="QKQ34" s="144"/>
      <c r="QKR34" s="144"/>
      <c r="QKS34" s="144"/>
      <c r="QKT34" s="144"/>
      <c r="QKU34" s="144"/>
      <c r="QKV34" s="144"/>
      <c r="QKW34" s="144"/>
      <c r="QKX34" s="144"/>
      <c r="QKY34" s="144"/>
      <c r="QKZ34" s="144"/>
      <c r="QLA34" s="144"/>
      <c r="QLB34" s="144"/>
      <c r="QLC34" s="144"/>
      <c r="QLD34" s="144"/>
      <c r="QLE34" s="144"/>
      <c r="QLF34" s="144"/>
      <c r="QLG34" s="144"/>
      <c r="QLH34" s="144"/>
      <c r="QLI34" s="144"/>
      <c r="QLJ34" s="144"/>
      <c r="QLK34" s="144"/>
      <c r="QLL34" s="144"/>
      <c r="QLM34" s="144"/>
      <c r="QLN34" s="144"/>
      <c r="QLO34" s="144"/>
      <c r="QLP34" s="144"/>
      <c r="QLQ34" s="144"/>
      <c r="QLR34" s="144"/>
      <c r="QLS34" s="144"/>
      <c r="QLT34" s="144"/>
      <c r="QLU34" s="144"/>
      <c r="QLV34" s="144"/>
      <c r="QLW34" s="144"/>
      <c r="QLX34" s="144"/>
      <c r="QLY34" s="144"/>
      <c r="QLZ34" s="144"/>
      <c r="QMA34" s="144"/>
      <c r="QMB34" s="144"/>
      <c r="QMC34" s="144"/>
      <c r="QMD34" s="144"/>
      <c r="QME34" s="144"/>
      <c r="QMF34" s="144"/>
      <c r="QMG34" s="144"/>
      <c r="QMH34" s="144"/>
      <c r="QMI34" s="144"/>
      <c r="QMJ34" s="144"/>
      <c r="QMK34" s="144"/>
      <c r="QML34" s="144"/>
      <c r="QMM34" s="144"/>
      <c r="QMN34" s="144"/>
      <c r="QMO34" s="144"/>
      <c r="QMP34" s="144"/>
      <c r="QMQ34" s="144"/>
      <c r="QMR34" s="144"/>
      <c r="QMS34" s="144"/>
      <c r="QMT34" s="144"/>
      <c r="QMU34" s="144"/>
      <c r="QMV34" s="144"/>
      <c r="QMW34" s="144"/>
      <c r="QMX34" s="144"/>
      <c r="QMY34" s="144"/>
      <c r="QMZ34" s="144"/>
      <c r="QNA34" s="144"/>
      <c r="QNB34" s="144"/>
      <c r="QNC34" s="144"/>
      <c r="QND34" s="144"/>
      <c r="QNE34" s="144"/>
      <c r="QNF34" s="144"/>
      <c r="QNG34" s="144"/>
      <c r="QNH34" s="144"/>
      <c r="QNI34" s="144"/>
      <c r="QNJ34" s="144"/>
      <c r="QNK34" s="144"/>
      <c r="QNL34" s="144"/>
      <c r="QNM34" s="144"/>
      <c r="QNN34" s="144"/>
      <c r="QNO34" s="144"/>
      <c r="QNP34" s="144"/>
      <c r="QNQ34" s="144"/>
      <c r="QNR34" s="144"/>
      <c r="QNS34" s="144"/>
      <c r="QNT34" s="144"/>
      <c r="QNU34" s="144"/>
      <c r="QNV34" s="144"/>
      <c r="QNW34" s="144"/>
      <c r="QNX34" s="144"/>
      <c r="QNY34" s="144"/>
      <c r="QNZ34" s="144"/>
      <c r="QOA34" s="144"/>
      <c r="QOB34" s="144"/>
      <c r="QOC34" s="144"/>
      <c r="QOD34" s="144"/>
      <c r="QOE34" s="144"/>
      <c r="QOF34" s="144"/>
      <c r="QOG34" s="144"/>
      <c r="QOH34" s="144"/>
      <c r="QOI34" s="144"/>
      <c r="QOJ34" s="144"/>
      <c r="QOK34" s="144"/>
      <c r="QOL34" s="144"/>
      <c r="QOM34" s="144"/>
      <c r="QON34" s="144"/>
      <c r="QOO34" s="144"/>
      <c r="QOP34" s="144"/>
      <c r="QOQ34" s="144"/>
      <c r="QOR34" s="144"/>
      <c r="QOS34" s="144"/>
      <c r="QOT34" s="144"/>
      <c r="QOU34" s="144"/>
      <c r="QOV34" s="144"/>
      <c r="QOW34" s="144"/>
      <c r="QOX34" s="144"/>
      <c r="QOY34" s="144"/>
      <c r="QOZ34" s="144"/>
      <c r="QPA34" s="144"/>
      <c r="QPB34" s="144"/>
      <c r="QPC34" s="144"/>
      <c r="QPD34" s="144"/>
      <c r="QPE34" s="144"/>
      <c r="QPF34" s="144"/>
      <c r="QPG34" s="144"/>
      <c r="QPH34" s="144"/>
      <c r="QPI34" s="144"/>
      <c r="QPJ34" s="144"/>
      <c r="QPK34" s="144"/>
      <c r="QPL34" s="144"/>
      <c r="QPM34" s="144"/>
      <c r="QPN34" s="144"/>
      <c r="QPO34" s="144"/>
      <c r="QPP34" s="144"/>
      <c r="QPQ34" s="144"/>
      <c r="QPR34" s="144"/>
      <c r="QPS34" s="144"/>
      <c r="QPT34" s="144"/>
      <c r="QPU34" s="144"/>
      <c r="QPV34" s="144"/>
      <c r="QPW34" s="144"/>
      <c r="QPX34" s="144"/>
      <c r="QPY34" s="144"/>
      <c r="QPZ34" s="144"/>
      <c r="QQA34" s="144"/>
      <c r="QQB34" s="144"/>
      <c r="QQC34" s="144"/>
      <c r="QQD34" s="144"/>
      <c r="QQE34" s="144"/>
      <c r="QQF34" s="144"/>
      <c r="QQG34" s="144"/>
      <c r="QQH34" s="144"/>
      <c r="QQI34" s="144"/>
      <c r="QQJ34" s="144"/>
      <c r="QQK34" s="144"/>
      <c r="QQL34" s="144"/>
      <c r="QQM34" s="144"/>
      <c r="QQN34" s="144"/>
      <c r="QQO34" s="144"/>
      <c r="QQP34" s="144"/>
      <c r="QQQ34" s="144"/>
      <c r="QQR34" s="144"/>
      <c r="QQS34" s="144"/>
      <c r="QQT34" s="144"/>
      <c r="QQU34" s="144"/>
      <c r="QQV34" s="144"/>
      <c r="QQW34" s="144"/>
      <c r="QQX34" s="144"/>
      <c r="QQY34" s="144"/>
      <c r="QQZ34" s="144"/>
      <c r="QRA34" s="144"/>
      <c r="QRB34" s="144"/>
      <c r="QRC34" s="144"/>
      <c r="QRD34" s="144"/>
      <c r="QRE34" s="144"/>
      <c r="QRF34" s="144"/>
      <c r="QRG34" s="144"/>
      <c r="QRH34" s="144"/>
      <c r="QRI34" s="144"/>
      <c r="QRJ34" s="144"/>
      <c r="QRK34" s="144"/>
      <c r="QRL34" s="144"/>
      <c r="QRM34" s="144"/>
      <c r="QRN34" s="144"/>
      <c r="QRO34" s="144"/>
      <c r="QRP34" s="144"/>
      <c r="QRQ34" s="144"/>
      <c r="QRR34" s="144"/>
      <c r="QRS34" s="144"/>
      <c r="QRT34" s="144"/>
      <c r="QRU34" s="144"/>
      <c r="QRV34" s="144"/>
      <c r="QRW34" s="144"/>
      <c r="QRX34" s="144"/>
      <c r="QRY34" s="144"/>
      <c r="QRZ34" s="144"/>
      <c r="QSA34" s="144"/>
      <c r="QSB34" s="144"/>
      <c r="QSC34" s="144"/>
      <c r="QSD34" s="144"/>
      <c r="QSE34" s="144"/>
      <c r="QSF34" s="144"/>
      <c r="QSG34" s="144"/>
      <c r="QSH34" s="144"/>
      <c r="QSI34" s="144"/>
      <c r="QSJ34" s="144"/>
      <c r="QSK34" s="144"/>
      <c r="QSL34" s="144"/>
      <c r="QSM34" s="144"/>
      <c r="QSN34" s="144"/>
      <c r="QSO34" s="144"/>
      <c r="QSP34" s="144"/>
      <c r="QSQ34" s="144"/>
      <c r="QSR34" s="144"/>
      <c r="QSS34" s="144"/>
      <c r="QST34" s="144"/>
      <c r="QSU34" s="144"/>
      <c r="QSV34" s="144"/>
      <c r="QSW34" s="144"/>
      <c r="QSX34" s="144"/>
      <c r="QSY34" s="144"/>
      <c r="QSZ34" s="144"/>
      <c r="QTA34" s="144"/>
      <c r="QTB34" s="144"/>
      <c r="QTC34" s="144"/>
      <c r="QTD34" s="144"/>
      <c r="QTE34" s="144"/>
      <c r="QTF34" s="144"/>
      <c r="QTG34" s="144"/>
      <c r="QTH34" s="144"/>
      <c r="QTI34" s="144"/>
      <c r="QTJ34" s="144"/>
      <c r="QTK34" s="144"/>
      <c r="QTL34" s="144"/>
      <c r="QTM34" s="144"/>
      <c r="QTN34" s="144"/>
      <c r="QTO34" s="144"/>
      <c r="QTP34" s="144"/>
      <c r="QTQ34" s="144"/>
      <c r="QTR34" s="144"/>
      <c r="QTS34" s="144"/>
      <c r="QTT34" s="144"/>
      <c r="QTU34" s="144"/>
      <c r="QTV34" s="144"/>
      <c r="QTW34" s="144"/>
      <c r="QTX34" s="144"/>
      <c r="QTY34" s="144"/>
      <c r="QTZ34" s="144"/>
      <c r="QUA34" s="144"/>
      <c r="QUB34" s="144"/>
      <c r="QUC34" s="144"/>
      <c r="QUD34" s="144"/>
      <c r="QUE34" s="144"/>
      <c r="QUF34" s="144"/>
      <c r="QUG34" s="144"/>
      <c r="QUH34" s="144"/>
      <c r="QUI34" s="144"/>
      <c r="QUJ34" s="144"/>
      <c r="QUK34" s="144"/>
      <c r="QUL34" s="144"/>
      <c r="QUM34" s="144"/>
      <c r="QUN34" s="144"/>
      <c r="QUO34" s="144"/>
      <c r="QUP34" s="144"/>
      <c r="QUQ34" s="144"/>
      <c r="QUR34" s="144"/>
      <c r="QUS34" s="144"/>
      <c r="QUT34" s="144"/>
      <c r="QUU34" s="144"/>
      <c r="QUV34" s="144"/>
      <c r="QUW34" s="144"/>
      <c r="QUX34" s="144"/>
      <c r="QUY34" s="144"/>
      <c r="QUZ34" s="144"/>
      <c r="QVA34" s="144"/>
      <c r="QVB34" s="144"/>
      <c r="QVC34" s="144"/>
      <c r="QVD34" s="144"/>
      <c r="QVE34" s="144"/>
      <c r="QVF34" s="144"/>
      <c r="QVG34" s="144"/>
      <c r="QVH34" s="144"/>
      <c r="QVI34" s="144"/>
      <c r="QVJ34" s="144"/>
      <c r="QVK34" s="144"/>
      <c r="QVL34" s="144"/>
      <c r="QVM34" s="144"/>
      <c r="QVN34" s="144"/>
      <c r="QVO34" s="144"/>
      <c r="QVP34" s="144"/>
      <c r="QVQ34" s="144"/>
      <c r="QVR34" s="144"/>
      <c r="QVS34" s="144"/>
      <c r="QVT34" s="144"/>
      <c r="QVU34" s="144"/>
      <c r="QVV34" s="144"/>
      <c r="QVW34" s="144"/>
      <c r="QVX34" s="144"/>
      <c r="QVY34" s="144"/>
      <c r="QVZ34" s="144"/>
      <c r="QWA34" s="144"/>
      <c r="QWB34" s="144"/>
      <c r="QWC34" s="144"/>
      <c r="QWD34" s="144"/>
      <c r="QWE34" s="144"/>
      <c r="QWF34" s="144"/>
      <c r="QWG34" s="144"/>
      <c r="QWH34" s="144"/>
      <c r="QWI34" s="144"/>
      <c r="QWJ34" s="144"/>
      <c r="QWK34" s="144"/>
      <c r="QWL34" s="144"/>
      <c r="QWM34" s="144"/>
      <c r="QWN34" s="144"/>
      <c r="QWO34" s="144"/>
      <c r="QWP34" s="144"/>
      <c r="QWQ34" s="144"/>
      <c r="QWR34" s="144"/>
      <c r="QWS34" s="144"/>
      <c r="QWT34" s="144"/>
      <c r="QWU34" s="144"/>
      <c r="QWV34" s="144"/>
      <c r="QWW34" s="144"/>
      <c r="QWX34" s="144"/>
      <c r="QWY34" s="144"/>
      <c r="QWZ34" s="144"/>
      <c r="QXA34" s="144"/>
      <c r="QXB34" s="144"/>
      <c r="QXC34" s="144"/>
      <c r="QXD34" s="144"/>
      <c r="QXE34" s="144"/>
      <c r="QXF34" s="144"/>
      <c r="QXG34" s="144"/>
      <c r="QXH34" s="144"/>
      <c r="QXI34" s="144"/>
      <c r="QXJ34" s="144"/>
      <c r="QXK34" s="144"/>
      <c r="QXL34" s="144"/>
      <c r="QXM34" s="144"/>
      <c r="QXN34" s="144"/>
      <c r="QXO34" s="144"/>
      <c r="QXP34" s="144"/>
      <c r="QXQ34" s="144"/>
      <c r="QXR34" s="144"/>
      <c r="QXS34" s="144"/>
      <c r="QXT34" s="144"/>
      <c r="QXU34" s="144"/>
      <c r="QXV34" s="144"/>
      <c r="QXW34" s="144"/>
      <c r="QXX34" s="144"/>
      <c r="QXY34" s="144"/>
      <c r="QXZ34" s="144"/>
      <c r="QYA34" s="144"/>
      <c r="QYB34" s="144"/>
      <c r="QYC34" s="144"/>
      <c r="QYD34" s="144"/>
      <c r="QYE34" s="144"/>
      <c r="QYF34" s="144"/>
      <c r="QYG34" s="144"/>
      <c r="QYH34" s="144"/>
      <c r="QYI34" s="144"/>
      <c r="QYJ34" s="144"/>
      <c r="QYK34" s="144"/>
      <c r="QYL34" s="144"/>
      <c r="QYM34" s="144"/>
      <c r="QYN34" s="144"/>
      <c r="QYO34" s="144"/>
      <c r="QYP34" s="144"/>
      <c r="QYQ34" s="144"/>
      <c r="QYR34" s="144"/>
      <c r="QYS34" s="144"/>
      <c r="QYT34" s="144"/>
      <c r="QYU34" s="144"/>
      <c r="QYV34" s="144"/>
      <c r="QYW34" s="144"/>
      <c r="QYX34" s="144"/>
      <c r="QYY34" s="144"/>
      <c r="QYZ34" s="144"/>
      <c r="QZA34" s="144"/>
      <c r="QZB34" s="144"/>
      <c r="QZC34" s="144"/>
      <c r="QZD34" s="144"/>
      <c r="QZE34" s="144"/>
      <c r="QZF34" s="144"/>
      <c r="QZG34" s="144"/>
      <c r="QZH34" s="144"/>
      <c r="QZI34" s="144"/>
      <c r="QZJ34" s="144"/>
      <c r="QZK34" s="144"/>
      <c r="QZL34" s="144"/>
      <c r="QZM34" s="144"/>
      <c r="QZN34" s="144"/>
      <c r="QZO34" s="144"/>
      <c r="QZP34" s="144"/>
      <c r="QZQ34" s="144"/>
      <c r="QZR34" s="144"/>
      <c r="QZS34" s="144"/>
      <c r="QZT34" s="144"/>
      <c r="QZU34" s="144"/>
      <c r="QZV34" s="144"/>
      <c r="QZW34" s="144"/>
      <c r="QZX34" s="144"/>
      <c r="QZY34" s="144"/>
      <c r="QZZ34" s="144"/>
      <c r="RAA34" s="144"/>
      <c r="RAB34" s="144"/>
      <c r="RAC34" s="144"/>
      <c r="RAD34" s="144"/>
      <c r="RAE34" s="144"/>
      <c r="RAF34" s="144"/>
      <c r="RAG34" s="144"/>
      <c r="RAH34" s="144"/>
      <c r="RAI34" s="144"/>
      <c r="RAJ34" s="144"/>
      <c r="RAK34" s="144"/>
      <c r="RAL34" s="144"/>
      <c r="RAM34" s="144"/>
      <c r="RAN34" s="144"/>
      <c r="RAO34" s="144"/>
      <c r="RAP34" s="144"/>
      <c r="RAQ34" s="144"/>
      <c r="RAR34" s="144"/>
      <c r="RAS34" s="144"/>
      <c r="RAT34" s="144"/>
      <c r="RAU34" s="144"/>
      <c r="RAV34" s="144"/>
      <c r="RAW34" s="144"/>
      <c r="RAX34" s="144"/>
      <c r="RAY34" s="144"/>
      <c r="RAZ34" s="144"/>
      <c r="RBA34" s="144"/>
      <c r="RBB34" s="144"/>
      <c r="RBC34" s="144"/>
      <c r="RBD34" s="144"/>
      <c r="RBE34" s="144"/>
      <c r="RBF34" s="144"/>
      <c r="RBG34" s="144"/>
      <c r="RBH34" s="144"/>
      <c r="RBI34" s="144"/>
      <c r="RBJ34" s="144"/>
      <c r="RBK34" s="144"/>
      <c r="RBL34" s="144"/>
      <c r="RBM34" s="144"/>
      <c r="RBN34" s="144"/>
      <c r="RBO34" s="144"/>
      <c r="RBP34" s="144"/>
      <c r="RBQ34" s="144"/>
      <c r="RBR34" s="144"/>
      <c r="RBS34" s="144"/>
      <c r="RBT34" s="144"/>
      <c r="RBU34" s="144"/>
      <c r="RBV34" s="144"/>
      <c r="RBW34" s="144"/>
      <c r="RBX34" s="144"/>
      <c r="RBY34" s="144"/>
      <c r="RBZ34" s="144"/>
      <c r="RCA34" s="144"/>
      <c r="RCB34" s="144"/>
      <c r="RCC34" s="144"/>
      <c r="RCD34" s="144"/>
      <c r="RCE34" s="144"/>
      <c r="RCF34" s="144"/>
      <c r="RCG34" s="144"/>
      <c r="RCH34" s="144"/>
      <c r="RCI34" s="144"/>
      <c r="RCJ34" s="144"/>
      <c r="RCK34" s="144"/>
      <c r="RCL34" s="144"/>
      <c r="RCM34" s="144"/>
      <c r="RCN34" s="144"/>
      <c r="RCO34" s="144"/>
      <c r="RCP34" s="144"/>
      <c r="RCQ34" s="144"/>
      <c r="RCR34" s="144"/>
      <c r="RCS34" s="144"/>
      <c r="RCT34" s="144"/>
      <c r="RCU34" s="144"/>
      <c r="RCV34" s="144"/>
      <c r="RCW34" s="144"/>
      <c r="RCX34" s="144"/>
      <c r="RCY34" s="144"/>
      <c r="RCZ34" s="144"/>
      <c r="RDA34" s="144"/>
      <c r="RDB34" s="144"/>
      <c r="RDC34" s="144"/>
      <c r="RDD34" s="144"/>
      <c r="RDE34" s="144"/>
      <c r="RDF34" s="144"/>
      <c r="RDG34" s="144"/>
      <c r="RDH34" s="144"/>
      <c r="RDI34" s="144"/>
      <c r="RDJ34" s="144"/>
      <c r="RDK34" s="144"/>
      <c r="RDL34" s="144"/>
      <c r="RDM34" s="144"/>
      <c r="RDN34" s="144"/>
      <c r="RDO34" s="144"/>
      <c r="RDP34" s="144"/>
      <c r="RDQ34" s="144"/>
      <c r="RDR34" s="144"/>
      <c r="RDS34" s="144"/>
      <c r="RDT34" s="144"/>
      <c r="RDU34" s="144"/>
      <c r="RDV34" s="144"/>
      <c r="RDW34" s="144"/>
      <c r="RDX34" s="144"/>
      <c r="RDY34" s="144"/>
      <c r="RDZ34" s="144"/>
      <c r="REA34" s="144"/>
      <c r="REB34" s="144"/>
      <c r="REC34" s="144"/>
      <c r="RED34" s="144"/>
      <c r="REE34" s="144"/>
      <c r="REF34" s="144"/>
      <c r="REG34" s="144"/>
      <c r="REH34" s="144"/>
      <c r="REI34" s="144"/>
      <c r="REJ34" s="144"/>
      <c r="REK34" s="144"/>
      <c r="REL34" s="144"/>
      <c r="REM34" s="144"/>
      <c r="REN34" s="144"/>
      <c r="REO34" s="144"/>
      <c r="REP34" s="144"/>
      <c r="REQ34" s="144"/>
      <c r="RER34" s="144"/>
      <c r="RES34" s="144"/>
      <c r="RET34" s="144"/>
      <c r="REU34" s="144"/>
      <c r="REV34" s="144"/>
      <c r="REW34" s="144"/>
      <c r="REX34" s="144"/>
      <c r="REY34" s="144"/>
      <c r="REZ34" s="144"/>
      <c r="RFA34" s="144"/>
      <c r="RFB34" s="144"/>
      <c r="RFC34" s="144"/>
      <c r="RFD34" s="144"/>
      <c r="RFE34" s="144"/>
      <c r="RFF34" s="144"/>
      <c r="RFG34" s="144"/>
      <c r="RFH34" s="144"/>
      <c r="RFI34" s="144"/>
      <c r="RFJ34" s="144"/>
      <c r="RFK34" s="144"/>
      <c r="RFL34" s="144"/>
      <c r="RFM34" s="144"/>
      <c r="RFN34" s="144"/>
      <c r="RFO34" s="144"/>
      <c r="RFP34" s="144"/>
      <c r="RFQ34" s="144"/>
      <c r="RFR34" s="144"/>
      <c r="RFS34" s="144"/>
      <c r="RFT34" s="144"/>
      <c r="RFU34" s="144"/>
      <c r="RFV34" s="144"/>
      <c r="RFW34" s="144"/>
      <c r="RFX34" s="144"/>
      <c r="RFY34" s="144"/>
      <c r="RFZ34" s="144"/>
      <c r="RGA34" s="144"/>
      <c r="RGB34" s="144"/>
      <c r="RGC34" s="144"/>
      <c r="RGD34" s="144"/>
      <c r="RGE34" s="144"/>
      <c r="RGF34" s="144"/>
      <c r="RGG34" s="144"/>
      <c r="RGH34" s="144"/>
      <c r="RGI34" s="144"/>
      <c r="RGJ34" s="144"/>
      <c r="RGK34" s="144"/>
      <c r="RGL34" s="144"/>
      <c r="RGM34" s="144"/>
      <c r="RGN34" s="144"/>
      <c r="RGO34" s="144"/>
      <c r="RGP34" s="144"/>
      <c r="RGQ34" s="144"/>
      <c r="RGR34" s="144"/>
      <c r="RGS34" s="144"/>
      <c r="RGT34" s="144"/>
      <c r="RGU34" s="144"/>
      <c r="RGV34" s="144"/>
      <c r="RGW34" s="144"/>
      <c r="RGX34" s="144"/>
      <c r="RGY34" s="144"/>
      <c r="RGZ34" s="144"/>
      <c r="RHA34" s="144"/>
      <c r="RHB34" s="144"/>
      <c r="RHC34" s="144"/>
      <c r="RHD34" s="144"/>
      <c r="RHE34" s="144"/>
      <c r="RHF34" s="144"/>
      <c r="RHG34" s="144"/>
      <c r="RHH34" s="144"/>
      <c r="RHI34" s="144"/>
      <c r="RHJ34" s="144"/>
      <c r="RHK34" s="144"/>
      <c r="RHL34" s="144"/>
      <c r="RHM34" s="144"/>
      <c r="RHN34" s="144"/>
      <c r="RHO34" s="144"/>
      <c r="RHP34" s="144"/>
      <c r="RHQ34" s="144"/>
      <c r="RHR34" s="144"/>
      <c r="RHS34" s="144"/>
      <c r="RHT34" s="144"/>
      <c r="RHU34" s="144"/>
      <c r="RHV34" s="144"/>
      <c r="RHW34" s="144"/>
      <c r="RHX34" s="144"/>
      <c r="RHY34" s="144"/>
      <c r="RHZ34" s="144"/>
      <c r="RIA34" s="144"/>
      <c r="RIB34" s="144"/>
      <c r="RIC34" s="144"/>
      <c r="RID34" s="144"/>
      <c r="RIE34" s="144"/>
      <c r="RIF34" s="144"/>
      <c r="RIG34" s="144"/>
      <c r="RIH34" s="144"/>
      <c r="RII34" s="144"/>
      <c r="RIJ34" s="144"/>
      <c r="RIK34" s="144"/>
      <c r="RIL34" s="144"/>
      <c r="RIM34" s="144"/>
      <c r="RIN34" s="144"/>
      <c r="RIO34" s="144"/>
      <c r="RIP34" s="144"/>
      <c r="RIQ34" s="144"/>
      <c r="RIR34" s="144"/>
      <c r="RIS34" s="144"/>
      <c r="RIT34" s="144"/>
      <c r="RIU34" s="144"/>
      <c r="RIV34" s="144"/>
      <c r="RIW34" s="144"/>
      <c r="RIX34" s="144"/>
      <c r="RIY34" s="144"/>
      <c r="RIZ34" s="144"/>
      <c r="RJA34" s="144"/>
      <c r="RJB34" s="144"/>
      <c r="RJC34" s="144"/>
      <c r="RJD34" s="144"/>
      <c r="RJE34" s="144"/>
      <c r="RJF34" s="144"/>
      <c r="RJG34" s="144"/>
      <c r="RJH34" s="144"/>
      <c r="RJI34" s="144"/>
      <c r="RJJ34" s="144"/>
      <c r="RJK34" s="144"/>
      <c r="RJL34" s="144"/>
      <c r="RJM34" s="144"/>
      <c r="RJN34" s="144"/>
      <c r="RJO34" s="144"/>
      <c r="RJP34" s="144"/>
      <c r="RJQ34" s="144"/>
      <c r="RJR34" s="144"/>
      <c r="RJS34" s="144"/>
      <c r="RJT34" s="144"/>
      <c r="RJU34" s="144"/>
      <c r="RJV34" s="144"/>
      <c r="RJW34" s="144"/>
      <c r="RJX34" s="144"/>
      <c r="RJY34" s="144"/>
      <c r="RJZ34" s="144"/>
      <c r="RKA34" s="144"/>
      <c r="RKB34" s="144"/>
      <c r="RKC34" s="144"/>
      <c r="RKD34" s="144"/>
      <c r="RKE34" s="144"/>
      <c r="RKF34" s="144"/>
      <c r="RKG34" s="144"/>
      <c r="RKH34" s="144"/>
      <c r="RKI34" s="144"/>
      <c r="RKJ34" s="144"/>
      <c r="RKK34" s="144"/>
      <c r="RKL34" s="144"/>
      <c r="RKM34" s="144"/>
      <c r="RKN34" s="144"/>
      <c r="RKO34" s="144"/>
      <c r="RKP34" s="144"/>
      <c r="RKQ34" s="144"/>
      <c r="RKR34" s="144"/>
      <c r="RKS34" s="144"/>
      <c r="RKT34" s="144"/>
      <c r="RKU34" s="144"/>
      <c r="RKV34" s="144"/>
      <c r="RKW34" s="144"/>
      <c r="RKX34" s="144"/>
      <c r="RKY34" s="144"/>
      <c r="RKZ34" s="144"/>
      <c r="RLA34" s="144"/>
      <c r="RLB34" s="144"/>
      <c r="RLC34" s="144"/>
      <c r="RLD34" s="144"/>
      <c r="RLE34" s="144"/>
      <c r="RLF34" s="144"/>
      <c r="RLG34" s="144"/>
      <c r="RLH34" s="144"/>
      <c r="RLI34" s="144"/>
      <c r="RLJ34" s="144"/>
      <c r="RLK34" s="144"/>
      <c r="RLL34" s="144"/>
      <c r="RLM34" s="144"/>
      <c r="RLN34" s="144"/>
      <c r="RLO34" s="144"/>
      <c r="RLP34" s="144"/>
      <c r="RLQ34" s="144"/>
      <c r="RLR34" s="144"/>
      <c r="RLS34" s="144"/>
      <c r="RLT34" s="144"/>
      <c r="RLU34" s="144"/>
      <c r="RLV34" s="144"/>
      <c r="RLW34" s="144"/>
      <c r="RLX34" s="144"/>
      <c r="RLY34" s="144"/>
      <c r="RLZ34" s="144"/>
      <c r="RMA34" s="144"/>
      <c r="RMB34" s="144"/>
      <c r="RMC34" s="144"/>
      <c r="RMD34" s="144"/>
      <c r="RME34" s="144"/>
      <c r="RMF34" s="144"/>
      <c r="RMG34" s="144"/>
      <c r="RMH34" s="144"/>
      <c r="RMI34" s="144"/>
      <c r="RMJ34" s="144"/>
      <c r="RMK34" s="144"/>
      <c r="RML34" s="144"/>
      <c r="RMM34" s="144"/>
      <c r="RMN34" s="144"/>
      <c r="RMO34" s="144"/>
      <c r="RMP34" s="144"/>
      <c r="RMQ34" s="144"/>
      <c r="RMR34" s="144"/>
      <c r="RMS34" s="144"/>
      <c r="RMT34" s="144"/>
      <c r="RMU34" s="144"/>
      <c r="RMV34" s="144"/>
      <c r="RMW34" s="144"/>
      <c r="RMX34" s="144"/>
      <c r="RMY34" s="144"/>
      <c r="RMZ34" s="144"/>
      <c r="RNA34" s="144"/>
      <c r="RNB34" s="144"/>
      <c r="RNC34" s="144"/>
      <c r="RND34" s="144"/>
      <c r="RNE34" s="144"/>
      <c r="RNF34" s="144"/>
      <c r="RNG34" s="144"/>
      <c r="RNH34" s="144"/>
      <c r="RNI34" s="144"/>
      <c r="RNJ34" s="144"/>
      <c r="RNK34" s="144"/>
      <c r="RNL34" s="144"/>
      <c r="RNM34" s="144"/>
      <c r="RNN34" s="144"/>
      <c r="RNO34" s="144"/>
      <c r="RNP34" s="144"/>
      <c r="RNQ34" s="144"/>
      <c r="RNR34" s="144"/>
      <c r="RNS34" s="144"/>
      <c r="RNT34" s="144"/>
      <c r="RNU34" s="144"/>
      <c r="RNV34" s="144"/>
      <c r="RNW34" s="144"/>
      <c r="RNX34" s="144"/>
      <c r="RNY34" s="144"/>
      <c r="RNZ34" s="144"/>
      <c r="ROA34" s="144"/>
      <c r="ROB34" s="144"/>
      <c r="ROC34" s="144"/>
      <c r="ROD34" s="144"/>
      <c r="ROE34" s="144"/>
      <c r="ROF34" s="144"/>
      <c r="ROG34" s="144"/>
      <c r="ROH34" s="144"/>
      <c r="ROI34" s="144"/>
      <c r="ROJ34" s="144"/>
      <c r="ROK34" s="144"/>
      <c r="ROL34" s="144"/>
      <c r="ROM34" s="144"/>
      <c r="RON34" s="144"/>
      <c r="ROO34" s="144"/>
      <c r="ROP34" s="144"/>
      <c r="ROQ34" s="144"/>
      <c r="ROR34" s="144"/>
      <c r="ROS34" s="144"/>
      <c r="ROT34" s="144"/>
      <c r="ROU34" s="144"/>
      <c r="ROV34" s="144"/>
      <c r="ROW34" s="144"/>
      <c r="ROX34" s="144"/>
      <c r="ROY34" s="144"/>
      <c r="ROZ34" s="144"/>
      <c r="RPA34" s="144"/>
      <c r="RPB34" s="144"/>
      <c r="RPC34" s="144"/>
      <c r="RPD34" s="144"/>
      <c r="RPE34" s="144"/>
      <c r="RPF34" s="144"/>
      <c r="RPG34" s="144"/>
      <c r="RPH34" s="144"/>
      <c r="RPI34" s="144"/>
      <c r="RPJ34" s="144"/>
      <c r="RPK34" s="144"/>
      <c r="RPL34" s="144"/>
      <c r="RPM34" s="144"/>
      <c r="RPN34" s="144"/>
      <c r="RPO34" s="144"/>
      <c r="RPP34" s="144"/>
      <c r="RPQ34" s="144"/>
      <c r="RPR34" s="144"/>
      <c r="RPS34" s="144"/>
      <c r="RPT34" s="144"/>
      <c r="RPU34" s="144"/>
      <c r="RPV34" s="144"/>
      <c r="RPW34" s="144"/>
      <c r="RPX34" s="144"/>
      <c r="RPY34" s="144"/>
      <c r="RPZ34" s="144"/>
      <c r="RQA34" s="144"/>
      <c r="RQB34" s="144"/>
      <c r="RQC34" s="144"/>
      <c r="RQD34" s="144"/>
      <c r="RQE34" s="144"/>
      <c r="RQF34" s="144"/>
      <c r="RQG34" s="144"/>
      <c r="RQH34" s="144"/>
      <c r="RQI34" s="144"/>
      <c r="RQJ34" s="144"/>
      <c r="RQK34" s="144"/>
      <c r="RQL34" s="144"/>
      <c r="RQM34" s="144"/>
      <c r="RQN34" s="144"/>
      <c r="RQO34" s="144"/>
      <c r="RQP34" s="144"/>
      <c r="RQQ34" s="144"/>
      <c r="RQR34" s="144"/>
      <c r="RQS34" s="144"/>
      <c r="RQT34" s="144"/>
      <c r="RQU34" s="144"/>
      <c r="RQV34" s="144"/>
      <c r="RQW34" s="144"/>
      <c r="RQX34" s="144"/>
      <c r="RQY34" s="144"/>
      <c r="RQZ34" s="144"/>
      <c r="RRA34" s="144"/>
      <c r="RRB34" s="144"/>
      <c r="RRC34" s="144"/>
      <c r="RRD34" s="144"/>
      <c r="RRE34" s="144"/>
      <c r="RRF34" s="144"/>
      <c r="RRG34" s="144"/>
      <c r="RRH34" s="144"/>
      <c r="RRI34" s="144"/>
      <c r="RRJ34" s="144"/>
      <c r="RRK34" s="144"/>
      <c r="RRL34" s="144"/>
      <c r="RRM34" s="144"/>
      <c r="RRN34" s="144"/>
      <c r="RRO34" s="144"/>
      <c r="RRP34" s="144"/>
      <c r="RRQ34" s="144"/>
      <c r="RRR34" s="144"/>
      <c r="RRS34" s="144"/>
      <c r="RRT34" s="144"/>
      <c r="RRU34" s="144"/>
      <c r="RRV34" s="144"/>
      <c r="RRW34" s="144"/>
      <c r="RRX34" s="144"/>
      <c r="RRY34" s="144"/>
      <c r="RRZ34" s="144"/>
      <c r="RSA34" s="144"/>
      <c r="RSB34" s="144"/>
      <c r="RSC34" s="144"/>
      <c r="RSD34" s="144"/>
      <c r="RSE34" s="144"/>
      <c r="RSF34" s="144"/>
      <c r="RSG34" s="144"/>
      <c r="RSH34" s="144"/>
      <c r="RSI34" s="144"/>
      <c r="RSJ34" s="144"/>
      <c r="RSK34" s="144"/>
      <c r="RSL34" s="144"/>
      <c r="RSM34" s="144"/>
      <c r="RSN34" s="144"/>
      <c r="RSO34" s="144"/>
      <c r="RSP34" s="144"/>
      <c r="RSQ34" s="144"/>
      <c r="RSR34" s="144"/>
      <c r="RSS34" s="144"/>
      <c r="RST34" s="144"/>
      <c r="RSU34" s="144"/>
      <c r="RSV34" s="144"/>
      <c r="RSW34" s="144"/>
      <c r="RSX34" s="144"/>
      <c r="RSY34" s="144"/>
      <c r="RSZ34" s="144"/>
      <c r="RTA34" s="144"/>
      <c r="RTB34" s="144"/>
      <c r="RTC34" s="144"/>
      <c r="RTD34" s="144"/>
      <c r="RTE34" s="144"/>
      <c r="RTF34" s="144"/>
      <c r="RTG34" s="144"/>
      <c r="RTH34" s="144"/>
      <c r="RTI34" s="144"/>
      <c r="RTJ34" s="144"/>
      <c r="RTK34" s="144"/>
      <c r="RTL34" s="144"/>
      <c r="RTM34" s="144"/>
      <c r="RTN34" s="144"/>
      <c r="RTO34" s="144"/>
      <c r="RTP34" s="144"/>
      <c r="RTQ34" s="144"/>
      <c r="RTR34" s="144"/>
      <c r="RTS34" s="144"/>
      <c r="RTT34" s="144"/>
      <c r="RTU34" s="144"/>
      <c r="RTV34" s="144"/>
      <c r="RTW34" s="144"/>
      <c r="RTX34" s="144"/>
      <c r="RTY34" s="144"/>
      <c r="RTZ34" s="144"/>
      <c r="RUA34" s="144"/>
      <c r="RUB34" s="144"/>
      <c r="RUC34" s="144"/>
      <c r="RUD34" s="144"/>
      <c r="RUE34" s="144"/>
      <c r="RUF34" s="144"/>
      <c r="RUG34" s="144"/>
      <c r="RUH34" s="144"/>
      <c r="RUI34" s="144"/>
      <c r="RUJ34" s="144"/>
      <c r="RUK34" s="144"/>
      <c r="RUL34" s="144"/>
      <c r="RUM34" s="144"/>
      <c r="RUN34" s="144"/>
      <c r="RUO34" s="144"/>
      <c r="RUP34" s="144"/>
      <c r="RUQ34" s="144"/>
      <c r="RUR34" s="144"/>
      <c r="RUS34" s="144"/>
      <c r="RUT34" s="144"/>
      <c r="RUU34" s="144"/>
      <c r="RUV34" s="144"/>
      <c r="RUW34" s="144"/>
      <c r="RUX34" s="144"/>
      <c r="RUY34" s="144"/>
      <c r="RUZ34" s="144"/>
      <c r="RVA34" s="144"/>
      <c r="RVB34" s="144"/>
      <c r="RVC34" s="144"/>
      <c r="RVD34" s="144"/>
      <c r="RVE34" s="144"/>
      <c r="RVF34" s="144"/>
      <c r="RVG34" s="144"/>
      <c r="RVH34" s="144"/>
      <c r="RVI34" s="144"/>
      <c r="RVJ34" s="144"/>
      <c r="RVK34" s="144"/>
      <c r="RVL34" s="144"/>
      <c r="RVM34" s="144"/>
      <c r="RVN34" s="144"/>
      <c r="RVO34" s="144"/>
      <c r="RVP34" s="144"/>
      <c r="RVQ34" s="144"/>
      <c r="RVR34" s="144"/>
      <c r="RVS34" s="144"/>
      <c r="RVT34" s="144"/>
      <c r="RVU34" s="144"/>
      <c r="RVV34" s="144"/>
      <c r="RVW34" s="144"/>
      <c r="RVX34" s="144"/>
      <c r="RVY34" s="144"/>
      <c r="RVZ34" s="144"/>
      <c r="RWA34" s="144"/>
      <c r="RWB34" s="144"/>
      <c r="RWC34" s="144"/>
      <c r="RWD34" s="144"/>
      <c r="RWE34" s="144"/>
      <c r="RWF34" s="144"/>
      <c r="RWG34" s="144"/>
      <c r="RWH34" s="144"/>
      <c r="RWI34" s="144"/>
      <c r="RWJ34" s="144"/>
      <c r="RWK34" s="144"/>
      <c r="RWL34" s="144"/>
      <c r="RWM34" s="144"/>
      <c r="RWN34" s="144"/>
      <c r="RWO34" s="144"/>
      <c r="RWP34" s="144"/>
      <c r="RWQ34" s="144"/>
      <c r="RWR34" s="144"/>
      <c r="RWS34" s="144"/>
      <c r="RWT34" s="144"/>
      <c r="RWU34" s="144"/>
      <c r="RWV34" s="144"/>
      <c r="RWW34" s="144"/>
      <c r="RWX34" s="144"/>
      <c r="RWY34" s="144"/>
      <c r="RWZ34" s="144"/>
      <c r="RXA34" s="144"/>
      <c r="RXB34" s="144"/>
      <c r="RXC34" s="144"/>
      <c r="RXD34" s="144"/>
      <c r="RXE34" s="144"/>
      <c r="RXF34" s="144"/>
      <c r="RXG34" s="144"/>
      <c r="RXH34" s="144"/>
      <c r="RXI34" s="144"/>
      <c r="RXJ34" s="144"/>
      <c r="RXK34" s="144"/>
      <c r="RXL34" s="144"/>
      <c r="RXM34" s="144"/>
      <c r="RXN34" s="144"/>
      <c r="RXO34" s="144"/>
      <c r="RXP34" s="144"/>
      <c r="RXQ34" s="144"/>
      <c r="RXR34" s="144"/>
      <c r="RXS34" s="144"/>
      <c r="RXT34" s="144"/>
      <c r="RXU34" s="144"/>
      <c r="RXV34" s="144"/>
      <c r="RXW34" s="144"/>
      <c r="RXX34" s="144"/>
      <c r="RXY34" s="144"/>
      <c r="RXZ34" s="144"/>
      <c r="RYA34" s="144"/>
      <c r="RYB34" s="144"/>
      <c r="RYC34" s="144"/>
      <c r="RYD34" s="144"/>
      <c r="RYE34" s="144"/>
      <c r="RYF34" s="144"/>
      <c r="RYG34" s="144"/>
      <c r="RYH34" s="144"/>
      <c r="RYI34" s="144"/>
      <c r="RYJ34" s="144"/>
      <c r="RYK34" s="144"/>
      <c r="RYL34" s="144"/>
      <c r="RYM34" s="144"/>
      <c r="RYN34" s="144"/>
      <c r="RYO34" s="144"/>
      <c r="RYP34" s="144"/>
      <c r="RYQ34" s="144"/>
      <c r="RYR34" s="144"/>
      <c r="RYS34" s="144"/>
      <c r="RYT34" s="144"/>
      <c r="RYU34" s="144"/>
      <c r="RYV34" s="144"/>
      <c r="RYW34" s="144"/>
      <c r="RYX34" s="144"/>
      <c r="RYY34" s="144"/>
      <c r="RYZ34" s="144"/>
      <c r="RZA34" s="144"/>
      <c r="RZB34" s="144"/>
      <c r="RZC34" s="144"/>
      <c r="RZD34" s="144"/>
      <c r="RZE34" s="144"/>
      <c r="RZF34" s="144"/>
      <c r="RZG34" s="144"/>
      <c r="RZH34" s="144"/>
      <c r="RZI34" s="144"/>
      <c r="RZJ34" s="144"/>
      <c r="RZK34" s="144"/>
      <c r="RZL34" s="144"/>
      <c r="RZM34" s="144"/>
      <c r="RZN34" s="144"/>
      <c r="RZO34" s="144"/>
      <c r="RZP34" s="144"/>
      <c r="RZQ34" s="144"/>
      <c r="RZR34" s="144"/>
      <c r="RZS34" s="144"/>
      <c r="RZT34" s="144"/>
      <c r="RZU34" s="144"/>
      <c r="RZV34" s="144"/>
      <c r="RZW34" s="144"/>
      <c r="RZX34" s="144"/>
      <c r="RZY34" s="144"/>
      <c r="RZZ34" s="144"/>
      <c r="SAA34" s="144"/>
      <c r="SAB34" s="144"/>
      <c r="SAC34" s="144"/>
      <c r="SAD34" s="144"/>
      <c r="SAE34" s="144"/>
      <c r="SAF34" s="144"/>
      <c r="SAG34" s="144"/>
      <c r="SAH34" s="144"/>
      <c r="SAI34" s="144"/>
      <c r="SAJ34" s="144"/>
      <c r="SAK34" s="144"/>
      <c r="SAL34" s="144"/>
      <c r="SAM34" s="144"/>
      <c r="SAN34" s="144"/>
      <c r="SAO34" s="144"/>
      <c r="SAP34" s="144"/>
      <c r="SAQ34" s="144"/>
      <c r="SAR34" s="144"/>
      <c r="SAS34" s="144"/>
      <c r="SAT34" s="144"/>
      <c r="SAU34" s="144"/>
      <c r="SAV34" s="144"/>
      <c r="SAW34" s="144"/>
      <c r="SAX34" s="144"/>
      <c r="SAY34" s="144"/>
      <c r="SAZ34" s="144"/>
      <c r="SBA34" s="144"/>
      <c r="SBB34" s="144"/>
      <c r="SBC34" s="144"/>
      <c r="SBD34" s="144"/>
      <c r="SBE34" s="144"/>
      <c r="SBF34" s="144"/>
      <c r="SBG34" s="144"/>
      <c r="SBH34" s="144"/>
      <c r="SBI34" s="144"/>
      <c r="SBJ34" s="144"/>
      <c r="SBK34" s="144"/>
      <c r="SBL34" s="144"/>
      <c r="SBM34" s="144"/>
      <c r="SBN34" s="144"/>
      <c r="SBO34" s="144"/>
      <c r="SBP34" s="144"/>
      <c r="SBQ34" s="144"/>
      <c r="SBR34" s="144"/>
      <c r="SBS34" s="144"/>
      <c r="SBT34" s="144"/>
      <c r="SBU34" s="144"/>
      <c r="SBV34" s="144"/>
      <c r="SBW34" s="144"/>
      <c r="SBX34" s="144"/>
      <c r="SBY34" s="144"/>
      <c r="SBZ34" s="144"/>
      <c r="SCA34" s="144"/>
      <c r="SCB34" s="144"/>
      <c r="SCC34" s="144"/>
      <c r="SCD34" s="144"/>
      <c r="SCE34" s="144"/>
      <c r="SCF34" s="144"/>
      <c r="SCG34" s="144"/>
      <c r="SCH34" s="144"/>
      <c r="SCI34" s="144"/>
      <c r="SCJ34" s="144"/>
      <c r="SCK34" s="144"/>
      <c r="SCL34" s="144"/>
      <c r="SCM34" s="144"/>
      <c r="SCN34" s="144"/>
      <c r="SCO34" s="144"/>
      <c r="SCP34" s="144"/>
      <c r="SCQ34" s="144"/>
      <c r="SCR34" s="144"/>
      <c r="SCS34" s="144"/>
      <c r="SCT34" s="144"/>
      <c r="SCU34" s="144"/>
      <c r="SCV34" s="144"/>
      <c r="SCW34" s="144"/>
      <c r="SCX34" s="144"/>
      <c r="SCY34" s="144"/>
      <c r="SCZ34" s="144"/>
      <c r="SDA34" s="144"/>
      <c r="SDB34" s="144"/>
      <c r="SDC34" s="144"/>
      <c r="SDD34" s="144"/>
      <c r="SDE34" s="144"/>
      <c r="SDF34" s="144"/>
      <c r="SDG34" s="144"/>
      <c r="SDH34" s="144"/>
      <c r="SDI34" s="144"/>
      <c r="SDJ34" s="144"/>
      <c r="SDK34" s="144"/>
      <c r="SDL34" s="144"/>
      <c r="SDM34" s="144"/>
      <c r="SDN34" s="144"/>
      <c r="SDO34" s="144"/>
      <c r="SDP34" s="144"/>
      <c r="SDQ34" s="144"/>
      <c r="SDR34" s="144"/>
      <c r="SDS34" s="144"/>
      <c r="SDT34" s="144"/>
      <c r="SDU34" s="144"/>
      <c r="SDV34" s="144"/>
      <c r="SDW34" s="144"/>
      <c r="SDX34" s="144"/>
      <c r="SDY34" s="144"/>
      <c r="SDZ34" s="144"/>
      <c r="SEA34" s="144"/>
      <c r="SEB34" s="144"/>
      <c r="SEC34" s="144"/>
      <c r="SED34" s="144"/>
      <c r="SEE34" s="144"/>
      <c r="SEF34" s="144"/>
      <c r="SEG34" s="144"/>
      <c r="SEH34" s="144"/>
      <c r="SEI34" s="144"/>
      <c r="SEJ34" s="144"/>
      <c r="SEK34" s="144"/>
      <c r="SEL34" s="144"/>
      <c r="SEM34" s="144"/>
      <c r="SEN34" s="144"/>
      <c r="SEO34" s="144"/>
      <c r="SEP34" s="144"/>
      <c r="SEQ34" s="144"/>
      <c r="SER34" s="144"/>
      <c r="SES34" s="144"/>
      <c r="SET34" s="144"/>
      <c r="SEU34" s="144"/>
      <c r="SEV34" s="144"/>
      <c r="SEW34" s="144"/>
      <c r="SEX34" s="144"/>
      <c r="SEY34" s="144"/>
      <c r="SEZ34" s="144"/>
      <c r="SFA34" s="144"/>
      <c r="SFB34" s="144"/>
      <c r="SFC34" s="144"/>
      <c r="SFD34" s="144"/>
      <c r="SFE34" s="144"/>
      <c r="SFF34" s="144"/>
      <c r="SFG34" s="144"/>
      <c r="SFH34" s="144"/>
      <c r="SFI34" s="144"/>
      <c r="SFJ34" s="144"/>
      <c r="SFK34" s="144"/>
      <c r="SFL34" s="144"/>
      <c r="SFM34" s="144"/>
      <c r="SFN34" s="144"/>
      <c r="SFO34" s="144"/>
      <c r="SFP34" s="144"/>
      <c r="SFQ34" s="144"/>
      <c r="SFR34" s="144"/>
      <c r="SFS34" s="144"/>
      <c r="SFT34" s="144"/>
      <c r="SFU34" s="144"/>
      <c r="SFV34" s="144"/>
      <c r="SFW34" s="144"/>
      <c r="SFX34" s="144"/>
      <c r="SFY34" s="144"/>
      <c r="SFZ34" s="144"/>
      <c r="SGA34" s="144"/>
      <c r="SGB34" s="144"/>
      <c r="SGC34" s="144"/>
      <c r="SGD34" s="144"/>
      <c r="SGE34" s="144"/>
      <c r="SGF34" s="144"/>
      <c r="SGG34" s="144"/>
      <c r="SGH34" s="144"/>
      <c r="SGI34" s="144"/>
      <c r="SGJ34" s="144"/>
      <c r="SGK34" s="144"/>
      <c r="SGL34" s="144"/>
      <c r="SGM34" s="144"/>
      <c r="SGN34" s="144"/>
      <c r="SGO34" s="144"/>
      <c r="SGP34" s="144"/>
      <c r="SGQ34" s="144"/>
      <c r="SGR34" s="144"/>
      <c r="SGS34" s="144"/>
      <c r="SGT34" s="144"/>
      <c r="SGU34" s="144"/>
      <c r="SGV34" s="144"/>
      <c r="SGW34" s="144"/>
      <c r="SGX34" s="144"/>
      <c r="SGY34" s="144"/>
      <c r="SGZ34" s="144"/>
      <c r="SHA34" s="144"/>
      <c r="SHB34" s="144"/>
      <c r="SHC34" s="144"/>
      <c r="SHD34" s="144"/>
      <c r="SHE34" s="144"/>
      <c r="SHF34" s="144"/>
      <c r="SHG34" s="144"/>
      <c r="SHH34" s="144"/>
      <c r="SHI34" s="144"/>
      <c r="SHJ34" s="144"/>
      <c r="SHK34" s="144"/>
      <c r="SHL34" s="144"/>
      <c r="SHM34" s="144"/>
      <c r="SHN34" s="144"/>
      <c r="SHO34" s="144"/>
      <c r="SHP34" s="144"/>
      <c r="SHQ34" s="144"/>
      <c r="SHR34" s="144"/>
      <c r="SHS34" s="144"/>
      <c r="SHT34" s="144"/>
      <c r="SHU34" s="144"/>
      <c r="SHV34" s="144"/>
      <c r="SHW34" s="144"/>
      <c r="SHX34" s="144"/>
      <c r="SHY34" s="144"/>
      <c r="SHZ34" s="144"/>
      <c r="SIA34" s="144"/>
      <c r="SIB34" s="144"/>
      <c r="SIC34" s="144"/>
      <c r="SID34" s="144"/>
      <c r="SIE34" s="144"/>
      <c r="SIF34" s="144"/>
      <c r="SIG34" s="144"/>
      <c r="SIH34" s="144"/>
      <c r="SII34" s="144"/>
      <c r="SIJ34" s="144"/>
      <c r="SIK34" s="144"/>
      <c r="SIL34" s="144"/>
      <c r="SIM34" s="144"/>
      <c r="SIN34" s="144"/>
      <c r="SIO34" s="144"/>
      <c r="SIP34" s="144"/>
      <c r="SIQ34" s="144"/>
      <c r="SIR34" s="144"/>
      <c r="SIS34" s="144"/>
      <c r="SIT34" s="144"/>
      <c r="SIU34" s="144"/>
      <c r="SIV34" s="144"/>
      <c r="SIW34" s="144"/>
      <c r="SIX34" s="144"/>
      <c r="SIY34" s="144"/>
      <c r="SIZ34" s="144"/>
      <c r="SJA34" s="144"/>
      <c r="SJB34" s="144"/>
      <c r="SJC34" s="144"/>
      <c r="SJD34" s="144"/>
      <c r="SJE34" s="144"/>
      <c r="SJF34" s="144"/>
      <c r="SJG34" s="144"/>
      <c r="SJH34" s="144"/>
      <c r="SJI34" s="144"/>
      <c r="SJJ34" s="144"/>
      <c r="SJK34" s="144"/>
      <c r="SJL34" s="144"/>
      <c r="SJM34" s="144"/>
      <c r="SJN34" s="144"/>
      <c r="SJO34" s="144"/>
      <c r="SJP34" s="144"/>
      <c r="SJQ34" s="144"/>
      <c r="SJR34" s="144"/>
      <c r="SJS34" s="144"/>
      <c r="SJT34" s="144"/>
      <c r="SJU34" s="144"/>
      <c r="SJV34" s="144"/>
      <c r="SJW34" s="144"/>
      <c r="SJX34" s="144"/>
      <c r="SJY34" s="144"/>
      <c r="SJZ34" s="144"/>
      <c r="SKA34" s="144"/>
      <c r="SKB34" s="144"/>
      <c r="SKC34" s="144"/>
      <c r="SKD34" s="144"/>
      <c r="SKE34" s="144"/>
      <c r="SKF34" s="144"/>
      <c r="SKG34" s="144"/>
      <c r="SKH34" s="144"/>
      <c r="SKI34" s="144"/>
      <c r="SKJ34" s="144"/>
      <c r="SKK34" s="144"/>
      <c r="SKL34" s="144"/>
      <c r="SKM34" s="144"/>
      <c r="SKN34" s="144"/>
      <c r="SKO34" s="144"/>
      <c r="SKP34" s="144"/>
      <c r="SKQ34" s="144"/>
      <c r="SKR34" s="144"/>
      <c r="SKS34" s="144"/>
      <c r="SKT34" s="144"/>
      <c r="SKU34" s="144"/>
      <c r="SKV34" s="144"/>
      <c r="SKW34" s="144"/>
      <c r="SKX34" s="144"/>
      <c r="SKY34" s="144"/>
      <c r="SKZ34" s="144"/>
      <c r="SLA34" s="144"/>
      <c r="SLB34" s="144"/>
      <c r="SLC34" s="144"/>
      <c r="SLD34" s="144"/>
      <c r="SLE34" s="144"/>
      <c r="SLF34" s="144"/>
      <c r="SLG34" s="144"/>
      <c r="SLH34" s="144"/>
      <c r="SLI34" s="144"/>
      <c r="SLJ34" s="144"/>
      <c r="SLK34" s="144"/>
      <c r="SLL34" s="144"/>
      <c r="SLM34" s="144"/>
      <c r="SLN34" s="144"/>
      <c r="SLO34" s="144"/>
      <c r="SLP34" s="144"/>
      <c r="SLQ34" s="144"/>
      <c r="SLR34" s="144"/>
      <c r="SLS34" s="144"/>
      <c r="SLT34" s="144"/>
      <c r="SLU34" s="144"/>
      <c r="SLV34" s="144"/>
      <c r="SLW34" s="144"/>
      <c r="SLX34" s="144"/>
      <c r="SLY34" s="144"/>
      <c r="SLZ34" s="144"/>
      <c r="SMA34" s="144"/>
      <c r="SMB34" s="144"/>
      <c r="SMC34" s="144"/>
      <c r="SMD34" s="144"/>
      <c r="SME34" s="144"/>
      <c r="SMF34" s="144"/>
      <c r="SMG34" s="144"/>
      <c r="SMH34" s="144"/>
      <c r="SMI34" s="144"/>
      <c r="SMJ34" s="144"/>
      <c r="SMK34" s="144"/>
      <c r="SML34" s="144"/>
      <c r="SMM34" s="144"/>
      <c r="SMN34" s="144"/>
      <c r="SMO34" s="144"/>
      <c r="SMP34" s="144"/>
      <c r="SMQ34" s="144"/>
      <c r="SMR34" s="144"/>
      <c r="SMS34" s="144"/>
      <c r="SMT34" s="144"/>
      <c r="SMU34" s="144"/>
      <c r="SMV34" s="144"/>
      <c r="SMW34" s="144"/>
      <c r="SMX34" s="144"/>
      <c r="SMY34" s="144"/>
      <c r="SMZ34" s="144"/>
      <c r="SNA34" s="144"/>
      <c r="SNB34" s="144"/>
      <c r="SNC34" s="144"/>
      <c r="SND34" s="144"/>
      <c r="SNE34" s="144"/>
      <c r="SNF34" s="144"/>
      <c r="SNG34" s="144"/>
      <c r="SNH34" s="144"/>
      <c r="SNI34" s="144"/>
      <c r="SNJ34" s="144"/>
      <c r="SNK34" s="144"/>
      <c r="SNL34" s="144"/>
      <c r="SNM34" s="144"/>
      <c r="SNN34" s="144"/>
      <c r="SNO34" s="144"/>
      <c r="SNP34" s="144"/>
      <c r="SNQ34" s="144"/>
      <c r="SNR34" s="144"/>
      <c r="SNS34" s="144"/>
      <c r="SNT34" s="144"/>
      <c r="SNU34" s="144"/>
      <c r="SNV34" s="144"/>
      <c r="SNW34" s="144"/>
      <c r="SNX34" s="144"/>
      <c r="SNY34" s="144"/>
      <c r="SNZ34" s="144"/>
      <c r="SOA34" s="144"/>
      <c r="SOB34" s="144"/>
      <c r="SOC34" s="144"/>
      <c r="SOD34" s="144"/>
      <c r="SOE34" s="144"/>
      <c r="SOF34" s="144"/>
      <c r="SOG34" s="144"/>
      <c r="SOH34" s="144"/>
      <c r="SOI34" s="144"/>
      <c r="SOJ34" s="144"/>
      <c r="SOK34" s="144"/>
      <c r="SOL34" s="144"/>
      <c r="SOM34" s="144"/>
      <c r="SON34" s="144"/>
      <c r="SOO34" s="144"/>
      <c r="SOP34" s="144"/>
      <c r="SOQ34" s="144"/>
      <c r="SOR34" s="144"/>
      <c r="SOS34" s="144"/>
      <c r="SOT34" s="144"/>
      <c r="SOU34" s="144"/>
      <c r="SOV34" s="144"/>
      <c r="SOW34" s="144"/>
      <c r="SOX34" s="144"/>
      <c r="SOY34" s="144"/>
      <c r="SOZ34" s="144"/>
      <c r="SPA34" s="144"/>
      <c r="SPB34" s="144"/>
      <c r="SPC34" s="144"/>
      <c r="SPD34" s="144"/>
      <c r="SPE34" s="144"/>
      <c r="SPF34" s="144"/>
      <c r="SPG34" s="144"/>
      <c r="SPH34" s="144"/>
      <c r="SPI34" s="144"/>
      <c r="SPJ34" s="144"/>
      <c r="SPK34" s="144"/>
      <c r="SPL34" s="144"/>
      <c r="SPM34" s="144"/>
      <c r="SPN34" s="144"/>
      <c r="SPO34" s="144"/>
      <c r="SPP34" s="144"/>
      <c r="SPQ34" s="144"/>
      <c r="SPR34" s="144"/>
      <c r="SPS34" s="144"/>
      <c r="SPT34" s="144"/>
      <c r="SPU34" s="144"/>
      <c r="SPV34" s="144"/>
      <c r="SPW34" s="144"/>
      <c r="SPX34" s="144"/>
      <c r="SPY34" s="144"/>
      <c r="SPZ34" s="144"/>
      <c r="SQA34" s="144"/>
      <c r="SQB34" s="144"/>
      <c r="SQC34" s="144"/>
      <c r="SQD34" s="144"/>
      <c r="SQE34" s="144"/>
      <c r="SQF34" s="144"/>
      <c r="SQG34" s="144"/>
      <c r="SQH34" s="144"/>
      <c r="SQI34" s="144"/>
      <c r="SQJ34" s="144"/>
      <c r="SQK34" s="144"/>
      <c r="SQL34" s="144"/>
      <c r="SQM34" s="144"/>
      <c r="SQN34" s="144"/>
      <c r="SQO34" s="144"/>
      <c r="SQP34" s="144"/>
      <c r="SQQ34" s="144"/>
      <c r="SQR34" s="144"/>
      <c r="SQS34" s="144"/>
      <c r="SQT34" s="144"/>
      <c r="SQU34" s="144"/>
      <c r="SQV34" s="144"/>
      <c r="SQW34" s="144"/>
      <c r="SQX34" s="144"/>
      <c r="SQY34" s="144"/>
      <c r="SQZ34" s="144"/>
      <c r="SRA34" s="144"/>
      <c r="SRB34" s="144"/>
      <c r="SRC34" s="144"/>
      <c r="SRD34" s="144"/>
      <c r="SRE34" s="144"/>
      <c r="SRF34" s="144"/>
      <c r="SRG34" s="144"/>
      <c r="SRH34" s="144"/>
      <c r="SRI34" s="144"/>
      <c r="SRJ34" s="144"/>
      <c r="SRK34" s="144"/>
      <c r="SRL34" s="144"/>
      <c r="SRM34" s="144"/>
      <c r="SRN34" s="144"/>
      <c r="SRO34" s="144"/>
      <c r="SRP34" s="144"/>
      <c r="SRQ34" s="144"/>
      <c r="SRR34" s="144"/>
      <c r="SRS34" s="144"/>
      <c r="SRT34" s="144"/>
      <c r="SRU34" s="144"/>
      <c r="SRV34" s="144"/>
      <c r="SRW34" s="144"/>
      <c r="SRX34" s="144"/>
      <c r="SRY34" s="144"/>
      <c r="SRZ34" s="144"/>
      <c r="SSA34" s="144"/>
      <c r="SSB34" s="144"/>
      <c r="SSC34" s="144"/>
      <c r="SSD34" s="144"/>
      <c r="SSE34" s="144"/>
      <c r="SSF34" s="144"/>
      <c r="SSG34" s="144"/>
      <c r="SSH34" s="144"/>
      <c r="SSI34" s="144"/>
      <c r="SSJ34" s="144"/>
      <c r="SSK34" s="144"/>
      <c r="SSL34" s="144"/>
      <c r="SSM34" s="144"/>
      <c r="SSN34" s="144"/>
      <c r="SSO34" s="144"/>
      <c r="SSP34" s="144"/>
      <c r="SSQ34" s="144"/>
      <c r="SSR34" s="144"/>
      <c r="SSS34" s="144"/>
      <c r="SST34" s="144"/>
      <c r="SSU34" s="144"/>
      <c r="SSV34" s="144"/>
      <c r="SSW34" s="144"/>
      <c r="SSX34" s="144"/>
      <c r="SSY34" s="144"/>
      <c r="SSZ34" s="144"/>
      <c r="STA34" s="144"/>
      <c r="STB34" s="144"/>
      <c r="STC34" s="144"/>
      <c r="STD34" s="144"/>
      <c r="STE34" s="144"/>
      <c r="STF34" s="144"/>
      <c r="STG34" s="144"/>
      <c r="STH34" s="144"/>
      <c r="STI34" s="144"/>
      <c r="STJ34" s="144"/>
      <c r="STK34" s="144"/>
      <c r="STL34" s="144"/>
      <c r="STM34" s="144"/>
      <c r="STN34" s="144"/>
      <c r="STO34" s="144"/>
      <c r="STP34" s="144"/>
      <c r="STQ34" s="144"/>
      <c r="STR34" s="144"/>
      <c r="STS34" s="144"/>
      <c r="STT34" s="144"/>
      <c r="STU34" s="144"/>
      <c r="STV34" s="144"/>
      <c r="STW34" s="144"/>
      <c r="STX34" s="144"/>
      <c r="STY34" s="144"/>
      <c r="STZ34" s="144"/>
      <c r="SUA34" s="144"/>
      <c r="SUB34" s="144"/>
      <c r="SUC34" s="144"/>
      <c r="SUD34" s="144"/>
      <c r="SUE34" s="144"/>
      <c r="SUF34" s="144"/>
      <c r="SUG34" s="144"/>
      <c r="SUH34" s="144"/>
      <c r="SUI34" s="144"/>
      <c r="SUJ34" s="144"/>
      <c r="SUK34" s="144"/>
      <c r="SUL34" s="144"/>
      <c r="SUM34" s="144"/>
      <c r="SUN34" s="144"/>
      <c r="SUO34" s="144"/>
      <c r="SUP34" s="144"/>
      <c r="SUQ34" s="144"/>
      <c r="SUR34" s="144"/>
      <c r="SUS34" s="144"/>
      <c r="SUT34" s="144"/>
      <c r="SUU34" s="144"/>
      <c r="SUV34" s="144"/>
      <c r="SUW34" s="144"/>
      <c r="SUX34" s="144"/>
      <c r="SUY34" s="144"/>
      <c r="SUZ34" s="144"/>
      <c r="SVA34" s="144"/>
      <c r="SVB34" s="144"/>
      <c r="SVC34" s="144"/>
      <c r="SVD34" s="144"/>
      <c r="SVE34" s="144"/>
      <c r="SVF34" s="144"/>
      <c r="SVG34" s="144"/>
      <c r="SVH34" s="144"/>
      <c r="SVI34" s="144"/>
      <c r="SVJ34" s="144"/>
      <c r="SVK34" s="144"/>
      <c r="SVL34" s="144"/>
      <c r="SVM34" s="144"/>
      <c r="SVN34" s="144"/>
      <c r="SVO34" s="144"/>
      <c r="SVP34" s="144"/>
      <c r="SVQ34" s="144"/>
      <c r="SVR34" s="144"/>
      <c r="SVS34" s="144"/>
      <c r="SVT34" s="144"/>
      <c r="SVU34" s="144"/>
      <c r="SVV34" s="144"/>
      <c r="SVW34" s="144"/>
      <c r="SVX34" s="144"/>
      <c r="SVY34" s="144"/>
      <c r="SVZ34" s="144"/>
      <c r="SWA34" s="144"/>
      <c r="SWB34" s="144"/>
      <c r="SWC34" s="144"/>
      <c r="SWD34" s="144"/>
      <c r="SWE34" s="144"/>
      <c r="SWF34" s="144"/>
      <c r="SWG34" s="144"/>
      <c r="SWH34" s="144"/>
      <c r="SWI34" s="144"/>
      <c r="SWJ34" s="144"/>
      <c r="SWK34" s="144"/>
      <c r="SWL34" s="144"/>
      <c r="SWM34" s="144"/>
      <c r="SWN34" s="144"/>
      <c r="SWO34" s="144"/>
      <c r="SWP34" s="144"/>
      <c r="SWQ34" s="144"/>
      <c r="SWR34" s="144"/>
      <c r="SWS34" s="144"/>
      <c r="SWT34" s="144"/>
      <c r="SWU34" s="144"/>
      <c r="SWV34" s="144"/>
      <c r="SWW34" s="144"/>
      <c r="SWX34" s="144"/>
      <c r="SWY34" s="144"/>
      <c r="SWZ34" s="144"/>
      <c r="SXA34" s="144"/>
      <c r="SXB34" s="144"/>
      <c r="SXC34" s="144"/>
      <c r="SXD34" s="144"/>
      <c r="SXE34" s="144"/>
      <c r="SXF34" s="144"/>
      <c r="SXG34" s="144"/>
      <c r="SXH34" s="144"/>
      <c r="SXI34" s="144"/>
      <c r="SXJ34" s="144"/>
      <c r="SXK34" s="144"/>
      <c r="SXL34" s="144"/>
      <c r="SXM34" s="144"/>
      <c r="SXN34" s="144"/>
      <c r="SXO34" s="144"/>
      <c r="SXP34" s="144"/>
      <c r="SXQ34" s="144"/>
      <c r="SXR34" s="144"/>
      <c r="SXS34" s="144"/>
      <c r="SXT34" s="144"/>
      <c r="SXU34" s="144"/>
      <c r="SXV34" s="144"/>
      <c r="SXW34" s="144"/>
      <c r="SXX34" s="144"/>
      <c r="SXY34" s="144"/>
      <c r="SXZ34" s="144"/>
      <c r="SYA34" s="144"/>
      <c r="SYB34" s="144"/>
      <c r="SYC34" s="144"/>
      <c r="SYD34" s="144"/>
      <c r="SYE34" s="144"/>
      <c r="SYF34" s="144"/>
      <c r="SYG34" s="144"/>
      <c r="SYH34" s="144"/>
      <c r="SYI34" s="144"/>
      <c r="SYJ34" s="144"/>
      <c r="SYK34" s="144"/>
      <c r="SYL34" s="144"/>
      <c r="SYM34" s="144"/>
      <c r="SYN34" s="144"/>
      <c r="SYO34" s="144"/>
      <c r="SYP34" s="144"/>
      <c r="SYQ34" s="144"/>
      <c r="SYR34" s="144"/>
      <c r="SYS34" s="144"/>
      <c r="SYT34" s="144"/>
      <c r="SYU34" s="144"/>
      <c r="SYV34" s="144"/>
      <c r="SYW34" s="144"/>
      <c r="SYX34" s="144"/>
      <c r="SYY34" s="144"/>
      <c r="SYZ34" s="144"/>
      <c r="SZA34" s="144"/>
      <c r="SZB34" s="144"/>
      <c r="SZC34" s="144"/>
      <c r="SZD34" s="144"/>
      <c r="SZE34" s="144"/>
      <c r="SZF34" s="144"/>
      <c r="SZG34" s="144"/>
      <c r="SZH34" s="144"/>
      <c r="SZI34" s="144"/>
      <c r="SZJ34" s="144"/>
      <c r="SZK34" s="144"/>
      <c r="SZL34" s="144"/>
      <c r="SZM34" s="144"/>
      <c r="SZN34" s="144"/>
      <c r="SZO34" s="144"/>
      <c r="SZP34" s="144"/>
      <c r="SZQ34" s="144"/>
      <c r="SZR34" s="144"/>
      <c r="SZS34" s="144"/>
      <c r="SZT34" s="144"/>
      <c r="SZU34" s="144"/>
      <c r="SZV34" s="144"/>
      <c r="SZW34" s="144"/>
      <c r="SZX34" s="144"/>
      <c r="SZY34" s="144"/>
      <c r="SZZ34" s="144"/>
      <c r="TAA34" s="144"/>
      <c r="TAB34" s="144"/>
      <c r="TAC34" s="144"/>
      <c r="TAD34" s="144"/>
      <c r="TAE34" s="144"/>
      <c r="TAF34" s="144"/>
      <c r="TAG34" s="144"/>
      <c r="TAH34" s="144"/>
      <c r="TAI34" s="144"/>
      <c r="TAJ34" s="144"/>
      <c r="TAK34" s="144"/>
      <c r="TAL34" s="144"/>
      <c r="TAM34" s="144"/>
      <c r="TAN34" s="144"/>
      <c r="TAO34" s="144"/>
      <c r="TAP34" s="144"/>
      <c r="TAQ34" s="144"/>
      <c r="TAR34" s="144"/>
      <c r="TAS34" s="144"/>
      <c r="TAT34" s="144"/>
      <c r="TAU34" s="144"/>
      <c r="TAV34" s="144"/>
      <c r="TAW34" s="144"/>
      <c r="TAX34" s="144"/>
      <c r="TAY34" s="144"/>
      <c r="TAZ34" s="144"/>
      <c r="TBA34" s="144"/>
      <c r="TBB34" s="144"/>
      <c r="TBC34" s="144"/>
      <c r="TBD34" s="144"/>
      <c r="TBE34" s="144"/>
      <c r="TBF34" s="144"/>
      <c r="TBG34" s="144"/>
      <c r="TBH34" s="144"/>
      <c r="TBI34" s="144"/>
      <c r="TBJ34" s="144"/>
      <c r="TBK34" s="144"/>
      <c r="TBL34" s="144"/>
      <c r="TBM34" s="144"/>
      <c r="TBN34" s="144"/>
      <c r="TBO34" s="144"/>
      <c r="TBP34" s="144"/>
      <c r="TBQ34" s="144"/>
      <c r="TBR34" s="144"/>
      <c r="TBS34" s="144"/>
      <c r="TBT34" s="144"/>
      <c r="TBU34" s="144"/>
      <c r="TBV34" s="144"/>
      <c r="TBW34" s="144"/>
      <c r="TBX34" s="144"/>
      <c r="TBY34" s="144"/>
      <c r="TBZ34" s="144"/>
      <c r="TCA34" s="144"/>
      <c r="TCB34" s="144"/>
      <c r="TCC34" s="144"/>
      <c r="TCD34" s="144"/>
      <c r="TCE34" s="144"/>
      <c r="TCF34" s="144"/>
      <c r="TCG34" s="144"/>
      <c r="TCH34" s="144"/>
      <c r="TCI34" s="144"/>
      <c r="TCJ34" s="144"/>
      <c r="TCK34" s="144"/>
      <c r="TCL34" s="144"/>
      <c r="TCM34" s="144"/>
      <c r="TCN34" s="144"/>
      <c r="TCO34" s="144"/>
      <c r="TCP34" s="144"/>
      <c r="TCQ34" s="144"/>
      <c r="TCR34" s="144"/>
      <c r="TCS34" s="144"/>
      <c r="TCT34" s="144"/>
      <c r="TCU34" s="144"/>
      <c r="TCV34" s="144"/>
      <c r="TCW34" s="144"/>
      <c r="TCX34" s="144"/>
      <c r="TCY34" s="144"/>
      <c r="TCZ34" s="144"/>
      <c r="TDA34" s="144"/>
      <c r="TDB34" s="144"/>
      <c r="TDC34" s="144"/>
      <c r="TDD34" s="144"/>
      <c r="TDE34" s="144"/>
      <c r="TDF34" s="144"/>
      <c r="TDG34" s="144"/>
      <c r="TDH34" s="144"/>
      <c r="TDI34" s="144"/>
      <c r="TDJ34" s="144"/>
      <c r="TDK34" s="144"/>
      <c r="TDL34" s="144"/>
      <c r="TDM34" s="144"/>
      <c r="TDN34" s="144"/>
      <c r="TDO34" s="144"/>
      <c r="TDP34" s="144"/>
      <c r="TDQ34" s="144"/>
      <c r="TDR34" s="144"/>
      <c r="TDS34" s="144"/>
      <c r="TDT34" s="144"/>
      <c r="TDU34" s="144"/>
      <c r="TDV34" s="144"/>
      <c r="TDW34" s="144"/>
      <c r="TDX34" s="144"/>
      <c r="TDY34" s="144"/>
      <c r="TDZ34" s="144"/>
      <c r="TEA34" s="144"/>
      <c r="TEB34" s="144"/>
      <c r="TEC34" s="144"/>
      <c r="TED34" s="144"/>
      <c r="TEE34" s="144"/>
      <c r="TEF34" s="144"/>
      <c r="TEG34" s="144"/>
      <c r="TEH34" s="144"/>
      <c r="TEI34" s="144"/>
      <c r="TEJ34" s="144"/>
      <c r="TEK34" s="144"/>
      <c r="TEL34" s="144"/>
      <c r="TEM34" s="144"/>
      <c r="TEN34" s="144"/>
      <c r="TEO34" s="144"/>
      <c r="TEP34" s="144"/>
      <c r="TEQ34" s="144"/>
      <c r="TER34" s="144"/>
      <c r="TES34" s="144"/>
      <c r="TET34" s="144"/>
      <c r="TEU34" s="144"/>
      <c r="TEV34" s="144"/>
      <c r="TEW34" s="144"/>
      <c r="TEX34" s="144"/>
      <c r="TEY34" s="144"/>
      <c r="TEZ34" s="144"/>
      <c r="TFA34" s="144"/>
      <c r="TFB34" s="144"/>
      <c r="TFC34" s="144"/>
      <c r="TFD34" s="144"/>
      <c r="TFE34" s="144"/>
      <c r="TFF34" s="144"/>
      <c r="TFG34" s="144"/>
      <c r="TFH34" s="144"/>
      <c r="TFI34" s="144"/>
      <c r="TFJ34" s="144"/>
      <c r="TFK34" s="144"/>
      <c r="TFL34" s="144"/>
      <c r="TFM34" s="144"/>
      <c r="TFN34" s="144"/>
      <c r="TFO34" s="144"/>
      <c r="TFP34" s="144"/>
      <c r="TFQ34" s="144"/>
      <c r="TFR34" s="144"/>
      <c r="TFS34" s="144"/>
      <c r="TFT34" s="144"/>
      <c r="TFU34" s="144"/>
      <c r="TFV34" s="144"/>
      <c r="TFW34" s="144"/>
      <c r="TFX34" s="144"/>
      <c r="TFY34" s="144"/>
      <c r="TFZ34" s="144"/>
      <c r="TGA34" s="144"/>
      <c r="TGB34" s="144"/>
      <c r="TGC34" s="144"/>
      <c r="TGD34" s="144"/>
      <c r="TGE34" s="144"/>
      <c r="TGF34" s="144"/>
      <c r="TGG34" s="144"/>
      <c r="TGH34" s="144"/>
      <c r="TGI34" s="144"/>
      <c r="TGJ34" s="144"/>
      <c r="TGK34" s="144"/>
      <c r="TGL34" s="144"/>
      <c r="TGM34" s="144"/>
      <c r="TGN34" s="144"/>
      <c r="TGO34" s="144"/>
      <c r="TGP34" s="144"/>
      <c r="TGQ34" s="144"/>
      <c r="TGR34" s="144"/>
      <c r="TGS34" s="144"/>
      <c r="TGT34" s="144"/>
      <c r="TGU34" s="144"/>
      <c r="TGV34" s="144"/>
      <c r="TGW34" s="144"/>
      <c r="TGX34" s="144"/>
      <c r="TGY34" s="144"/>
      <c r="TGZ34" s="144"/>
      <c r="THA34" s="144"/>
      <c r="THB34" s="144"/>
      <c r="THC34" s="144"/>
      <c r="THD34" s="144"/>
      <c r="THE34" s="144"/>
      <c r="THF34" s="144"/>
      <c r="THG34" s="144"/>
      <c r="THH34" s="144"/>
      <c r="THI34" s="144"/>
      <c r="THJ34" s="144"/>
      <c r="THK34" s="144"/>
      <c r="THL34" s="144"/>
      <c r="THM34" s="144"/>
      <c r="THN34" s="144"/>
      <c r="THO34" s="144"/>
      <c r="THP34" s="144"/>
      <c r="THQ34" s="144"/>
      <c r="THR34" s="144"/>
      <c r="THS34" s="144"/>
      <c r="THT34" s="144"/>
      <c r="THU34" s="144"/>
      <c r="THV34" s="144"/>
      <c r="THW34" s="144"/>
      <c r="THX34" s="144"/>
      <c r="THY34" s="144"/>
      <c r="THZ34" s="144"/>
      <c r="TIA34" s="144"/>
      <c r="TIB34" s="144"/>
      <c r="TIC34" s="144"/>
      <c r="TID34" s="144"/>
      <c r="TIE34" s="144"/>
      <c r="TIF34" s="144"/>
      <c r="TIG34" s="144"/>
      <c r="TIH34" s="144"/>
      <c r="TII34" s="144"/>
      <c r="TIJ34" s="144"/>
      <c r="TIK34" s="144"/>
      <c r="TIL34" s="144"/>
      <c r="TIM34" s="144"/>
      <c r="TIN34" s="144"/>
      <c r="TIO34" s="144"/>
      <c r="TIP34" s="144"/>
      <c r="TIQ34" s="144"/>
      <c r="TIR34" s="144"/>
      <c r="TIS34" s="144"/>
      <c r="TIT34" s="144"/>
      <c r="TIU34" s="144"/>
      <c r="TIV34" s="144"/>
      <c r="TIW34" s="144"/>
      <c r="TIX34" s="144"/>
      <c r="TIY34" s="144"/>
      <c r="TIZ34" s="144"/>
      <c r="TJA34" s="144"/>
      <c r="TJB34" s="144"/>
      <c r="TJC34" s="144"/>
      <c r="TJD34" s="144"/>
      <c r="TJE34" s="144"/>
      <c r="TJF34" s="144"/>
      <c r="TJG34" s="144"/>
      <c r="TJH34" s="144"/>
      <c r="TJI34" s="144"/>
      <c r="TJJ34" s="144"/>
      <c r="TJK34" s="144"/>
      <c r="TJL34" s="144"/>
      <c r="TJM34" s="144"/>
      <c r="TJN34" s="144"/>
      <c r="TJO34" s="144"/>
      <c r="TJP34" s="144"/>
      <c r="TJQ34" s="144"/>
      <c r="TJR34" s="144"/>
      <c r="TJS34" s="144"/>
      <c r="TJT34" s="144"/>
      <c r="TJU34" s="144"/>
      <c r="TJV34" s="144"/>
      <c r="TJW34" s="144"/>
      <c r="TJX34" s="144"/>
      <c r="TJY34" s="144"/>
      <c r="TJZ34" s="144"/>
      <c r="TKA34" s="144"/>
      <c r="TKB34" s="144"/>
      <c r="TKC34" s="144"/>
      <c r="TKD34" s="144"/>
      <c r="TKE34" s="144"/>
      <c r="TKF34" s="144"/>
      <c r="TKG34" s="144"/>
      <c r="TKH34" s="144"/>
      <c r="TKI34" s="144"/>
      <c r="TKJ34" s="144"/>
      <c r="TKK34" s="144"/>
      <c r="TKL34" s="144"/>
      <c r="TKM34" s="144"/>
      <c r="TKN34" s="144"/>
      <c r="TKO34" s="144"/>
      <c r="TKP34" s="144"/>
      <c r="TKQ34" s="144"/>
      <c r="TKR34" s="144"/>
      <c r="TKS34" s="144"/>
      <c r="TKT34" s="144"/>
      <c r="TKU34" s="144"/>
      <c r="TKV34" s="144"/>
      <c r="TKW34" s="144"/>
      <c r="TKX34" s="144"/>
      <c r="TKY34" s="144"/>
      <c r="TKZ34" s="144"/>
      <c r="TLA34" s="144"/>
      <c r="TLB34" s="144"/>
      <c r="TLC34" s="144"/>
      <c r="TLD34" s="144"/>
      <c r="TLE34" s="144"/>
      <c r="TLF34" s="144"/>
      <c r="TLG34" s="144"/>
      <c r="TLH34" s="144"/>
      <c r="TLI34" s="144"/>
      <c r="TLJ34" s="144"/>
      <c r="TLK34" s="144"/>
      <c r="TLL34" s="144"/>
      <c r="TLM34" s="144"/>
      <c r="TLN34" s="144"/>
      <c r="TLO34" s="144"/>
      <c r="TLP34" s="144"/>
      <c r="TLQ34" s="144"/>
      <c r="TLR34" s="144"/>
      <c r="TLS34" s="144"/>
      <c r="TLT34" s="144"/>
      <c r="TLU34" s="144"/>
      <c r="TLV34" s="144"/>
      <c r="TLW34" s="144"/>
      <c r="TLX34" s="144"/>
      <c r="TLY34" s="144"/>
      <c r="TLZ34" s="144"/>
      <c r="TMA34" s="144"/>
      <c r="TMB34" s="144"/>
      <c r="TMC34" s="144"/>
      <c r="TMD34" s="144"/>
      <c r="TME34" s="144"/>
      <c r="TMF34" s="144"/>
      <c r="TMG34" s="144"/>
      <c r="TMH34" s="144"/>
      <c r="TMI34" s="144"/>
      <c r="TMJ34" s="144"/>
      <c r="TMK34" s="144"/>
      <c r="TML34" s="144"/>
      <c r="TMM34" s="144"/>
      <c r="TMN34" s="144"/>
      <c r="TMO34" s="144"/>
      <c r="TMP34" s="144"/>
      <c r="TMQ34" s="144"/>
      <c r="TMR34" s="144"/>
      <c r="TMS34" s="144"/>
      <c r="TMT34" s="144"/>
      <c r="TMU34" s="144"/>
      <c r="TMV34" s="144"/>
      <c r="TMW34" s="144"/>
      <c r="TMX34" s="144"/>
      <c r="TMY34" s="144"/>
      <c r="TMZ34" s="144"/>
      <c r="TNA34" s="144"/>
      <c r="TNB34" s="144"/>
      <c r="TNC34" s="144"/>
      <c r="TND34" s="144"/>
      <c r="TNE34" s="144"/>
      <c r="TNF34" s="144"/>
      <c r="TNG34" s="144"/>
      <c r="TNH34" s="144"/>
      <c r="TNI34" s="144"/>
      <c r="TNJ34" s="144"/>
      <c r="TNK34" s="144"/>
      <c r="TNL34" s="144"/>
      <c r="TNM34" s="144"/>
      <c r="TNN34" s="144"/>
      <c r="TNO34" s="144"/>
      <c r="TNP34" s="144"/>
      <c r="TNQ34" s="144"/>
      <c r="TNR34" s="144"/>
      <c r="TNS34" s="144"/>
      <c r="TNT34" s="144"/>
      <c r="TNU34" s="144"/>
      <c r="TNV34" s="144"/>
      <c r="TNW34" s="144"/>
      <c r="TNX34" s="144"/>
      <c r="TNY34" s="144"/>
      <c r="TNZ34" s="144"/>
      <c r="TOA34" s="144"/>
      <c r="TOB34" s="144"/>
      <c r="TOC34" s="144"/>
      <c r="TOD34" s="144"/>
      <c r="TOE34" s="144"/>
      <c r="TOF34" s="144"/>
      <c r="TOG34" s="144"/>
      <c r="TOH34" s="144"/>
      <c r="TOI34" s="144"/>
      <c r="TOJ34" s="144"/>
      <c r="TOK34" s="144"/>
      <c r="TOL34" s="144"/>
      <c r="TOM34" s="144"/>
      <c r="TON34" s="144"/>
      <c r="TOO34" s="144"/>
      <c r="TOP34" s="144"/>
      <c r="TOQ34" s="144"/>
      <c r="TOR34" s="144"/>
      <c r="TOS34" s="144"/>
      <c r="TOT34" s="144"/>
      <c r="TOU34" s="144"/>
      <c r="TOV34" s="144"/>
      <c r="TOW34" s="144"/>
      <c r="TOX34" s="144"/>
      <c r="TOY34" s="144"/>
      <c r="TOZ34" s="144"/>
      <c r="TPA34" s="144"/>
      <c r="TPB34" s="144"/>
      <c r="TPC34" s="144"/>
      <c r="TPD34" s="144"/>
      <c r="TPE34" s="144"/>
      <c r="TPF34" s="144"/>
      <c r="TPG34" s="144"/>
      <c r="TPH34" s="144"/>
      <c r="TPI34" s="144"/>
      <c r="TPJ34" s="144"/>
      <c r="TPK34" s="144"/>
      <c r="TPL34" s="144"/>
      <c r="TPM34" s="144"/>
      <c r="TPN34" s="144"/>
      <c r="TPO34" s="144"/>
      <c r="TPP34" s="144"/>
      <c r="TPQ34" s="144"/>
      <c r="TPR34" s="144"/>
      <c r="TPS34" s="144"/>
      <c r="TPT34" s="144"/>
      <c r="TPU34" s="144"/>
      <c r="TPV34" s="144"/>
      <c r="TPW34" s="144"/>
      <c r="TPX34" s="144"/>
      <c r="TPY34" s="144"/>
      <c r="TPZ34" s="144"/>
      <c r="TQA34" s="144"/>
      <c r="TQB34" s="144"/>
      <c r="TQC34" s="144"/>
      <c r="TQD34" s="144"/>
      <c r="TQE34" s="144"/>
      <c r="TQF34" s="144"/>
      <c r="TQG34" s="144"/>
      <c r="TQH34" s="144"/>
      <c r="TQI34" s="144"/>
      <c r="TQJ34" s="144"/>
      <c r="TQK34" s="144"/>
      <c r="TQL34" s="144"/>
      <c r="TQM34" s="144"/>
      <c r="TQN34" s="144"/>
      <c r="TQO34" s="144"/>
      <c r="TQP34" s="144"/>
      <c r="TQQ34" s="144"/>
      <c r="TQR34" s="144"/>
      <c r="TQS34" s="144"/>
      <c r="TQT34" s="144"/>
      <c r="TQU34" s="144"/>
      <c r="TQV34" s="144"/>
      <c r="TQW34" s="144"/>
      <c r="TQX34" s="144"/>
      <c r="TQY34" s="144"/>
      <c r="TQZ34" s="144"/>
      <c r="TRA34" s="144"/>
      <c r="TRB34" s="144"/>
      <c r="TRC34" s="144"/>
      <c r="TRD34" s="144"/>
      <c r="TRE34" s="144"/>
      <c r="TRF34" s="144"/>
      <c r="TRG34" s="144"/>
      <c r="TRH34" s="144"/>
      <c r="TRI34" s="144"/>
      <c r="TRJ34" s="144"/>
      <c r="TRK34" s="144"/>
      <c r="TRL34" s="144"/>
      <c r="TRM34" s="144"/>
      <c r="TRN34" s="144"/>
      <c r="TRO34" s="144"/>
      <c r="TRP34" s="144"/>
      <c r="TRQ34" s="144"/>
      <c r="TRR34" s="144"/>
      <c r="TRS34" s="144"/>
      <c r="TRT34" s="144"/>
      <c r="TRU34" s="144"/>
      <c r="TRV34" s="144"/>
      <c r="TRW34" s="144"/>
      <c r="TRX34" s="144"/>
      <c r="TRY34" s="144"/>
      <c r="TRZ34" s="144"/>
      <c r="TSA34" s="144"/>
      <c r="TSB34" s="144"/>
      <c r="TSC34" s="144"/>
      <c r="TSD34" s="144"/>
      <c r="TSE34" s="144"/>
      <c r="TSF34" s="144"/>
      <c r="TSG34" s="144"/>
      <c r="TSH34" s="144"/>
      <c r="TSI34" s="144"/>
      <c r="TSJ34" s="144"/>
      <c r="TSK34" s="144"/>
      <c r="TSL34" s="144"/>
      <c r="TSM34" s="144"/>
      <c r="TSN34" s="144"/>
      <c r="TSO34" s="144"/>
      <c r="TSP34" s="144"/>
      <c r="TSQ34" s="144"/>
      <c r="TSR34" s="144"/>
      <c r="TSS34" s="144"/>
      <c r="TST34" s="144"/>
      <c r="TSU34" s="144"/>
      <c r="TSV34" s="144"/>
      <c r="TSW34" s="144"/>
      <c r="TSX34" s="144"/>
      <c r="TSY34" s="144"/>
      <c r="TSZ34" s="144"/>
      <c r="TTA34" s="144"/>
      <c r="TTB34" s="144"/>
      <c r="TTC34" s="144"/>
      <c r="TTD34" s="144"/>
      <c r="TTE34" s="144"/>
      <c r="TTF34" s="144"/>
      <c r="TTG34" s="144"/>
      <c r="TTH34" s="144"/>
      <c r="TTI34" s="144"/>
      <c r="TTJ34" s="144"/>
      <c r="TTK34" s="144"/>
      <c r="TTL34" s="144"/>
      <c r="TTM34" s="144"/>
      <c r="TTN34" s="144"/>
      <c r="TTO34" s="144"/>
      <c r="TTP34" s="144"/>
      <c r="TTQ34" s="144"/>
      <c r="TTR34" s="144"/>
      <c r="TTS34" s="144"/>
      <c r="TTT34" s="144"/>
      <c r="TTU34" s="144"/>
      <c r="TTV34" s="144"/>
      <c r="TTW34" s="144"/>
      <c r="TTX34" s="144"/>
      <c r="TTY34" s="144"/>
      <c r="TTZ34" s="144"/>
      <c r="TUA34" s="144"/>
      <c r="TUB34" s="144"/>
      <c r="TUC34" s="144"/>
      <c r="TUD34" s="144"/>
      <c r="TUE34" s="144"/>
      <c r="TUF34" s="144"/>
      <c r="TUG34" s="144"/>
      <c r="TUH34" s="144"/>
      <c r="TUI34" s="144"/>
      <c r="TUJ34" s="144"/>
      <c r="TUK34" s="144"/>
      <c r="TUL34" s="144"/>
      <c r="TUM34" s="144"/>
      <c r="TUN34" s="144"/>
      <c r="TUO34" s="144"/>
      <c r="TUP34" s="144"/>
      <c r="TUQ34" s="144"/>
      <c r="TUR34" s="144"/>
      <c r="TUS34" s="144"/>
      <c r="TUT34" s="144"/>
      <c r="TUU34" s="144"/>
      <c r="TUV34" s="144"/>
      <c r="TUW34" s="144"/>
      <c r="TUX34" s="144"/>
      <c r="TUY34" s="144"/>
      <c r="TUZ34" s="144"/>
      <c r="TVA34" s="144"/>
      <c r="TVB34" s="144"/>
      <c r="TVC34" s="144"/>
      <c r="TVD34" s="144"/>
      <c r="TVE34" s="144"/>
      <c r="TVF34" s="144"/>
      <c r="TVG34" s="144"/>
      <c r="TVH34" s="144"/>
      <c r="TVI34" s="144"/>
      <c r="TVJ34" s="144"/>
      <c r="TVK34" s="144"/>
      <c r="TVL34" s="144"/>
      <c r="TVM34" s="144"/>
      <c r="TVN34" s="144"/>
      <c r="TVO34" s="144"/>
      <c r="TVP34" s="144"/>
      <c r="TVQ34" s="144"/>
      <c r="TVR34" s="144"/>
      <c r="TVS34" s="144"/>
      <c r="TVT34" s="144"/>
      <c r="TVU34" s="144"/>
      <c r="TVV34" s="144"/>
      <c r="TVW34" s="144"/>
      <c r="TVX34" s="144"/>
      <c r="TVY34" s="144"/>
      <c r="TVZ34" s="144"/>
      <c r="TWA34" s="144"/>
      <c r="TWB34" s="144"/>
      <c r="TWC34" s="144"/>
      <c r="TWD34" s="144"/>
      <c r="TWE34" s="144"/>
      <c r="TWF34" s="144"/>
      <c r="TWG34" s="144"/>
      <c r="TWH34" s="144"/>
      <c r="TWI34" s="144"/>
      <c r="TWJ34" s="144"/>
      <c r="TWK34" s="144"/>
      <c r="TWL34" s="144"/>
      <c r="TWM34" s="144"/>
      <c r="TWN34" s="144"/>
      <c r="TWO34" s="144"/>
      <c r="TWP34" s="144"/>
      <c r="TWQ34" s="144"/>
      <c r="TWR34" s="144"/>
      <c r="TWS34" s="144"/>
      <c r="TWT34" s="144"/>
      <c r="TWU34" s="144"/>
      <c r="TWV34" s="144"/>
      <c r="TWW34" s="144"/>
      <c r="TWX34" s="144"/>
      <c r="TWY34" s="144"/>
      <c r="TWZ34" s="144"/>
      <c r="TXA34" s="144"/>
      <c r="TXB34" s="144"/>
      <c r="TXC34" s="144"/>
      <c r="TXD34" s="144"/>
      <c r="TXE34" s="144"/>
      <c r="TXF34" s="144"/>
      <c r="TXG34" s="144"/>
      <c r="TXH34" s="144"/>
      <c r="TXI34" s="144"/>
      <c r="TXJ34" s="144"/>
      <c r="TXK34" s="144"/>
      <c r="TXL34" s="144"/>
      <c r="TXM34" s="144"/>
      <c r="TXN34" s="144"/>
      <c r="TXO34" s="144"/>
      <c r="TXP34" s="144"/>
      <c r="TXQ34" s="144"/>
      <c r="TXR34" s="144"/>
      <c r="TXS34" s="144"/>
      <c r="TXT34" s="144"/>
      <c r="TXU34" s="144"/>
      <c r="TXV34" s="144"/>
      <c r="TXW34" s="144"/>
      <c r="TXX34" s="144"/>
      <c r="TXY34" s="144"/>
      <c r="TXZ34" s="144"/>
      <c r="TYA34" s="144"/>
      <c r="TYB34" s="144"/>
      <c r="TYC34" s="144"/>
      <c r="TYD34" s="144"/>
      <c r="TYE34" s="144"/>
      <c r="TYF34" s="144"/>
      <c r="TYG34" s="144"/>
      <c r="TYH34" s="144"/>
      <c r="TYI34" s="144"/>
      <c r="TYJ34" s="144"/>
      <c r="TYK34" s="144"/>
      <c r="TYL34" s="144"/>
      <c r="TYM34" s="144"/>
      <c r="TYN34" s="144"/>
      <c r="TYO34" s="144"/>
      <c r="TYP34" s="144"/>
      <c r="TYQ34" s="144"/>
      <c r="TYR34" s="144"/>
      <c r="TYS34" s="144"/>
      <c r="TYT34" s="144"/>
      <c r="TYU34" s="144"/>
      <c r="TYV34" s="144"/>
      <c r="TYW34" s="144"/>
      <c r="TYX34" s="144"/>
      <c r="TYY34" s="144"/>
      <c r="TYZ34" s="144"/>
      <c r="TZA34" s="144"/>
      <c r="TZB34" s="144"/>
      <c r="TZC34" s="144"/>
      <c r="TZD34" s="144"/>
      <c r="TZE34" s="144"/>
      <c r="TZF34" s="144"/>
      <c r="TZG34" s="144"/>
      <c r="TZH34" s="144"/>
      <c r="TZI34" s="144"/>
      <c r="TZJ34" s="144"/>
      <c r="TZK34" s="144"/>
      <c r="TZL34" s="144"/>
      <c r="TZM34" s="144"/>
      <c r="TZN34" s="144"/>
      <c r="TZO34" s="144"/>
      <c r="TZP34" s="144"/>
      <c r="TZQ34" s="144"/>
      <c r="TZR34" s="144"/>
      <c r="TZS34" s="144"/>
      <c r="TZT34" s="144"/>
      <c r="TZU34" s="144"/>
      <c r="TZV34" s="144"/>
      <c r="TZW34" s="144"/>
      <c r="TZX34" s="144"/>
      <c r="TZY34" s="144"/>
      <c r="TZZ34" s="144"/>
      <c r="UAA34" s="144"/>
      <c r="UAB34" s="144"/>
      <c r="UAC34" s="144"/>
      <c r="UAD34" s="144"/>
      <c r="UAE34" s="144"/>
      <c r="UAF34" s="144"/>
      <c r="UAG34" s="144"/>
      <c r="UAH34" s="144"/>
      <c r="UAI34" s="144"/>
      <c r="UAJ34" s="144"/>
      <c r="UAK34" s="144"/>
      <c r="UAL34" s="144"/>
      <c r="UAM34" s="144"/>
      <c r="UAN34" s="144"/>
      <c r="UAO34" s="144"/>
      <c r="UAP34" s="144"/>
      <c r="UAQ34" s="144"/>
      <c r="UAR34" s="144"/>
      <c r="UAS34" s="144"/>
      <c r="UAT34" s="144"/>
      <c r="UAU34" s="144"/>
      <c r="UAV34" s="144"/>
      <c r="UAW34" s="144"/>
      <c r="UAX34" s="144"/>
      <c r="UAY34" s="144"/>
      <c r="UAZ34" s="144"/>
      <c r="UBA34" s="144"/>
      <c r="UBB34" s="144"/>
      <c r="UBC34" s="144"/>
      <c r="UBD34" s="144"/>
      <c r="UBE34" s="144"/>
      <c r="UBF34" s="144"/>
      <c r="UBG34" s="144"/>
      <c r="UBH34" s="144"/>
      <c r="UBI34" s="144"/>
      <c r="UBJ34" s="144"/>
      <c r="UBK34" s="144"/>
      <c r="UBL34" s="144"/>
      <c r="UBM34" s="144"/>
      <c r="UBN34" s="144"/>
      <c r="UBO34" s="144"/>
      <c r="UBP34" s="144"/>
      <c r="UBQ34" s="144"/>
      <c r="UBR34" s="144"/>
      <c r="UBS34" s="144"/>
      <c r="UBT34" s="144"/>
      <c r="UBU34" s="144"/>
      <c r="UBV34" s="144"/>
      <c r="UBW34" s="144"/>
      <c r="UBX34" s="144"/>
      <c r="UBY34" s="144"/>
      <c r="UBZ34" s="144"/>
      <c r="UCA34" s="144"/>
      <c r="UCB34" s="144"/>
      <c r="UCC34" s="144"/>
      <c r="UCD34" s="144"/>
      <c r="UCE34" s="144"/>
      <c r="UCF34" s="144"/>
      <c r="UCG34" s="144"/>
      <c r="UCH34" s="144"/>
      <c r="UCI34" s="144"/>
      <c r="UCJ34" s="144"/>
      <c r="UCK34" s="144"/>
      <c r="UCL34" s="144"/>
      <c r="UCM34" s="144"/>
      <c r="UCN34" s="144"/>
      <c r="UCO34" s="144"/>
      <c r="UCP34" s="144"/>
      <c r="UCQ34" s="144"/>
      <c r="UCR34" s="144"/>
      <c r="UCS34" s="144"/>
      <c r="UCT34" s="144"/>
      <c r="UCU34" s="144"/>
      <c r="UCV34" s="144"/>
      <c r="UCW34" s="144"/>
      <c r="UCX34" s="144"/>
      <c r="UCY34" s="144"/>
      <c r="UCZ34" s="144"/>
      <c r="UDA34" s="144"/>
      <c r="UDB34" s="144"/>
      <c r="UDC34" s="144"/>
      <c r="UDD34" s="144"/>
      <c r="UDE34" s="144"/>
      <c r="UDF34" s="144"/>
      <c r="UDG34" s="144"/>
      <c r="UDH34" s="144"/>
      <c r="UDI34" s="144"/>
      <c r="UDJ34" s="144"/>
      <c r="UDK34" s="144"/>
      <c r="UDL34" s="144"/>
      <c r="UDM34" s="144"/>
      <c r="UDN34" s="144"/>
      <c r="UDO34" s="144"/>
      <c r="UDP34" s="144"/>
      <c r="UDQ34" s="144"/>
      <c r="UDR34" s="144"/>
      <c r="UDS34" s="144"/>
      <c r="UDT34" s="144"/>
      <c r="UDU34" s="144"/>
      <c r="UDV34" s="144"/>
      <c r="UDW34" s="144"/>
      <c r="UDX34" s="144"/>
      <c r="UDY34" s="144"/>
      <c r="UDZ34" s="144"/>
      <c r="UEA34" s="144"/>
      <c r="UEB34" s="144"/>
      <c r="UEC34" s="144"/>
      <c r="UED34" s="144"/>
      <c r="UEE34" s="144"/>
      <c r="UEF34" s="144"/>
      <c r="UEG34" s="144"/>
      <c r="UEH34" s="144"/>
      <c r="UEI34" s="144"/>
      <c r="UEJ34" s="144"/>
      <c r="UEK34" s="144"/>
      <c r="UEL34" s="144"/>
      <c r="UEM34" s="144"/>
      <c r="UEN34" s="144"/>
      <c r="UEO34" s="144"/>
      <c r="UEP34" s="144"/>
      <c r="UEQ34" s="144"/>
      <c r="UER34" s="144"/>
      <c r="UES34" s="144"/>
      <c r="UET34" s="144"/>
      <c r="UEU34" s="144"/>
      <c r="UEV34" s="144"/>
      <c r="UEW34" s="144"/>
      <c r="UEX34" s="144"/>
      <c r="UEY34" s="144"/>
      <c r="UEZ34" s="144"/>
      <c r="UFA34" s="144"/>
      <c r="UFB34" s="144"/>
      <c r="UFC34" s="144"/>
      <c r="UFD34" s="144"/>
      <c r="UFE34" s="144"/>
      <c r="UFF34" s="144"/>
      <c r="UFG34" s="144"/>
      <c r="UFH34" s="144"/>
      <c r="UFI34" s="144"/>
      <c r="UFJ34" s="144"/>
      <c r="UFK34" s="144"/>
      <c r="UFL34" s="144"/>
      <c r="UFM34" s="144"/>
      <c r="UFN34" s="144"/>
      <c r="UFO34" s="144"/>
      <c r="UFP34" s="144"/>
      <c r="UFQ34" s="144"/>
      <c r="UFR34" s="144"/>
      <c r="UFS34" s="144"/>
      <c r="UFT34" s="144"/>
      <c r="UFU34" s="144"/>
      <c r="UFV34" s="144"/>
      <c r="UFW34" s="144"/>
      <c r="UFX34" s="144"/>
      <c r="UFY34" s="144"/>
      <c r="UFZ34" s="144"/>
      <c r="UGA34" s="144"/>
      <c r="UGB34" s="144"/>
      <c r="UGC34" s="144"/>
      <c r="UGD34" s="144"/>
      <c r="UGE34" s="144"/>
      <c r="UGF34" s="144"/>
      <c r="UGG34" s="144"/>
      <c r="UGH34" s="144"/>
      <c r="UGI34" s="144"/>
      <c r="UGJ34" s="144"/>
      <c r="UGK34" s="144"/>
      <c r="UGL34" s="144"/>
      <c r="UGM34" s="144"/>
      <c r="UGN34" s="144"/>
      <c r="UGO34" s="144"/>
      <c r="UGP34" s="144"/>
      <c r="UGQ34" s="144"/>
      <c r="UGR34" s="144"/>
      <c r="UGS34" s="144"/>
      <c r="UGT34" s="144"/>
      <c r="UGU34" s="144"/>
      <c r="UGV34" s="144"/>
      <c r="UGW34" s="144"/>
      <c r="UGX34" s="144"/>
      <c r="UGY34" s="144"/>
      <c r="UGZ34" s="144"/>
      <c r="UHA34" s="144"/>
      <c r="UHB34" s="144"/>
      <c r="UHC34" s="144"/>
      <c r="UHD34" s="144"/>
      <c r="UHE34" s="144"/>
      <c r="UHF34" s="144"/>
      <c r="UHG34" s="144"/>
      <c r="UHH34" s="144"/>
      <c r="UHI34" s="144"/>
      <c r="UHJ34" s="144"/>
      <c r="UHK34" s="144"/>
      <c r="UHL34" s="144"/>
      <c r="UHM34" s="144"/>
      <c r="UHN34" s="144"/>
      <c r="UHO34" s="144"/>
      <c r="UHP34" s="144"/>
      <c r="UHQ34" s="144"/>
      <c r="UHR34" s="144"/>
      <c r="UHS34" s="144"/>
      <c r="UHT34" s="144"/>
      <c r="UHU34" s="144"/>
      <c r="UHV34" s="144"/>
      <c r="UHW34" s="144"/>
      <c r="UHX34" s="144"/>
      <c r="UHY34" s="144"/>
      <c r="UHZ34" s="144"/>
      <c r="UIA34" s="144"/>
      <c r="UIB34" s="144"/>
      <c r="UIC34" s="144"/>
      <c r="UID34" s="144"/>
      <c r="UIE34" s="144"/>
      <c r="UIF34" s="144"/>
      <c r="UIG34" s="144"/>
      <c r="UIH34" s="144"/>
      <c r="UII34" s="144"/>
      <c r="UIJ34" s="144"/>
      <c r="UIK34" s="144"/>
      <c r="UIL34" s="144"/>
      <c r="UIM34" s="144"/>
      <c r="UIN34" s="144"/>
      <c r="UIO34" s="144"/>
      <c r="UIP34" s="144"/>
      <c r="UIQ34" s="144"/>
      <c r="UIR34" s="144"/>
      <c r="UIS34" s="144"/>
      <c r="UIT34" s="144"/>
      <c r="UIU34" s="144"/>
      <c r="UIV34" s="144"/>
      <c r="UIW34" s="144"/>
      <c r="UIX34" s="144"/>
      <c r="UIY34" s="144"/>
      <c r="UIZ34" s="144"/>
      <c r="UJA34" s="144"/>
      <c r="UJB34" s="144"/>
      <c r="UJC34" s="144"/>
      <c r="UJD34" s="144"/>
      <c r="UJE34" s="144"/>
      <c r="UJF34" s="144"/>
      <c r="UJG34" s="144"/>
      <c r="UJH34" s="144"/>
      <c r="UJI34" s="144"/>
      <c r="UJJ34" s="144"/>
      <c r="UJK34" s="144"/>
      <c r="UJL34" s="144"/>
      <c r="UJM34" s="144"/>
      <c r="UJN34" s="144"/>
      <c r="UJO34" s="144"/>
      <c r="UJP34" s="144"/>
      <c r="UJQ34" s="144"/>
      <c r="UJR34" s="144"/>
      <c r="UJS34" s="144"/>
      <c r="UJT34" s="144"/>
      <c r="UJU34" s="144"/>
      <c r="UJV34" s="144"/>
      <c r="UJW34" s="144"/>
      <c r="UJX34" s="144"/>
      <c r="UJY34" s="144"/>
      <c r="UJZ34" s="144"/>
      <c r="UKA34" s="144"/>
      <c r="UKB34" s="144"/>
      <c r="UKC34" s="144"/>
      <c r="UKD34" s="144"/>
      <c r="UKE34" s="144"/>
      <c r="UKF34" s="144"/>
      <c r="UKG34" s="144"/>
      <c r="UKH34" s="144"/>
      <c r="UKI34" s="144"/>
      <c r="UKJ34" s="144"/>
      <c r="UKK34" s="144"/>
      <c r="UKL34" s="144"/>
      <c r="UKM34" s="144"/>
      <c r="UKN34" s="144"/>
      <c r="UKO34" s="144"/>
      <c r="UKP34" s="144"/>
      <c r="UKQ34" s="144"/>
      <c r="UKR34" s="144"/>
      <c r="UKS34" s="144"/>
      <c r="UKT34" s="144"/>
      <c r="UKU34" s="144"/>
      <c r="UKV34" s="144"/>
      <c r="UKW34" s="144"/>
      <c r="UKX34" s="144"/>
      <c r="UKY34" s="144"/>
      <c r="UKZ34" s="144"/>
      <c r="ULA34" s="144"/>
      <c r="ULB34" s="144"/>
      <c r="ULC34" s="144"/>
      <c r="ULD34" s="144"/>
      <c r="ULE34" s="144"/>
      <c r="ULF34" s="144"/>
      <c r="ULG34" s="144"/>
      <c r="ULH34" s="144"/>
      <c r="ULI34" s="144"/>
      <c r="ULJ34" s="144"/>
      <c r="ULK34" s="144"/>
      <c r="ULL34" s="144"/>
      <c r="ULM34" s="144"/>
      <c r="ULN34" s="144"/>
      <c r="ULO34" s="144"/>
      <c r="ULP34" s="144"/>
      <c r="ULQ34" s="144"/>
      <c r="ULR34" s="144"/>
      <c r="ULS34" s="144"/>
      <c r="ULT34" s="144"/>
      <c r="ULU34" s="144"/>
      <c r="ULV34" s="144"/>
      <c r="ULW34" s="144"/>
      <c r="ULX34" s="144"/>
      <c r="ULY34" s="144"/>
      <c r="ULZ34" s="144"/>
      <c r="UMA34" s="144"/>
      <c r="UMB34" s="144"/>
      <c r="UMC34" s="144"/>
      <c r="UMD34" s="144"/>
      <c r="UME34" s="144"/>
      <c r="UMF34" s="144"/>
      <c r="UMG34" s="144"/>
      <c r="UMH34" s="144"/>
      <c r="UMI34" s="144"/>
      <c r="UMJ34" s="144"/>
      <c r="UMK34" s="144"/>
      <c r="UML34" s="144"/>
      <c r="UMM34" s="144"/>
      <c r="UMN34" s="144"/>
      <c r="UMO34" s="144"/>
      <c r="UMP34" s="144"/>
      <c r="UMQ34" s="144"/>
      <c r="UMR34" s="144"/>
      <c r="UMS34" s="144"/>
      <c r="UMT34" s="144"/>
      <c r="UMU34" s="144"/>
      <c r="UMV34" s="144"/>
      <c r="UMW34" s="144"/>
      <c r="UMX34" s="144"/>
      <c r="UMY34" s="144"/>
      <c r="UMZ34" s="144"/>
      <c r="UNA34" s="144"/>
      <c r="UNB34" s="144"/>
      <c r="UNC34" s="144"/>
      <c r="UND34" s="144"/>
      <c r="UNE34" s="144"/>
      <c r="UNF34" s="144"/>
      <c r="UNG34" s="144"/>
      <c r="UNH34" s="144"/>
      <c r="UNI34" s="144"/>
      <c r="UNJ34" s="144"/>
      <c r="UNK34" s="144"/>
      <c r="UNL34" s="144"/>
      <c r="UNM34" s="144"/>
      <c r="UNN34" s="144"/>
      <c r="UNO34" s="144"/>
      <c r="UNP34" s="144"/>
      <c r="UNQ34" s="144"/>
      <c r="UNR34" s="144"/>
      <c r="UNS34" s="144"/>
      <c r="UNT34" s="144"/>
      <c r="UNU34" s="144"/>
      <c r="UNV34" s="144"/>
      <c r="UNW34" s="144"/>
      <c r="UNX34" s="144"/>
      <c r="UNY34" s="144"/>
      <c r="UNZ34" s="144"/>
      <c r="UOA34" s="144"/>
      <c r="UOB34" s="144"/>
      <c r="UOC34" s="144"/>
      <c r="UOD34" s="144"/>
      <c r="UOE34" s="144"/>
      <c r="UOF34" s="144"/>
      <c r="UOG34" s="144"/>
      <c r="UOH34" s="144"/>
      <c r="UOI34" s="144"/>
      <c r="UOJ34" s="144"/>
      <c r="UOK34" s="144"/>
      <c r="UOL34" s="144"/>
      <c r="UOM34" s="144"/>
      <c r="UON34" s="144"/>
      <c r="UOO34" s="144"/>
      <c r="UOP34" s="144"/>
      <c r="UOQ34" s="144"/>
      <c r="UOR34" s="144"/>
      <c r="UOS34" s="144"/>
      <c r="UOT34" s="144"/>
      <c r="UOU34" s="144"/>
      <c r="UOV34" s="144"/>
      <c r="UOW34" s="144"/>
      <c r="UOX34" s="144"/>
      <c r="UOY34" s="144"/>
      <c r="UOZ34" s="144"/>
      <c r="UPA34" s="144"/>
      <c r="UPB34" s="144"/>
      <c r="UPC34" s="144"/>
      <c r="UPD34" s="144"/>
      <c r="UPE34" s="144"/>
      <c r="UPF34" s="144"/>
      <c r="UPG34" s="144"/>
      <c r="UPH34" s="144"/>
      <c r="UPI34" s="144"/>
      <c r="UPJ34" s="144"/>
      <c r="UPK34" s="144"/>
      <c r="UPL34" s="144"/>
      <c r="UPM34" s="144"/>
      <c r="UPN34" s="144"/>
      <c r="UPO34" s="144"/>
      <c r="UPP34" s="144"/>
      <c r="UPQ34" s="144"/>
      <c r="UPR34" s="144"/>
      <c r="UPS34" s="144"/>
      <c r="UPT34" s="144"/>
      <c r="UPU34" s="144"/>
      <c r="UPV34" s="144"/>
      <c r="UPW34" s="144"/>
      <c r="UPX34" s="144"/>
      <c r="UPY34" s="144"/>
      <c r="UPZ34" s="144"/>
      <c r="UQA34" s="144"/>
      <c r="UQB34" s="144"/>
      <c r="UQC34" s="144"/>
      <c r="UQD34" s="144"/>
      <c r="UQE34" s="144"/>
      <c r="UQF34" s="144"/>
      <c r="UQG34" s="144"/>
      <c r="UQH34" s="144"/>
      <c r="UQI34" s="144"/>
      <c r="UQJ34" s="144"/>
      <c r="UQK34" s="144"/>
      <c r="UQL34" s="144"/>
      <c r="UQM34" s="144"/>
      <c r="UQN34" s="144"/>
      <c r="UQO34" s="144"/>
      <c r="UQP34" s="144"/>
      <c r="UQQ34" s="144"/>
      <c r="UQR34" s="144"/>
      <c r="UQS34" s="144"/>
      <c r="UQT34" s="144"/>
      <c r="UQU34" s="144"/>
      <c r="UQV34" s="144"/>
      <c r="UQW34" s="144"/>
      <c r="UQX34" s="144"/>
      <c r="UQY34" s="144"/>
      <c r="UQZ34" s="144"/>
      <c r="URA34" s="144"/>
      <c r="URB34" s="144"/>
      <c r="URC34" s="144"/>
      <c r="URD34" s="144"/>
      <c r="URE34" s="144"/>
      <c r="URF34" s="144"/>
      <c r="URG34" s="144"/>
      <c r="URH34" s="144"/>
      <c r="URI34" s="144"/>
      <c r="URJ34" s="144"/>
      <c r="URK34" s="144"/>
      <c r="URL34" s="144"/>
      <c r="URM34" s="144"/>
      <c r="URN34" s="144"/>
      <c r="URO34" s="144"/>
      <c r="URP34" s="144"/>
      <c r="URQ34" s="144"/>
      <c r="URR34" s="144"/>
      <c r="URS34" s="144"/>
      <c r="URT34" s="144"/>
      <c r="URU34" s="144"/>
      <c r="URV34" s="144"/>
      <c r="URW34" s="144"/>
      <c r="URX34" s="144"/>
      <c r="URY34" s="144"/>
      <c r="URZ34" s="144"/>
      <c r="USA34" s="144"/>
      <c r="USB34" s="144"/>
      <c r="USC34" s="144"/>
      <c r="USD34" s="144"/>
      <c r="USE34" s="144"/>
      <c r="USF34" s="144"/>
      <c r="USG34" s="144"/>
      <c r="USH34" s="144"/>
      <c r="USI34" s="144"/>
      <c r="USJ34" s="144"/>
      <c r="USK34" s="144"/>
      <c r="USL34" s="144"/>
      <c r="USM34" s="144"/>
      <c r="USN34" s="144"/>
      <c r="USO34" s="144"/>
      <c r="USP34" s="144"/>
      <c r="USQ34" s="144"/>
      <c r="USR34" s="144"/>
      <c r="USS34" s="144"/>
      <c r="UST34" s="144"/>
      <c r="USU34" s="144"/>
      <c r="USV34" s="144"/>
      <c r="USW34" s="144"/>
      <c r="USX34" s="144"/>
      <c r="USY34" s="144"/>
      <c r="USZ34" s="144"/>
      <c r="UTA34" s="144"/>
      <c r="UTB34" s="144"/>
      <c r="UTC34" s="144"/>
      <c r="UTD34" s="144"/>
      <c r="UTE34" s="144"/>
      <c r="UTF34" s="144"/>
      <c r="UTG34" s="144"/>
      <c r="UTH34" s="144"/>
      <c r="UTI34" s="144"/>
      <c r="UTJ34" s="144"/>
      <c r="UTK34" s="144"/>
      <c r="UTL34" s="144"/>
      <c r="UTM34" s="144"/>
      <c r="UTN34" s="144"/>
      <c r="UTO34" s="144"/>
      <c r="UTP34" s="144"/>
      <c r="UTQ34" s="144"/>
      <c r="UTR34" s="144"/>
      <c r="UTS34" s="144"/>
      <c r="UTT34" s="144"/>
      <c r="UTU34" s="144"/>
      <c r="UTV34" s="144"/>
      <c r="UTW34" s="144"/>
      <c r="UTX34" s="144"/>
      <c r="UTY34" s="144"/>
      <c r="UTZ34" s="144"/>
      <c r="UUA34" s="144"/>
      <c r="UUB34" s="144"/>
      <c r="UUC34" s="144"/>
      <c r="UUD34" s="144"/>
      <c r="UUE34" s="144"/>
      <c r="UUF34" s="144"/>
      <c r="UUG34" s="144"/>
      <c r="UUH34" s="144"/>
      <c r="UUI34" s="144"/>
      <c r="UUJ34" s="144"/>
      <c r="UUK34" s="144"/>
      <c r="UUL34" s="144"/>
      <c r="UUM34" s="144"/>
      <c r="UUN34" s="144"/>
      <c r="UUO34" s="144"/>
      <c r="UUP34" s="144"/>
      <c r="UUQ34" s="144"/>
      <c r="UUR34" s="144"/>
      <c r="UUS34" s="144"/>
      <c r="UUT34" s="144"/>
      <c r="UUU34" s="144"/>
      <c r="UUV34" s="144"/>
      <c r="UUW34" s="144"/>
      <c r="UUX34" s="144"/>
      <c r="UUY34" s="144"/>
      <c r="UUZ34" s="144"/>
      <c r="UVA34" s="144"/>
      <c r="UVB34" s="144"/>
      <c r="UVC34" s="144"/>
      <c r="UVD34" s="144"/>
      <c r="UVE34" s="144"/>
      <c r="UVF34" s="144"/>
      <c r="UVG34" s="144"/>
      <c r="UVH34" s="144"/>
      <c r="UVI34" s="144"/>
      <c r="UVJ34" s="144"/>
      <c r="UVK34" s="144"/>
      <c r="UVL34" s="144"/>
      <c r="UVM34" s="144"/>
      <c r="UVN34" s="144"/>
      <c r="UVO34" s="144"/>
      <c r="UVP34" s="144"/>
      <c r="UVQ34" s="144"/>
      <c r="UVR34" s="144"/>
      <c r="UVS34" s="144"/>
      <c r="UVT34" s="144"/>
      <c r="UVU34" s="144"/>
      <c r="UVV34" s="144"/>
      <c r="UVW34" s="144"/>
      <c r="UVX34" s="144"/>
      <c r="UVY34" s="144"/>
      <c r="UVZ34" s="144"/>
      <c r="UWA34" s="144"/>
      <c r="UWB34" s="144"/>
      <c r="UWC34" s="144"/>
      <c r="UWD34" s="144"/>
      <c r="UWE34" s="144"/>
      <c r="UWF34" s="144"/>
      <c r="UWG34" s="144"/>
      <c r="UWH34" s="144"/>
      <c r="UWI34" s="144"/>
      <c r="UWJ34" s="144"/>
      <c r="UWK34" s="144"/>
      <c r="UWL34" s="144"/>
      <c r="UWM34" s="144"/>
      <c r="UWN34" s="144"/>
      <c r="UWO34" s="144"/>
      <c r="UWP34" s="144"/>
      <c r="UWQ34" s="144"/>
      <c r="UWR34" s="144"/>
      <c r="UWS34" s="144"/>
      <c r="UWT34" s="144"/>
      <c r="UWU34" s="144"/>
      <c r="UWV34" s="144"/>
      <c r="UWW34" s="144"/>
      <c r="UWX34" s="144"/>
      <c r="UWY34" s="144"/>
      <c r="UWZ34" s="144"/>
      <c r="UXA34" s="144"/>
      <c r="UXB34" s="144"/>
      <c r="UXC34" s="144"/>
      <c r="UXD34" s="144"/>
      <c r="UXE34" s="144"/>
      <c r="UXF34" s="144"/>
      <c r="UXG34" s="144"/>
      <c r="UXH34" s="144"/>
      <c r="UXI34" s="144"/>
      <c r="UXJ34" s="144"/>
      <c r="UXK34" s="144"/>
      <c r="UXL34" s="144"/>
      <c r="UXM34" s="144"/>
      <c r="UXN34" s="144"/>
      <c r="UXO34" s="144"/>
      <c r="UXP34" s="144"/>
      <c r="UXQ34" s="144"/>
      <c r="UXR34" s="144"/>
      <c r="UXS34" s="144"/>
      <c r="UXT34" s="144"/>
      <c r="UXU34" s="144"/>
      <c r="UXV34" s="144"/>
      <c r="UXW34" s="144"/>
      <c r="UXX34" s="144"/>
      <c r="UXY34" s="144"/>
      <c r="UXZ34" s="144"/>
      <c r="UYA34" s="144"/>
      <c r="UYB34" s="144"/>
      <c r="UYC34" s="144"/>
      <c r="UYD34" s="144"/>
      <c r="UYE34" s="144"/>
      <c r="UYF34" s="144"/>
      <c r="UYG34" s="144"/>
      <c r="UYH34" s="144"/>
      <c r="UYI34" s="144"/>
      <c r="UYJ34" s="144"/>
      <c r="UYK34" s="144"/>
      <c r="UYL34" s="144"/>
      <c r="UYM34" s="144"/>
      <c r="UYN34" s="144"/>
      <c r="UYO34" s="144"/>
      <c r="UYP34" s="144"/>
      <c r="UYQ34" s="144"/>
      <c r="UYR34" s="144"/>
      <c r="UYS34" s="144"/>
      <c r="UYT34" s="144"/>
      <c r="UYU34" s="144"/>
      <c r="UYV34" s="144"/>
      <c r="UYW34" s="144"/>
      <c r="UYX34" s="144"/>
      <c r="UYY34" s="144"/>
      <c r="UYZ34" s="144"/>
      <c r="UZA34" s="144"/>
      <c r="UZB34" s="144"/>
      <c r="UZC34" s="144"/>
      <c r="UZD34" s="144"/>
      <c r="UZE34" s="144"/>
      <c r="UZF34" s="144"/>
      <c r="UZG34" s="144"/>
      <c r="UZH34" s="144"/>
      <c r="UZI34" s="144"/>
      <c r="UZJ34" s="144"/>
      <c r="UZK34" s="144"/>
      <c r="UZL34" s="144"/>
      <c r="UZM34" s="144"/>
      <c r="UZN34" s="144"/>
      <c r="UZO34" s="144"/>
      <c r="UZP34" s="144"/>
      <c r="UZQ34" s="144"/>
      <c r="UZR34" s="144"/>
      <c r="UZS34" s="144"/>
      <c r="UZT34" s="144"/>
      <c r="UZU34" s="144"/>
      <c r="UZV34" s="144"/>
      <c r="UZW34" s="144"/>
      <c r="UZX34" s="144"/>
      <c r="UZY34" s="144"/>
      <c r="UZZ34" s="144"/>
      <c r="VAA34" s="144"/>
      <c r="VAB34" s="144"/>
      <c r="VAC34" s="144"/>
      <c r="VAD34" s="144"/>
      <c r="VAE34" s="144"/>
      <c r="VAF34" s="144"/>
      <c r="VAG34" s="144"/>
      <c r="VAH34" s="144"/>
      <c r="VAI34" s="144"/>
      <c r="VAJ34" s="144"/>
      <c r="VAK34" s="144"/>
      <c r="VAL34" s="144"/>
      <c r="VAM34" s="144"/>
      <c r="VAN34" s="144"/>
      <c r="VAO34" s="144"/>
      <c r="VAP34" s="144"/>
      <c r="VAQ34" s="144"/>
      <c r="VAR34" s="144"/>
      <c r="VAS34" s="144"/>
      <c r="VAT34" s="144"/>
      <c r="VAU34" s="144"/>
      <c r="VAV34" s="144"/>
      <c r="VAW34" s="144"/>
      <c r="VAX34" s="144"/>
      <c r="VAY34" s="144"/>
      <c r="VAZ34" s="144"/>
      <c r="VBA34" s="144"/>
      <c r="VBB34" s="144"/>
      <c r="VBC34" s="144"/>
      <c r="VBD34" s="144"/>
      <c r="VBE34" s="144"/>
      <c r="VBF34" s="144"/>
      <c r="VBG34" s="144"/>
      <c r="VBH34" s="144"/>
      <c r="VBI34" s="144"/>
      <c r="VBJ34" s="144"/>
      <c r="VBK34" s="144"/>
      <c r="VBL34" s="144"/>
      <c r="VBM34" s="144"/>
      <c r="VBN34" s="144"/>
      <c r="VBO34" s="144"/>
      <c r="VBP34" s="144"/>
      <c r="VBQ34" s="144"/>
      <c r="VBR34" s="144"/>
      <c r="VBS34" s="144"/>
      <c r="VBT34" s="144"/>
      <c r="VBU34" s="144"/>
      <c r="VBV34" s="144"/>
      <c r="VBW34" s="144"/>
      <c r="VBX34" s="144"/>
      <c r="VBY34" s="144"/>
      <c r="VBZ34" s="144"/>
      <c r="VCA34" s="144"/>
      <c r="VCB34" s="144"/>
      <c r="VCC34" s="144"/>
      <c r="VCD34" s="144"/>
      <c r="VCE34" s="144"/>
      <c r="VCF34" s="144"/>
      <c r="VCG34" s="144"/>
      <c r="VCH34" s="144"/>
      <c r="VCI34" s="144"/>
      <c r="VCJ34" s="144"/>
      <c r="VCK34" s="144"/>
      <c r="VCL34" s="144"/>
      <c r="VCM34" s="144"/>
      <c r="VCN34" s="144"/>
      <c r="VCO34" s="144"/>
      <c r="VCP34" s="144"/>
      <c r="VCQ34" s="144"/>
      <c r="VCR34" s="144"/>
      <c r="VCS34" s="144"/>
      <c r="VCT34" s="144"/>
      <c r="VCU34" s="144"/>
      <c r="VCV34" s="144"/>
      <c r="VCW34" s="144"/>
      <c r="VCX34" s="144"/>
      <c r="VCY34" s="144"/>
      <c r="VCZ34" s="144"/>
      <c r="VDA34" s="144"/>
      <c r="VDB34" s="144"/>
      <c r="VDC34" s="144"/>
      <c r="VDD34" s="144"/>
      <c r="VDE34" s="144"/>
      <c r="VDF34" s="144"/>
      <c r="VDG34" s="144"/>
      <c r="VDH34" s="144"/>
      <c r="VDI34" s="144"/>
      <c r="VDJ34" s="144"/>
      <c r="VDK34" s="144"/>
      <c r="VDL34" s="144"/>
      <c r="VDM34" s="144"/>
      <c r="VDN34" s="144"/>
      <c r="VDO34" s="144"/>
      <c r="VDP34" s="144"/>
      <c r="VDQ34" s="144"/>
      <c r="VDR34" s="144"/>
      <c r="VDS34" s="144"/>
      <c r="VDT34" s="144"/>
      <c r="VDU34" s="144"/>
      <c r="VDV34" s="144"/>
      <c r="VDW34" s="144"/>
      <c r="VDX34" s="144"/>
      <c r="VDY34" s="144"/>
      <c r="VDZ34" s="144"/>
      <c r="VEA34" s="144"/>
      <c r="VEB34" s="144"/>
      <c r="VEC34" s="144"/>
      <c r="VED34" s="144"/>
      <c r="VEE34" s="144"/>
      <c r="VEF34" s="144"/>
      <c r="VEG34" s="144"/>
      <c r="VEH34" s="144"/>
      <c r="VEI34" s="144"/>
      <c r="VEJ34" s="144"/>
      <c r="VEK34" s="144"/>
      <c r="VEL34" s="144"/>
      <c r="VEM34" s="144"/>
      <c r="VEN34" s="144"/>
      <c r="VEO34" s="144"/>
      <c r="VEP34" s="144"/>
      <c r="VEQ34" s="144"/>
      <c r="VER34" s="144"/>
      <c r="VES34" s="144"/>
      <c r="VET34" s="144"/>
      <c r="VEU34" s="144"/>
      <c r="VEV34" s="144"/>
      <c r="VEW34" s="144"/>
      <c r="VEX34" s="144"/>
      <c r="VEY34" s="144"/>
      <c r="VEZ34" s="144"/>
      <c r="VFA34" s="144"/>
      <c r="VFB34" s="144"/>
      <c r="VFC34" s="144"/>
      <c r="VFD34" s="144"/>
      <c r="VFE34" s="144"/>
      <c r="VFF34" s="144"/>
      <c r="VFG34" s="144"/>
      <c r="VFH34" s="144"/>
      <c r="VFI34" s="144"/>
      <c r="VFJ34" s="144"/>
      <c r="VFK34" s="144"/>
      <c r="VFL34" s="144"/>
      <c r="VFM34" s="144"/>
      <c r="VFN34" s="144"/>
      <c r="VFO34" s="144"/>
      <c r="VFP34" s="144"/>
      <c r="VFQ34" s="144"/>
      <c r="VFR34" s="144"/>
      <c r="VFS34" s="144"/>
      <c r="VFT34" s="144"/>
      <c r="VFU34" s="144"/>
      <c r="VFV34" s="144"/>
      <c r="VFW34" s="144"/>
      <c r="VFX34" s="144"/>
      <c r="VFY34" s="144"/>
      <c r="VFZ34" s="144"/>
      <c r="VGA34" s="144"/>
      <c r="VGB34" s="144"/>
      <c r="VGC34" s="144"/>
      <c r="VGD34" s="144"/>
      <c r="VGE34" s="144"/>
      <c r="VGF34" s="144"/>
      <c r="VGG34" s="144"/>
      <c r="VGH34" s="144"/>
      <c r="VGI34" s="144"/>
      <c r="VGJ34" s="144"/>
      <c r="VGK34" s="144"/>
      <c r="VGL34" s="144"/>
      <c r="VGM34" s="144"/>
      <c r="VGN34" s="144"/>
      <c r="VGO34" s="144"/>
      <c r="VGP34" s="144"/>
      <c r="VGQ34" s="144"/>
      <c r="VGR34" s="144"/>
      <c r="VGS34" s="144"/>
      <c r="VGT34" s="144"/>
      <c r="VGU34" s="144"/>
      <c r="VGV34" s="144"/>
      <c r="VGW34" s="144"/>
      <c r="VGX34" s="144"/>
      <c r="VGY34" s="144"/>
      <c r="VGZ34" s="144"/>
      <c r="VHA34" s="144"/>
      <c r="VHB34" s="144"/>
      <c r="VHC34" s="144"/>
      <c r="VHD34" s="144"/>
      <c r="VHE34" s="144"/>
      <c r="VHF34" s="144"/>
      <c r="VHG34" s="144"/>
      <c r="VHH34" s="144"/>
      <c r="VHI34" s="144"/>
      <c r="VHJ34" s="144"/>
      <c r="VHK34" s="144"/>
      <c r="VHL34" s="144"/>
      <c r="VHM34" s="144"/>
      <c r="VHN34" s="144"/>
      <c r="VHO34" s="144"/>
      <c r="VHP34" s="144"/>
      <c r="VHQ34" s="144"/>
      <c r="VHR34" s="144"/>
      <c r="VHS34" s="144"/>
      <c r="VHT34" s="144"/>
      <c r="VHU34" s="144"/>
      <c r="VHV34" s="144"/>
      <c r="VHW34" s="144"/>
      <c r="VHX34" s="144"/>
      <c r="VHY34" s="144"/>
      <c r="VHZ34" s="144"/>
      <c r="VIA34" s="144"/>
      <c r="VIB34" s="144"/>
      <c r="VIC34" s="144"/>
      <c r="VID34" s="144"/>
      <c r="VIE34" s="144"/>
      <c r="VIF34" s="144"/>
      <c r="VIG34" s="144"/>
      <c r="VIH34" s="144"/>
      <c r="VII34" s="144"/>
      <c r="VIJ34" s="144"/>
      <c r="VIK34" s="144"/>
      <c r="VIL34" s="144"/>
      <c r="VIM34" s="144"/>
      <c r="VIN34" s="144"/>
      <c r="VIO34" s="144"/>
      <c r="VIP34" s="144"/>
      <c r="VIQ34" s="144"/>
      <c r="VIR34" s="144"/>
      <c r="VIS34" s="144"/>
      <c r="VIT34" s="144"/>
      <c r="VIU34" s="144"/>
      <c r="VIV34" s="144"/>
      <c r="VIW34" s="144"/>
      <c r="VIX34" s="144"/>
      <c r="VIY34" s="144"/>
      <c r="VIZ34" s="144"/>
      <c r="VJA34" s="144"/>
      <c r="VJB34" s="144"/>
      <c r="VJC34" s="144"/>
      <c r="VJD34" s="144"/>
      <c r="VJE34" s="144"/>
      <c r="VJF34" s="144"/>
      <c r="VJG34" s="144"/>
      <c r="VJH34" s="144"/>
      <c r="VJI34" s="144"/>
      <c r="VJJ34" s="144"/>
      <c r="VJK34" s="144"/>
      <c r="VJL34" s="144"/>
      <c r="VJM34" s="144"/>
      <c r="VJN34" s="144"/>
      <c r="VJO34" s="144"/>
      <c r="VJP34" s="144"/>
      <c r="VJQ34" s="144"/>
      <c r="VJR34" s="144"/>
      <c r="VJS34" s="144"/>
      <c r="VJT34" s="144"/>
      <c r="VJU34" s="144"/>
      <c r="VJV34" s="144"/>
      <c r="VJW34" s="144"/>
      <c r="VJX34" s="144"/>
      <c r="VJY34" s="144"/>
      <c r="VJZ34" s="144"/>
      <c r="VKA34" s="144"/>
      <c r="VKB34" s="144"/>
      <c r="VKC34" s="144"/>
      <c r="VKD34" s="144"/>
      <c r="VKE34" s="144"/>
      <c r="VKF34" s="144"/>
      <c r="VKG34" s="144"/>
      <c r="VKH34" s="144"/>
      <c r="VKI34" s="144"/>
      <c r="VKJ34" s="144"/>
      <c r="VKK34" s="144"/>
      <c r="VKL34" s="144"/>
      <c r="VKM34" s="144"/>
      <c r="VKN34" s="144"/>
      <c r="VKO34" s="144"/>
      <c r="VKP34" s="144"/>
      <c r="VKQ34" s="144"/>
      <c r="VKR34" s="144"/>
      <c r="VKS34" s="144"/>
      <c r="VKT34" s="144"/>
      <c r="VKU34" s="144"/>
      <c r="VKV34" s="144"/>
      <c r="VKW34" s="144"/>
      <c r="VKX34" s="144"/>
      <c r="VKY34" s="144"/>
      <c r="VKZ34" s="144"/>
      <c r="VLA34" s="144"/>
      <c r="VLB34" s="144"/>
      <c r="VLC34" s="144"/>
      <c r="VLD34" s="144"/>
      <c r="VLE34" s="144"/>
      <c r="VLF34" s="144"/>
      <c r="VLG34" s="144"/>
      <c r="VLH34" s="144"/>
      <c r="VLI34" s="144"/>
      <c r="VLJ34" s="144"/>
      <c r="VLK34" s="144"/>
      <c r="VLL34" s="144"/>
      <c r="VLM34" s="144"/>
      <c r="VLN34" s="144"/>
      <c r="VLO34" s="144"/>
      <c r="VLP34" s="144"/>
      <c r="VLQ34" s="144"/>
      <c r="VLR34" s="144"/>
      <c r="VLS34" s="144"/>
      <c r="VLT34" s="144"/>
      <c r="VLU34" s="144"/>
      <c r="VLV34" s="144"/>
      <c r="VLW34" s="144"/>
      <c r="VLX34" s="144"/>
      <c r="VLY34" s="144"/>
      <c r="VLZ34" s="144"/>
      <c r="VMA34" s="144"/>
      <c r="VMB34" s="144"/>
      <c r="VMC34" s="144"/>
      <c r="VMD34" s="144"/>
      <c r="VME34" s="144"/>
      <c r="VMF34" s="144"/>
      <c r="VMG34" s="144"/>
      <c r="VMH34" s="144"/>
      <c r="VMI34" s="144"/>
      <c r="VMJ34" s="144"/>
      <c r="VMK34" s="144"/>
      <c r="VML34" s="144"/>
      <c r="VMM34" s="144"/>
      <c r="VMN34" s="144"/>
      <c r="VMO34" s="144"/>
      <c r="VMP34" s="144"/>
      <c r="VMQ34" s="144"/>
      <c r="VMR34" s="144"/>
      <c r="VMS34" s="144"/>
      <c r="VMT34" s="144"/>
      <c r="VMU34" s="144"/>
      <c r="VMV34" s="144"/>
      <c r="VMW34" s="144"/>
      <c r="VMX34" s="144"/>
      <c r="VMY34" s="144"/>
      <c r="VMZ34" s="144"/>
      <c r="VNA34" s="144"/>
      <c r="VNB34" s="144"/>
      <c r="VNC34" s="144"/>
      <c r="VND34" s="144"/>
      <c r="VNE34" s="144"/>
      <c r="VNF34" s="144"/>
      <c r="VNG34" s="144"/>
      <c r="VNH34" s="144"/>
      <c r="VNI34" s="144"/>
      <c r="VNJ34" s="144"/>
      <c r="VNK34" s="144"/>
      <c r="VNL34" s="144"/>
      <c r="VNM34" s="144"/>
      <c r="VNN34" s="144"/>
      <c r="VNO34" s="144"/>
      <c r="VNP34" s="144"/>
      <c r="VNQ34" s="144"/>
      <c r="VNR34" s="144"/>
      <c r="VNS34" s="144"/>
      <c r="VNT34" s="144"/>
      <c r="VNU34" s="144"/>
      <c r="VNV34" s="144"/>
      <c r="VNW34" s="144"/>
      <c r="VNX34" s="144"/>
      <c r="VNY34" s="144"/>
      <c r="VNZ34" s="144"/>
      <c r="VOA34" s="144"/>
      <c r="VOB34" s="144"/>
      <c r="VOC34" s="144"/>
      <c r="VOD34" s="144"/>
      <c r="VOE34" s="144"/>
      <c r="VOF34" s="144"/>
      <c r="VOG34" s="144"/>
      <c r="VOH34" s="144"/>
      <c r="VOI34" s="144"/>
      <c r="VOJ34" s="144"/>
      <c r="VOK34" s="144"/>
      <c r="VOL34" s="144"/>
      <c r="VOM34" s="144"/>
      <c r="VON34" s="144"/>
      <c r="VOO34" s="144"/>
      <c r="VOP34" s="144"/>
      <c r="VOQ34" s="144"/>
      <c r="VOR34" s="144"/>
      <c r="VOS34" s="144"/>
      <c r="VOT34" s="144"/>
      <c r="VOU34" s="144"/>
      <c r="VOV34" s="144"/>
      <c r="VOW34" s="144"/>
      <c r="VOX34" s="144"/>
      <c r="VOY34" s="144"/>
      <c r="VOZ34" s="144"/>
      <c r="VPA34" s="144"/>
      <c r="VPB34" s="144"/>
      <c r="VPC34" s="144"/>
      <c r="VPD34" s="144"/>
      <c r="VPE34" s="144"/>
      <c r="VPF34" s="144"/>
      <c r="VPG34" s="144"/>
      <c r="VPH34" s="144"/>
      <c r="VPI34" s="144"/>
      <c r="VPJ34" s="144"/>
      <c r="VPK34" s="144"/>
      <c r="VPL34" s="144"/>
      <c r="VPM34" s="144"/>
      <c r="VPN34" s="144"/>
      <c r="VPO34" s="144"/>
      <c r="VPP34" s="144"/>
      <c r="VPQ34" s="144"/>
      <c r="VPR34" s="144"/>
      <c r="VPS34" s="144"/>
      <c r="VPT34" s="144"/>
      <c r="VPU34" s="144"/>
      <c r="VPV34" s="144"/>
      <c r="VPW34" s="144"/>
      <c r="VPX34" s="144"/>
      <c r="VPY34" s="144"/>
      <c r="VPZ34" s="144"/>
      <c r="VQA34" s="144"/>
      <c r="VQB34" s="144"/>
      <c r="VQC34" s="144"/>
      <c r="VQD34" s="144"/>
      <c r="VQE34" s="144"/>
      <c r="VQF34" s="144"/>
      <c r="VQG34" s="144"/>
      <c r="VQH34" s="144"/>
      <c r="VQI34" s="144"/>
      <c r="VQJ34" s="144"/>
      <c r="VQK34" s="144"/>
      <c r="VQL34" s="144"/>
      <c r="VQM34" s="144"/>
      <c r="VQN34" s="144"/>
      <c r="VQO34" s="144"/>
      <c r="VQP34" s="144"/>
      <c r="VQQ34" s="144"/>
      <c r="VQR34" s="144"/>
      <c r="VQS34" s="144"/>
      <c r="VQT34" s="144"/>
      <c r="VQU34" s="144"/>
      <c r="VQV34" s="144"/>
      <c r="VQW34" s="144"/>
      <c r="VQX34" s="144"/>
      <c r="VQY34" s="144"/>
      <c r="VQZ34" s="144"/>
      <c r="VRA34" s="144"/>
      <c r="VRB34" s="144"/>
      <c r="VRC34" s="144"/>
      <c r="VRD34" s="144"/>
      <c r="VRE34" s="144"/>
      <c r="VRF34" s="144"/>
      <c r="VRG34" s="144"/>
      <c r="VRH34" s="144"/>
      <c r="VRI34" s="144"/>
      <c r="VRJ34" s="144"/>
      <c r="VRK34" s="144"/>
      <c r="VRL34" s="144"/>
      <c r="VRM34" s="144"/>
      <c r="VRN34" s="144"/>
      <c r="VRO34" s="144"/>
      <c r="VRP34" s="144"/>
      <c r="VRQ34" s="144"/>
      <c r="VRR34" s="144"/>
      <c r="VRS34" s="144"/>
      <c r="VRT34" s="144"/>
      <c r="VRU34" s="144"/>
      <c r="VRV34" s="144"/>
      <c r="VRW34" s="144"/>
      <c r="VRX34" s="144"/>
      <c r="VRY34" s="144"/>
      <c r="VRZ34" s="144"/>
      <c r="VSA34" s="144"/>
      <c r="VSB34" s="144"/>
      <c r="VSC34" s="144"/>
      <c r="VSD34" s="144"/>
      <c r="VSE34" s="144"/>
      <c r="VSF34" s="144"/>
      <c r="VSG34" s="144"/>
      <c r="VSH34" s="144"/>
      <c r="VSI34" s="144"/>
      <c r="VSJ34" s="144"/>
      <c r="VSK34" s="144"/>
      <c r="VSL34" s="144"/>
      <c r="VSM34" s="144"/>
      <c r="VSN34" s="144"/>
      <c r="VSO34" s="144"/>
      <c r="VSP34" s="144"/>
      <c r="VSQ34" s="144"/>
      <c r="VSR34" s="144"/>
      <c r="VSS34" s="144"/>
      <c r="VST34" s="144"/>
      <c r="VSU34" s="144"/>
      <c r="VSV34" s="144"/>
      <c r="VSW34" s="144"/>
      <c r="VSX34" s="144"/>
      <c r="VSY34" s="144"/>
      <c r="VSZ34" s="144"/>
      <c r="VTA34" s="144"/>
      <c r="VTB34" s="144"/>
      <c r="VTC34" s="144"/>
      <c r="VTD34" s="144"/>
      <c r="VTE34" s="144"/>
      <c r="VTF34" s="144"/>
      <c r="VTG34" s="144"/>
      <c r="VTH34" s="144"/>
      <c r="VTI34" s="144"/>
      <c r="VTJ34" s="144"/>
      <c r="VTK34" s="144"/>
      <c r="VTL34" s="144"/>
      <c r="VTM34" s="144"/>
      <c r="VTN34" s="144"/>
      <c r="VTO34" s="144"/>
      <c r="VTP34" s="144"/>
      <c r="VTQ34" s="144"/>
      <c r="VTR34" s="144"/>
      <c r="VTS34" s="144"/>
      <c r="VTT34" s="144"/>
      <c r="VTU34" s="144"/>
      <c r="VTV34" s="144"/>
      <c r="VTW34" s="144"/>
      <c r="VTX34" s="144"/>
      <c r="VTY34" s="144"/>
      <c r="VTZ34" s="144"/>
      <c r="VUA34" s="144"/>
      <c r="VUB34" s="144"/>
      <c r="VUC34" s="144"/>
      <c r="VUD34" s="144"/>
      <c r="VUE34" s="144"/>
      <c r="VUF34" s="144"/>
      <c r="VUG34" s="144"/>
      <c r="VUH34" s="144"/>
      <c r="VUI34" s="144"/>
      <c r="VUJ34" s="144"/>
      <c r="VUK34" s="144"/>
      <c r="VUL34" s="144"/>
      <c r="VUM34" s="144"/>
      <c r="VUN34" s="144"/>
      <c r="VUO34" s="144"/>
      <c r="VUP34" s="144"/>
      <c r="VUQ34" s="144"/>
      <c r="VUR34" s="144"/>
      <c r="VUS34" s="144"/>
      <c r="VUT34" s="144"/>
      <c r="VUU34" s="144"/>
      <c r="VUV34" s="144"/>
      <c r="VUW34" s="144"/>
      <c r="VUX34" s="144"/>
      <c r="VUY34" s="144"/>
      <c r="VUZ34" s="144"/>
      <c r="VVA34" s="144"/>
      <c r="VVB34" s="144"/>
      <c r="VVC34" s="144"/>
      <c r="VVD34" s="144"/>
      <c r="VVE34" s="144"/>
      <c r="VVF34" s="144"/>
      <c r="VVG34" s="144"/>
      <c r="VVH34" s="144"/>
      <c r="VVI34" s="144"/>
      <c r="VVJ34" s="144"/>
      <c r="VVK34" s="144"/>
      <c r="VVL34" s="144"/>
      <c r="VVM34" s="144"/>
      <c r="VVN34" s="144"/>
      <c r="VVO34" s="144"/>
      <c r="VVP34" s="144"/>
      <c r="VVQ34" s="144"/>
      <c r="VVR34" s="144"/>
      <c r="VVS34" s="144"/>
      <c r="VVT34" s="144"/>
      <c r="VVU34" s="144"/>
      <c r="VVV34" s="144"/>
      <c r="VVW34" s="144"/>
      <c r="VVX34" s="144"/>
      <c r="VVY34" s="144"/>
      <c r="VVZ34" s="144"/>
      <c r="VWA34" s="144"/>
      <c r="VWB34" s="144"/>
      <c r="VWC34" s="144"/>
      <c r="VWD34" s="144"/>
      <c r="VWE34" s="144"/>
      <c r="VWF34" s="144"/>
      <c r="VWG34" s="144"/>
      <c r="VWH34" s="144"/>
      <c r="VWI34" s="144"/>
      <c r="VWJ34" s="144"/>
      <c r="VWK34" s="144"/>
      <c r="VWL34" s="144"/>
      <c r="VWM34" s="144"/>
      <c r="VWN34" s="144"/>
      <c r="VWO34" s="144"/>
      <c r="VWP34" s="144"/>
      <c r="VWQ34" s="144"/>
      <c r="VWR34" s="144"/>
      <c r="VWS34" s="144"/>
      <c r="VWT34" s="144"/>
      <c r="VWU34" s="144"/>
      <c r="VWV34" s="144"/>
      <c r="VWW34" s="144"/>
      <c r="VWX34" s="144"/>
      <c r="VWY34" s="144"/>
      <c r="VWZ34" s="144"/>
      <c r="VXA34" s="144"/>
      <c r="VXB34" s="144"/>
      <c r="VXC34" s="144"/>
      <c r="VXD34" s="144"/>
      <c r="VXE34" s="144"/>
      <c r="VXF34" s="144"/>
      <c r="VXG34" s="144"/>
      <c r="VXH34" s="144"/>
      <c r="VXI34" s="144"/>
      <c r="VXJ34" s="144"/>
      <c r="VXK34" s="144"/>
      <c r="VXL34" s="144"/>
      <c r="VXM34" s="144"/>
      <c r="VXN34" s="144"/>
      <c r="VXO34" s="144"/>
      <c r="VXP34" s="144"/>
      <c r="VXQ34" s="144"/>
      <c r="VXR34" s="144"/>
      <c r="VXS34" s="144"/>
      <c r="VXT34" s="144"/>
      <c r="VXU34" s="144"/>
      <c r="VXV34" s="144"/>
      <c r="VXW34" s="144"/>
      <c r="VXX34" s="144"/>
      <c r="VXY34" s="144"/>
      <c r="VXZ34" s="144"/>
      <c r="VYA34" s="144"/>
      <c r="VYB34" s="144"/>
      <c r="VYC34" s="144"/>
      <c r="VYD34" s="144"/>
      <c r="VYE34" s="144"/>
      <c r="VYF34" s="144"/>
      <c r="VYG34" s="144"/>
      <c r="VYH34" s="144"/>
      <c r="VYI34" s="144"/>
      <c r="VYJ34" s="144"/>
      <c r="VYK34" s="144"/>
      <c r="VYL34" s="144"/>
      <c r="VYM34" s="144"/>
      <c r="VYN34" s="144"/>
      <c r="VYO34" s="144"/>
      <c r="VYP34" s="144"/>
      <c r="VYQ34" s="144"/>
      <c r="VYR34" s="144"/>
      <c r="VYS34" s="144"/>
      <c r="VYT34" s="144"/>
      <c r="VYU34" s="144"/>
      <c r="VYV34" s="144"/>
      <c r="VYW34" s="144"/>
      <c r="VYX34" s="144"/>
      <c r="VYY34" s="144"/>
      <c r="VYZ34" s="144"/>
      <c r="VZA34" s="144"/>
      <c r="VZB34" s="144"/>
      <c r="VZC34" s="144"/>
      <c r="VZD34" s="144"/>
      <c r="VZE34" s="144"/>
      <c r="VZF34" s="144"/>
      <c r="VZG34" s="144"/>
      <c r="VZH34" s="144"/>
      <c r="VZI34" s="144"/>
      <c r="VZJ34" s="144"/>
      <c r="VZK34" s="144"/>
      <c r="VZL34" s="144"/>
      <c r="VZM34" s="144"/>
      <c r="VZN34" s="144"/>
      <c r="VZO34" s="144"/>
      <c r="VZP34" s="144"/>
      <c r="VZQ34" s="144"/>
      <c r="VZR34" s="144"/>
      <c r="VZS34" s="144"/>
      <c r="VZT34" s="144"/>
      <c r="VZU34" s="144"/>
      <c r="VZV34" s="144"/>
      <c r="VZW34" s="144"/>
      <c r="VZX34" s="144"/>
      <c r="VZY34" s="144"/>
      <c r="VZZ34" s="144"/>
      <c r="WAA34" s="144"/>
      <c r="WAB34" s="144"/>
      <c r="WAC34" s="144"/>
      <c r="WAD34" s="144"/>
      <c r="WAE34" s="144"/>
      <c r="WAF34" s="144"/>
      <c r="WAG34" s="144"/>
      <c r="WAH34" s="144"/>
      <c r="WAI34" s="144"/>
      <c r="WAJ34" s="144"/>
      <c r="WAK34" s="144"/>
      <c r="WAL34" s="144"/>
      <c r="WAM34" s="144"/>
      <c r="WAN34" s="144"/>
      <c r="WAO34" s="144"/>
      <c r="WAP34" s="144"/>
      <c r="WAQ34" s="144"/>
      <c r="WAR34" s="144"/>
      <c r="WAS34" s="144"/>
      <c r="WAT34" s="144"/>
      <c r="WAU34" s="144"/>
      <c r="WAV34" s="144"/>
      <c r="WAW34" s="144"/>
      <c r="WAX34" s="144"/>
      <c r="WAY34" s="144"/>
      <c r="WAZ34" s="144"/>
      <c r="WBA34" s="144"/>
      <c r="WBB34" s="144"/>
      <c r="WBC34" s="144"/>
      <c r="WBD34" s="144"/>
      <c r="WBE34" s="144"/>
      <c r="WBF34" s="144"/>
      <c r="WBG34" s="144"/>
      <c r="WBH34" s="144"/>
      <c r="WBI34" s="144"/>
      <c r="WBJ34" s="144"/>
      <c r="WBK34" s="144"/>
      <c r="WBL34" s="144"/>
      <c r="WBM34" s="144"/>
      <c r="WBN34" s="144"/>
      <c r="WBO34" s="144"/>
      <c r="WBP34" s="144"/>
      <c r="WBQ34" s="144"/>
      <c r="WBR34" s="144"/>
      <c r="WBS34" s="144"/>
      <c r="WBT34" s="144"/>
      <c r="WBU34" s="144"/>
      <c r="WBV34" s="144"/>
      <c r="WBW34" s="144"/>
      <c r="WBX34" s="144"/>
      <c r="WBY34" s="144"/>
      <c r="WBZ34" s="144"/>
      <c r="WCA34" s="144"/>
      <c r="WCB34" s="144"/>
      <c r="WCC34" s="144"/>
      <c r="WCD34" s="144"/>
      <c r="WCE34" s="144"/>
      <c r="WCF34" s="144"/>
      <c r="WCG34" s="144"/>
      <c r="WCH34" s="144"/>
      <c r="WCI34" s="144"/>
      <c r="WCJ34" s="144"/>
      <c r="WCK34" s="144"/>
      <c r="WCL34" s="144"/>
      <c r="WCM34" s="144"/>
      <c r="WCN34" s="144"/>
      <c r="WCO34" s="144"/>
      <c r="WCP34" s="144"/>
      <c r="WCQ34" s="144"/>
      <c r="WCR34" s="144"/>
      <c r="WCS34" s="144"/>
      <c r="WCT34" s="144"/>
      <c r="WCU34" s="144"/>
      <c r="WCV34" s="144"/>
      <c r="WCW34" s="144"/>
      <c r="WCX34" s="144"/>
      <c r="WCY34" s="144"/>
      <c r="WCZ34" s="144"/>
      <c r="WDA34" s="144"/>
      <c r="WDB34" s="144"/>
      <c r="WDC34" s="144"/>
      <c r="WDD34" s="144"/>
      <c r="WDE34" s="144"/>
      <c r="WDF34" s="144"/>
      <c r="WDG34" s="144"/>
      <c r="WDH34" s="144"/>
      <c r="WDI34" s="144"/>
      <c r="WDJ34" s="144"/>
      <c r="WDK34" s="144"/>
      <c r="WDL34" s="144"/>
      <c r="WDM34" s="144"/>
      <c r="WDN34" s="144"/>
      <c r="WDO34" s="144"/>
      <c r="WDP34" s="144"/>
      <c r="WDQ34" s="144"/>
      <c r="WDR34" s="144"/>
      <c r="WDS34" s="144"/>
      <c r="WDT34" s="144"/>
      <c r="WDU34" s="144"/>
      <c r="WDV34" s="144"/>
      <c r="WDW34" s="144"/>
      <c r="WDX34" s="144"/>
      <c r="WDY34" s="144"/>
      <c r="WDZ34" s="144"/>
      <c r="WEA34" s="144"/>
      <c r="WEB34" s="144"/>
      <c r="WEC34" s="144"/>
      <c r="WED34" s="144"/>
      <c r="WEE34" s="144"/>
      <c r="WEF34" s="144"/>
      <c r="WEG34" s="144"/>
      <c r="WEH34" s="144"/>
      <c r="WEI34" s="144"/>
      <c r="WEJ34" s="144"/>
      <c r="WEK34" s="144"/>
      <c r="WEL34" s="144"/>
      <c r="WEM34" s="144"/>
      <c r="WEN34" s="144"/>
      <c r="WEO34" s="144"/>
      <c r="WEP34" s="144"/>
      <c r="WEQ34" s="144"/>
      <c r="WER34" s="144"/>
      <c r="WES34" s="144"/>
      <c r="WET34" s="144"/>
      <c r="WEU34" s="144"/>
      <c r="WEV34" s="144"/>
      <c r="WEW34" s="144"/>
      <c r="WEX34" s="144"/>
      <c r="WEY34" s="144"/>
      <c r="WEZ34" s="144"/>
      <c r="WFA34" s="144"/>
      <c r="WFB34" s="144"/>
      <c r="WFC34" s="144"/>
      <c r="WFD34" s="144"/>
      <c r="WFE34" s="144"/>
      <c r="WFF34" s="144"/>
      <c r="WFG34" s="144"/>
      <c r="WFH34" s="144"/>
      <c r="WFI34" s="144"/>
      <c r="WFJ34" s="144"/>
      <c r="WFK34" s="144"/>
      <c r="WFL34" s="144"/>
      <c r="WFM34" s="144"/>
      <c r="WFN34" s="144"/>
      <c r="WFO34" s="144"/>
      <c r="WFP34" s="144"/>
      <c r="WFQ34" s="144"/>
      <c r="WFR34" s="144"/>
      <c r="WFS34" s="144"/>
      <c r="WFT34" s="144"/>
      <c r="WFU34" s="144"/>
      <c r="WFV34" s="144"/>
      <c r="WFW34" s="144"/>
      <c r="WFX34" s="144"/>
      <c r="WFY34" s="144"/>
      <c r="WFZ34" s="144"/>
      <c r="WGA34" s="144"/>
      <c r="WGB34" s="144"/>
      <c r="WGC34" s="144"/>
      <c r="WGD34" s="144"/>
      <c r="WGE34" s="144"/>
      <c r="WGF34" s="144"/>
      <c r="WGG34" s="144"/>
      <c r="WGH34" s="144"/>
      <c r="WGI34" s="144"/>
      <c r="WGJ34" s="144"/>
      <c r="WGK34" s="144"/>
      <c r="WGL34" s="144"/>
      <c r="WGM34" s="144"/>
      <c r="WGN34" s="144"/>
      <c r="WGO34" s="144"/>
      <c r="WGP34" s="144"/>
      <c r="WGQ34" s="144"/>
      <c r="WGR34" s="144"/>
      <c r="WGS34" s="144"/>
      <c r="WGT34" s="144"/>
      <c r="WGU34" s="144"/>
      <c r="WGV34" s="144"/>
      <c r="WGW34" s="144"/>
      <c r="WGX34" s="144"/>
      <c r="WGY34" s="144"/>
      <c r="WGZ34" s="144"/>
      <c r="WHA34" s="144"/>
      <c r="WHB34" s="144"/>
      <c r="WHC34" s="144"/>
      <c r="WHD34" s="144"/>
      <c r="WHE34" s="144"/>
      <c r="WHF34" s="144"/>
      <c r="WHG34" s="144"/>
      <c r="WHH34" s="144"/>
      <c r="WHI34" s="144"/>
      <c r="WHJ34" s="144"/>
      <c r="WHK34" s="144"/>
      <c r="WHL34" s="144"/>
      <c r="WHM34" s="144"/>
      <c r="WHN34" s="144"/>
      <c r="WHO34" s="144"/>
      <c r="WHP34" s="144"/>
      <c r="WHQ34" s="144"/>
      <c r="WHR34" s="144"/>
      <c r="WHS34" s="144"/>
      <c r="WHT34" s="144"/>
      <c r="WHU34" s="144"/>
      <c r="WHV34" s="144"/>
      <c r="WHW34" s="144"/>
      <c r="WHX34" s="144"/>
      <c r="WHY34" s="144"/>
      <c r="WHZ34" s="144"/>
      <c r="WIA34" s="144"/>
      <c r="WIB34" s="144"/>
      <c r="WIC34" s="144"/>
      <c r="WID34" s="144"/>
      <c r="WIE34" s="144"/>
      <c r="WIF34" s="144"/>
      <c r="WIG34" s="144"/>
      <c r="WIH34" s="144"/>
      <c r="WII34" s="144"/>
      <c r="WIJ34" s="144"/>
      <c r="WIK34" s="144"/>
      <c r="WIL34" s="144"/>
      <c r="WIM34" s="144"/>
      <c r="WIN34" s="144"/>
      <c r="WIO34" s="144"/>
      <c r="WIP34" s="144"/>
      <c r="WIQ34" s="144"/>
      <c r="WIR34" s="144"/>
      <c r="WIS34" s="144"/>
      <c r="WIT34" s="144"/>
      <c r="WIU34" s="144"/>
      <c r="WIV34" s="144"/>
      <c r="WIW34" s="144"/>
      <c r="WIX34" s="144"/>
      <c r="WIY34" s="144"/>
      <c r="WIZ34" s="144"/>
      <c r="WJA34" s="144"/>
      <c r="WJB34" s="144"/>
      <c r="WJC34" s="144"/>
      <c r="WJD34" s="144"/>
      <c r="WJE34" s="144"/>
      <c r="WJF34" s="144"/>
      <c r="WJG34" s="144"/>
      <c r="WJH34" s="144"/>
      <c r="WJI34" s="144"/>
      <c r="WJJ34" s="144"/>
      <c r="WJK34" s="144"/>
      <c r="WJL34" s="144"/>
      <c r="WJM34" s="144"/>
      <c r="WJN34" s="144"/>
      <c r="WJO34" s="144"/>
      <c r="WJP34" s="144"/>
      <c r="WJQ34" s="144"/>
      <c r="WJR34" s="144"/>
      <c r="WJS34" s="144"/>
      <c r="WJT34" s="144"/>
      <c r="WJU34" s="144"/>
      <c r="WJV34" s="144"/>
      <c r="WJW34" s="144"/>
      <c r="WJX34" s="144"/>
      <c r="WJY34" s="144"/>
      <c r="WJZ34" s="144"/>
      <c r="WKA34" s="144"/>
      <c r="WKB34" s="144"/>
      <c r="WKC34" s="144"/>
      <c r="WKD34" s="144"/>
      <c r="WKE34" s="144"/>
      <c r="WKF34" s="144"/>
      <c r="WKG34" s="144"/>
      <c r="WKH34" s="144"/>
      <c r="WKI34" s="144"/>
      <c r="WKJ34" s="144"/>
      <c r="WKK34" s="144"/>
      <c r="WKL34" s="144"/>
      <c r="WKM34" s="144"/>
      <c r="WKN34" s="144"/>
      <c r="WKO34" s="144"/>
      <c r="WKP34" s="144"/>
      <c r="WKQ34" s="144"/>
      <c r="WKR34" s="144"/>
      <c r="WKS34" s="144"/>
      <c r="WKT34" s="144"/>
      <c r="WKU34" s="144"/>
      <c r="WKV34" s="144"/>
      <c r="WKW34" s="144"/>
      <c r="WKX34" s="144"/>
      <c r="WKY34" s="144"/>
      <c r="WKZ34" s="144"/>
      <c r="WLA34" s="144"/>
      <c r="WLB34" s="144"/>
      <c r="WLC34" s="144"/>
      <c r="WLD34" s="144"/>
      <c r="WLE34" s="144"/>
      <c r="WLF34" s="144"/>
      <c r="WLG34" s="144"/>
      <c r="WLH34" s="144"/>
      <c r="WLI34" s="144"/>
      <c r="WLJ34" s="144"/>
      <c r="WLK34" s="144"/>
      <c r="WLL34" s="144"/>
      <c r="WLM34" s="144"/>
      <c r="WLN34" s="144"/>
      <c r="WLO34" s="144"/>
      <c r="WLP34" s="144"/>
      <c r="WLQ34" s="144"/>
      <c r="WLR34" s="144"/>
      <c r="WLS34" s="144"/>
      <c r="WLT34" s="144"/>
      <c r="WLU34" s="144"/>
      <c r="WLV34" s="144"/>
      <c r="WLW34" s="144"/>
      <c r="WLX34" s="144"/>
      <c r="WLY34" s="144"/>
      <c r="WLZ34" s="144"/>
      <c r="WMA34" s="144"/>
      <c r="WMB34" s="144"/>
      <c r="WMC34" s="144"/>
      <c r="WMD34" s="144"/>
      <c r="WME34" s="144"/>
      <c r="WMF34" s="144"/>
      <c r="WMG34" s="144"/>
      <c r="WMH34" s="144"/>
      <c r="WMI34" s="144"/>
      <c r="WMJ34" s="144"/>
      <c r="WMK34" s="144"/>
      <c r="WML34" s="144"/>
      <c r="WMM34" s="144"/>
      <c r="WMN34" s="144"/>
      <c r="WMO34" s="144"/>
      <c r="WMP34" s="144"/>
      <c r="WMQ34" s="144"/>
      <c r="WMR34" s="144"/>
      <c r="WMS34" s="144"/>
      <c r="WMT34" s="144"/>
      <c r="WMU34" s="144"/>
      <c r="WMV34" s="144"/>
      <c r="WMW34" s="144"/>
      <c r="WMX34" s="144"/>
      <c r="WMY34" s="144"/>
      <c r="WMZ34" s="144"/>
      <c r="WNA34" s="144"/>
      <c r="WNB34" s="144"/>
      <c r="WNC34" s="144"/>
      <c r="WND34" s="144"/>
      <c r="WNE34" s="144"/>
      <c r="WNF34" s="144"/>
      <c r="WNG34" s="144"/>
      <c r="WNH34" s="144"/>
      <c r="WNI34" s="144"/>
      <c r="WNJ34" s="144"/>
      <c r="WNK34" s="144"/>
      <c r="WNL34" s="144"/>
      <c r="WNM34" s="144"/>
      <c r="WNN34" s="144"/>
      <c r="WNO34" s="144"/>
      <c r="WNP34" s="144"/>
      <c r="WNQ34" s="144"/>
      <c r="WNR34" s="144"/>
      <c r="WNS34" s="144"/>
      <c r="WNT34" s="144"/>
      <c r="WNU34" s="144"/>
      <c r="WNV34" s="144"/>
      <c r="WNW34" s="144"/>
      <c r="WNX34" s="144"/>
      <c r="WNY34" s="144"/>
      <c r="WNZ34" s="144"/>
      <c r="WOA34" s="144"/>
      <c r="WOB34" s="144"/>
      <c r="WOC34" s="144"/>
      <c r="WOD34" s="144"/>
      <c r="WOE34" s="144"/>
      <c r="WOF34" s="144"/>
      <c r="WOG34" s="144"/>
      <c r="WOH34" s="144"/>
      <c r="WOI34" s="144"/>
      <c r="WOJ34" s="144"/>
      <c r="WOK34" s="144"/>
      <c r="WOL34" s="144"/>
      <c r="WOM34" s="144"/>
      <c r="WON34" s="144"/>
      <c r="WOO34" s="144"/>
      <c r="WOP34" s="144"/>
      <c r="WOQ34" s="144"/>
      <c r="WOR34" s="144"/>
      <c r="WOS34" s="144"/>
      <c r="WOT34" s="144"/>
      <c r="WOU34" s="144"/>
      <c r="WOV34" s="144"/>
      <c r="WOW34" s="144"/>
      <c r="WOX34" s="144"/>
      <c r="WOY34" s="144"/>
      <c r="WOZ34" s="144"/>
      <c r="WPA34" s="144"/>
      <c r="WPB34" s="144"/>
      <c r="WPC34" s="144"/>
      <c r="WPD34" s="144"/>
      <c r="WPE34" s="144"/>
      <c r="WPF34" s="144"/>
      <c r="WPG34" s="144"/>
      <c r="WPH34" s="144"/>
      <c r="WPI34" s="144"/>
      <c r="WPJ34" s="144"/>
      <c r="WPK34" s="144"/>
      <c r="WPL34" s="144"/>
      <c r="WPM34" s="144"/>
      <c r="WPN34" s="144"/>
      <c r="WPO34" s="144"/>
      <c r="WPP34" s="144"/>
      <c r="WPQ34" s="144"/>
      <c r="WPR34" s="144"/>
      <c r="WPS34" s="144"/>
      <c r="WPT34" s="144"/>
      <c r="WPU34" s="144"/>
      <c r="WPV34" s="144"/>
      <c r="WPW34" s="144"/>
      <c r="WPX34" s="144"/>
      <c r="WPY34" s="144"/>
      <c r="WPZ34" s="144"/>
      <c r="WQA34" s="144"/>
      <c r="WQB34" s="144"/>
      <c r="WQC34" s="144"/>
      <c r="WQD34" s="144"/>
      <c r="WQE34" s="144"/>
      <c r="WQF34" s="144"/>
      <c r="WQG34" s="144"/>
      <c r="WQH34" s="144"/>
      <c r="WQI34" s="144"/>
      <c r="WQJ34" s="144"/>
      <c r="WQK34" s="144"/>
      <c r="WQL34" s="144"/>
      <c r="WQM34" s="144"/>
      <c r="WQN34" s="144"/>
      <c r="WQO34" s="144"/>
      <c r="WQP34" s="144"/>
      <c r="WQQ34" s="144"/>
      <c r="WQR34" s="144"/>
      <c r="WQS34" s="144"/>
      <c r="WQT34" s="144"/>
      <c r="WQU34" s="144"/>
      <c r="WQV34" s="144"/>
      <c r="WQW34" s="144"/>
      <c r="WQX34" s="144"/>
      <c r="WQY34" s="144"/>
      <c r="WQZ34" s="144"/>
      <c r="WRA34" s="144"/>
      <c r="WRB34" s="144"/>
      <c r="WRC34" s="144"/>
      <c r="WRD34" s="144"/>
      <c r="WRE34" s="144"/>
      <c r="WRF34" s="144"/>
      <c r="WRG34" s="144"/>
      <c r="WRH34" s="144"/>
      <c r="WRI34" s="144"/>
      <c r="WRJ34" s="144"/>
      <c r="WRK34" s="144"/>
      <c r="WRL34" s="144"/>
      <c r="WRM34" s="144"/>
      <c r="WRN34" s="144"/>
      <c r="WRO34" s="144"/>
      <c r="WRP34" s="144"/>
      <c r="WRQ34" s="144"/>
      <c r="WRR34" s="144"/>
      <c r="WRS34" s="144"/>
      <c r="WRT34" s="144"/>
      <c r="WRU34" s="144"/>
      <c r="WRV34" s="144"/>
      <c r="WRW34" s="144"/>
      <c r="WRX34" s="144"/>
      <c r="WRY34" s="144"/>
      <c r="WRZ34" s="144"/>
      <c r="WSA34" s="144"/>
      <c r="WSB34" s="144"/>
      <c r="WSC34" s="144"/>
      <c r="WSD34" s="144"/>
      <c r="WSE34" s="144"/>
      <c r="WSF34" s="144"/>
      <c r="WSG34" s="144"/>
      <c r="WSH34" s="144"/>
      <c r="WSI34" s="144"/>
      <c r="WSJ34" s="144"/>
      <c r="WSK34" s="144"/>
      <c r="WSL34" s="144"/>
      <c r="WSM34" s="144"/>
      <c r="WSN34" s="144"/>
      <c r="WSO34" s="144"/>
      <c r="WSP34" s="144"/>
      <c r="WSQ34" s="144"/>
      <c r="WSR34" s="144"/>
      <c r="WSS34" s="144"/>
      <c r="WST34" s="144"/>
      <c r="WSU34" s="144"/>
      <c r="WSV34" s="144"/>
      <c r="WSW34" s="144"/>
      <c r="WSX34" s="144"/>
      <c r="WSY34" s="144"/>
      <c r="WSZ34" s="144"/>
      <c r="WTA34" s="144"/>
      <c r="WTB34" s="144"/>
      <c r="WTC34" s="144"/>
      <c r="WTD34" s="144"/>
      <c r="WTE34" s="144"/>
      <c r="WTF34" s="144"/>
      <c r="WTG34" s="144"/>
      <c r="WTH34" s="144"/>
      <c r="WTI34" s="144"/>
      <c r="WTJ34" s="144"/>
      <c r="WTK34" s="144"/>
      <c r="WTL34" s="144"/>
      <c r="WTM34" s="144"/>
      <c r="WTN34" s="144"/>
      <c r="WTO34" s="144"/>
      <c r="WTP34" s="144"/>
      <c r="WTQ34" s="144"/>
      <c r="WTR34" s="144"/>
      <c r="WTS34" s="144"/>
      <c r="WTT34" s="144"/>
      <c r="WTU34" s="144"/>
      <c r="WTV34" s="144"/>
      <c r="WTW34" s="144"/>
      <c r="WTX34" s="144"/>
      <c r="WTY34" s="144"/>
      <c r="WTZ34" s="144"/>
      <c r="WUA34" s="144"/>
      <c r="WUB34" s="144"/>
      <c r="WUC34" s="144"/>
      <c r="WUD34" s="144"/>
      <c r="WUE34" s="144"/>
      <c r="WUF34" s="144"/>
      <c r="WUG34" s="144"/>
      <c r="WUH34" s="144"/>
      <c r="WUI34" s="144"/>
      <c r="WUJ34" s="144"/>
      <c r="WUK34" s="144"/>
      <c r="WUL34" s="144"/>
      <c r="WUM34" s="144"/>
      <c r="WUN34" s="144"/>
      <c r="WUO34" s="144"/>
      <c r="WUP34" s="144"/>
      <c r="WUQ34" s="144"/>
      <c r="WUR34" s="144"/>
      <c r="WUS34" s="144"/>
      <c r="WUT34" s="144"/>
      <c r="WUU34" s="144"/>
      <c r="WUV34" s="144"/>
      <c r="WUW34" s="144"/>
      <c r="WUX34" s="144"/>
      <c r="WUY34" s="144"/>
      <c r="WUZ34" s="144"/>
      <c r="WVA34" s="144"/>
      <c r="WVB34" s="144"/>
      <c r="WVC34" s="144"/>
      <c r="WVD34" s="144"/>
      <c r="WVE34" s="144"/>
      <c r="WVF34" s="144"/>
      <c r="WVG34" s="144"/>
      <c r="WVH34" s="144"/>
      <c r="WVI34" s="144"/>
      <c r="WVJ34" s="144"/>
      <c r="WVK34" s="144"/>
      <c r="WVL34" s="144"/>
      <c r="WVM34" s="144"/>
      <c r="WVN34" s="144"/>
      <c r="WVO34" s="144"/>
      <c r="WVP34" s="144"/>
      <c r="WVQ34" s="144"/>
      <c r="WVR34" s="144"/>
      <c r="WVS34" s="144"/>
      <c r="WVT34" s="144"/>
      <c r="WVU34" s="144"/>
      <c r="WVV34" s="144"/>
      <c r="WVW34" s="144"/>
      <c r="WVX34" s="144"/>
      <c r="WVY34" s="144"/>
      <c r="WVZ34" s="144"/>
      <c r="WWA34" s="144"/>
      <c r="WWB34" s="144"/>
      <c r="WWC34" s="144"/>
      <c r="WWD34" s="144"/>
      <c r="WWE34" s="144"/>
      <c r="WWF34" s="144"/>
      <c r="WWG34" s="144"/>
      <c r="WWH34" s="144"/>
      <c r="WWI34" s="144"/>
      <c r="WWJ34" s="144"/>
      <c r="WWK34" s="144"/>
      <c r="WWL34" s="144"/>
      <c r="WWM34" s="144"/>
      <c r="WWN34" s="144"/>
      <c r="WWO34" s="144"/>
      <c r="WWP34" s="144"/>
      <c r="WWQ34" s="144"/>
      <c r="WWR34" s="144"/>
      <c r="WWS34" s="144"/>
      <c r="WWT34" s="144"/>
      <c r="WWU34" s="144"/>
      <c r="WWV34" s="144"/>
      <c r="WWW34" s="144"/>
      <c r="WWX34" s="144"/>
      <c r="WWY34" s="144"/>
      <c r="WWZ34" s="144"/>
      <c r="WXA34" s="144"/>
      <c r="WXB34" s="144"/>
      <c r="WXC34" s="144"/>
      <c r="WXD34" s="144"/>
      <c r="WXE34" s="144"/>
      <c r="WXF34" s="144"/>
      <c r="WXG34" s="144"/>
      <c r="WXH34" s="144"/>
      <c r="WXI34" s="144"/>
      <c r="WXJ34" s="144"/>
      <c r="WXK34" s="144"/>
      <c r="WXL34" s="144"/>
      <c r="WXM34" s="144"/>
      <c r="WXN34" s="144"/>
      <c r="WXO34" s="144"/>
      <c r="WXP34" s="144"/>
      <c r="WXQ34" s="144"/>
      <c r="WXR34" s="144"/>
      <c r="WXS34" s="144"/>
      <c r="WXT34" s="144"/>
      <c r="WXU34" s="144"/>
      <c r="WXV34" s="144"/>
      <c r="WXW34" s="144"/>
      <c r="WXX34" s="144"/>
      <c r="WXY34" s="144"/>
      <c r="WXZ34" s="144"/>
      <c r="WYA34" s="144"/>
      <c r="WYB34" s="144"/>
      <c r="WYC34" s="144"/>
      <c r="WYD34" s="144"/>
      <c r="WYE34" s="144"/>
      <c r="WYF34" s="144"/>
      <c r="WYG34" s="144"/>
      <c r="WYH34" s="144"/>
      <c r="WYI34" s="144"/>
      <c r="WYJ34" s="144"/>
      <c r="WYK34" s="144"/>
      <c r="WYL34" s="144"/>
      <c r="WYM34" s="144"/>
      <c r="WYN34" s="144"/>
      <c r="WYO34" s="144"/>
      <c r="WYP34" s="144"/>
      <c r="WYQ34" s="144"/>
      <c r="WYR34" s="144"/>
      <c r="WYS34" s="144"/>
      <c r="WYT34" s="144"/>
      <c r="WYU34" s="144"/>
      <c r="WYV34" s="144"/>
      <c r="WYW34" s="144"/>
      <c r="WYX34" s="144"/>
      <c r="WYY34" s="144"/>
      <c r="WYZ34" s="144"/>
      <c r="WZA34" s="144"/>
      <c r="WZB34" s="144"/>
      <c r="WZC34" s="144"/>
      <c r="WZD34" s="144"/>
      <c r="WZE34" s="144"/>
      <c r="WZF34" s="144"/>
      <c r="WZG34" s="144"/>
      <c r="WZH34" s="144"/>
      <c r="WZI34" s="144"/>
      <c r="WZJ34" s="144"/>
      <c r="WZK34" s="144"/>
      <c r="WZL34" s="144"/>
      <c r="WZM34" s="144"/>
      <c r="WZN34" s="144"/>
      <c r="WZO34" s="144"/>
      <c r="WZP34" s="144"/>
      <c r="WZQ34" s="144"/>
      <c r="WZR34" s="144"/>
      <c r="WZS34" s="144"/>
      <c r="WZT34" s="144"/>
      <c r="WZU34" s="144"/>
      <c r="WZV34" s="144"/>
      <c r="WZW34" s="144"/>
      <c r="WZX34" s="144"/>
      <c r="WZY34" s="144"/>
      <c r="WZZ34" s="144"/>
      <c r="XAA34" s="144"/>
      <c r="XAB34" s="144"/>
      <c r="XAC34" s="144"/>
      <c r="XAD34" s="144"/>
      <c r="XAE34" s="144"/>
      <c r="XAF34" s="144"/>
      <c r="XAG34" s="144"/>
      <c r="XAH34" s="144"/>
      <c r="XAI34" s="144"/>
      <c r="XAJ34" s="144"/>
      <c r="XAK34" s="144"/>
      <c r="XAL34" s="144"/>
      <c r="XAM34" s="144"/>
      <c r="XAN34" s="144"/>
      <c r="XAO34" s="144"/>
      <c r="XAP34" s="144"/>
      <c r="XAQ34" s="144"/>
      <c r="XAR34" s="144"/>
      <c r="XAS34" s="144"/>
      <c r="XAT34" s="144"/>
      <c r="XAU34" s="144"/>
      <c r="XAV34" s="144"/>
      <c r="XAW34" s="144"/>
      <c r="XAX34" s="144"/>
      <c r="XAY34" s="144"/>
      <c r="XAZ34" s="144"/>
      <c r="XBA34" s="144"/>
      <c r="XBB34" s="144"/>
      <c r="XBC34" s="144"/>
      <c r="XBD34" s="144"/>
      <c r="XBE34" s="144"/>
      <c r="XBF34" s="144"/>
      <c r="XBG34" s="144"/>
      <c r="XBH34" s="144"/>
      <c r="XBI34" s="144"/>
      <c r="XBJ34" s="144"/>
      <c r="XBK34" s="144"/>
      <c r="XBL34" s="144"/>
      <c r="XBM34" s="144"/>
      <c r="XBN34" s="144"/>
      <c r="XBO34" s="144"/>
      <c r="XBP34" s="144"/>
      <c r="XBQ34" s="144"/>
      <c r="XBR34" s="144"/>
      <c r="XBS34" s="144"/>
      <c r="XBT34" s="144"/>
      <c r="XBU34" s="144"/>
      <c r="XBV34" s="144"/>
      <c r="XBW34" s="144"/>
      <c r="XBX34" s="144"/>
      <c r="XBY34" s="144"/>
      <c r="XBZ34" s="144"/>
      <c r="XCA34" s="144"/>
      <c r="XCB34" s="144"/>
      <c r="XCC34" s="144"/>
      <c r="XCD34" s="144"/>
      <c r="XCE34" s="144"/>
      <c r="XCF34" s="144"/>
      <c r="XCG34" s="144"/>
      <c r="XCH34" s="144"/>
      <c r="XCI34" s="144"/>
      <c r="XCJ34" s="144"/>
      <c r="XCK34" s="144"/>
      <c r="XCL34" s="144"/>
      <c r="XCM34" s="144"/>
      <c r="XCN34" s="144"/>
      <c r="XCO34" s="144"/>
      <c r="XCP34" s="144"/>
      <c r="XCQ34" s="144"/>
      <c r="XCR34" s="144"/>
      <c r="XCS34" s="144"/>
      <c r="XCT34" s="144"/>
      <c r="XCU34" s="144"/>
      <c r="XCV34" s="144"/>
      <c r="XCW34" s="144"/>
      <c r="XCX34" s="144"/>
      <c r="XCY34" s="144"/>
      <c r="XCZ34" s="144"/>
      <c r="XDA34" s="144"/>
      <c r="XDB34" s="144"/>
      <c r="XDC34" s="144"/>
      <c r="XDD34" s="144"/>
      <c r="XDE34" s="144"/>
      <c r="XDF34" s="144"/>
      <c r="XDG34" s="144"/>
      <c r="XDH34" s="144"/>
      <c r="XDI34" s="144"/>
      <c r="XDJ34" s="144"/>
      <c r="XDK34" s="144"/>
      <c r="XDL34" s="144"/>
      <c r="XDM34" s="144"/>
      <c r="XDN34" s="144"/>
      <c r="XDO34" s="144"/>
      <c r="XDP34" s="144"/>
      <c r="XDQ34" s="144"/>
      <c r="XDR34" s="144"/>
      <c r="XDS34" s="144"/>
      <c r="XDT34" s="144"/>
      <c r="XDU34" s="144"/>
      <c r="XDV34" s="144"/>
      <c r="XDW34" s="144"/>
      <c r="XDX34" s="144"/>
      <c r="XDY34" s="144"/>
      <c r="XDZ34" s="144"/>
      <c r="XEA34" s="144"/>
      <c r="XEB34" s="144"/>
      <c r="XEC34" s="144"/>
      <c r="XED34" s="144"/>
      <c r="XEE34" s="144"/>
      <c r="XEF34" s="144"/>
      <c r="XEG34" s="144"/>
      <c r="XEH34" s="144"/>
      <c r="XEI34" s="144"/>
      <c r="XEJ34" s="144"/>
      <c r="XEK34" s="144"/>
      <c r="XEL34" s="144"/>
      <c r="XEM34" s="144"/>
      <c r="XEN34" s="144"/>
      <c r="XEO34" s="144"/>
      <c r="XEP34" s="144"/>
      <c r="XEQ34" s="144"/>
      <c r="XER34" s="144"/>
      <c r="XES34" s="144"/>
      <c r="XET34" s="144"/>
      <c r="XEU34" s="144"/>
      <c r="XEV34" s="144"/>
      <c r="XEW34" s="144"/>
      <c r="XEX34" s="144"/>
      <c r="XEY34" s="144"/>
      <c r="XEZ34" s="144"/>
      <c r="XFA34" s="144"/>
      <c r="XFB34" s="144"/>
      <c r="XFC34" s="144"/>
      <c r="XFD34" s="144"/>
    </row>
    <row r="35" spans="1:16384" x14ac:dyDescent="0.45">
      <c r="B35" s="39" t="s">
        <v>141</v>
      </c>
      <c r="C35" s="39"/>
      <c r="D35" s="39"/>
      <c r="F35" s="39"/>
      <c r="G35" s="19">
        <v>11</v>
      </c>
      <c r="H35" s="39"/>
      <c r="I35" s="42">
        <v>44036947.880000003</v>
      </c>
      <c r="J35" s="39"/>
      <c r="K35" s="42">
        <v>14192780.529999999</v>
      </c>
      <c r="L35" s="52"/>
      <c r="M35" s="42">
        <v>0</v>
      </c>
      <c r="N35" s="52"/>
      <c r="O35" s="42">
        <v>0</v>
      </c>
    </row>
    <row r="36" spans="1:16384" ht="6.75" customHeight="1" x14ac:dyDescent="0.45">
      <c r="B36" s="39"/>
      <c r="C36" s="39"/>
      <c r="D36" s="39"/>
      <c r="F36" s="39"/>
      <c r="G36" s="19"/>
      <c r="H36" s="39"/>
      <c r="I36" s="41"/>
      <c r="J36" s="39"/>
      <c r="K36" s="41"/>
      <c r="L36" s="52"/>
      <c r="M36" s="41"/>
      <c r="N36" s="52"/>
      <c r="O36" s="41"/>
    </row>
    <row r="37" spans="1:16384" x14ac:dyDescent="0.45">
      <c r="B37" s="20" t="s">
        <v>101</v>
      </c>
      <c r="C37" s="39"/>
      <c r="D37" s="39"/>
      <c r="E37" s="39"/>
      <c r="F37" s="39"/>
      <c r="G37" s="39"/>
      <c r="H37" s="39"/>
      <c r="I37" s="16">
        <f>+I23-I33-I35</f>
        <v>-252878226.44000041</v>
      </c>
      <c r="J37" s="39"/>
      <c r="K37" s="16">
        <f>+K23-K33-K35</f>
        <v>-99695025.270000011</v>
      </c>
      <c r="L37" s="52"/>
      <c r="M37" s="16">
        <f>+M23-M33-M35</f>
        <v>74260195.660000801</v>
      </c>
      <c r="N37" s="52"/>
      <c r="O37" s="16">
        <f>+O23-O33-O35</f>
        <v>-30102974.839999914</v>
      </c>
    </row>
    <row r="38" spans="1:16384" ht="6.75" customHeight="1" x14ac:dyDescent="0.45">
      <c r="C38" s="39"/>
      <c r="D38" s="39"/>
      <c r="E38" s="39"/>
      <c r="F38" s="39"/>
      <c r="G38" s="39"/>
      <c r="H38" s="39"/>
      <c r="I38" s="41"/>
      <c r="J38" s="39"/>
      <c r="K38" s="41"/>
      <c r="L38" s="52"/>
      <c r="M38" s="41"/>
      <c r="N38" s="52"/>
      <c r="O38" s="41"/>
    </row>
    <row r="39" spans="1:16384" x14ac:dyDescent="0.45">
      <c r="B39" s="20" t="s">
        <v>105</v>
      </c>
      <c r="C39" s="39"/>
      <c r="D39" s="39"/>
      <c r="E39" s="39"/>
      <c r="F39" s="39"/>
      <c r="G39" s="19">
        <v>27</v>
      </c>
      <c r="H39" s="39"/>
      <c r="I39" s="16">
        <v>-3871763.4900000012</v>
      </c>
      <c r="J39" s="39"/>
      <c r="K39" s="191">
        <v>5647749.2999999998</v>
      </c>
      <c r="L39" s="53"/>
      <c r="M39" s="16">
        <v>-5479661.5199999996</v>
      </c>
      <c r="N39" s="52"/>
      <c r="O39" s="145">
        <v>-874196.23</v>
      </c>
    </row>
    <row r="40" spans="1:16384" ht="6.75" customHeight="1" x14ac:dyDescent="0.45">
      <c r="C40" s="39"/>
      <c r="D40" s="39"/>
      <c r="E40" s="39"/>
      <c r="F40" s="39"/>
      <c r="G40" s="39"/>
      <c r="H40" s="39"/>
      <c r="I40" s="54"/>
      <c r="J40" s="39"/>
      <c r="K40" s="54"/>
      <c r="L40" s="52"/>
      <c r="M40" s="54"/>
      <c r="N40" s="52"/>
      <c r="O40" s="146"/>
    </row>
    <row r="41" spans="1:16384" ht="21.75" thickBot="1" x14ac:dyDescent="0.5">
      <c r="B41" s="20" t="s">
        <v>89</v>
      </c>
      <c r="C41" s="39"/>
      <c r="D41" s="39"/>
      <c r="E41" s="39"/>
      <c r="F41" s="39"/>
      <c r="G41" s="39"/>
      <c r="H41" s="39"/>
      <c r="I41" s="189">
        <f>SUM(I37-I39)</f>
        <v>-249006462.95000041</v>
      </c>
      <c r="J41" s="39"/>
      <c r="K41" s="140">
        <f>SUM(K37-K39)</f>
        <v>-105342774.57000001</v>
      </c>
      <c r="L41" s="52"/>
      <c r="M41" s="189">
        <f>SUM(M37-M39)</f>
        <v>79739857.180000797</v>
      </c>
      <c r="N41" s="52"/>
      <c r="O41" s="140">
        <f>SUM(O37-O39)</f>
        <v>-29228778.609999914</v>
      </c>
    </row>
    <row r="42" spans="1:16384" ht="6.75" customHeight="1" thickTop="1" x14ac:dyDescent="0.45">
      <c r="C42" s="39"/>
      <c r="D42" s="39"/>
      <c r="E42" s="39"/>
      <c r="F42" s="39"/>
      <c r="G42" s="39"/>
      <c r="H42" s="39"/>
      <c r="J42" s="39"/>
      <c r="L42" s="52"/>
      <c r="N42" s="52"/>
    </row>
    <row r="43" spans="1:16384" ht="21" customHeight="1" x14ac:dyDescent="0.45">
      <c r="B43" s="20" t="s">
        <v>81</v>
      </c>
      <c r="C43" s="39"/>
      <c r="D43" s="39"/>
      <c r="E43" s="39"/>
      <c r="F43" s="39"/>
      <c r="G43" s="39"/>
      <c r="H43" s="39"/>
      <c r="J43" s="39"/>
      <c r="L43" s="52"/>
      <c r="N43" s="52"/>
    </row>
    <row r="44" spans="1:16384" ht="21" customHeight="1" x14ac:dyDescent="0.45">
      <c r="C44" s="39" t="s">
        <v>77</v>
      </c>
      <c r="D44" s="39"/>
      <c r="E44" s="39"/>
      <c r="F44" s="39"/>
      <c r="G44" s="39"/>
      <c r="H44" s="39"/>
      <c r="I44" s="16">
        <f>I41-I45</f>
        <v>-231338672.37000042</v>
      </c>
      <c r="J44" s="41"/>
      <c r="K44" s="16">
        <f>+K46-K45</f>
        <v>-101510178.44000001</v>
      </c>
      <c r="L44" s="16"/>
      <c r="M44" s="16">
        <f>M41</f>
        <v>79739857.180000797</v>
      </c>
      <c r="N44" s="41"/>
      <c r="O44" s="16">
        <f>O41</f>
        <v>-29228778.609999914</v>
      </c>
    </row>
    <row r="45" spans="1:16384" ht="21" customHeight="1" x14ac:dyDescent="0.45">
      <c r="C45" s="39" t="s">
        <v>78</v>
      </c>
      <c r="D45" s="39"/>
      <c r="E45" s="39"/>
      <c r="F45" s="39"/>
      <c r="G45" s="39"/>
      <c r="H45" s="39"/>
      <c r="I45" s="16">
        <v>-17667790.579999998</v>
      </c>
      <c r="J45" s="41"/>
      <c r="K45" s="16">
        <v>-3832596.13</v>
      </c>
      <c r="L45" s="41"/>
      <c r="M45" s="41">
        <v>0</v>
      </c>
      <c r="N45" s="41"/>
      <c r="O45" s="41">
        <v>0</v>
      </c>
    </row>
    <row r="46" spans="1:16384" ht="21" customHeight="1" thickBot="1" x14ac:dyDescent="0.5">
      <c r="D46" s="39"/>
      <c r="E46" s="39"/>
      <c r="F46" s="39"/>
      <c r="G46" s="39"/>
      <c r="H46" s="39"/>
      <c r="I46" s="14">
        <f>+I41</f>
        <v>-249006462.95000041</v>
      </c>
      <c r="J46" s="39"/>
      <c r="K46" s="14">
        <f>+K41</f>
        <v>-105342774.57000001</v>
      </c>
      <c r="L46" s="16"/>
      <c r="M46" s="14">
        <f>+M41</f>
        <v>79739857.180000797</v>
      </c>
      <c r="N46" s="52"/>
      <c r="O46" s="141">
        <f>+O41</f>
        <v>-29228778.609999914</v>
      </c>
    </row>
    <row r="47" spans="1:16384" ht="6.75" customHeight="1" thickTop="1" x14ac:dyDescent="0.45">
      <c r="C47" s="39"/>
      <c r="D47" s="39"/>
      <c r="E47" s="39"/>
      <c r="F47" s="39"/>
      <c r="G47" s="39"/>
      <c r="H47" s="39"/>
      <c r="I47" s="41"/>
      <c r="J47" s="39"/>
      <c r="K47" s="41"/>
      <c r="L47" s="52"/>
      <c r="M47" s="41"/>
      <c r="N47" s="52"/>
      <c r="O47" s="41"/>
    </row>
    <row r="48" spans="1:16384" x14ac:dyDescent="0.45">
      <c r="B48" s="20" t="s">
        <v>83</v>
      </c>
      <c r="D48" s="39"/>
      <c r="E48" s="39"/>
      <c r="F48" s="39"/>
      <c r="G48" s="163"/>
      <c r="H48" s="39"/>
      <c r="I48" s="55"/>
      <c r="J48" s="39"/>
      <c r="K48" s="55"/>
      <c r="L48" s="56"/>
      <c r="M48" s="55"/>
      <c r="N48" s="52"/>
      <c r="O48" s="55"/>
      <c r="Q48" s="41"/>
    </row>
    <row r="49" spans="1:17" ht="21.75" thickBot="1" x14ac:dyDescent="0.5">
      <c r="C49" s="20" t="s">
        <v>84</v>
      </c>
      <c r="D49" s="39"/>
      <c r="E49" s="39"/>
      <c r="F49" s="39"/>
      <c r="G49" s="163">
        <v>29</v>
      </c>
      <c r="H49" s="39"/>
      <c r="I49" s="37">
        <f>+I44/I55</f>
        <v>-3.0529559164997881E-2</v>
      </c>
      <c r="J49" s="39"/>
      <c r="K49" s="37">
        <f>+K44/หนี้สิน!K76</f>
        <v>-1.4611806331890074E-2</v>
      </c>
      <c r="L49" s="56"/>
      <c r="M49" s="37">
        <f>+M44/M55</f>
        <v>1.0523198143420343E-2</v>
      </c>
      <c r="N49" s="52"/>
      <c r="O49" s="37">
        <f>+O44/หนี้สิน!O76</f>
        <v>-4.207314566188539E-3</v>
      </c>
      <c r="Q49" s="41"/>
    </row>
    <row r="50" spans="1:17" ht="6.75" customHeight="1" thickTop="1" x14ac:dyDescent="0.45">
      <c r="C50" s="39"/>
      <c r="D50" s="39"/>
      <c r="E50" s="39"/>
      <c r="F50" s="39"/>
      <c r="G50" s="163"/>
      <c r="H50" s="39"/>
      <c r="I50" s="41"/>
      <c r="J50" s="39"/>
      <c r="K50" s="41"/>
      <c r="L50" s="57"/>
      <c r="M50" s="41"/>
      <c r="N50" s="52"/>
      <c r="O50" s="41"/>
      <c r="Q50" s="41"/>
    </row>
    <row r="51" spans="1:17" x14ac:dyDescent="0.45">
      <c r="G51" s="163"/>
      <c r="K51" s="55"/>
      <c r="L51" s="58"/>
      <c r="N51" s="57"/>
      <c r="O51" s="59"/>
      <c r="Q51" s="41"/>
    </row>
    <row r="52" spans="1:17" x14ac:dyDescent="0.45">
      <c r="G52" s="163"/>
      <c r="K52" s="55"/>
      <c r="L52" s="58"/>
      <c r="N52" s="57"/>
      <c r="O52" s="59"/>
      <c r="Q52" s="41"/>
    </row>
    <row r="53" spans="1:17" ht="21.75" x14ac:dyDescent="0.45">
      <c r="A53" s="111" t="s">
        <v>152</v>
      </c>
      <c r="G53" s="163"/>
      <c r="K53" s="55"/>
      <c r="L53" s="58"/>
      <c r="N53" s="57"/>
      <c r="O53" s="59"/>
      <c r="Q53" s="41"/>
    </row>
    <row r="54" spans="1:17" ht="21" customHeight="1" x14ac:dyDescent="0.45">
      <c r="B54" s="111"/>
      <c r="F54" s="27"/>
      <c r="K54" s="147"/>
      <c r="O54" s="147"/>
      <c r="Q54" s="20"/>
    </row>
    <row r="55" spans="1:17" x14ac:dyDescent="0.45">
      <c r="I55" s="31">
        <v>7577530717.6800003</v>
      </c>
      <c r="M55" s="31">
        <v>7577530717.6800003</v>
      </c>
    </row>
    <row r="56" spans="1:17" x14ac:dyDescent="0.45">
      <c r="M56" s="31"/>
      <c r="P56" s="147"/>
    </row>
    <row r="59" spans="1:17" x14ac:dyDescent="0.45">
      <c r="M59" s="147"/>
    </row>
    <row r="60" spans="1:17" x14ac:dyDescent="0.45">
      <c r="M60" s="190"/>
    </row>
  </sheetData>
  <mergeCells count="10">
    <mergeCell ref="I9:K9"/>
    <mergeCell ref="M9:O9"/>
    <mergeCell ref="B3:O3"/>
    <mergeCell ref="B4:O4"/>
    <mergeCell ref="B5:O5"/>
    <mergeCell ref="I7:K7"/>
    <mergeCell ref="M7:O7"/>
    <mergeCell ref="I8:K8"/>
    <mergeCell ref="M8:O8"/>
    <mergeCell ref="I6:O6"/>
  </mergeCells>
  <pageMargins left="0.59055118110236227" right="0.19685039370078741" top="0.98425196850393704" bottom="0.39370078740157483" header="0.31496062992125984" footer="0.19685039370078741"/>
  <pageSetup paperSize="9" scale="75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0"/>
  <sheetViews>
    <sheetView view="pageBreakPreview" topLeftCell="A92" zoomScaleSheetLayoutView="100" workbookViewId="0">
      <selection activeCell="M23" sqref="M23"/>
    </sheetView>
  </sheetViews>
  <sheetFormatPr defaultColWidth="9.140625" defaultRowHeight="21" x14ac:dyDescent="0.45"/>
  <cols>
    <col min="1" max="4" width="2.7109375" style="20" customWidth="1"/>
    <col min="5" max="5" width="41.7109375" style="20" customWidth="1"/>
    <col min="6" max="6" width="1.42578125" style="20" customWidth="1"/>
    <col min="7" max="7" width="7.7109375" style="20" customWidth="1"/>
    <col min="8" max="8" width="1.42578125" style="20" customWidth="1"/>
    <col min="9" max="9" width="15.28515625" style="20" customWidth="1"/>
    <col min="10" max="10" width="1.42578125" style="20" customWidth="1"/>
    <col min="11" max="11" width="15.28515625" style="20" customWidth="1"/>
    <col min="12" max="12" width="1.42578125" style="20" customWidth="1"/>
    <col min="13" max="13" width="15.28515625" style="20" customWidth="1"/>
    <col min="14" max="14" width="1.42578125" style="20" customWidth="1"/>
    <col min="15" max="15" width="15.28515625" style="20" customWidth="1"/>
    <col min="16" max="16" width="9.140625" style="20"/>
    <col min="17" max="17" width="14.85546875" style="31" customWidth="1"/>
    <col min="18" max="16384" width="9.140625" style="20"/>
  </cols>
  <sheetData>
    <row r="1" spans="2:17" x14ac:dyDescent="0.45">
      <c r="O1" s="109" t="s">
        <v>51</v>
      </c>
    </row>
    <row r="2" spans="2:17" x14ac:dyDescent="0.45">
      <c r="O2" s="109" t="s">
        <v>52</v>
      </c>
    </row>
    <row r="3" spans="2:17" x14ac:dyDescent="0.45">
      <c r="B3" s="209" t="s">
        <v>54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2:17" x14ac:dyDescent="0.45">
      <c r="B4" s="209" t="s">
        <v>45</v>
      </c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</row>
    <row r="5" spans="2:17" x14ac:dyDescent="0.45">
      <c r="B5" s="209" t="str">
        <f>'PL 9M'!B5:O5</f>
        <v>สำหรับงวดเก้าเดือนสิ้นสุดวันที่ 30 กันยายน 2561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7"/>
      <c r="Q5" s="83"/>
    </row>
    <row r="6" spans="2:17" ht="21" customHeight="1" x14ac:dyDescent="0.45">
      <c r="B6" s="163"/>
      <c r="C6" s="163"/>
      <c r="D6" s="163"/>
      <c r="E6" s="163"/>
      <c r="F6" s="163"/>
      <c r="G6" s="163"/>
      <c r="H6" s="163"/>
      <c r="I6" s="197" t="s">
        <v>38</v>
      </c>
      <c r="J6" s="197"/>
      <c r="K6" s="197"/>
      <c r="L6" s="197"/>
      <c r="M6" s="197"/>
      <c r="N6" s="197"/>
      <c r="O6" s="197"/>
    </row>
    <row r="7" spans="2:17" x14ac:dyDescent="0.45">
      <c r="G7" s="163"/>
      <c r="H7" s="163"/>
      <c r="I7" s="208" t="s">
        <v>55</v>
      </c>
      <c r="J7" s="208"/>
      <c r="K7" s="208"/>
      <c r="L7" s="34"/>
      <c r="M7" s="208" t="s">
        <v>56</v>
      </c>
      <c r="N7" s="208"/>
      <c r="O7" s="208"/>
    </row>
    <row r="8" spans="2:17" ht="21" customHeight="1" x14ac:dyDescent="0.45">
      <c r="G8" s="163"/>
      <c r="H8" s="163"/>
      <c r="I8" s="207" t="s">
        <v>276</v>
      </c>
      <c r="J8" s="207"/>
      <c r="K8" s="207"/>
      <c r="L8" s="34"/>
      <c r="M8" s="207" t="s">
        <v>276</v>
      </c>
      <c r="N8" s="207"/>
      <c r="O8" s="207"/>
    </row>
    <row r="9" spans="2:17" ht="21" customHeight="1" x14ac:dyDescent="0.45">
      <c r="G9" s="163"/>
      <c r="H9" s="163"/>
      <c r="I9" s="208" t="s">
        <v>275</v>
      </c>
      <c r="J9" s="208"/>
      <c r="K9" s="208"/>
      <c r="L9" s="34"/>
      <c r="M9" s="208" t="s">
        <v>275</v>
      </c>
      <c r="N9" s="208"/>
      <c r="O9" s="208"/>
    </row>
    <row r="10" spans="2:17" x14ac:dyDescent="0.45">
      <c r="G10" s="76"/>
      <c r="H10" s="163"/>
      <c r="I10" s="80">
        <v>2561</v>
      </c>
      <c r="J10" s="163"/>
      <c r="K10" s="80">
        <v>2560</v>
      </c>
      <c r="L10" s="110"/>
      <c r="M10" s="80">
        <v>2561</v>
      </c>
      <c r="N10" s="163"/>
      <c r="O10" s="80">
        <v>2560</v>
      </c>
    </row>
    <row r="11" spans="2:17" x14ac:dyDescent="0.45">
      <c r="C11" s="39"/>
      <c r="D11" s="39"/>
      <c r="E11" s="39"/>
      <c r="F11" s="39"/>
      <c r="H11" s="39"/>
      <c r="I11" s="39"/>
      <c r="J11" s="39"/>
      <c r="K11" s="39"/>
      <c r="L11" s="39"/>
      <c r="M11" s="39"/>
      <c r="N11" s="39"/>
      <c r="O11" s="39"/>
    </row>
    <row r="12" spans="2:17" x14ac:dyDescent="0.45">
      <c r="B12" s="20" t="s">
        <v>89</v>
      </c>
      <c r="C12" s="39"/>
      <c r="D12" s="39"/>
      <c r="E12" s="39"/>
      <c r="F12" s="39"/>
      <c r="G12" s="39"/>
      <c r="H12" s="39"/>
      <c r="I12" s="12">
        <f>'PL 9M'!I46</f>
        <v>-249006462.95000041</v>
      </c>
      <c r="J12" s="39"/>
      <c r="K12" s="12">
        <f>'PL 9M'!K41</f>
        <v>-105342774.57000001</v>
      </c>
      <c r="L12" s="39"/>
      <c r="M12" s="12">
        <f>+'PL 9M'!M41</f>
        <v>79739857.180000797</v>
      </c>
      <c r="N12" s="39"/>
      <c r="O12" s="12">
        <f>'PL 9M'!O41</f>
        <v>-29228778.609999914</v>
      </c>
    </row>
    <row r="13" spans="2:17" ht="7.5" customHeight="1" x14ac:dyDescent="0.45">
      <c r="C13" s="39"/>
      <c r="D13" s="39"/>
      <c r="E13" s="39"/>
      <c r="F13" s="39"/>
      <c r="G13" s="39"/>
      <c r="H13" s="39"/>
      <c r="I13" s="41"/>
      <c r="J13" s="39"/>
      <c r="K13" s="41"/>
      <c r="L13" s="39"/>
      <c r="M13" s="41"/>
      <c r="N13" s="39"/>
      <c r="O13" s="41"/>
    </row>
    <row r="14" spans="2:17" x14ac:dyDescent="0.45">
      <c r="B14" s="20" t="s">
        <v>94</v>
      </c>
      <c r="C14" s="39"/>
      <c r="D14" s="39"/>
      <c r="E14" s="39"/>
      <c r="F14" s="39"/>
      <c r="G14" s="39"/>
      <c r="H14" s="39"/>
      <c r="I14" s="41"/>
      <c r="J14" s="39"/>
      <c r="K14" s="41"/>
      <c r="L14" s="39"/>
      <c r="M14" s="41"/>
      <c r="N14" s="39"/>
      <c r="O14" s="41"/>
    </row>
    <row r="15" spans="2:17" ht="7.5" customHeight="1" x14ac:dyDescent="0.45">
      <c r="C15" s="39"/>
      <c r="D15" s="39"/>
      <c r="E15" s="39"/>
      <c r="F15" s="39"/>
      <c r="G15" s="39"/>
      <c r="H15" s="39"/>
      <c r="I15" s="41"/>
      <c r="J15" s="39"/>
      <c r="K15" s="41"/>
      <c r="L15" s="39"/>
      <c r="M15" s="41"/>
      <c r="N15" s="39"/>
      <c r="O15" s="41"/>
    </row>
    <row r="16" spans="2:17" x14ac:dyDescent="0.45">
      <c r="C16" s="39" t="s">
        <v>104</v>
      </c>
      <c r="D16" s="39"/>
      <c r="E16" s="39"/>
      <c r="F16" s="39"/>
      <c r="G16" s="39"/>
      <c r="H16" s="39"/>
      <c r="I16" s="41"/>
      <c r="J16" s="39"/>
      <c r="K16" s="41"/>
      <c r="L16" s="39"/>
      <c r="M16" s="41"/>
      <c r="N16" s="39"/>
      <c r="O16" s="41"/>
    </row>
    <row r="17" spans="2:15" x14ac:dyDescent="0.45">
      <c r="C17" s="39" t="s">
        <v>96</v>
      </c>
      <c r="D17" s="39"/>
      <c r="E17" s="39"/>
      <c r="F17" s="39"/>
      <c r="G17" s="39"/>
      <c r="H17" s="39"/>
      <c r="I17" s="41"/>
      <c r="J17" s="39"/>
      <c r="K17" s="41"/>
      <c r="L17" s="39"/>
      <c r="M17" s="41"/>
      <c r="N17" s="39"/>
      <c r="O17" s="41"/>
    </row>
    <row r="18" spans="2:15" x14ac:dyDescent="0.45">
      <c r="B18" s="39"/>
      <c r="C18" s="39" t="s">
        <v>161</v>
      </c>
      <c r="D18" s="39"/>
      <c r="E18" s="39"/>
      <c r="F18" s="39"/>
      <c r="G18" s="39"/>
      <c r="H18" s="39"/>
      <c r="I18" s="13">
        <f>+'ส่วนเปลี่ยนแปลง(งบการเงินรวม)'!N17</f>
        <v>-1837061.5300000012</v>
      </c>
      <c r="J18" s="39"/>
      <c r="K18" s="13">
        <v>-3874459.0299999961</v>
      </c>
      <c r="L18" s="39"/>
      <c r="M18" s="41">
        <v>0</v>
      </c>
      <c r="N18" s="39"/>
      <c r="O18" s="41">
        <v>0</v>
      </c>
    </row>
    <row r="19" spans="2:15" x14ac:dyDescent="0.45">
      <c r="B19" s="39"/>
      <c r="C19" s="39" t="s">
        <v>75</v>
      </c>
      <c r="D19" s="39"/>
      <c r="E19" s="39"/>
      <c r="F19" s="39"/>
      <c r="G19" s="39"/>
      <c r="H19" s="39"/>
      <c r="I19" s="12">
        <v>0</v>
      </c>
      <c r="J19" s="39"/>
      <c r="K19" s="12">
        <v>0</v>
      </c>
      <c r="L19" s="39"/>
      <c r="M19" s="12">
        <v>0</v>
      </c>
      <c r="N19" s="39"/>
      <c r="O19" s="12">
        <v>0</v>
      </c>
    </row>
    <row r="20" spans="2:15" x14ac:dyDescent="0.45">
      <c r="B20" s="39"/>
      <c r="C20" s="39" t="s">
        <v>103</v>
      </c>
      <c r="D20" s="39"/>
      <c r="E20" s="39"/>
      <c r="F20" s="39"/>
      <c r="G20" s="39"/>
      <c r="H20" s="39"/>
      <c r="I20" s="16"/>
      <c r="J20" s="39"/>
      <c r="K20" s="16"/>
      <c r="L20" s="39"/>
      <c r="M20" s="16"/>
      <c r="N20" s="39"/>
      <c r="O20" s="16"/>
    </row>
    <row r="21" spans="2:15" x14ac:dyDescent="0.45">
      <c r="B21" s="39"/>
      <c r="C21" s="39" t="s">
        <v>100</v>
      </c>
      <c r="D21" s="39"/>
      <c r="E21" s="39"/>
      <c r="F21" s="39"/>
      <c r="G21" s="39"/>
      <c r="H21" s="39"/>
      <c r="I21" s="12">
        <f>SUM(I18:I19)</f>
        <v>-1837061.5300000012</v>
      </c>
      <c r="J21" s="39"/>
      <c r="K21" s="12">
        <f>SUM(K18:K19)</f>
        <v>-3874459.0299999961</v>
      </c>
      <c r="L21" s="39"/>
      <c r="M21" s="12">
        <f>SUM(M18:M19)</f>
        <v>0</v>
      </c>
      <c r="N21" s="39"/>
      <c r="O21" s="12">
        <v>0</v>
      </c>
    </row>
    <row r="22" spans="2:15" x14ac:dyDescent="0.45">
      <c r="B22" s="39"/>
      <c r="C22" s="39"/>
      <c r="D22" s="39"/>
      <c r="E22" s="39"/>
      <c r="F22" s="39"/>
      <c r="G22" s="39"/>
      <c r="H22" s="39"/>
      <c r="I22" s="16"/>
      <c r="J22" s="39"/>
      <c r="K22" s="16"/>
      <c r="L22" s="39"/>
      <c r="M22" s="16"/>
      <c r="N22" s="39"/>
      <c r="O22" s="16"/>
    </row>
    <row r="23" spans="2:15" x14ac:dyDescent="0.45">
      <c r="B23" s="39" t="s">
        <v>76</v>
      </c>
      <c r="C23" s="81"/>
      <c r="D23" s="39"/>
      <c r="E23" s="39"/>
      <c r="F23" s="39"/>
      <c r="G23" s="39"/>
      <c r="H23" s="39"/>
      <c r="I23" s="12">
        <f>SUM(I21)</f>
        <v>-1837061.5300000012</v>
      </c>
      <c r="J23" s="39"/>
      <c r="K23" s="12">
        <f>K21</f>
        <v>-3874459.0299999961</v>
      </c>
      <c r="L23" s="39"/>
      <c r="M23" s="12">
        <v>0</v>
      </c>
      <c r="N23" s="13"/>
      <c r="O23" s="12">
        <v>0</v>
      </c>
    </row>
    <row r="24" spans="2:15" ht="21.75" thickBot="1" x14ac:dyDescent="0.5">
      <c r="B24" s="39" t="s">
        <v>50</v>
      </c>
      <c r="C24" s="39"/>
      <c r="D24" s="39"/>
      <c r="E24" s="39"/>
      <c r="F24" s="39"/>
      <c r="G24" s="39"/>
      <c r="H24" s="39"/>
      <c r="I24" s="14">
        <f>+I12+I23</f>
        <v>-250843524.48000041</v>
      </c>
      <c r="J24" s="39"/>
      <c r="K24" s="14">
        <f>+K12+K23</f>
        <v>-109217233.60000001</v>
      </c>
      <c r="L24" s="39"/>
      <c r="M24" s="14">
        <f>+M12+M23</f>
        <v>79739857.180000797</v>
      </c>
      <c r="N24" s="39"/>
      <c r="O24" s="14">
        <f>+O12+O23</f>
        <v>-29228778.609999914</v>
      </c>
    </row>
    <row r="25" spans="2:15" ht="21.75" thickTop="1" x14ac:dyDescent="0.45">
      <c r="B25" s="39"/>
      <c r="C25" s="39"/>
      <c r="D25" s="39"/>
      <c r="E25" s="39"/>
      <c r="F25" s="39"/>
      <c r="G25" s="39"/>
      <c r="H25" s="39"/>
      <c r="I25" s="192"/>
      <c r="J25" s="39"/>
      <c r="K25" s="192"/>
      <c r="L25" s="39"/>
      <c r="M25" s="192"/>
      <c r="N25" s="39"/>
      <c r="O25" s="192"/>
    </row>
    <row r="26" spans="2:15" x14ac:dyDescent="0.45">
      <c r="B26" s="39" t="s">
        <v>92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2:15" x14ac:dyDescent="0.45">
      <c r="C27" s="39" t="s">
        <v>93</v>
      </c>
      <c r="D27" s="39"/>
      <c r="E27" s="39"/>
      <c r="F27" s="39"/>
      <c r="G27" s="39"/>
      <c r="H27" s="39"/>
      <c r="I27" s="16">
        <f>+I24-I28</f>
        <v>-233175733.90000039</v>
      </c>
      <c r="J27" s="41"/>
      <c r="K27" s="16">
        <v>-105384637.47</v>
      </c>
      <c r="L27" s="41"/>
      <c r="M27" s="16">
        <f>+M24</f>
        <v>79739857.180000797</v>
      </c>
      <c r="N27" s="41"/>
      <c r="O27" s="16">
        <f>+O24</f>
        <v>-29228778.609999914</v>
      </c>
    </row>
    <row r="28" spans="2:15" x14ac:dyDescent="0.45">
      <c r="C28" s="39" t="s">
        <v>78</v>
      </c>
      <c r="D28" s="39"/>
      <c r="E28" s="39"/>
      <c r="F28" s="39"/>
      <c r="G28" s="39"/>
      <c r="H28" s="39"/>
      <c r="I28" s="16">
        <f>'PL 9M'!I45</f>
        <v>-17667790.579999998</v>
      </c>
      <c r="J28" s="41"/>
      <c r="K28" s="16">
        <v>-3832596.13</v>
      </c>
      <c r="L28" s="41"/>
      <c r="M28" s="41">
        <v>0</v>
      </c>
      <c r="N28" s="41"/>
      <c r="O28" s="41">
        <v>0</v>
      </c>
    </row>
    <row r="29" spans="2:15" ht="21.75" thickBot="1" x14ac:dyDescent="0.5">
      <c r="C29" s="39"/>
      <c r="D29" s="39"/>
      <c r="E29" s="39"/>
      <c r="F29" s="39"/>
      <c r="G29" s="39"/>
      <c r="H29" s="39"/>
      <c r="I29" s="14">
        <f>SUM(I27:I28)</f>
        <v>-250843524.48000038</v>
      </c>
      <c r="J29" s="41"/>
      <c r="K29" s="14">
        <f>K24</f>
        <v>-109217233.60000001</v>
      </c>
      <c r="L29" s="41"/>
      <c r="M29" s="14">
        <f>SUM(M27:M28)</f>
        <v>79739857.180000797</v>
      </c>
      <c r="N29" s="41"/>
      <c r="O29" s="14">
        <f>O24</f>
        <v>-29228778.609999914</v>
      </c>
    </row>
    <row r="30" spans="2:15" ht="21.75" thickTop="1" x14ac:dyDescent="0.45">
      <c r="C30" s="39"/>
      <c r="D30" s="39"/>
      <c r="E30" s="39"/>
      <c r="F30" s="39"/>
      <c r="G30" s="39"/>
      <c r="H30" s="39"/>
      <c r="I30" s="16"/>
      <c r="J30" s="41"/>
      <c r="K30" s="16"/>
      <c r="L30" s="41"/>
      <c r="M30" s="16"/>
      <c r="N30" s="41"/>
      <c r="O30" s="16"/>
    </row>
    <row r="31" spans="2:15" x14ac:dyDescent="0.45">
      <c r="C31" s="39"/>
      <c r="D31" s="39"/>
      <c r="E31" s="39"/>
      <c r="F31" s="39"/>
      <c r="G31" s="39"/>
      <c r="H31" s="39"/>
      <c r="I31" s="16"/>
      <c r="J31" s="41"/>
      <c r="K31" s="16"/>
      <c r="L31" s="41"/>
      <c r="M31" s="16"/>
      <c r="N31" s="41"/>
      <c r="O31" s="16"/>
    </row>
    <row r="32" spans="2:15" x14ac:dyDescent="0.45">
      <c r="C32" s="39"/>
      <c r="D32" s="39"/>
      <c r="E32" s="39"/>
      <c r="F32" s="39"/>
      <c r="G32" s="39"/>
      <c r="H32" s="39"/>
      <c r="I32" s="16"/>
      <c r="J32" s="41"/>
      <c r="K32" s="16"/>
      <c r="L32" s="41"/>
      <c r="M32" s="16"/>
      <c r="N32" s="41"/>
      <c r="O32" s="16"/>
    </row>
    <row r="33" spans="1:15" x14ac:dyDescent="0.45">
      <c r="C33" s="39"/>
      <c r="D33" s="39"/>
      <c r="E33" s="39"/>
      <c r="F33" s="39"/>
      <c r="G33" s="39"/>
      <c r="H33" s="39"/>
      <c r="I33" s="16"/>
      <c r="J33" s="41"/>
      <c r="K33" s="16"/>
      <c r="L33" s="41"/>
      <c r="M33" s="16"/>
      <c r="N33" s="41"/>
      <c r="O33" s="16"/>
    </row>
    <row r="34" spans="1:15" x14ac:dyDescent="0.45">
      <c r="C34" s="39"/>
      <c r="D34" s="39"/>
      <c r="E34" s="39"/>
      <c r="F34" s="39"/>
      <c r="G34" s="39"/>
      <c r="H34" s="39"/>
      <c r="I34" s="16"/>
      <c r="J34" s="41"/>
      <c r="K34" s="16"/>
      <c r="L34" s="41"/>
      <c r="M34" s="16"/>
      <c r="N34" s="41"/>
      <c r="O34" s="16"/>
    </row>
    <row r="35" spans="1:15" x14ac:dyDescent="0.45">
      <c r="C35" s="39"/>
      <c r="D35" s="39"/>
      <c r="E35" s="39"/>
      <c r="F35" s="39"/>
      <c r="G35" s="39"/>
      <c r="H35" s="39"/>
      <c r="I35" s="16"/>
      <c r="J35" s="41"/>
      <c r="K35" s="16"/>
      <c r="L35" s="41"/>
      <c r="M35" s="16"/>
      <c r="N35" s="41"/>
      <c r="O35" s="16"/>
    </row>
    <row r="36" spans="1:15" x14ac:dyDescent="0.45">
      <c r="C36" s="39"/>
      <c r="D36" s="39"/>
      <c r="E36" s="39"/>
      <c r="F36" s="39"/>
      <c r="G36" s="39"/>
      <c r="H36" s="39"/>
      <c r="I36" s="16"/>
      <c r="J36" s="41"/>
      <c r="K36" s="16"/>
      <c r="L36" s="41"/>
      <c r="M36" s="16"/>
      <c r="N36" s="41"/>
      <c r="O36" s="16"/>
    </row>
    <row r="37" spans="1:15" x14ac:dyDescent="0.45">
      <c r="C37" s="39"/>
      <c r="D37" s="39"/>
      <c r="E37" s="39"/>
      <c r="F37" s="39"/>
      <c r="G37" s="39"/>
      <c r="H37" s="39"/>
      <c r="I37" s="16"/>
      <c r="J37" s="41"/>
      <c r="K37" s="16"/>
      <c r="L37" s="41"/>
      <c r="M37" s="16"/>
      <c r="N37" s="41"/>
      <c r="O37" s="16"/>
    </row>
    <row r="38" spans="1:15" x14ac:dyDescent="0.45">
      <c r="C38" s="39"/>
      <c r="D38" s="39"/>
      <c r="E38" s="39"/>
      <c r="F38" s="39"/>
      <c r="G38" s="39"/>
      <c r="H38" s="39"/>
      <c r="I38" s="16"/>
      <c r="J38" s="41"/>
      <c r="K38" s="16"/>
      <c r="L38" s="41"/>
      <c r="M38" s="16"/>
      <c r="N38" s="41"/>
      <c r="O38" s="16"/>
    </row>
    <row r="39" spans="1:15" x14ac:dyDescent="0.45">
      <c r="C39" s="39"/>
      <c r="D39" s="39"/>
      <c r="E39" s="39"/>
      <c r="F39" s="39"/>
      <c r="G39" s="39"/>
      <c r="H39" s="39"/>
      <c r="I39" s="16"/>
      <c r="J39" s="41"/>
      <c r="K39" s="16"/>
      <c r="L39" s="41"/>
      <c r="M39" s="16"/>
      <c r="N39" s="41"/>
      <c r="O39" s="16"/>
    </row>
    <row r="40" spans="1:15" x14ac:dyDescent="0.45">
      <c r="C40" s="39"/>
      <c r="D40" s="39"/>
      <c r="E40" s="39"/>
      <c r="F40" s="39"/>
      <c r="G40" s="39"/>
      <c r="H40" s="39"/>
      <c r="I40" s="16"/>
      <c r="J40" s="41"/>
      <c r="K40" s="16"/>
      <c r="L40" s="41"/>
      <c r="M40" s="16"/>
      <c r="N40" s="41"/>
      <c r="O40" s="16"/>
    </row>
    <row r="41" spans="1:15" ht="21" customHeight="1" x14ac:dyDescent="0.45">
      <c r="C41" s="39"/>
      <c r="D41" s="39"/>
      <c r="E41" s="39"/>
      <c r="F41" s="39"/>
      <c r="G41" s="39"/>
      <c r="H41" s="39"/>
      <c r="J41" s="39"/>
      <c r="K41" s="39"/>
      <c r="L41" s="39"/>
      <c r="N41" s="39"/>
      <c r="O41" s="39"/>
    </row>
    <row r="42" spans="1:15" ht="21" customHeight="1" x14ac:dyDescent="0.45">
      <c r="C42" s="39"/>
      <c r="D42" s="39"/>
      <c r="E42" s="39"/>
      <c r="F42" s="39"/>
      <c r="G42" s="39"/>
      <c r="H42" s="39"/>
      <c r="J42" s="39"/>
      <c r="K42" s="39"/>
      <c r="L42" s="39"/>
      <c r="N42" s="39"/>
      <c r="O42" s="39"/>
    </row>
    <row r="43" spans="1:15" ht="21" customHeight="1" x14ac:dyDescent="0.45">
      <c r="C43" s="39"/>
      <c r="D43" s="39"/>
      <c r="E43" s="39"/>
      <c r="F43" s="39"/>
      <c r="G43" s="39"/>
      <c r="H43" s="39"/>
      <c r="J43" s="39"/>
      <c r="K43" s="39"/>
      <c r="L43" s="39"/>
      <c r="N43" s="39"/>
      <c r="O43" s="39"/>
    </row>
    <row r="44" spans="1:15" ht="21" customHeight="1" x14ac:dyDescent="0.45">
      <c r="C44" s="39"/>
      <c r="D44" s="39"/>
      <c r="E44" s="39"/>
      <c r="F44" s="39"/>
      <c r="G44" s="39"/>
      <c r="H44" s="39"/>
      <c r="J44" s="39"/>
      <c r="K44" s="39"/>
      <c r="L44" s="39"/>
      <c r="N44" s="39"/>
      <c r="O44" s="39"/>
    </row>
    <row r="45" spans="1:15" ht="21" customHeight="1" x14ac:dyDescent="0.45">
      <c r="C45" s="39"/>
      <c r="D45" s="39"/>
      <c r="E45" s="39"/>
      <c r="F45" s="39"/>
      <c r="G45" s="39"/>
      <c r="H45" s="39"/>
      <c r="J45" s="39"/>
      <c r="K45" s="39"/>
      <c r="L45" s="39"/>
      <c r="N45" s="39"/>
      <c r="O45" s="39"/>
    </row>
    <row r="46" spans="1:15" ht="21" customHeight="1" x14ac:dyDescent="0.45">
      <c r="C46" s="39"/>
      <c r="D46" s="39"/>
      <c r="E46" s="39"/>
      <c r="F46" s="39"/>
      <c r="G46" s="39"/>
      <c r="H46" s="39"/>
      <c r="J46" s="39"/>
      <c r="K46" s="39"/>
      <c r="L46" s="39"/>
      <c r="N46" s="39"/>
      <c r="O46" s="39"/>
    </row>
    <row r="47" spans="1:15" ht="21" customHeight="1" x14ac:dyDescent="0.45"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19"/>
    </row>
    <row r="48" spans="1:15" ht="21.75" x14ac:dyDescent="0.45">
      <c r="A48" s="111" t="s">
        <v>162</v>
      </c>
      <c r="B48" s="111"/>
      <c r="O48" s="27"/>
    </row>
    <row r="49" spans="15:15" ht="6.75" customHeight="1" x14ac:dyDescent="0.45"/>
    <row r="50" spans="15:15" x14ac:dyDescent="0.45">
      <c r="O50" s="193"/>
    </row>
  </sheetData>
  <mergeCells count="10">
    <mergeCell ref="I9:K9"/>
    <mergeCell ref="M9:O9"/>
    <mergeCell ref="B3:O3"/>
    <mergeCell ref="B4:O4"/>
    <mergeCell ref="B5:O5"/>
    <mergeCell ref="I7:K7"/>
    <mergeCell ref="M7:O7"/>
    <mergeCell ref="I8:K8"/>
    <mergeCell ref="M8:O8"/>
    <mergeCell ref="I6:O6"/>
  </mergeCells>
  <pageMargins left="0.59055118110236227" right="0.19685039370078741" top="0.98425196850393704" bottom="0.19685039370078741" header="0.31496062992125984" footer="0.31496062992125984"/>
  <pageSetup paperSize="9" scale="75" fitToWidth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91"/>
  <sheetViews>
    <sheetView view="pageBreakPreview" zoomScaleSheetLayoutView="100" workbookViewId="0">
      <selection activeCell="K54" sqref="K54"/>
    </sheetView>
  </sheetViews>
  <sheetFormatPr defaultColWidth="9.140625" defaultRowHeight="21" x14ac:dyDescent="0.45"/>
  <cols>
    <col min="1" max="1" width="2" style="20" customWidth="1"/>
    <col min="2" max="3" width="2.7109375" style="20" customWidth="1"/>
    <col min="4" max="4" width="6" style="20" customWidth="1"/>
    <col min="5" max="5" width="5.85546875" style="20" customWidth="1"/>
    <col min="6" max="6" width="5.28515625" style="20" customWidth="1"/>
    <col min="7" max="7" width="33.85546875" style="20" customWidth="1"/>
    <col min="8" max="8" width="1.42578125" style="20" customWidth="1"/>
    <col min="9" max="9" width="16.28515625" style="20" customWidth="1"/>
    <col min="10" max="10" width="1.42578125" style="20" customWidth="1"/>
    <col min="11" max="11" width="16.28515625" style="20" customWidth="1"/>
    <col min="12" max="12" width="1.42578125" style="20" customWidth="1"/>
    <col min="13" max="13" width="16.28515625" style="115" customWidth="1"/>
    <col min="14" max="14" width="1.42578125" style="115" customWidth="1"/>
    <col min="15" max="15" width="16.28515625" style="115" customWidth="1"/>
    <col min="16" max="16" width="12.5703125" style="20" bestFit="1" customWidth="1"/>
    <col min="17" max="17" width="9.140625" style="20"/>
    <col min="18" max="18" width="12.28515625" style="20" bestFit="1" customWidth="1"/>
    <col min="19" max="19" width="9.140625" style="20"/>
    <col min="20" max="20" width="30.140625" style="116" customWidth="1"/>
    <col min="21" max="21" width="12.28515625" style="20" bestFit="1" customWidth="1"/>
    <col min="22" max="16384" width="9.140625" style="20"/>
  </cols>
  <sheetData>
    <row r="1" spans="2:22" x14ac:dyDescent="0.45">
      <c r="O1" s="109" t="s">
        <v>51</v>
      </c>
    </row>
    <row r="2" spans="2:22" x14ac:dyDescent="0.45">
      <c r="O2" s="109" t="s">
        <v>52</v>
      </c>
    </row>
    <row r="3" spans="2:22" ht="20.100000000000001" customHeight="1" x14ac:dyDescent="0.45">
      <c r="B3" s="210" t="s">
        <v>54</v>
      </c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</row>
    <row r="4" spans="2:22" ht="20.100000000000001" customHeight="1" x14ac:dyDescent="0.45">
      <c r="B4" s="210" t="s">
        <v>171</v>
      </c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2:22" ht="20.100000000000001" customHeight="1" x14ac:dyDescent="0.45">
      <c r="B5" s="210" t="s">
        <v>269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</row>
    <row r="6" spans="2:22" ht="9.9499999999999993" customHeight="1" x14ac:dyDescent="0.45"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17"/>
      <c r="N6" s="117"/>
      <c r="O6" s="117"/>
    </row>
    <row r="7" spans="2:22" ht="21" customHeight="1" x14ac:dyDescent="0.45">
      <c r="C7" s="118"/>
      <c r="D7" s="118"/>
      <c r="E7" s="118"/>
      <c r="F7" s="118"/>
      <c r="G7" s="118"/>
      <c r="H7" s="118"/>
      <c r="I7" s="211" t="s">
        <v>38</v>
      </c>
      <c r="J7" s="211"/>
      <c r="K7" s="211"/>
      <c r="L7" s="211"/>
      <c r="M7" s="211"/>
      <c r="N7" s="211"/>
      <c r="O7" s="211"/>
    </row>
    <row r="8" spans="2:22" ht="21" customHeight="1" x14ac:dyDescent="0.45">
      <c r="C8" s="118"/>
      <c r="D8" s="118"/>
      <c r="E8" s="118"/>
      <c r="F8" s="118"/>
      <c r="G8" s="118" t="s">
        <v>172</v>
      </c>
      <c r="H8" s="34"/>
      <c r="I8" s="208" t="s">
        <v>55</v>
      </c>
      <c r="J8" s="208"/>
      <c r="K8" s="208"/>
      <c r="L8" s="34"/>
      <c r="M8" s="208" t="s">
        <v>56</v>
      </c>
      <c r="N8" s="208"/>
      <c r="O8" s="208"/>
    </row>
    <row r="9" spans="2:22" ht="21" customHeight="1" x14ac:dyDescent="0.45">
      <c r="C9" s="118"/>
      <c r="D9" s="118"/>
      <c r="E9" s="118"/>
      <c r="F9" s="118"/>
      <c r="G9" s="118"/>
      <c r="H9" s="34"/>
      <c r="I9" s="212" t="s">
        <v>276</v>
      </c>
      <c r="J9" s="212"/>
      <c r="K9" s="212"/>
      <c r="L9" s="34"/>
      <c r="M9" s="212" t="s">
        <v>276</v>
      </c>
      <c r="N9" s="212"/>
      <c r="O9" s="212"/>
    </row>
    <row r="10" spans="2:22" ht="21" customHeight="1" x14ac:dyDescent="0.45">
      <c r="C10" s="118"/>
      <c r="D10" s="118"/>
      <c r="E10" s="118"/>
      <c r="F10" s="118"/>
      <c r="G10" s="118"/>
      <c r="H10" s="110"/>
      <c r="I10" s="208" t="s">
        <v>275</v>
      </c>
      <c r="J10" s="208"/>
      <c r="K10" s="208"/>
      <c r="L10" s="34"/>
      <c r="M10" s="208" t="s">
        <v>275</v>
      </c>
      <c r="N10" s="208"/>
      <c r="O10" s="208"/>
    </row>
    <row r="11" spans="2:22" ht="21" customHeight="1" x14ac:dyDescent="0.45">
      <c r="C11" s="118"/>
      <c r="D11" s="118"/>
      <c r="E11" s="118"/>
      <c r="F11" s="118"/>
      <c r="G11" s="118"/>
      <c r="H11" s="110"/>
      <c r="I11" s="164">
        <v>2561</v>
      </c>
      <c r="J11" s="167"/>
      <c r="K11" s="164">
        <v>2560</v>
      </c>
      <c r="L11" s="110"/>
      <c r="M11" s="164">
        <v>2561</v>
      </c>
      <c r="N11" s="167"/>
      <c r="O11" s="164">
        <v>2560</v>
      </c>
    </row>
    <row r="12" spans="2:22" ht="21" customHeight="1" x14ac:dyDescent="0.45">
      <c r="B12" s="20" t="s">
        <v>173</v>
      </c>
      <c r="C12" s="119"/>
      <c r="D12" s="119"/>
      <c r="E12" s="119"/>
      <c r="F12" s="119"/>
      <c r="G12" s="119"/>
      <c r="H12" s="119"/>
      <c r="I12" s="115"/>
      <c r="J12" s="119"/>
      <c r="K12" s="119"/>
      <c r="L12" s="119"/>
      <c r="N12" s="120"/>
    </row>
    <row r="13" spans="2:22" ht="21" customHeight="1" x14ac:dyDescent="0.45">
      <c r="C13" s="20" t="s">
        <v>89</v>
      </c>
      <c r="D13" s="119"/>
      <c r="E13" s="119"/>
      <c r="F13" s="119"/>
      <c r="G13" s="119"/>
      <c r="H13" s="121"/>
      <c r="I13" s="121">
        <f>+'PL 9M'!I46</f>
        <v>-249006462.95000041</v>
      </c>
      <c r="J13" s="121"/>
      <c r="K13" s="121">
        <v>-105342774.56999999</v>
      </c>
      <c r="L13" s="121"/>
      <c r="M13" s="121">
        <f>'PL 9M'!M46</f>
        <v>79739857.180000797</v>
      </c>
      <c r="N13" s="121"/>
      <c r="O13" s="121">
        <f>'PL 9M'!O41</f>
        <v>-29228778.609999914</v>
      </c>
    </row>
    <row r="14" spans="2:22" ht="21" customHeight="1" x14ac:dyDescent="0.45">
      <c r="C14" s="20" t="s">
        <v>279</v>
      </c>
      <c r="D14" s="119"/>
      <c r="E14" s="119"/>
      <c r="F14" s="119"/>
      <c r="G14" s="119"/>
      <c r="H14" s="121"/>
      <c r="I14" s="121"/>
      <c r="J14" s="121"/>
      <c r="K14" s="121"/>
      <c r="L14" s="121"/>
      <c r="M14" s="121"/>
      <c r="N14" s="121"/>
      <c r="O14" s="121"/>
      <c r="P14" s="123"/>
      <c r="R14" s="123"/>
      <c r="V14" s="123"/>
    </row>
    <row r="15" spans="2:22" ht="21" customHeight="1" x14ac:dyDescent="0.45">
      <c r="D15" s="20" t="s">
        <v>174</v>
      </c>
      <c r="E15" s="119"/>
      <c r="F15" s="119"/>
      <c r="G15" s="119"/>
      <c r="H15" s="121"/>
      <c r="I15" s="121"/>
      <c r="J15" s="121"/>
      <c r="K15" s="121"/>
      <c r="L15" s="121"/>
      <c r="M15" s="121"/>
      <c r="N15" s="121"/>
      <c r="O15" s="121"/>
    </row>
    <row r="16" spans="2:22" ht="21" customHeight="1" x14ac:dyDescent="0.45">
      <c r="C16" s="119"/>
      <c r="D16" s="20" t="s">
        <v>175</v>
      </c>
      <c r="E16" s="119"/>
      <c r="F16" s="119"/>
      <c r="G16" s="119"/>
      <c r="H16" s="121"/>
      <c r="I16" s="121">
        <v>53203669.210000001</v>
      </c>
      <c r="J16" s="121"/>
      <c r="K16" s="121">
        <v>57128102.630000003</v>
      </c>
      <c r="L16" s="121"/>
      <c r="M16" s="121">
        <v>16325062.890000001</v>
      </c>
      <c r="N16" s="121"/>
      <c r="O16" s="121">
        <v>22225294.16</v>
      </c>
    </row>
    <row r="17" spans="3:18" ht="21" customHeight="1" x14ac:dyDescent="0.45">
      <c r="C17" s="119"/>
      <c r="D17" s="20" t="s">
        <v>176</v>
      </c>
      <c r="E17" s="119"/>
      <c r="F17" s="119"/>
      <c r="G17" s="119"/>
      <c r="H17" s="121"/>
      <c r="I17" s="121">
        <v>-1519467.34</v>
      </c>
      <c r="J17" s="121"/>
      <c r="K17" s="132">
        <v>0</v>
      </c>
      <c r="L17" s="121"/>
      <c r="M17" s="121">
        <v>-1519467.34</v>
      </c>
      <c r="N17" s="121"/>
      <c r="O17" s="132">
        <v>0</v>
      </c>
    </row>
    <row r="18" spans="3:18" ht="21" customHeight="1" x14ac:dyDescent="0.45">
      <c r="C18" s="119"/>
      <c r="D18" s="20" t="s">
        <v>177</v>
      </c>
      <c r="E18" s="119"/>
      <c r="F18" s="119"/>
      <c r="G18" s="119"/>
      <c r="H18" s="121"/>
      <c r="I18" s="121">
        <v>2632064.84</v>
      </c>
      <c r="J18" s="121"/>
      <c r="K18" s="121">
        <v>1446317.2500000002</v>
      </c>
      <c r="L18" s="121"/>
      <c r="M18" s="121">
        <v>1691691.02</v>
      </c>
      <c r="N18" s="121"/>
      <c r="O18" s="121">
        <v>959405.66999999993</v>
      </c>
    </row>
    <row r="19" spans="3:18" ht="21" customHeight="1" x14ac:dyDescent="0.45">
      <c r="C19" s="119"/>
      <c r="D19" s="20" t="s">
        <v>22</v>
      </c>
      <c r="E19" s="119"/>
      <c r="F19" s="119"/>
      <c r="G19" s="119"/>
      <c r="H19" s="121"/>
      <c r="I19" s="121">
        <v>-22331920.079999998</v>
      </c>
      <c r="J19" s="121"/>
      <c r="K19" s="121">
        <v>-8642904.7599999979</v>
      </c>
      <c r="L19" s="121"/>
      <c r="M19" s="194">
        <v>-119578636.59</v>
      </c>
      <c r="N19" s="121"/>
      <c r="O19" s="121">
        <v>-91883249.780000016</v>
      </c>
    </row>
    <row r="20" spans="3:18" ht="21" customHeight="1" x14ac:dyDescent="0.45">
      <c r="C20" s="119"/>
      <c r="D20" s="20" t="s">
        <v>169</v>
      </c>
      <c r="E20" s="119"/>
      <c r="F20" s="119"/>
      <c r="G20" s="119"/>
      <c r="H20" s="121"/>
      <c r="I20" s="121">
        <v>0</v>
      </c>
      <c r="J20" s="121"/>
      <c r="K20" s="121">
        <v>-32576359.52</v>
      </c>
      <c r="L20" s="121"/>
      <c r="M20" s="132">
        <v>0</v>
      </c>
      <c r="N20" s="121"/>
      <c r="O20" s="121">
        <v>-17500000</v>
      </c>
    </row>
    <row r="21" spans="3:18" ht="21" customHeight="1" x14ac:dyDescent="0.45">
      <c r="C21" s="119"/>
      <c r="D21" s="20" t="s">
        <v>260</v>
      </c>
      <c r="E21" s="119"/>
      <c r="F21" s="119"/>
      <c r="G21" s="119"/>
      <c r="H21" s="121"/>
      <c r="I21" s="121">
        <v>1859495</v>
      </c>
      <c r="J21" s="121"/>
      <c r="K21" s="132">
        <v>0</v>
      </c>
      <c r="L21" s="121"/>
      <c r="M21" s="121">
        <v>-6010185.6900000004</v>
      </c>
      <c r="N21" s="121"/>
      <c r="O21" s="132">
        <v>0</v>
      </c>
    </row>
    <row r="22" spans="3:18" ht="21" customHeight="1" x14ac:dyDescent="0.45">
      <c r="C22" s="119"/>
      <c r="D22" s="20" t="s">
        <v>170</v>
      </c>
      <c r="E22" s="119"/>
      <c r="F22" s="119"/>
      <c r="G22" s="119"/>
      <c r="H22" s="121"/>
      <c r="I22" s="121">
        <v>0</v>
      </c>
      <c r="J22" s="121"/>
      <c r="K22" s="121">
        <v>-32574501.18</v>
      </c>
      <c r="L22" s="121"/>
      <c r="M22" s="132">
        <v>0</v>
      </c>
      <c r="N22" s="121"/>
      <c r="O22" s="132">
        <v>0</v>
      </c>
    </row>
    <row r="23" spans="3:18" ht="21" customHeight="1" x14ac:dyDescent="0.45">
      <c r="C23" s="119"/>
      <c r="D23" s="20" t="s">
        <v>263</v>
      </c>
      <c r="E23" s="119"/>
      <c r="F23" s="119"/>
      <c r="G23" s="119"/>
      <c r="H23" s="121"/>
      <c r="I23" s="121">
        <v>10000000</v>
      </c>
      <c r="J23" s="121"/>
      <c r="K23" s="132">
        <v>0</v>
      </c>
      <c r="L23" s="121"/>
      <c r="M23" s="121">
        <v>10000000</v>
      </c>
      <c r="N23" s="121"/>
      <c r="O23" s="132">
        <v>0</v>
      </c>
    </row>
    <row r="24" spans="3:18" ht="21" customHeight="1" x14ac:dyDescent="0.45">
      <c r="C24" s="119"/>
      <c r="D24" s="20" t="s">
        <v>178</v>
      </c>
      <c r="E24" s="119"/>
      <c r="F24" s="119"/>
      <c r="G24" s="119"/>
      <c r="H24" s="121"/>
      <c r="I24" s="121">
        <v>755389.55</v>
      </c>
      <c r="J24" s="121"/>
      <c r="K24" s="121">
        <v>-45881.67</v>
      </c>
      <c r="L24" s="121"/>
      <c r="M24" s="132">
        <v>0</v>
      </c>
      <c r="N24" s="121"/>
      <c r="O24" s="121">
        <v>-45881.67</v>
      </c>
    </row>
    <row r="25" spans="3:18" ht="21" customHeight="1" x14ac:dyDescent="0.45">
      <c r="C25" s="119"/>
      <c r="D25" s="20" t="s">
        <v>21</v>
      </c>
      <c r="E25" s="119"/>
      <c r="F25" s="119"/>
      <c r="G25" s="119"/>
      <c r="H25" s="121"/>
      <c r="I25" s="121">
        <v>143272592</v>
      </c>
      <c r="J25" s="121"/>
      <c r="K25" s="121">
        <v>113423159.04000002</v>
      </c>
      <c r="L25" s="121"/>
      <c r="M25" s="121">
        <v>149442479.21000001</v>
      </c>
      <c r="N25" s="121"/>
      <c r="O25" s="121">
        <v>163956898.93000001</v>
      </c>
    </row>
    <row r="26" spans="3:18" ht="21" customHeight="1" x14ac:dyDescent="0.45">
      <c r="C26" s="119"/>
      <c r="D26" s="20" t="s">
        <v>179</v>
      </c>
      <c r="E26" s="119"/>
      <c r="F26" s="119"/>
      <c r="G26" s="119"/>
      <c r="H26" s="121"/>
      <c r="I26" s="121">
        <v>30211800.079999998</v>
      </c>
      <c r="J26" s="121"/>
      <c r="K26" s="121">
        <v>23257946.390000004</v>
      </c>
      <c r="L26" s="121"/>
      <c r="M26" s="121">
        <v>30211800.079999998</v>
      </c>
      <c r="N26" s="121"/>
      <c r="O26" s="121">
        <v>23257946.390000004</v>
      </c>
    </row>
    <row r="27" spans="3:18" ht="21" customHeight="1" x14ac:dyDescent="0.45">
      <c r="C27" s="119"/>
      <c r="D27" s="20" t="s">
        <v>141</v>
      </c>
      <c r="E27" s="119"/>
      <c r="F27" s="119"/>
      <c r="G27" s="119"/>
      <c r="H27" s="121"/>
      <c r="I27" s="121">
        <v>44036947.880000003</v>
      </c>
      <c r="J27" s="121"/>
      <c r="K27" s="121">
        <v>14192780.529999999</v>
      </c>
      <c r="L27" s="121"/>
      <c r="M27" s="132">
        <v>0</v>
      </c>
      <c r="N27" s="121"/>
      <c r="O27" s="132">
        <v>0</v>
      </c>
    </row>
    <row r="28" spans="3:18" ht="21" customHeight="1" x14ac:dyDescent="0.45">
      <c r="C28" s="119"/>
      <c r="D28" s="20" t="s">
        <v>180</v>
      </c>
      <c r="E28" s="119"/>
      <c r="F28" s="119"/>
      <c r="G28" s="119"/>
      <c r="H28" s="121"/>
      <c r="I28" s="121">
        <v>1079566.3</v>
      </c>
      <c r="J28" s="121"/>
      <c r="K28" s="121">
        <v>8070005.8399999999</v>
      </c>
      <c r="L28" s="121"/>
      <c r="M28" s="132">
        <v>0</v>
      </c>
      <c r="N28" s="121"/>
      <c r="O28" s="132">
        <v>0</v>
      </c>
    </row>
    <row r="29" spans="3:18" ht="21" customHeight="1" x14ac:dyDescent="0.45">
      <c r="C29" s="119"/>
      <c r="D29" s="20" t="s">
        <v>181</v>
      </c>
      <c r="E29" s="119"/>
      <c r="F29" s="119"/>
      <c r="G29" s="119"/>
      <c r="H29" s="121"/>
      <c r="I29" s="121">
        <v>-4951329.79</v>
      </c>
      <c r="J29" s="121"/>
      <c r="K29" s="121">
        <v>-2422256.54</v>
      </c>
      <c r="L29" s="121"/>
      <c r="M29" s="121">
        <v>-5479661.5199999996</v>
      </c>
      <c r="N29" s="121"/>
      <c r="O29" s="121">
        <v>-874196.23</v>
      </c>
    </row>
    <row r="30" spans="3:18" ht="21" customHeight="1" x14ac:dyDescent="0.45">
      <c r="C30" s="119"/>
      <c r="D30" s="20" t="s">
        <v>182</v>
      </c>
      <c r="E30" s="119"/>
      <c r="F30" s="119"/>
      <c r="G30" s="119"/>
      <c r="H30" s="121"/>
      <c r="I30" s="121">
        <v>10340220.970000001</v>
      </c>
      <c r="J30" s="121"/>
      <c r="K30" s="121">
        <v>-359626.34999999963</v>
      </c>
      <c r="L30" s="121"/>
      <c r="M30" s="121">
        <v>6092402.0199999996</v>
      </c>
      <c r="N30" s="121"/>
      <c r="O30" s="121">
        <v>-1138695.7899999972</v>
      </c>
    </row>
    <row r="31" spans="3:18" ht="21" customHeight="1" x14ac:dyDescent="0.45">
      <c r="C31" s="119"/>
      <c r="D31" s="20" t="s">
        <v>183</v>
      </c>
      <c r="E31" s="119"/>
      <c r="F31" s="119"/>
      <c r="G31" s="119"/>
      <c r="H31" s="121"/>
      <c r="I31" s="121">
        <v>-2246611.81</v>
      </c>
      <c r="J31" s="121"/>
      <c r="K31" s="121">
        <v>-1514491.9000000022</v>
      </c>
      <c r="L31" s="121"/>
      <c r="M31" s="121">
        <v>-846303.34</v>
      </c>
      <c r="N31" s="121"/>
      <c r="O31" s="121">
        <v>-1514491.9000000041</v>
      </c>
      <c r="R31" s="31"/>
    </row>
    <row r="32" spans="3:18" ht="21" customHeight="1" x14ac:dyDescent="0.45">
      <c r="C32" s="119"/>
      <c r="D32" s="20" t="s">
        <v>184</v>
      </c>
      <c r="E32" s="119"/>
      <c r="F32" s="119"/>
      <c r="G32" s="119"/>
      <c r="H32" s="121"/>
      <c r="I32" s="121">
        <v>-16274519.98</v>
      </c>
      <c r="J32" s="121"/>
      <c r="K32" s="121">
        <v>8858344.2400000002</v>
      </c>
      <c r="L32" s="121"/>
      <c r="M32" s="121">
        <v>-36006104.439999998</v>
      </c>
      <c r="N32" s="121"/>
      <c r="O32" s="121">
        <v>-34222810.869999997</v>
      </c>
    </row>
    <row r="33" spans="2:21" ht="21" customHeight="1" x14ac:dyDescent="0.45">
      <c r="B33" s="119"/>
      <c r="C33" s="119"/>
      <c r="D33" s="213" t="s">
        <v>185</v>
      </c>
      <c r="E33" s="213"/>
      <c r="F33" s="213"/>
      <c r="G33" s="213"/>
      <c r="H33" s="121"/>
      <c r="I33" s="121">
        <v>1672231713.3800001</v>
      </c>
      <c r="J33" s="121"/>
      <c r="K33" s="121">
        <v>286243844.24000001</v>
      </c>
      <c r="L33" s="121"/>
      <c r="M33" s="121">
        <v>1677133032.77</v>
      </c>
      <c r="N33" s="121"/>
      <c r="O33" s="121">
        <v>215182606.48999977</v>
      </c>
    </row>
    <row r="34" spans="2:21" ht="21" customHeight="1" x14ac:dyDescent="0.45">
      <c r="B34" s="119"/>
      <c r="C34" s="119"/>
      <c r="D34" s="122" t="s">
        <v>186</v>
      </c>
      <c r="E34" s="166"/>
      <c r="F34" s="166"/>
      <c r="G34" s="166"/>
      <c r="H34" s="121"/>
      <c r="I34" s="121"/>
      <c r="J34" s="121"/>
      <c r="K34" s="121"/>
      <c r="L34" s="121"/>
      <c r="M34" s="121"/>
      <c r="N34" s="121"/>
      <c r="O34" s="121"/>
    </row>
    <row r="35" spans="2:21" ht="21" customHeight="1" x14ac:dyDescent="0.45">
      <c r="B35" s="119"/>
      <c r="C35" s="119"/>
      <c r="D35" s="20" t="s">
        <v>187</v>
      </c>
      <c r="E35" s="166"/>
      <c r="F35" s="166"/>
      <c r="G35" s="166"/>
      <c r="H35" s="121"/>
      <c r="I35" s="121">
        <v>200000000</v>
      </c>
      <c r="J35" s="121"/>
      <c r="K35" s="132">
        <v>0</v>
      </c>
      <c r="L35" s="121"/>
      <c r="M35" s="121">
        <v>200000000</v>
      </c>
      <c r="N35" s="121"/>
      <c r="O35" s="132">
        <v>0</v>
      </c>
    </row>
    <row r="36" spans="2:21" ht="21" customHeight="1" x14ac:dyDescent="0.45">
      <c r="B36" s="119"/>
      <c r="C36" s="119"/>
      <c r="D36" s="20" t="s">
        <v>188</v>
      </c>
      <c r="E36" s="27"/>
      <c r="F36" s="27"/>
      <c r="G36" s="27"/>
      <c r="H36" s="121"/>
      <c r="I36" s="121">
        <v>-42590258.549999997</v>
      </c>
      <c r="J36" s="121"/>
      <c r="K36" s="121">
        <v>-29862322.279999997</v>
      </c>
      <c r="L36" s="121"/>
      <c r="M36" s="132">
        <v>0</v>
      </c>
      <c r="N36" s="121"/>
      <c r="O36" s="132">
        <v>0</v>
      </c>
    </row>
    <row r="37" spans="2:21" ht="21" customHeight="1" x14ac:dyDescent="0.45">
      <c r="B37" s="119"/>
      <c r="C37" s="119"/>
      <c r="D37" s="20" t="s">
        <v>189</v>
      </c>
      <c r="E37" s="27"/>
      <c r="F37" s="27"/>
      <c r="G37" s="27"/>
      <c r="H37" s="121"/>
      <c r="I37" s="121">
        <v>1516401.92</v>
      </c>
      <c r="J37" s="121"/>
      <c r="K37" s="132">
        <v>5277.93</v>
      </c>
      <c r="L37" s="121"/>
      <c r="M37" s="132">
        <v>0</v>
      </c>
      <c r="N37" s="121"/>
      <c r="O37" s="132">
        <v>0</v>
      </c>
    </row>
    <row r="38" spans="2:21" ht="21" customHeight="1" x14ac:dyDescent="0.45">
      <c r="B38" s="119"/>
      <c r="C38" s="119"/>
      <c r="D38" s="20" t="s">
        <v>288</v>
      </c>
      <c r="E38" s="27"/>
      <c r="F38" s="27"/>
      <c r="G38" s="27"/>
      <c r="H38" s="121"/>
      <c r="I38" s="121">
        <v>1115529.5</v>
      </c>
      <c r="J38" s="121"/>
      <c r="K38" s="132">
        <v>0</v>
      </c>
      <c r="L38" s="121"/>
      <c r="M38" s="132">
        <v>116136884.29000001</v>
      </c>
      <c r="N38" s="121"/>
      <c r="O38" s="132">
        <v>0</v>
      </c>
    </row>
    <row r="39" spans="2:21" ht="21" customHeight="1" x14ac:dyDescent="0.45">
      <c r="B39" s="119"/>
      <c r="C39" s="119"/>
      <c r="D39" s="20" t="s">
        <v>190</v>
      </c>
      <c r="E39" s="119"/>
      <c r="F39" s="119"/>
      <c r="G39" s="119"/>
      <c r="H39" s="121"/>
      <c r="I39" s="121">
        <v>-20369106.469999999</v>
      </c>
      <c r="J39" s="121"/>
      <c r="K39" s="121">
        <v>-461838.44</v>
      </c>
      <c r="L39" s="121"/>
      <c r="M39" s="121">
        <v>-23331666.129999999</v>
      </c>
      <c r="N39" s="121"/>
      <c r="O39" s="121">
        <v>-117764.23</v>
      </c>
    </row>
    <row r="40" spans="2:21" ht="21" customHeight="1" x14ac:dyDescent="0.45">
      <c r="B40" s="119"/>
      <c r="C40" s="119"/>
      <c r="D40" s="20" t="s">
        <v>191</v>
      </c>
      <c r="E40" s="119"/>
      <c r="F40" s="119"/>
      <c r="G40" s="119"/>
      <c r="H40" s="121"/>
      <c r="I40" s="121">
        <v>2305523.88</v>
      </c>
      <c r="J40" s="121"/>
      <c r="K40" s="121">
        <v>-3981393.9899999993</v>
      </c>
      <c r="L40" s="121"/>
      <c r="M40" s="121">
        <v>2699712.46</v>
      </c>
      <c r="N40" s="121"/>
      <c r="O40" s="121">
        <v>-2983259.55</v>
      </c>
    </row>
    <row r="41" spans="2:21" ht="21" customHeight="1" x14ac:dyDescent="0.45">
      <c r="B41" s="119"/>
      <c r="C41" s="119"/>
      <c r="D41" s="20" t="s">
        <v>192</v>
      </c>
      <c r="E41" s="119"/>
      <c r="F41" s="119"/>
      <c r="G41" s="119"/>
      <c r="H41" s="121"/>
      <c r="I41" s="121">
        <v>-3139081.22</v>
      </c>
      <c r="J41" s="121"/>
      <c r="K41" s="121">
        <v>-17852669.199999981</v>
      </c>
      <c r="L41" s="121"/>
      <c r="M41" s="121">
        <v>-13673675.939999999</v>
      </c>
      <c r="N41" s="121"/>
      <c r="O41" s="121">
        <v>-11819802.419999994</v>
      </c>
      <c r="P41" s="130"/>
    </row>
    <row r="42" spans="2:21" ht="21" customHeight="1" x14ac:dyDescent="0.45">
      <c r="B42" s="119"/>
      <c r="C42" s="119"/>
      <c r="D42" s="20" t="s">
        <v>193</v>
      </c>
      <c r="E42" s="119"/>
      <c r="F42" s="119"/>
      <c r="G42" s="119"/>
      <c r="H42" s="121"/>
      <c r="I42" s="121">
        <v>34620187.109999999</v>
      </c>
      <c r="J42" s="121"/>
      <c r="K42" s="121">
        <v>32166986.229999989</v>
      </c>
      <c r="L42" s="121"/>
      <c r="M42" s="121">
        <v>944752.55</v>
      </c>
      <c r="N42" s="121"/>
      <c r="O42" s="121">
        <v>24240758.690000013</v>
      </c>
      <c r="U42" s="123"/>
    </row>
    <row r="43" spans="2:21" ht="21" customHeight="1" x14ac:dyDescent="0.45">
      <c r="C43" s="124"/>
      <c r="D43" s="20" t="s">
        <v>194</v>
      </c>
      <c r="E43" s="124"/>
      <c r="F43" s="124"/>
      <c r="G43" s="124"/>
      <c r="H43" s="121"/>
      <c r="I43" s="121">
        <v>-9909741.75</v>
      </c>
      <c r="J43" s="121"/>
      <c r="K43" s="121">
        <v>-6601567.6100000003</v>
      </c>
      <c r="L43" s="121"/>
      <c r="M43" s="121">
        <v>-8477539.1099999994</v>
      </c>
      <c r="N43" s="121"/>
      <c r="O43" s="121">
        <v>-8273902.8400000036</v>
      </c>
    </row>
    <row r="44" spans="2:21" ht="21" customHeight="1" x14ac:dyDescent="0.45">
      <c r="C44" s="124"/>
      <c r="D44" s="20" t="s">
        <v>195</v>
      </c>
      <c r="E44" s="124"/>
      <c r="F44" s="124"/>
      <c r="G44" s="124"/>
      <c r="H44" s="121"/>
      <c r="I44" s="121">
        <f>75979783.04-0.64</f>
        <v>75979782.400000006</v>
      </c>
      <c r="J44" s="121"/>
      <c r="K44" s="121">
        <v>191903.95</v>
      </c>
      <c r="L44" s="121"/>
      <c r="M44" s="121">
        <v>73557663.040000007</v>
      </c>
      <c r="N44" s="121"/>
      <c r="O44" s="121">
        <v>20040635.750000015</v>
      </c>
    </row>
    <row r="45" spans="2:21" ht="21" customHeight="1" x14ac:dyDescent="0.45">
      <c r="D45" s="20" t="s">
        <v>196</v>
      </c>
      <c r="H45" s="121"/>
      <c r="I45" s="121">
        <v>1410532.67</v>
      </c>
      <c r="J45" s="121"/>
      <c r="K45" s="121">
        <v>8504697.6499999985</v>
      </c>
      <c r="L45" s="121"/>
      <c r="M45" s="121">
        <v>748152.04</v>
      </c>
      <c r="N45" s="121"/>
      <c r="O45" s="121">
        <v>-143704894.54000002</v>
      </c>
    </row>
    <row r="46" spans="2:21" ht="21" customHeight="1" x14ac:dyDescent="0.45">
      <c r="D46" s="20" t="s">
        <v>197</v>
      </c>
      <c r="H46" s="121"/>
      <c r="I46" s="121">
        <v>-26333202.649999999</v>
      </c>
      <c r="J46" s="121"/>
      <c r="K46" s="121">
        <v>-47046015.68</v>
      </c>
      <c r="L46" s="121"/>
      <c r="M46" s="121">
        <v>-20899013.789999999</v>
      </c>
      <c r="N46" s="121"/>
      <c r="O46" s="121">
        <v>-6721340.8100000024</v>
      </c>
    </row>
    <row r="47" spans="2:21" ht="6" customHeight="1" x14ac:dyDescent="0.45">
      <c r="B47" s="27"/>
      <c r="H47" s="121"/>
      <c r="I47" s="125"/>
      <c r="J47" s="121"/>
      <c r="K47" s="125"/>
      <c r="L47" s="121"/>
      <c r="M47" s="125"/>
      <c r="N47" s="121"/>
      <c r="O47" s="125"/>
    </row>
    <row r="48" spans="2:21" ht="21" customHeight="1" x14ac:dyDescent="0.45">
      <c r="B48" s="126"/>
      <c r="E48" s="127" t="s">
        <v>198</v>
      </c>
      <c r="H48" s="121"/>
      <c r="I48" s="128">
        <f>SUM(I13:I46)</f>
        <v>1887899714.0999999</v>
      </c>
      <c r="J48" s="129">
        <f>SUM(J13:J46)</f>
        <v>0</v>
      </c>
      <c r="K48" s="128">
        <f>SUM(K13:K46)</f>
        <v>264204762.23000002</v>
      </c>
      <c r="L48" s="129">
        <f>SUM(L13:L46)</f>
        <v>0</v>
      </c>
      <c r="M48" s="128">
        <f>SUM(M13:M46)</f>
        <v>2128901235.6600008</v>
      </c>
      <c r="N48" s="129"/>
      <c r="O48" s="128">
        <f>SUM(O13:O46)</f>
        <v>119834476.83999985</v>
      </c>
    </row>
    <row r="49" spans="1:16" ht="21" customHeight="1" x14ac:dyDescent="0.45">
      <c r="B49" s="27"/>
      <c r="H49" s="121"/>
      <c r="I49" s="129"/>
      <c r="J49" s="121"/>
      <c r="K49" s="129"/>
      <c r="L49" s="121"/>
      <c r="M49" s="129"/>
      <c r="N49" s="121"/>
      <c r="O49" s="129"/>
      <c r="P49" s="130"/>
    </row>
    <row r="50" spans="1:16" ht="21" customHeight="1" x14ac:dyDescent="0.45">
      <c r="F50" s="27"/>
      <c r="H50" s="147"/>
      <c r="L50" s="147"/>
      <c r="M50" s="20"/>
      <c r="N50" s="20"/>
      <c r="O50" s="20"/>
      <c r="P50" s="147"/>
    </row>
    <row r="51" spans="1:16" ht="21" customHeight="1" x14ac:dyDescent="0.45">
      <c r="A51" s="93" t="s">
        <v>162</v>
      </c>
      <c r="B51" s="111"/>
      <c r="F51" s="27"/>
      <c r="H51" s="147"/>
      <c r="L51" s="147"/>
      <c r="M51" s="20"/>
      <c r="N51" s="20"/>
      <c r="O51" s="20"/>
      <c r="P51" s="147"/>
    </row>
    <row r="52" spans="1:16" ht="21" customHeight="1" x14ac:dyDescent="0.45">
      <c r="B52" s="111"/>
      <c r="F52" s="27"/>
      <c r="H52" s="147"/>
      <c r="L52" s="147"/>
      <c r="M52" s="20"/>
      <c r="N52" s="20"/>
      <c r="O52" s="20"/>
      <c r="P52" s="147"/>
    </row>
    <row r="53" spans="1:16" ht="21" customHeight="1" x14ac:dyDescent="0.45">
      <c r="B53" s="111"/>
      <c r="F53" s="27"/>
      <c r="H53" s="147"/>
      <c r="L53" s="147"/>
      <c r="M53" s="20"/>
      <c r="N53" s="20"/>
      <c r="O53" s="20"/>
      <c r="P53" s="147"/>
    </row>
    <row r="54" spans="1:16" ht="21" customHeight="1" x14ac:dyDescent="0.45">
      <c r="H54" s="147"/>
      <c r="L54" s="147"/>
      <c r="M54" s="20"/>
      <c r="N54" s="20"/>
      <c r="O54" s="20"/>
      <c r="P54" s="147"/>
    </row>
    <row r="55" spans="1:16" x14ac:dyDescent="0.45">
      <c r="H55" s="131"/>
      <c r="I55" s="132"/>
      <c r="J55" s="131"/>
      <c r="K55" s="131"/>
      <c r="L55" s="131"/>
      <c r="M55" s="20"/>
      <c r="N55" s="133"/>
      <c r="O55" s="133"/>
    </row>
    <row r="56" spans="1:16" x14ac:dyDescent="0.45">
      <c r="H56" s="131"/>
      <c r="I56" s="131"/>
      <c r="J56" s="131"/>
      <c r="K56" s="131"/>
      <c r="L56" s="131"/>
      <c r="M56" s="133"/>
      <c r="N56" s="133"/>
      <c r="O56" s="133"/>
    </row>
    <row r="57" spans="1:16" x14ac:dyDescent="0.45">
      <c r="H57" s="131"/>
      <c r="I57" s="121"/>
      <c r="J57" s="131"/>
      <c r="K57" s="131"/>
      <c r="L57" s="131"/>
      <c r="M57" s="133"/>
      <c r="N57" s="133"/>
      <c r="O57" s="133"/>
    </row>
    <row r="58" spans="1:16" x14ac:dyDescent="0.45">
      <c r="H58" s="131"/>
      <c r="I58" s="131"/>
      <c r="J58" s="131"/>
      <c r="K58" s="131"/>
      <c r="L58" s="131"/>
      <c r="M58" s="133"/>
      <c r="N58" s="133"/>
      <c r="O58" s="133"/>
    </row>
    <row r="59" spans="1:16" x14ac:dyDescent="0.45">
      <c r="H59" s="131"/>
      <c r="I59" s="131"/>
      <c r="J59" s="131"/>
      <c r="K59" s="131"/>
      <c r="L59" s="131"/>
      <c r="M59" s="133"/>
      <c r="N59" s="133"/>
      <c r="O59" s="133"/>
    </row>
    <row r="60" spans="1:16" x14ac:dyDescent="0.45">
      <c r="H60" s="131"/>
      <c r="I60" s="131"/>
      <c r="J60" s="131"/>
      <c r="K60" s="131"/>
      <c r="L60" s="131"/>
      <c r="M60" s="133"/>
      <c r="N60" s="133"/>
      <c r="O60" s="133"/>
    </row>
    <row r="75" spans="13:15" x14ac:dyDescent="0.45">
      <c r="M75" s="20"/>
      <c r="N75" s="20"/>
      <c r="O75" s="20"/>
    </row>
    <row r="87" spans="11:15" x14ac:dyDescent="0.45">
      <c r="K87" s="20">
        <f>SUM(K79:K85)</f>
        <v>0</v>
      </c>
      <c r="N87" s="20"/>
      <c r="O87" s="20"/>
    </row>
    <row r="89" spans="11:15" x14ac:dyDescent="0.45">
      <c r="K89" s="20">
        <f>SUM(K87:K88)</f>
        <v>0</v>
      </c>
      <c r="N89" s="20"/>
      <c r="O89" s="20"/>
    </row>
    <row r="91" spans="11:15" x14ac:dyDescent="0.45">
      <c r="K91" s="130">
        <f>K89+K45</f>
        <v>8504697.6499999985</v>
      </c>
      <c r="M91" s="115">
        <f>M89+M45</f>
        <v>748152.04</v>
      </c>
      <c r="N91" s="20"/>
      <c r="O91" s="20"/>
    </row>
  </sheetData>
  <mergeCells count="11">
    <mergeCell ref="I9:K9"/>
    <mergeCell ref="M9:O9"/>
    <mergeCell ref="I10:K10"/>
    <mergeCell ref="M10:O10"/>
    <mergeCell ref="D33:G33"/>
    <mergeCell ref="B3:O3"/>
    <mergeCell ref="B4:O4"/>
    <mergeCell ref="B5:O5"/>
    <mergeCell ref="I7:O7"/>
    <mergeCell ref="I8:K8"/>
    <mergeCell ref="M8:O8"/>
  </mergeCells>
  <pageMargins left="0.59055118110236227" right="0.19685039370078741" top="0.78740157480314965" bottom="0.19685039370078741" header="0.19685039370078741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88"/>
  <sheetViews>
    <sheetView view="pageBreakPreview" zoomScaleSheetLayoutView="100" workbookViewId="0">
      <selection activeCell="N26" sqref="N26"/>
    </sheetView>
  </sheetViews>
  <sheetFormatPr defaultColWidth="9.140625" defaultRowHeight="21" x14ac:dyDescent="0.45"/>
  <cols>
    <col min="1" max="1" width="2" style="20" customWidth="1"/>
    <col min="2" max="3" width="2.7109375" style="20" customWidth="1"/>
    <col min="4" max="4" width="5.7109375" style="20" customWidth="1"/>
    <col min="5" max="5" width="5.85546875" style="20" customWidth="1"/>
    <col min="6" max="6" width="26.7109375" style="20" customWidth="1"/>
    <col min="7" max="7" width="6.85546875" style="20" customWidth="1"/>
    <col min="8" max="8" width="14" style="20" customWidth="1"/>
    <col min="9" max="9" width="1.42578125" style="20" customWidth="1"/>
    <col min="10" max="10" width="15.28515625" style="20" customWidth="1"/>
    <col min="11" max="11" width="1.42578125" style="20" customWidth="1"/>
    <col min="12" max="12" width="15.28515625" style="20" customWidth="1"/>
    <col min="13" max="13" width="1.42578125" style="20" customWidth="1"/>
    <col min="14" max="14" width="15.28515625" style="115" customWidth="1"/>
    <col min="15" max="15" width="1.42578125" style="115" customWidth="1"/>
    <col min="16" max="16" width="15.28515625" style="115" customWidth="1"/>
    <col min="17" max="17" width="15.42578125" style="20" customWidth="1"/>
    <col min="18" max="18" width="13.42578125" style="20" bestFit="1" customWidth="1"/>
    <col min="19" max="16384" width="9.140625" style="20"/>
  </cols>
  <sheetData>
    <row r="1" spans="1:16" x14ac:dyDescent="0.45">
      <c r="P1" s="109" t="s">
        <v>51</v>
      </c>
    </row>
    <row r="2" spans="1:16" x14ac:dyDescent="0.45">
      <c r="P2" s="109" t="s">
        <v>52</v>
      </c>
    </row>
    <row r="3" spans="1:16" x14ac:dyDescent="0.45">
      <c r="B3" s="214" t="s">
        <v>199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x14ac:dyDescent="0.45">
      <c r="A4" s="209" t="s">
        <v>54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6" x14ac:dyDescent="0.45">
      <c r="A5" s="209" t="s">
        <v>200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6" ht="23.25" customHeight="1" x14ac:dyDescent="0.45">
      <c r="A6" s="209" t="str">
        <f>+งบกระแสเงินสด.1!B5</f>
        <v>สำหรับงวดเก้าเดือนสิ้นสุดวันที่ 30 กันยายน 2561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</row>
    <row r="7" spans="1:16" ht="20.25" customHeight="1" x14ac:dyDescent="0.45">
      <c r="C7" s="118"/>
      <c r="D7" s="118"/>
      <c r="E7" s="118"/>
      <c r="F7" s="118"/>
      <c r="G7" s="118"/>
      <c r="H7" s="118"/>
      <c r="I7" s="118"/>
      <c r="J7" s="211" t="s">
        <v>38</v>
      </c>
      <c r="K7" s="211"/>
      <c r="L7" s="211"/>
      <c r="M7" s="211"/>
      <c r="N7" s="211"/>
      <c r="O7" s="211"/>
      <c r="P7" s="211"/>
    </row>
    <row r="8" spans="1:16" ht="21" customHeight="1" x14ac:dyDescent="0.45">
      <c r="C8" s="118"/>
      <c r="D8" s="118"/>
      <c r="E8" s="118"/>
      <c r="F8" s="118"/>
      <c r="G8" s="118"/>
      <c r="H8" s="118"/>
      <c r="I8" s="118"/>
      <c r="J8" s="208" t="s">
        <v>55</v>
      </c>
      <c r="K8" s="208"/>
      <c r="L8" s="208"/>
      <c r="M8" s="34"/>
      <c r="N8" s="208" t="s">
        <v>56</v>
      </c>
      <c r="O8" s="208"/>
      <c r="P8" s="208"/>
    </row>
    <row r="9" spans="1:16" ht="21" customHeight="1" x14ac:dyDescent="0.45">
      <c r="C9" s="118"/>
      <c r="D9" s="118"/>
      <c r="E9" s="118"/>
      <c r="F9" s="118"/>
      <c r="G9" s="118"/>
      <c r="H9" s="118"/>
      <c r="I9" s="118"/>
      <c r="J9" s="212" t="s">
        <v>276</v>
      </c>
      <c r="K9" s="212"/>
      <c r="L9" s="212"/>
      <c r="M9" s="34"/>
      <c r="N9" s="212" t="s">
        <v>276</v>
      </c>
      <c r="O9" s="212"/>
      <c r="P9" s="212"/>
    </row>
    <row r="10" spans="1:16" ht="21" customHeight="1" x14ac:dyDescent="0.45">
      <c r="C10" s="118"/>
      <c r="D10" s="118"/>
      <c r="E10" s="118"/>
      <c r="F10" s="118"/>
      <c r="G10" s="118"/>
      <c r="H10" s="118"/>
      <c r="I10" s="118"/>
      <c r="J10" s="208" t="s">
        <v>275</v>
      </c>
      <c r="K10" s="208"/>
      <c r="L10" s="208"/>
      <c r="M10" s="34"/>
      <c r="N10" s="208" t="s">
        <v>275</v>
      </c>
      <c r="O10" s="208"/>
      <c r="P10" s="208"/>
    </row>
    <row r="11" spans="1:16" ht="21" customHeight="1" x14ac:dyDescent="0.45">
      <c r="C11" s="118"/>
      <c r="D11" s="118"/>
      <c r="E11" s="118"/>
      <c r="F11" s="118"/>
      <c r="G11" s="118"/>
      <c r="H11" s="175" t="s">
        <v>7</v>
      </c>
      <c r="I11" s="118"/>
      <c r="J11" s="164">
        <v>2561</v>
      </c>
      <c r="K11" s="167"/>
      <c r="L11" s="164">
        <v>2560</v>
      </c>
      <c r="M11" s="110"/>
      <c r="N11" s="164">
        <v>2561</v>
      </c>
      <c r="O11" s="167"/>
      <c r="P11" s="164">
        <v>2560</v>
      </c>
    </row>
    <row r="12" spans="1:16" ht="21" customHeight="1" x14ac:dyDescent="0.45">
      <c r="B12" s="20" t="s">
        <v>201</v>
      </c>
      <c r="C12" s="118"/>
      <c r="D12" s="118"/>
      <c r="E12" s="118"/>
      <c r="F12" s="118"/>
      <c r="G12" s="118"/>
      <c r="H12" s="118"/>
      <c r="I12" s="118"/>
      <c r="J12" s="31"/>
      <c r="K12" s="148"/>
      <c r="L12" s="149"/>
      <c r="M12" s="148"/>
      <c r="N12" s="31"/>
      <c r="O12" s="120"/>
      <c r="P12" s="31"/>
    </row>
    <row r="13" spans="1:16" ht="21" customHeight="1" x14ac:dyDescent="0.45">
      <c r="C13" s="118"/>
      <c r="D13" s="135" t="s">
        <v>277</v>
      </c>
      <c r="E13" s="135"/>
      <c r="F13" s="135"/>
      <c r="G13" s="119"/>
      <c r="H13" s="119"/>
      <c r="I13" s="119"/>
      <c r="J13" s="134">
        <v>0</v>
      </c>
      <c r="K13" s="134"/>
      <c r="L13" s="132">
        <v>0</v>
      </c>
      <c r="M13" s="134"/>
      <c r="N13" s="134">
        <v>0</v>
      </c>
      <c r="O13" s="134"/>
      <c r="P13" s="134">
        <v>-38749775</v>
      </c>
    </row>
    <row r="14" spans="1:16" ht="21" customHeight="1" x14ac:dyDescent="0.45">
      <c r="C14" s="118"/>
      <c r="D14" s="135" t="s">
        <v>202</v>
      </c>
      <c r="E14" s="135"/>
      <c r="F14" s="135"/>
      <c r="G14" s="119"/>
      <c r="H14" s="119"/>
      <c r="I14" s="119"/>
      <c r="J14" s="134">
        <v>-369207920.19999999</v>
      </c>
      <c r="K14" s="134"/>
      <c r="L14" s="134">
        <v>-119637991.16</v>
      </c>
      <c r="M14" s="134"/>
      <c r="N14" s="134">
        <v>-369207920.19999999</v>
      </c>
      <c r="O14" s="134"/>
      <c r="P14" s="134">
        <v>-119637991.16</v>
      </c>
    </row>
    <row r="15" spans="1:16" ht="21" customHeight="1" x14ac:dyDescent="0.45">
      <c r="C15" s="118"/>
      <c r="D15" s="135" t="s">
        <v>203</v>
      </c>
      <c r="E15" s="135"/>
      <c r="F15" s="135"/>
      <c r="G15" s="119"/>
      <c r="H15" s="119"/>
      <c r="I15" s="119"/>
      <c r="J15" s="134"/>
      <c r="K15" s="134"/>
      <c r="L15" s="132"/>
      <c r="M15" s="134"/>
      <c r="N15" s="132"/>
      <c r="O15" s="134"/>
      <c r="P15" s="132"/>
    </row>
    <row r="16" spans="1:16" ht="21" customHeight="1" x14ac:dyDescent="0.45">
      <c r="C16" s="118"/>
      <c r="D16" s="135"/>
      <c r="E16" s="135" t="s">
        <v>204</v>
      </c>
      <c r="F16" s="135"/>
      <c r="G16" s="119"/>
      <c r="H16" s="119"/>
      <c r="I16" s="119"/>
      <c r="J16" s="134">
        <v>0</v>
      </c>
      <c r="K16" s="134"/>
      <c r="L16" s="132">
        <v>0</v>
      </c>
      <c r="M16" s="134"/>
      <c r="N16" s="134">
        <v>0</v>
      </c>
      <c r="O16" s="134"/>
      <c r="P16" s="134">
        <v>-16200000</v>
      </c>
    </row>
    <row r="17" spans="2:16" ht="21" customHeight="1" x14ac:dyDescent="0.45">
      <c r="C17" s="118"/>
      <c r="D17" s="135"/>
      <c r="E17" s="136" t="s">
        <v>205</v>
      </c>
      <c r="F17" s="135"/>
      <c r="G17" s="119"/>
      <c r="H17" s="119"/>
      <c r="I17" s="119"/>
      <c r="J17" s="134">
        <v>-347500000</v>
      </c>
      <c r="K17" s="134"/>
      <c r="L17" s="132">
        <v>10874946</v>
      </c>
      <c r="M17" s="134"/>
      <c r="N17" s="134">
        <v>-263500000</v>
      </c>
      <c r="O17" s="134"/>
      <c r="P17" s="132">
        <v>10874946</v>
      </c>
    </row>
    <row r="18" spans="2:16" ht="21" customHeight="1" x14ac:dyDescent="0.45">
      <c r="C18" s="118"/>
      <c r="D18" s="135"/>
      <c r="E18" s="136" t="s">
        <v>206</v>
      </c>
      <c r="F18" s="135"/>
      <c r="G18" s="119"/>
      <c r="H18" s="119"/>
      <c r="I18" s="119"/>
      <c r="J18" s="134">
        <v>132497953.22</v>
      </c>
      <c r="K18" s="134"/>
      <c r="L18" s="134">
        <v>-94640061.819999993</v>
      </c>
      <c r="M18" s="134"/>
      <c r="N18" s="134">
        <v>0</v>
      </c>
      <c r="O18" s="134"/>
      <c r="P18" s="134">
        <v>0</v>
      </c>
    </row>
    <row r="19" spans="2:16" ht="21" customHeight="1" x14ac:dyDescent="0.45">
      <c r="C19" s="118"/>
      <c r="D19" s="135" t="s">
        <v>207</v>
      </c>
      <c r="E19" s="135"/>
      <c r="F19" s="135"/>
      <c r="G19" s="119"/>
      <c r="H19" s="119"/>
      <c r="I19" s="119"/>
      <c r="J19" s="134">
        <v>-399909797.89999998</v>
      </c>
      <c r="K19" s="134"/>
      <c r="L19" s="134">
        <v>-8936918.1699999999</v>
      </c>
      <c r="M19" s="134"/>
      <c r="N19" s="134">
        <v>-1128080438.0999999</v>
      </c>
      <c r="O19" s="134"/>
      <c r="P19" s="134">
        <v>18368628.670000136</v>
      </c>
    </row>
    <row r="20" spans="2:16" ht="21" customHeight="1" x14ac:dyDescent="0.45">
      <c r="C20" s="118"/>
      <c r="D20" s="135" t="s">
        <v>230</v>
      </c>
      <c r="E20" s="135"/>
      <c r="F20" s="135"/>
      <c r="G20" s="119"/>
      <c r="H20" s="119"/>
      <c r="I20" s="119"/>
      <c r="J20" s="134">
        <v>0</v>
      </c>
      <c r="K20" s="134"/>
      <c r="L20" s="134">
        <v>174695042.97999999</v>
      </c>
      <c r="M20" s="134"/>
      <c r="N20" s="134">
        <v>0</v>
      </c>
      <c r="O20" s="134"/>
      <c r="P20" s="134">
        <v>175000000</v>
      </c>
    </row>
    <row r="21" spans="2:16" ht="21" customHeight="1" x14ac:dyDescent="0.45">
      <c r="C21" s="118"/>
      <c r="D21" s="135" t="s">
        <v>233</v>
      </c>
      <c r="E21" s="135"/>
      <c r="F21" s="135"/>
      <c r="G21" s="119"/>
      <c r="H21" s="119"/>
      <c r="I21" s="119"/>
      <c r="J21" s="134">
        <v>132009885.69</v>
      </c>
      <c r="K21" s="134"/>
      <c r="L21" s="134">
        <v>0</v>
      </c>
      <c r="M21" s="134"/>
      <c r="N21" s="134">
        <v>132009885.69</v>
      </c>
      <c r="O21" s="134"/>
      <c r="P21" s="134">
        <v>0</v>
      </c>
    </row>
    <row r="22" spans="2:16" ht="21" customHeight="1" x14ac:dyDescent="0.45">
      <c r="C22" s="118"/>
      <c r="D22" s="135" t="s">
        <v>208</v>
      </c>
      <c r="E22" s="135"/>
      <c r="F22" s="135"/>
      <c r="G22" s="119"/>
      <c r="H22" s="119"/>
      <c r="I22" s="119"/>
      <c r="J22" s="134">
        <v>0</v>
      </c>
      <c r="K22" s="134"/>
      <c r="L22" s="134">
        <v>1392623</v>
      </c>
      <c r="M22" s="134"/>
      <c r="N22" s="134">
        <v>0</v>
      </c>
      <c r="O22" s="134"/>
      <c r="P22" s="134">
        <v>1392623</v>
      </c>
    </row>
    <row r="23" spans="2:16" ht="21" customHeight="1" x14ac:dyDescent="0.45">
      <c r="C23" s="118"/>
      <c r="D23" s="135" t="s">
        <v>209</v>
      </c>
      <c r="E23" s="135"/>
      <c r="F23" s="135"/>
      <c r="G23" s="135"/>
      <c r="H23" s="135"/>
      <c r="I23" s="135"/>
      <c r="J23" s="134">
        <v>-743871</v>
      </c>
      <c r="K23" s="134"/>
      <c r="L23" s="134">
        <v>-291810.7300003767</v>
      </c>
      <c r="M23" s="134"/>
      <c r="N23" s="134">
        <v>-1292767.25</v>
      </c>
      <c r="O23" s="134"/>
      <c r="P23" s="134">
        <v>-291810.73</v>
      </c>
    </row>
    <row r="24" spans="2:16" ht="21" customHeight="1" x14ac:dyDescent="0.45">
      <c r="C24" s="118"/>
      <c r="D24" s="20" t="s">
        <v>210</v>
      </c>
      <c r="E24" s="118"/>
      <c r="F24" s="118"/>
      <c r="G24" s="118"/>
      <c r="H24" s="118"/>
      <c r="I24" s="118"/>
      <c r="J24" s="134">
        <v>-878548628.63999999</v>
      </c>
      <c r="K24" s="134"/>
      <c r="L24" s="134">
        <v>-161925025.21000025</v>
      </c>
      <c r="M24" s="134"/>
      <c r="N24" s="134">
        <v>-1911169.71</v>
      </c>
      <c r="O24" s="134"/>
      <c r="P24" s="134">
        <v>-1063820.3</v>
      </c>
    </row>
    <row r="25" spans="2:16" ht="21" customHeight="1" x14ac:dyDescent="0.45">
      <c r="C25" s="118"/>
      <c r="D25" s="20" t="s">
        <v>211</v>
      </c>
      <c r="E25" s="118"/>
      <c r="F25" s="118"/>
      <c r="G25" s="118"/>
      <c r="H25" s="118"/>
      <c r="I25" s="118"/>
      <c r="J25" s="134">
        <v>-2302960.9</v>
      </c>
      <c r="K25" s="134"/>
      <c r="L25" s="134">
        <v>-2506578.9000000004</v>
      </c>
      <c r="M25" s="134"/>
      <c r="N25" s="134">
        <v>-571636.80000000005</v>
      </c>
      <c r="O25" s="134"/>
      <c r="P25" s="134">
        <v>-1153781</v>
      </c>
    </row>
    <row r="26" spans="2:16" ht="21" customHeight="1" x14ac:dyDescent="0.45">
      <c r="C26" s="118"/>
      <c r="D26" s="20" t="s">
        <v>264</v>
      </c>
      <c r="E26" s="118"/>
      <c r="F26" s="118"/>
      <c r="G26" s="118"/>
      <c r="H26" s="118"/>
      <c r="I26" s="118"/>
      <c r="J26" s="134">
        <v>684262578.38999999</v>
      </c>
      <c r="K26" s="134"/>
      <c r="L26" s="134">
        <v>-6810480</v>
      </c>
      <c r="M26" s="134"/>
      <c r="N26" s="134">
        <v>-10223751.699999999</v>
      </c>
      <c r="O26" s="134"/>
      <c r="P26" s="134">
        <v>0</v>
      </c>
    </row>
    <row r="27" spans="2:16" ht="21" customHeight="1" x14ac:dyDescent="0.45">
      <c r="C27" s="118"/>
      <c r="D27" s="20" t="s">
        <v>212</v>
      </c>
      <c r="E27" s="118"/>
      <c r="F27" s="118"/>
      <c r="G27" s="118"/>
      <c r="H27" s="118"/>
      <c r="I27" s="118"/>
      <c r="J27" s="134">
        <v>0</v>
      </c>
      <c r="K27" s="134"/>
      <c r="L27" s="134">
        <v>0</v>
      </c>
      <c r="M27" s="134"/>
      <c r="N27" s="134">
        <v>485050.33</v>
      </c>
      <c r="O27" s="134"/>
      <c r="P27" s="134">
        <v>183766499.56000003</v>
      </c>
    </row>
    <row r="28" spans="2:16" ht="21" customHeight="1" x14ac:dyDescent="0.45">
      <c r="C28" s="118"/>
      <c r="D28" s="20" t="s">
        <v>213</v>
      </c>
      <c r="J28" s="134">
        <v>-1837061.53</v>
      </c>
      <c r="K28" s="39"/>
      <c r="L28" s="134">
        <v>-3874459.0299999956</v>
      </c>
      <c r="M28" s="39"/>
      <c r="N28" s="132">
        <v>0</v>
      </c>
      <c r="O28" s="31"/>
      <c r="P28" s="31">
        <v>0</v>
      </c>
    </row>
    <row r="29" spans="2:16" ht="6" customHeight="1" x14ac:dyDescent="0.45">
      <c r="B29" s="166"/>
      <c r="C29" s="166"/>
      <c r="E29" s="166"/>
      <c r="F29" s="166"/>
      <c r="G29" s="166"/>
      <c r="H29" s="166"/>
      <c r="I29" s="166"/>
      <c r="J29" s="146"/>
      <c r="K29" s="137"/>
      <c r="L29" s="146"/>
      <c r="M29" s="137"/>
      <c r="N29" s="146"/>
      <c r="O29" s="137"/>
      <c r="P29" s="146"/>
    </row>
    <row r="30" spans="2:16" ht="21" customHeight="1" x14ac:dyDescent="0.45">
      <c r="B30" s="166"/>
      <c r="C30" s="166"/>
      <c r="D30" s="166"/>
      <c r="E30" s="20" t="s">
        <v>214</v>
      </c>
      <c r="F30" s="166"/>
      <c r="G30" s="166"/>
      <c r="H30" s="166"/>
      <c r="I30" s="166"/>
      <c r="J30" s="150">
        <f>SUM(J14:J28)</f>
        <v>-1051279822.87</v>
      </c>
      <c r="K30" s="137"/>
      <c r="L30" s="150">
        <f>SUM(L14:L28)</f>
        <v>-211660713.04000062</v>
      </c>
      <c r="M30" s="137"/>
      <c r="N30" s="150">
        <f>SUM(N13:N28)</f>
        <v>-1642292747.74</v>
      </c>
      <c r="O30" s="137"/>
      <c r="P30" s="150">
        <f>SUM(P13:P28)</f>
        <v>212305519.04000017</v>
      </c>
    </row>
    <row r="31" spans="2:16" ht="6" customHeight="1" x14ac:dyDescent="0.45">
      <c r="B31" s="166"/>
      <c r="C31" s="166"/>
      <c r="D31" s="166"/>
      <c r="F31" s="166"/>
      <c r="G31" s="166"/>
      <c r="H31" s="166"/>
      <c r="I31" s="166"/>
      <c r="J31" s="151"/>
      <c r="K31" s="152"/>
      <c r="L31" s="152"/>
      <c r="M31" s="152"/>
      <c r="N31" s="151"/>
      <c r="O31" s="153"/>
      <c r="P31" s="151"/>
    </row>
    <row r="32" spans="2:16" ht="21" customHeight="1" x14ac:dyDescent="0.45">
      <c r="B32" s="20" t="s">
        <v>215</v>
      </c>
      <c r="C32" s="166"/>
      <c r="D32" s="166"/>
      <c r="F32" s="166"/>
      <c r="G32" s="166"/>
      <c r="H32" s="166"/>
      <c r="I32" s="166"/>
      <c r="J32" s="151"/>
      <c r="K32" s="152"/>
      <c r="L32" s="119"/>
      <c r="M32" s="152"/>
      <c r="N32" s="151"/>
      <c r="O32" s="120"/>
      <c r="P32" s="151"/>
    </row>
    <row r="33" spans="2:18" ht="21" customHeight="1" x14ac:dyDescent="0.45">
      <c r="C33" s="166"/>
      <c r="D33" s="122" t="s">
        <v>231</v>
      </c>
      <c r="F33" s="166"/>
      <c r="G33" s="166"/>
      <c r="H33" s="166"/>
      <c r="I33" s="166"/>
      <c r="J33" s="151">
        <v>450051263.00999999</v>
      </c>
      <c r="K33" s="152"/>
      <c r="L33" s="134">
        <v>0</v>
      </c>
      <c r="M33" s="152"/>
      <c r="N33" s="151">
        <v>450051263.00999999</v>
      </c>
      <c r="O33" s="120"/>
      <c r="P33" s="134">
        <v>0</v>
      </c>
    </row>
    <row r="34" spans="2:18" ht="21" customHeight="1" x14ac:dyDescent="0.45">
      <c r="B34" s="166"/>
      <c r="C34" s="166"/>
      <c r="D34" s="127" t="s">
        <v>216</v>
      </c>
      <c r="E34" s="138"/>
      <c r="F34" s="138"/>
      <c r="G34" s="138"/>
      <c r="H34" s="138"/>
      <c r="I34" s="138"/>
      <c r="J34" s="134">
        <v>-9932771.5899999999</v>
      </c>
      <c r="K34" s="137"/>
      <c r="L34" s="139">
        <v>-1991084.7</v>
      </c>
      <c r="M34" s="137"/>
      <c r="N34" s="137">
        <v>84922204.620000005</v>
      </c>
      <c r="O34" s="137"/>
      <c r="P34" s="134">
        <v>-5209556.21</v>
      </c>
      <c r="R34" s="123"/>
    </row>
    <row r="35" spans="2:18" ht="21" customHeight="1" x14ac:dyDescent="0.45">
      <c r="B35" s="166"/>
      <c r="C35" s="166"/>
      <c r="D35" s="127" t="s">
        <v>217</v>
      </c>
      <c r="E35" s="138"/>
      <c r="F35" s="138"/>
      <c r="G35" s="138"/>
      <c r="H35" s="138"/>
      <c r="I35" s="138"/>
      <c r="J35" s="137">
        <v>-621000000</v>
      </c>
      <c r="K35" s="137"/>
      <c r="L35" s="139">
        <v>-212000000</v>
      </c>
      <c r="M35" s="137"/>
      <c r="N35" s="134">
        <v>-482000000</v>
      </c>
      <c r="O35" s="137"/>
      <c r="P35" s="134">
        <v>-97000000</v>
      </c>
    </row>
    <row r="36" spans="2:18" ht="21" customHeight="1" x14ac:dyDescent="0.45">
      <c r="B36" s="166"/>
      <c r="C36" s="166"/>
      <c r="D36" s="127" t="s">
        <v>218</v>
      </c>
      <c r="E36" s="138"/>
      <c r="F36" s="138"/>
      <c r="G36" s="138"/>
      <c r="H36" s="138"/>
      <c r="I36" s="138"/>
      <c r="J36" s="137">
        <v>-50000000</v>
      </c>
      <c r="K36" s="137"/>
      <c r="L36" s="123">
        <v>360000000</v>
      </c>
      <c r="M36" s="154"/>
      <c r="N36" s="134">
        <v>0</v>
      </c>
      <c r="O36" s="154"/>
      <c r="P36" s="123">
        <v>0</v>
      </c>
    </row>
    <row r="37" spans="2:18" ht="21" customHeight="1" x14ac:dyDescent="0.45">
      <c r="B37" s="166"/>
      <c r="C37" s="166"/>
      <c r="D37" s="127" t="s">
        <v>219</v>
      </c>
      <c r="E37" s="138"/>
      <c r="F37" s="138"/>
      <c r="G37" s="138"/>
      <c r="H37" s="138"/>
      <c r="I37" s="138"/>
      <c r="J37" s="137">
        <v>-17529855</v>
      </c>
      <c r="K37" s="137"/>
      <c r="L37" s="134">
        <v>-14019170.109999999</v>
      </c>
      <c r="M37" s="137"/>
      <c r="N37" s="137">
        <v>-1827252</v>
      </c>
      <c r="O37" s="137"/>
      <c r="P37" s="134">
        <v>-1668086.5100000002</v>
      </c>
    </row>
    <row r="38" spans="2:18" ht="21" customHeight="1" x14ac:dyDescent="0.45">
      <c r="B38" s="166"/>
      <c r="C38" s="166"/>
      <c r="D38" s="127" t="s">
        <v>220</v>
      </c>
      <c r="E38" s="138"/>
      <c r="F38" s="138"/>
      <c r="G38" s="138"/>
      <c r="H38" s="138"/>
      <c r="I38" s="138"/>
      <c r="J38" s="137">
        <v>-538518130.29999995</v>
      </c>
      <c r="K38" s="137"/>
      <c r="L38" s="137">
        <v>-70124572.24000001</v>
      </c>
      <c r="M38" s="137"/>
      <c r="N38" s="134">
        <v>-530043785.55000001</v>
      </c>
      <c r="O38" s="137"/>
      <c r="P38" s="137">
        <v>-62845449.379999995</v>
      </c>
    </row>
    <row r="39" spans="2:18" ht="21" customHeight="1" x14ac:dyDescent="0.45">
      <c r="B39" s="166"/>
      <c r="C39" s="166"/>
      <c r="D39" s="127" t="s">
        <v>221</v>
      </c>
      <c r="E39" s="138"/>
      <c r="F39" s="138"/>
      <c r="G39" s="138"/>
      <c r="H39" s="138"/>
      <c r="I39" s="138"/>
      <c r="J39" s="137">
        <v>346974685</v>
      </c>
      <c r="K39" s="137"/>
      <c r="L39" s="139">
        <v>0</v>
      </c>
      <c r="M39" s="137"/>
      <c r="N39" s="137">
        <v>346974685</v>
      </c>
      <c r="O39" s="137"/>
      <c r="P39" s="139">
        <v>0</v>
      </c>
    </row>
    <row r="40" spans="2:18" ht="21" customHeight="1" x14ac:dyDescent="0.45">
      <c r="B40" s="166"/>
      <c r="C40" s="166"/>
      <c r="D40" s="127" t="s">
        <v>222</v>
      </c>
      <c r="E40" s="138"/>
      <c r="F40" s="138"/>
      <c r="G40" s="138"/>
      <c r="H40" s="138"/>
      <c r="I40" s="138"/>
      <c r="J40" s="137">
        <v>695000000</v>
      </c>
      <c r="K40" s="137"/>
      <c r="L40" s="132">
        <v>674200000</v>
      </c>
      <c r="M40" s="137"/>
      <c r="N40" s="137">
        <v>695000000</v>
      </c>
      <c r="O40" s="137"/>
      <c r="P40" s="134">
        <v>674200000</v>
      </c>
    </row>
    <row r="41" spans="2:18" ht="21" customHeight="1" x14ac:dyDescent="0.45">
      <c r="B41" s="166"/>
      <c r="C41" s="166"/>
      <c r="D41" s="127" t="s">
        <v>223</v>
      </c>
      <c r="E41" s="138"/>
      <c r="F41" s="138"/>
      <c r="G41" s="138"/>
      <c r="H41" s="138"/>
      <c r="I41" s="138"/>
      <c r="J41" s="137">
        <v>-800000000</v>
      </c>
      <c r="K41" s="137"/>
      <c r="L41" s="134">
        <v>-634600000</v>
      </c>
      <c r="M41" s="137"/>
      <c r="N41" s="137">
        <v>-800000000</v>
      </c>
      <c r="O41" s="137"/>
      <c r="P41" s="134">
        <v>-634600000</v>
      </c>
    </row>
    <row r="42" spans="2:18" ht="21" customHeight="1" x14ac:dyDescent="0.45">
      <c r="B42" s="166"/>
      <c r="C42" s="166"/>
      <c r="D42" s="127" t="s">
        <v>224</v>
      </c>
      <c r="E42" s="138"/>
      <c r="F42" s="138"/>
      <c r="G42" s="138"/>
      <c r="H42" s="138"/>
      <c r="I42" s="138"/>
      <c r="J42" s="137">
        <v>-25163751.809999999</v>
      </c>
      <c r="K42" s="137"/>
      <c r="L42" s="139">
        <v>-21688956.640000001</v>
      </c>
      <c r="M42" s="137"/>
      <c r="N42" s="137">
        <v>-25163751.809999999</v>
      </c>
      <c r="O42" s="137"/>
      <c r="P42" s="134">
        <v>-21688956.640000001</v>
      </c>
    </row>
    <row r="43" spans="2:18" ht="21" customHeight="1" x14ac:dyDescent="0.45">
      <c r="B43" s="166"/>
      <c r="C43" s="166"/>
      <c r="D43" s="127" t="s">
        <v>225</v>
      </c>
      <c r="E43" s="138"/>
      <c r="F43" s="138"/>
      <c r="G43" s="138"/>
      <c r="H43" s="138"/>
      <c r="I43" s="138"/>
      <c r="J43" s="137">
        <v>-164528099.72999999</v>
      </c>
      <c r="K43" s="137"/>
      <c r="L43" s="139">
        <v>-114911671.88000001</v>
      </c>
      <c r="M43" s="137"/>
      <c r="N43" s="137">
        <v>-124969998.97</v>
      </c>
      <c r="O43" s="137"/>
      <c r="P43" s="134">
        <v>-169891820.31999999</v>
      </c>
    </row>
    <row r="44" spans="2:18" ht="6" customHeight="1" x14ac:dyDescent="0.45">
      <c r="B44" s="166"/>
      <c r="C44" s="166"/>
      <c r="D44" s="166"/>
      <c r="F44" s="166"/>
      <c r="G44" s="166"/>
      <c r="H44" s="166"/>
      <c r="I44" s="166"/>
      <c r="J44" s="146"/>
      <c r="K44" s="137"/>
      <c r="L44" s="146"/>
      <c r="M44" s="137"/>
      <c r="N44" s="146"/>
      <c r="O44" s="137"/>
      <c r="P44" s="146"/>
    </row>
    <row r="45" spans="2:18" ht="21" customHeight="1" x14ac:dyDescent="0.45">
      <c r="B45" s="166"/>
      <c r="C45" s="166"/>
      <c r="D45" s="166"/>
      <c r="E45" s="20" t="s">
        <v>226</v>
      </c>
      <c r="F45" s="166"/>
      <c r="G45" s="166"/>
      <c r="H45" s="166"/>
      <c r="I45" s="166"/>
      <c r="J45" s="150">
        <f>SUM(J33:J43)</f>
        <v>-734646660.41999984</v>
      </c>
      <c r="K45" s="137"/>
      <c r="L45" s="150">
        <f>SUM(L33:L43)</f>
        <v>-35135455.569999963</v>
      </c>
      <c r="M45" s="137"/>
      <c r="N45" s="150">
        <f>SUM(N33:N43)</f>
        <v>-387056635.70000005</v>
      </c>
      <c r="O45" s="137"/>
      <c r="P45" s="150">
        <f>SUM(P33:P43)</f>
        <v>-318703869.06</v>
      </c>
    </row>
    <row r="46" spans="2:18" ht="6" customHeight="1" x14ac:dyDescent="0.45">
      <c r="B46" s="166"/>
      <c r="C46" s="166"/>
      <c r="D46" s="166"/>
      <c r="F46" s="166"/>
      <c r="G46" s="166"/>
      <c r="H46" s="166"/>
      <c r="I46" s="166"/>
      <c r="J46" s="31"/>
      <c r="K46" s="119"/>
      <c r="L46" s="41"/>
      <c r="M46" s="119"/>
      <c r="N46" s="31"/>
      <c r="O46" s="120"/>
      <c r="P46" s="31"/>
    </row>
    <row r="47" spans="2:18" ht="21" customHeight="1" x14ac:dyDescent="0.45">
      <c r="B47" s="20" t="s">
        <v>227</v>
      </c>
      <c r="C47" s="119"/>
      <c r="E47" s="119"/>
      <c r="F47" s="119"/>
      <c r="G47" s="119"/>
      <c r="H47" s="119"/>
      <c r="I47" s="119"/>
      <c r="J47" s="137">
        <f>+J45+J30+งบกระแสเงินสด.1!I48</f>
        <v>101973230.80999994</v>
      </c>
      <c r="K47" s="137"/>
      <c r="L47" s="137">
        <f>+L45+L30+งบกระแสเงินสด.1!K48</f>
        <v>17408593.619999439</v>
      </c>
      <c r="M47" s="137"/>
      <c r="N47" s="137">
        <f>+N45+N30+งบกระแสเงินสด.1!M48</f>
        <v>99551852.220000744</v>
      </c>
      <c r="O47" s="137"/>
      <c r="P47" s="137">
        <f>+P45+P30+งบกระแสเงินสด.1!O48</f>
        <v>13436126.820000023</v>
      </c>
    </row>
    <row r="48" spans="2:18" ht="6" customHeight="1" x14ac:dyDescent="0.45">
      <c r="C48" s="119"/>
      <c r="E48" s="119"/>
      <c r="F48" s="119"/>
      <c r="G48" s="119"/>
      <c r="H48" s="119"/>
      <c r="I48" s="119"/>
      <c r="J48" s="137"/>
      <c r="K48" s="137"/>
      <c r="L48" s="137"/>
      <c r="M48" s="137"/>
      <c r="N48" s="137"/>
      <c r="O48" s="137"/>
      <c r="P48" s="137"/>
    </row>
    <row r="49" spans="1:18" ht="21" customHeight="1" x14ac:dyDescent="0.45">
      <c r="B49" s="20" t="s">
        <v>228</v>
      </c>
      <c r="C49" s="119"/>
      <c r="E49" s="119"/>
      <c r="F49" s="119"/>
      <c r="G49" s="119"/>
      <c r="H49" s="119"/>
      <c r="I49" s="119"/>
      <c r="J49" s="137">
        <f>สินทรัพย์!I14</f>
        <v>18465962.949999999</v>
      </c>
      <c r="K49" s="137"/>
      <c r="L49" s="137">
        <v>43912953.799999997</v>
      </c>
      <c r="M49" s="137"/>
      <c r="N49" s="137">
        <f>สินทรัพย์!M14</f>
        <v>6224032.2300000004</v>
      </c>
      <c r="O49" s="137"/>
      <c r="P49" s="137">
        <v>17061994.780000001</v>
      </c>
    </row>
    <row r="50" spans="1:18" ht="6" customHeight="1" x14ac:dyDescent="0.45">
      <c r="C50" s="119"/>
      <c r="E50" s="119"/>
      <c r="F50" s="119"/>
      <c r="G50" s="119"/>
      <c r="H50" s="119"/>
      <c r="I50" s="119"/>
      <c r="J50" s="146"/>
      <c r="K50" s="137"/>
      <c r="L50" s="146"/>
      <c r="M50" s="137"/>
      <c r="N50" s="146"/>
      <c r="O50" s="137"/>
      <c r="P50" s="146"/>
    </row>
    <row r="51" spans="1:18" ht="21" customHeight="1" thickBot="1" x14ac:dyDescent="0.5">
      <c r="B51" s="20" t="s">
        <v>229</v>
      </c>
      <c r="E51" s="119"/>
      <c r="F51" s="119"/>
      <c r="G51" s="119"/>
      <c r="H51" s="118">
        <v>3</v>
      </c>
      <c r="I51" s="119"/>
      <c r="J51" s="140">
        <f>SUM(J47:J50)</f>
        <v>120439193.75999995</v>
      </c>
      <c r="K51" s="137"/>
      <c r="L51" s="140">
        <f>SUM(L47:L50)</f>
        <v>61321547.419999436</v>
      </c>
      <c r="M51" s="137"/>
      <c r="N51" s="140">
        <f>SUM(N47:N50)</f>
        <v>105775884.45000075</v>
      </c>
      <c r="O51" s="137"/>
      <c r="P51" s="140">
        <f>SUM(P47:P50)</f>
        <v>30498121.600000024</v>
      </c>
      <c r="Q51" s="123"/>
      <c r="R51" s="157"/>
    </row>
    <row r="52" spans="1:18" ht="6" customHeight="1" thickTop="1" x14ac:dyDescent="0.45">
      <c r="E52" s="119"/>
      <c r="F52" s="119"/>
      <c r="G52" s="119"/>
      <c r="H52" s="119"/>
      <c r="I52" s="119"/>
      <c r="J52" s="143"/>
      <c r="K52" s="119"/>
      <c r="L52" s="143"/>
      <c r="M52" s="119"/>
      <c r="N52" s="143"/>
      <c r="O52" s="153"/>
      <c r="P52" s="143"/>
    </row>
    <row r="53" spans="1:18" ht="6" customHeight="1" x14ac:dyDescent="0.45">
      <c r="E53" s="119"/>
      <c r="F53" s="119"/>
      <c r="G53" s="119"/>
      <c r="H53" s="119"/>
      <c r="I53" s="119"/>
      <c r="J53" s="143"/>
      <c r="K53" s="119"/>
      <c r="L53" s="143"/>
      <c r="M53" s="119"/>
      <c r="N53" s="143"/>
      <c r="O53" s="153"/>
      <c r="P53" s="143"/>
    </row>
    <row r="54" spans="1:18" ht="6" customHeight="1" x14ac:dyDescent="0.45">
      <c r="E54" s="119"/>
      <c r="F54" s="119"/>
      <c r="G54" s="119"/>
      <c r="H54" s="119"/>
      <c r="I54" s="119"/>
      <c r="J54" s="143"/>
      <c r="K54" s="119"/>
      <c r="L54" s="143"/>
      <c r="M54" s="119"/>
      <c r="N54" s="143"/>
      <c r="O54" s="153"/>
      <c r="P54" s="143"/>
    </row>
    <row r="55" spans="1:18" ht="21" customHeight="1" x14ac:dyDescent="0.45">
      <c r="F55" s="119"/>
      <c r="G55" s="119"/>
      <c r="H55" s="119"/>
      <c r="I55" s="119"/>
      <c r="J55" s="119"/>
      <c r="K55" s="119"/>
      <c r="L55" s="143"/>
      <c r="M55" s="119"/>
      <c r="N55" s="41"/>
      <c r="O55" s="153"/>
      <c r="P55" s="143"/>
    </row>
    <row r="56" spans="1:18" ht="21" customHeight="1" x14ac:dyDescent="0.45">
      <c r="A56" s="93" t="s">
        <v>162</v>
      </c>
      <c r="F56" s="119"/>
      <c r="G56" s="119"/>
      <c r="H56" s="119"/>
      <c r="I56" s="119"/>
      <c r="J56" s="119"/>
      <c r="K56" s="119"/>
      <c r="L56" s="143"/>
      <c r="M56" s="119"/>
      <c r="N56" s="143"/>
      <c r="O56" s="153"/>
      <c r="P56" s="143"/>
    </row>
    <row r="57" spans="1:18" ht="21" customHeight="1" x14ac:dyDescent="0.45">
      <c r="F57" s="119"/>
      <c r="G57" s="119"/>
      <c r="H57" s="119"/>
      <c r="I57" s="119"/>
      <c r="J57" s="119"/>
      <c r="K57" s="119"/>
      <c r="L57" s="151"/>
      <c r="M57" s="119"/>
      <c r="N57" s="151"/>
      <c r="O57" s="153"/>
      <c r="P57" s="151"/>
    </row>
    <row r="58" spans="1:18" x14ac:dyDescent="0.45">
      <c r="F58" s="27"/>
      <c r="J58" s="123">
        <f>+J51-120439193.76</f>
        <v>0</v>
      </c>
      <c r="K58" s="147"/>
      <c r="N58" s="155"/>
      <c r="O58" s="147"/>
      <c r="P58" s="20"/>
    </row>
    <row r="59" spans="1:18" x14ac:dyDescent="0.45">
      <c r="C59" s="156"/>
      <c r="J59" s="123"/>
      <c r="N59" s="20"/>
      <c r="O59" s="41"/>
      <c r="P59" s="20"/>
    </row>
    <row r="60" spans="1:18" x14ac:dyDescent="0.45">
      <c r="N60" s="20"/>
      <c r="O60" s="147"/>
      <c r="P60" s="20"/>
    </row>
    <row r="84" spans="1:18" s="115" customFormat="1" x14ac:dyDescent="0.4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Q84" s="20"/>
      <c r="R84" s="20"/>
    </row>
    <row r="86" spans="1:18" s="115" customFormat="1" x14ac:dyDescent="0.4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Q86" s="20"/>
      <c r="R86" s="20"/>
    </row>
    <row r="88" spans="1:18" s="115" customFormat="1" x14ac:dyDescent="0.4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147"/>
      <c r="L88" s="20"/>
      <c r="M88" s="147"/>
      <c r="Q88" s="20"/>
      <c r="R88" s="20"/>
    </row>
  </sheetData>
  <mergeCells count="11">
    <mergeCell ref="J9:L9"/>
    <mergeCell ref="N9:P9"/>
    <mergeCell ref="J10:L10"/>
    <mergeCell ref="N10:P10"/>
    <mergeCell ref="B3:P3"/>
    <mergeCell ref="A4:P4"/>
    <mergeCell ref="A5:P5"/>
    <mergeCell ref="A6:P6"/>
    <mergeCell ref="J7:P7"/>
    <mergeCell ref="J8:L8"/>
    <mergeCell ref="N8:P8"/>
  </mergeCells>
  <pageMargins left="0.59055118110236227" right="0.19685039370078741" top="0.59055118110236227" bottom="0" header="0.43307086614173229" footer="0.27559055118110237"/>
  <pageSetup paperSize="9" scale="7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1ADD5-8819-495C-91D8-98472E4616A0}">
  <dimension ref="A1:O91"/>
  <sheetViews>
    <sheetView view="pageBreakPreview" topLeftCell="A40" zoomScaleSheetLayoutView="100" workbookViewId="0">
      <selection activeCell="A51" sqref="A50:XFD51"/>
    </sheetView>
  </sheetViews>
  <sheetFormatPr defaultColWidth="9.140625" defaultRowHeight="21" x14ac:dyDescent="0.45"/>
  <cols>
    <col min="1" max="1" width="2" style="20" customWidth="1"/>
    <col min="2" max="3" width="2.7109375" style="20" customWidth="1"/>
    <col min="4" max="4" width="39.85546875" style="20" customWidth="1"/>
    <col min="5" max="5" width="9.7109375" style="20" customWidth="1"/>
    <col min="6" max="6" width="1.42578125" style="20" customWidth="1"/>
    <col min="7" max="7" width="16.28515625" style="20" customWidth="1"/>
    <col min="8" max="8" width="1.42578125" style="20" customWidth="1"/>
    <col min="9" max="9" width="16.28515625" style="20" customWidth="1"/>
    <col min="10" max="10" width="1.42578125" style="20" customWidth="1"/>
    <col min="11" max="11" width="16.28515625" style="115" customWidth="1"/>
    <col min="12" max="12" width="1.42578125" style="115" customWidth="1"/>
    <col min="13" max="13" width="16.28515625" style="115" customWidth="1"/>
    <col min="14" max="14" width="15.42578125" style="20" customWidth="1"/>
    <col min="15" max="15" width="13.42578125" style="20" bestFit="1" customWidth="1"/>
    <col min="16" max="16384" width="9.140625" style="20"/>
  </cols>
  <sheetData>
    <row r="1" spans="1:13" x14ac:dyDescent="0.45">
      <c r="M1" s="109" t="s">
        <v>51</v>
      </c>
    </row>
    <row r="2" spans="1:13" x14ac:dyDescent="0.45">
      <c r="M2" s="109" t="s">
        <v>52</v>
      </c>
    </row>
    <row r="3" spans="1:13" x14ac:dyDescent="0.45">
      <c r="B3" s="214" t="s">
        <v>257</v>
      </c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x14ac:dyDescent="0.45">
      <c r="A4" s="209" t="s">
        <v>54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x14ac:dyDescent="0.45">
      <c r="A5" s="209" t="s">
        <v>200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13" ht="23.25" customHeight="1" x14ac:dyDescent="0.45">
      <c r="A6" s="209" t="str">
        <f>+งบกระแสเงินสด.1!B5</f>
        <v>สำหรับงวดเก้าเดือนสิ้นสุดวันที่ 30 กันยายน 2561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</row>
    <row r="7" spans="1:13" ht="20.25" customHeight="1" x14ac:dyDescent="0.45">
      <c r="C7" s="118"/>
      <c r="D7" s="118"/>
      <c r="E7" s="118"/>
      <c r="F7" s="118"/>
      <c r="G7" s="211" t="s">
        <v>38</v>
      </c>
      <c r="H7" s="211"/>
      <c r="I7" s="211"/>
      <c r="J7" s="211"/>
      <c r="K7" s="211"/>
      <c r="L7" s="211"/>
      <c r="M7" s="211"/>
    </row>
    <row r="8" spans="1:13" ht="21" customHeight="1" x14ac:dyDescent="0.45">
      <c r="C8" s="118"/>
      <c r="D8" s="118"/>
      <c r="E8" s="118"/>
      <c r="F8" s="118"/>
      <c r="G8" s="208" t="s">
        <v>55</v>
      </c>
      <c r="H8" s="208"/>
      <c r="I8" s="208"/>
      <c r="J8" s="34"/>
      <c r="K8" s="208" t="s">
        <v>56</v>
      </c>
      <c r="L8" s="208"/>
      <c r="M8" s="208"/>
    </row>
    <row r="9" spans="1:13" ht="21" customHeight="1" x14ac:dyDescent="0.45">
      <c r="C9" s="118"/>
      <c r="D9" s="118"/>
      <c r="E9" s="118"/>
      <c r="F9" s="118"/>
      <c r="G9" s="212" t="s">
        <v>276</v>
      </c>
      <c r="H9" s="212"/>
      <c r="I9" s="212"/>
      <c r="J9" s="34"/>
      <c r="K9" s="212" t="s">
        <v>276</v>
      </c>
      <c r="L9" s="212"/>
      <c r="M9" s="212"/>
    </row>
    <row r="10" spans="1:13" ht="21" customHeight="1" x14ac:dyDescent="0.45">
      <c r="C10" s="118"/>
      <c r="D10" s="118"/>
      <c r="E10" s="118"/>
      <c r="F10" s="118"/>
      <c r="G10" s="208" t="s">
        <v>275</v>
      </c>
      <c r="H10" s="208"/>
      <c r="I10" s="208"/>
      <c r="J10" s="34"/>
      <c r="K10" s="208" t="s">
        <v>275</v>
      </c>
      <c r="L10" s="208"/>
      <c r="M10" s="208"/>
    </row>
    <row r="11" spans="1:13" ht="21" customHeight="1" x14ac:dyDescent="0.45">
      <c r="C11" s="118"/>
      <c r="D11" s="118"/>
      <c r="E11" s="76"/>
      <c r="F11" s="118"/>
      <c r="G11" s="164">
        <v>2561</v>
      </c>
      <c r="H11" s="167"/>
      <c r="I11" s="164">
        <v>2560</v>
      </c>
      <c r="J11" s="110"/>
      <c r="K11" s="164">
        <v>2561</v>
      </c>
      <c r="L11" s="167"/>
      <c r="M11" s="164">
        <v>2560</v>
      </c>
    </row>
    <row r="12" spans="1:13" ht="21" customHeight="1" x14ac:dyDescent="0.45">
      <c r="A12" s="20" t="s">
        <v>237</v>
      </c>
      <c r="E12" s="118"/>
      <c r="F12" s="118"/>
      <c r="G12" s="31"/>
      <c r="H12" s="148"/>
      <c r="I12" s="149"/>
      <c r="J12" s="148"/>
      <c r="K12" s="31"/>
      <c r="L12" s="120"/>
      <c r="M12" s="31"/>
    </row>
    <row r="13" spans="1:13" ht="21" customHeight="1" x14ac:dyDescent="0.45">
      <c r="B13" s="20" t="s">
        <v>238</v>
      </c>
      <c r="E13" s="118"/>
      <c r="F13" s="118"/>
      <c r="G13" s="134"/>
      <c r="H13" s="148"/>
      <c r="I13" s="132"/>
      <c r="J13" s="148"/>
      <c r="K13" s="134"/>
      <c r="L13" s="120"/>
      <c r="M13" s="31"/>
    </row>
    <row r="14" spans="1:13" ht="21" customHeight="1" x14ac:dyDescent="0.45">
      <c r="B14" s="20" t="s">
        <v>269</v>
      </c>
      <c r="E14" s="118"/>
      <c r="F14" s="118"/>
      <c r="G14" s="134"/>
      <c r="H14" s="148"/>
      <c r="I14" s="132"/>
      <c r="J14" s="148"/>
      <c r="K14" s="134"/>
      <c r="L14" s="120"/>
      <c r="M14" s="31"/>
    </row>
    <row r="15" spans="1:13" ht="21" customHeight="1" x14ac:dyDescent="0.45">
      <c r="C15" s="20" t="s">
        <v>289</v>
      </c>
      <c r="E15" s="118"/>
      <c r="F15" s="118"/>
      <c r="G15" s="134">
        <v>166853175.25</v>
      </c>
      <c r="H15" s="148"/>
      <c r="I15" s="132">
        <v>0</v>
      </c>
      <c r="J15" s="148"/>
      <c r="K15" s="134">
        <v>166853175.25</v>
      </c>
      <c r="L15" s="120"/>
      <c r="M15" s="31">
        <v>0</v>
      </c>
    </row>
    <row r="16" spans="1:13" ht="21" customHeight="1" x14ac:dyDescent="0.45">
      <c r="C16" s="20" t="s">
        <v>290</v>
      </c>
      <c r="E16" s="118"/>
      <c r="F16" s="118"/>
      <c r="G16" s="134">
        <v>168873810.37</v>
      </c>
      <c r="H16" s="148"/>
      <c r="I16" s="132">
        <v>0</v>
      </c>
      <c r="J16" s="148"/>
      <c r="K16" s="134">
        <v>0</v>
      </c>
      <c r="L16" s="120"/>
      <c r="M16" s="31">
        <v>0</v>
      </c>
    </row>
    <row r="17" spans="2:13" ht="21" customHeight="1" x14ac:dyDescent="0.45">
      <c r="C17" s="20" t="s">
        <v>287</v>
      </c>
      <c r="E17" s="118"/>
      <c r="F17" s="118"/>
      <c r="G17" s="134"/>
      <c r="H17" s="148"/>
      <c r="I17" s="132"/>
      <c r="J17" s="148"/>
      <c r="K17" s="134"/>
      <c r="L17" s="120"/>
      <c r="M17" s="31"/>
    </row>
    <row r="18" spans="2:13" ht="21" customHeight="1" x14ac:dyDescent="0.45">
      <c r="D18" s="20" t="s">
        <v>291</v>
      </c>
      <c r="E18" s="118"/>
      <c r="F18" s="118"/>
      <c r="G18" s="134">
        <v>0</v>
      </c>
      <c r="H18" s="148"/>
      <c r="I18" s="132">
        <v>0</v>
      </c>
      <c r="J18" s="148"/>
      <c r="K18" s="134">
        <v>401500000</v>
      </c>
      <c r="L18" s="120"/>
      <c r="M18" s="31">
        <v>0</v>
      </c>
    </row>
    <row r="19" spans="2:13" ht="21" customHeight="1" x14ac:dyDescent="0.45">
      <c r="D19" s="20" t="s">
        <v>284</v>
      </c>
      <c r="E19" s="118"/>
      <c r="F19" s="118"/>
      <c r="G19" s="134">
        <v>0</v>
      </c>
      <c r="H19" s="148"/>
      <c r="I19" s="132">
        <v>0</v>
      </c>
      <c r="J19" s="148"/>
      <c r="K19" s="134">
        <v>-401500000</v>
      </c>
      <c r="L19" s="120"/>
      <c r="M19" s="31">
        <v>0</v>
      </c>
    </row>
    <row r="20" spans="2:13" ht="9.9499999999999993" customHeight="1" x14ac:dyDescent="0.45">
      <c r="E20" s="118"/>
      <c r="F20" s="118"/>
      <c r="G20" s="134"/>
      <c r="H20" s="148"/>
      <c r="I20" s="132"/>
      <c r="J20" s="148"/>
      <c r="K20" s="134"/>
      <c r="L20" s="120"/>
      <c r="M20" s="31"/>
    </row>
    <row r="21" spans="2:13" ht="21" customHeight="1" x14ac:dyDescent="0.45">
      <c r="B21" s="20" t="s">
        <v>280</v>
      </c>
      <c r="C21" s="122"/>
      <c r="D21" s="118"/>
      <c r="E21" s="119"/>
      <c r="F21" s="119"/>
      <c r="G21" s="134"/>
      <c r="H21" s="134"/>
      <c r="I21" s="134"/>
      <c r="J21" s="134"/>
      <c r="K21" s="134"/>
      <c r="L21" s="134"/>
      <c r="M21" s="134"/>
    </row>
    <row r="22" spans="2:13" ht="21" customHeight="1" x14ac:dyDescent="0.45">
      <c r="B22" s="118"/>
      <c r="C22" s="20" t="s">
        <v>239</v>
      </c>
      <c r="D22" s="142"/>
      <c r="E22" s="119"/>
      <c r="F22" s="119"/>
      <c r="G22" s="134">
        <v>0</v>
      </c>
      <c r="H22" s="134"/>
      <c r="I22" s="134">
        <v>142423415.49000001</v>
      </c>
      <c r="J22" s="134"/>
      <c r="K22" s="132">
        <v>0</v>
      </c>
      <c r="L22" s="134"/>
      <c r="M22" s="134">
        <v>157499700</v>
      </c>
    </row>
    <row r="23" spans="2:13" ht="21" customHeight="1" x14ac:dyDescent="0.45">
      <c r="B23" s="118"/>
      <c r="C23" s="20" t="s">
        <v>240</v>
      </c>
      <c r="D23" s="142"/>
      <c r="E23" s="119"/>
      <c r="F23" s="119"/>
      <c r="G23" s="134">
        <v>0</v>
      </c>
      <c r="H23" s="134"/>
      <c r="I23" s="137">
        <v>62570251.399999999</v>
      </c>
      <c r="J23" s="134"/>
      <c r="K23" s="132">
        <v>0</v>
      </c>
      <c r="L23" s="134"/>
      <c r="M23" s="137">
        <v>4576231.4000000004</v>
      </c>
    </row>
    <row r="24" spans="2:13" ht="21" customHeight="1" x14ac:dyDescent="0.45">
      <c r="B24" s="118"/>
      <c r="C24" s="20" t="s">
        <v>241</v>
      </c>
      <c r="D24" s="142"/>
      <c r="E24" s="119"/>
      <c r="F24" s="119"/>
      <c r="G24" s="134"/>
      <c r="H24" s="134"/>
      <c r="I24" s="137"/>
      <c r="J24" s="134"/>
      <c r="K24" s="134"/>
      <c r="L24" s="134"/>
      <c r="M24" s="137"/>
    </row>
    <row r="25" spans="2:13" ht="21" customHeight="1" x14ac:dyDescent="0.45">
      <c r="B25" s="118"/>
      <c r="D25" s="20" t="s">
        <v>242</v>
      </c>
      <c r="E25" s="119"/>
      <c r="F25" s="119"/>
      <c r="G25" s="134">
        <v>0</v>
      </c>
      <c r="H25" s="134"/>
      <c r="I25" s="134">
        <v>0</v>
      </c>
      <c r="J25" s="134"/>
      <c r="K25" s="134">
        <v>0</v>
      </c>
      <c r="L25" s="134"/>
      <c r="M25" s="134">
        <v>403981791</v>
      </c>
    </row>
    <row r="26" spans="2:13" ht="21" customHeight="1" x14ac:dyDescent="0.45">
      <c r="B26" s="118"/>
      <c r="D26" s="20" t="s">
        <v>243</v>
      </c>
      <c r="E26" s="119"/>
      <c r="F26" s="119"/>
      <c r="G26" s="134">
        <v>0</v>
      </c>
      <c r="H26" s="134"/>
      <c r="I26" s="137">
        <v>0</v>
      </c>
      <c r="J26" s="134"/>
      <c r="K26" s="134">
        <v>0</v>
      </c>
      <c r="L26" s="134"/>
      <c r="M26" s="137">
        <v>4645576.3999999994</v>
      </c>
    </row>
    <row r="27" spans="2:13" ht="21" customHeight="1" x14ac:dyDescent="0.45">
      <c r="B27" s="118"/>
      <c r="D27" s="20" t="s">
        <v>244</v>
      </c>
      <c r="E27" s="119"/>
      <c r="F27" s="119"/>
      <c r="G27" s="134">
        <v>0</v>
      </c>
      <c r="H27" s="134"/>
      <c r="I27" s="134">
        <v>0</v>
      </c>
      <c r="J27" s="134"/>
      <c r="K27" s="134">
        <v>0</v>
      </c>
      <c r="L27" s="134"/>
      <c r="M27" s="134">
        <v>-406506967.43000001</v>
      </c>
    </row>
    <row r="28" spans="2:13" ht="21" customHeight="1" x14ac:dyDescent="0.45">
      <c r="B28" s="118"/>
      <c r="C28" s="20" t="s">
        <v>245</v>
      </c>
      <c r="E28" s="119"/>
      <c r="F28" s="119"/>
      <c r="G28" s="134"/>
      <c r="H28" s="134"/>
      <c r="I28" s="134"/>
      <c r="J28" s="134"/>
      <c r="K28" s="134"/>
      <c r="L28" s="134"/>
      <c r="M28" s="134"/>
    </row>
    <row r="29" spans="2:13" ht="21" customHeight="1" x14ac:dyDescent="0.45">
      <c r="B29" s="118"/>
      <c r="D29" s="142" t="s">
        <v>246</v>
      </c>
      <c r="E29" s="119"/>
      <c r="F29" s="119"/>
      <c r="G29" s="134">
        <v>0</v>
      </c>
      <c r="H29" s="134"/>
      <c r="I29" s="137">
        <v>-20564681.66</v>
      </c>
      <c r="J29" s="134"/>
      <c r="K29" s="134">
        <v>0</v>
      </c>
      <c r="L29" s="134"/>
      <c r="M29" s="137">
        <v>0</v>
      </c>
    </row>
    <row r="30" spans="2:13" ht="21" customHeight="1" x14ac:dyDescent="0.45">
      <c r="B30" s="118"/>
      <c r="D30" s="142" t="s">
        <v>247</v>
      </c>
      <c r="E30" s="119"/>
      <c r="F30" s="119"/>
      <c r="G30" s="134">
        <v>0</v>
      </c>
      <c r="H30" s="134"/>
      <c r="I30" s="137">
        <v>-2133553.67</v>
      </c>
      <c r="J30" s="134"/>
      <c r="K30" s="134">
        <v>0</v>
      </c>
      <c r="L30" s="134"/>
      <c r="M30" s="137"/>
    </row>
    <row r="31" spans="2:13" ht="21" customHeight="1" x14ac:dyDescent="0.45">
      <c r="B31" s="118"/>
      <c r="D31" s="20" t="s">
        <v>248</v>
      </c>
      <c r="E31" s="135"/>
      <c r="F31" s="135"/>
      <c r="G31" s="134">
        <v>0</v>
      </c>
      <c r="H31" s="134"/>
      <c r="I31" s="134">
        <v>-373419837.86000001</v>
      </c>
      <c r="J31" s="134"/>
      <c r="K31" s="134">
        <v>0</v>
      </c>
      <c r="L31" s="134"/>
      <c r="M31" s="134">
        <v>0</v>
      </c>
    </row>
    <row r="32" spans="2:13" ht="21" customHeight="1" x14ac:dyDescent="0.45">
      <c r="B32" s="118"/>
      <c r="D32" s="20" t="s">
        <v>249</v>
      </c>
      <c r="E32" s="118"/>
      <c r="F32" s="118"/>
      <c r="G32" s="134">
        <v>0</v>
      </c>
      <c r="H32" s="134"/>
      <c r="I32" s="134">
        <v>-5675.11</v>
      </c>
      <c r="J32" s="134"/>
      <c r="K32" s="134">
        <v>0</v>
      </c>
      <c r="L32" s="134"/>
      <c r="M32" s="134">
        <v>0</v>
      </c>
    </row>
    <row r="33" spans="2:15" ht="21" customHeight="1" x14ac:dyDescent="0.45">
      <c r="B33" s="118"/>
      <c r="D33" s="20" t="s">
        <v>250</v>
      </c>
      <c r="E33" s="118"/>
      <c r="F33" s="118"/>
      <c r="G33" s="134">
        <v>0</v>
      </c>
      <c r="H33" s="134"/>
      <c r="I33" s="134">
        <v>-4946622.6100000003</v>
      </c>
      <c r="J33" s="134"/>
      <c r="K33" s="134">
        <v>0</v>
      </c>
      <c r="L33" s="134"/>
      <c r="M33" s="134">
        <v>0</v>
      </c>
    </row>
    <row r="34" spans="2:15" ht="21" customHeight="1" x14ac:dyDescent="0.45">
      <c r="B34" s="118"/>
      <c r="D34" s="20" t="s">
        <v>251</v>
      </c>
      <c r="E34" s="118"/>
      <c r="F34" s="118"/>
      <c r="G34" s="134">
        <v>0</v>
      </c>
      <c r="H34" s="134"/>
      <c r="I34" s="134">
        <v>-20000</v>
      </c>
      <c r="J34" s="134"/>
      <c r="K34" s="134">
        <v>0</v>
      </c>
      <c r="L34" s="134"/>
      <c r="M34" s="134"/>
    </row>
    <row r="35" spans="2:15" ht="21" customHeight="1" x14ac:dyDescent="0.45">
      <c r="B35" s="118"/>
      <c r="D35" s="20" t="s">
        <v>252</v>
      </c>
      <c r="G35" s="134">
        <v>0</v>
      </c>
      <c r="I35" s="134">
        <v>5260205.9000000004</v>
      </c>
      <c r="K35" s="134">
        <v>0</v>
      </c>
      <c r="L35" s="20"/>
      <c r="M35" s="134">
        <v>0</v>
      </c>
    </row>
    <row r="36" spans="2:15" ht="21" customHeight="1" x14ac:dyDescent="0.45">
      <c r="B36" s="118"/>
      <c r="D36" s="20" t="s">
        <v>253</v>
      </c>
      <c r="G36" s="134">
        <v>0</v>
      </c>
      <c r="H36" s="39"/>
      <c r="I36" s="134">
        <v>109596883.75</v>
      </c>
      <c r="J36" s="39"/>
      <c r="K36" s="134">
        <v>0</v>
      </c>
      <c r="L36" s="31"/>
      <c r="M36" s="134">
        <v>0</v>
      </c>
    </row>
    <row r="37" spans="2:15" x14ac:dyDescent="0.45">
      <c r="B37" s="118"/>
      <c r="D37" s="142" t="s">
        <v>254</v>
      </c>
      <c r="E37" s="166"/>
      <c r="F37" s="166"/>
      <c r="G37" s="134">
        <v>0</v>
      </c>
      <c r="H37" s="137"/>
      <c r="I37" s="134">
        <v>1213178.01</v>
      </c>
      <c r="J37" s="137"/>
      <c r="K37" s="134">
        <v>0</v>
      </c>
      <c r="L37" s="137"/>
      <c r="M37" s="134"/>
    </row>
    <row r="38" spans="2:15" ht="21" customHeight="1" x14ac:dyDescent="0.45">
      <c r="B38" s="118"/>
      <c r="D38" s="20" t="s">
        <v>255</v>
      </c>
      <c r="E38" s="166"/>
      <c r="F38" s="166"/>
      <c r="G38" s="134">
        <v>0</v>
      </c>
      <c r="H38" s="137"/>
      <c r="I38" s="134">
        <v>421305.93</v>
      </c>
      <c r="J38" s="137"/>
      <c r="K38" s="134">
        <v>0</v>
      </c>
      <c r="L38" s="137"/>
      <c r="M38" s="134">
        <v>0</v>
      </c>
    </row>
    <row r="39" spans="2:15" x14ac:dyDescent="0.45">
      <c r="B39" s="118"/>
      <c r="D39" s="20" t="s">
        <v>256</v>
      </c>
      <c r="E39" s="166"/>
      <c r="F39" s="166"/>
      <c r="G39" s="134">
        <v>0</v>
      </c>
      <c r="H39" s="152"/>
      <c r="I39" s="134">
        <v>56923.37</v>
      </c>
      <c r="J39" s="152"/>
      <c r="K39" s="134">
        <v>0</v>
      </c>
      <c r="L39" s="153"/>
      <c r="M39" s="134">
        <v>0</v>
      </c>
    </row>
    <row r="40" spans="2:15" ht="21" customHeight="1" x14ac:dyDescent="0.45">
      <c r="C40" s="20" t="s">
        <v>278</v>
      </c>
      <c r="D40" s="166"/>
      <c r="E40" s="166"/>
      <c r="F40" s="166"/>
      <c r="G40" s="151">
        <v>0</v>
      </c>
      <c r="H40" s="152"/>
      <c r="I40" s="195">
        <v>24142.16</v>
      </c>
      <c r="J40" s="152"/>
      <c r="K40" s="151">
        <v>0</v>
      </c>
      <c r="L40" s="120"/>
      <c r="M40" s="134">
        <v>0</v>
      </c>
    </row>
    <row r="41" spans="2:15" ht="21" customHeight="1" x14ac:dyDescent="0.45">
      <c r="C41" s="166"/>
      <c r="D41" s="122"/>
      <c r="E41" s="166"/>
      <c r="F41" s="166"/>
      <c r="G41" s="151"/>
      <c r="H41" s="152"/>
      <c r="I41" s="134"/>
      <c r="J41" s="152"/>
      <c r="K41" s="151"/>
      <c r="L41" s="120"/>
      <c r="M41" s="134"/>
    </row>
    <row r="42" spans="2:15" ht="21" customHeight="1" x14ac:dyDescent="0.45">
      <c r="B42" s="166"/>
      <c r="C42" s="166"/>
      <c r="D42" s="127"/>
      <c r="E42" s="138"/>
      <c r="F42" s="138"/>
      <c r="G42" s="134"/>
      <c r="H42" s="137"/>
      <c r="I42" s="139"/>
      <c r="J42" s="137"/>
      <c r="K42" s="137"/>
      <c r="L42" s="137"/>
      <c r="M42" s="31"/>
      <c r="O42" s="123"/>
    </row>
    <row r="43" spans="2:15" ht="21" customHeight="1" x14ac:dyDescent="0.45">
      <c r="B43" s="166"/>
      <c r="C43" s="166"/>
      <c r="D43" s="127"/>
      <c r="E43" s="138"/>
      <c r="F43" s="138"/>
      <c r="G43" s="137"/>
      <c r="H43" s="137"/>
      <c r="I43" s="139"/>
      <c r="J43" s="137"/>
      <c r="K43" s="130"/>
      <c r="L43" s="137"/>
      <c r="M43" s="41"/>
    </row>
    <row r="44" spans="2:15" ht="21" customHeight="1" x14ac:dyDescent="0.45">
      <c r="B44" s="166"/>
      <c r="C44" s="166"/>
      <c r="D44" s="127"/>
      <c r="E44" s="138"/>
      <c r="F44" s="138"/>
      <c r="G44" s="137"/>
      <c r="H44" s="137"/>
      <c r="I44" s="123"/>
      <c r="J44" s="154"/>
      <c r="K44" s="196"/>
      <c r="L44" s="154"/>
      <c r="M44" s="123"/>
    </row>
    <row r="45" spans="2:15" ht="21" customHeight="1" x14ac:dyDescent="0.45">
      <c r="B45" s="166"/>
      <c r="C45" s="166"/>
      <c r="D45" s="127"/>
      <c r="E45" s="138"/>
      <c r="F45" s="138"/>
      <c r="G45" s="137"/>
      <c r="H45" s="137"/>
      <c r="I45" s="134"/>
      <c r="J45" s="137"/>
      <c r="K45" s="137"/>
      <c r="L45" s="137"/>
      <c r="M45" s="134"/>
    </row>
    <row r="46" spans="2:15" ht="21" customHeight="1" x14ac:dyDescent="0.45">
      <c r="B46" s="166"/>
      <c r="C46" s="166"/>
      <c r="D46" s="127"/>
      <c r="E46" s="138"/>
      <c r="F46" s="138"/>
      <c r="G46" s="137"/>
      <c r="H46" s="137"/>
      <c r="I46" s="137"/>
      <c r="J46" s="137"/>
      <c r="K46" s="134"/>
      <c r="L46" s="137"/>
      <c r="M46" s="137"/>
    </row>
    <row r="47" spans="2:15" ht="21" customHeight="1" x14ac:dyDescent="0.45">
      <c r="B47" s="166"/>
      <c r="C47" s="166"/>
      <c r="D47" s="127"/>
      <c r="E47" s="138"/>
      <c r="F47" s="138"/>
      <c r="G47" s="137"/>
      <c r="H47" s="137"/>
      <c r="I47" s="139"/>
      <c r="J47" s="137"/>
      <c r="K47" s="137"/>
      <c r="L47" s="137"/>
      <c r="M47" s="134"/>
    </row>
    <row r="48" spans="2:15" ht="21" customHeight="1" x14ac:dyDescent="0.45">
      <c r="B48" s="166"/>
      <c r="C48" s="166"/>
      <c r="D48" s="127"/>
      <c r="E48" s="138"/>
      <c r="F48" s="138"/>
      <c r="G48" s="137"/>
      <c r="H48" s="137"/>
      <c r="I48" s="132"/>
      <c r="J48" s="137"/>
      <c r="K48" s="137"/>
      <c r="L48" s="137"/>
      <c r="M48" s="134"/>
    </row>
    <row r="49" spans="1:14" ht="21" customHeight="1" x14ac:dyDescent="0.45">
      <c r="B49" s="166"/>
      <c r="C49" s="166"/>
      <c r="D49" s="127"/>
      <c r="E49" s="138"/>
      <c r="F49" s="138"/>
      <c r="G49" s="137"/>
      <c r="H49" s="137"/>
      <c r="I49" s="134"/>
      <c r="J49" s="137"/>
      <c r="K49" s="137"/>
      <c r="L49" s="137"/>
      <c r="M49" s="134"/>
    </row>
    <row r="50" spans="1:14" ht="9.9499999999999993" customHeight="1" x14ac:dyDescent="0.45">
      <c r="B50" s="166"/>
      <c r="C50" s="166"/>
      <c r="D50" s="166"/>
      <c r="E50" s="166"/>
      <c r="F50" s="166"/>
      <c r="G50" s="41"/>
      <c r="H50" s="152"/>
      <c r="I50" s="41"/>
      <c r="J50" s="152"/>
      <c r="K50" s="41"/>
      <c r="L50" s="153"/>
      <c r="M50" s="41"/>
    </row>
    <row r="51" spans="1:14" x14ac:dyDescent="0.45">
      <c r="A51" s="93" t="s">
        <v>162</v>
      </c>
      <c r="E51" s="119"/>
      <c r="F51" s="119"/>
      <c r="G51" s="137"/>
      <c r="H51" s="137"/>
      <c r="I51" s="137"/>
      <c r="J51" s="137"/>
      <c r="K51" s="137"/>
      <c r="L51" s="137"/>
      <c r="M51" s="137"/>
      <c r="N51" s="123"/>
    </row>
    <row r="52" spans="1:14" ht="21" customHeight="1" x14ac:dyDescent="0.45">
      <c r="A52" s="93"/>
      <c r="E52" s="119"/>
      <c r="F52" s="119"/>
      <c r="G52" s="119"/>
      <c r="H52" s="119"/>
      <c r="I52" s="143"/>
      <c r="J52" s="119"/>
      <c r="K52" s="143"/>
      <c r="L52" s="153"/>
      <c r="M52" s="143"/>
    </row>
    <row r="53" spans="1:14" ht="21" customHeight="1" x14ac:dyDescent="0.45">
      <c r="A53" s="93"/>
      <c r="E53" s="119"/>
      <c r="F53" s="119"/>
      <c r="G53" s="119"/>
      <c r="H53" s="119"/>
      <c r="I53" s="143"/>
      <c r="J53" s="119"/>
      <c r="K53" s="143"/>
      <c r="L53" s="153"/>
      <c r="M53" s="143"/>
    </row>
    <row r="54" spans="1:14" ht="21" customHeight="1" x14ac:dyDescent="0.45">
      <c r="A54" s="93"/>
      <c r="E54" s="119"/>
      <c r="F54" s="119"/>
      <c r="G54" s="119"/>
      <c r="H54" s="119"/>
      <c r="I54" s="143"/>
      <c r="J54" s="119"/>
      <c r="K54" s="143"/>
      <c r="L54" s="153"/>
      <c r="M54" s="143"/>
    </row>
    <row r="55" spans="1:14" ht="21" customHeight="1" x14ac:dyDescent="0.45">
      <c r="A55" s="93"/>
      <c r="E55" s="119"/>
      <c r="F55" s="119"/>
      <c r="G55" s="119"/>
      <c r="H55" s="119"/>
      <c r="I55" s="143"/>
      <c r="J55" s="119"/>
      <c r="K55" s="143"/>
      <c r="L55" s="153"/>
      <c r="M55" s="143"/>
    </row>
    <row r="56" spans="1:14" ht="21" customHeight="1" x14ac:dyDescent="0.45">
      <c r="A56" s="93"/>
      <c r="E56" s="119"/>
      <c r="F56" s="119"/>
      <c r="G56" s="119"/>
      <c r="H56" s="119"/>
      <c r="I56" s="143"/>
      <c r="J56" s="119"/>
      <c r="K56" s="143"/>
      <c r="L56" s="153"/>
      <c r="M56" s="143"/>
    </row>
    <row r="57" spans="1:14" ht="21" customHeight="1" x14ac:dyDescent="0.45">
      <c r="A57" s="93"/>
      <c r="E57" s="119"/>
      <c r="F57" s="119"/>
      <c r="G57" s="119"/>
      <c r="H57" s="119"/>
      <c r="I57" s="143"/>
      <c r="J57" s="119"/>
      <c r="K57" s="143"/>
      <c r="L57" s="153"/>
      <c r="M57" s="143"/>
    </row>
    <row r="58" spans="1:14" ht="21" customHeight="1" x14ac:dyDescent="0.45">
      <c r="A58" s="93"/>
      <c r="E58" s="119"/>
      <c r="F58" s="119"/>
      <c r="G58" s="119"/>
      <c r="H58" s="119"/>
      <c r="I58" s="143"/>
      <c r="J58" s="119"/>
      <c r="K58" s="143"/>
      <c r="L58" s="153"/>
      <c r="M58" s="143"/>
    </row>
    <row r="59" spans="1:14" ht="21" customHeight="1" x14ac:dyDescent="0.45">
      <c r="A59" s="93"/>
      <c r="E59" s="119"/>
      <c r="F59" s="119"/>
      <c r="G59" s="119"/>
      <c r="H59" s="119"/>
      <c r="I59" s="143"/>
      <c r="J59" s="119"/>
      <c r="K59" s="143"/>
      <c r="L59" s="153"/>
      <c r="M59" s="143"/>
    </row>
    <row r="60" spans="1:14" ht="21" customHeight="1" x14ac:dyDescent="0.45">
      <c r="E60" s="119"/>
      <c r="F60" s="119"/>
      <c r="G60" s="119"/>
      <c r="H60" s="119"/>
      <c r="I60" s="151"/>
      <c r="J60" s="119"/>
      <c r="K60" s="151"/>
      <c r="L60" s="153"/>
      <c r="M60" s="151"/>
    </row>
    <row r="61" spans="1:14" x14ac:dyDescent="0.45">
      <c r="G61" s="123"/>
      <c r="H61" s="147"/>
      <c r="K61" s="155"/>
      <c r="L61" s="147"/>
      <c r="M61" s="20"/>
    </row>
    <row r="62" spans="1:14" x14ac:dyDescent="0.45">
      <c r="C62" s="156"/>
      <c r="G62" s="123"/>
      <c r="K62" s="20"/>
      <c r="L62" s="41"/>
      <c r="M62" s="20"/>
    </row>
    <row r="63" spans="1:14" x14ac:dyDescent="0.45">
      <c r="K63" s="20"/>
      <c r="L63" s="147"/>
      <c r="M63" s="20"/>
    </row>
    <row r="87" spans="1:15" s="115" customFormat="1" x14ac:dyDescent="0.45">
      <c r="A87" s="20"/>
      <c r="B87" s="20"/>
      <c r="C87" s="20"/>
      <c r="D87" s="20"/>
      <c r="E87" s="20"/>
      <c r="F87" s="20"/>
      <c r="G87" s="20"/>
      <c r="H87" s="20"/>
      <c r="I87" s="20"/>
      <c r="J87" s="20"/>
      <c r="N87" s="20"/>
      <c r="O87" s="20"/>
    </row>
    <row r="89" spans="1:15" s="115" customFormat="1" x14ac:dyDescent="0.45">
      <c r="A89" s="20"/>
      <c r="B89" s="20"/>
      <c r="C89" s="20"/>
      <c r="D89" s="20"/>
      <c r="E89" s="20"/>
      <c r="F89" s="20"/>
      <c r="G89" s="20"/>
      <c r="H89" s="20"/>
      <c r="I89" s="20"/>
      <c r="J89" s="20"/>
      <c r="N89" s="20"/>
      <c r="O89" s="20"/>
    </row>
    <row r="91" spans="1:15" s="115" customFormat="1" x14ac:dyDescent="0.45">
      <c r="A91" s="20"/>
      <c r="B91" s="20"/>
      <c r="C91" s="20"/>
      <c r="D91" s="20"/>
      <c r="E91" s="20"/>
      <c r="F91" s="20"/>
      <c r="G91" s="20"/>
      <c r="H91" s="147"/>
      <c r="I91" s="20"/>
      <c r="J91" s="147"/>
      <c r="N91" s="20"/>
      <c r="O91" s="20"/>
    </row>
  </sheetData>
  <mergeCells count="11">
    <mergeCell ref="G9:I9"/>
    <mergeCell ref="K9:M9"/>
    <mergeCell ref="G10:I10"/>
    <mergeCell ref="K10:M10"/>
    <mergeCell ref="B3:M3"/>
    <mergeCell ref="A4:M4"/>
    <mergeCell ref="A5:M5"/>
    <mergeCell ref="A6:M6"/>
    <mergeCell ref="G7:M7"/>
    <mergeCell ref="G8:I8"/>
    <mergeCell ref="K8:M8"/>
  </mergeCells>
  <pageMargins left="0.59055118110236227" right="0.19685039370078741" top="0.78740157480314965" bottom="0.19685039370078741" header="0.43307086614173229" footer="0.27559055118110237"/>
  <pageSetup paperSize="9" scale="7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theme="0"/>
  </sheetPr>
  <dimension ref="A1:R49"/>
  <sheetViews>
    <sheetView view="pageBreakPreview" topLeftCell="F16" zoomScale="85" zoomScaleSheetLayoutView="85" workbookViewId="0">
      <selection activeCell="X37" sqref="X37"/>
    </sheetView>
  </sheetViews>
  <sheetFormatPr defaultColWidth="9.140625" defaultRowHeight="21" x14ac:dyDescent="0.45"/>
  <cols>
    <col min="1" max="4" width="2.7109375" style="2" customWidth="1"/>
    <col min="5" max="5" width="39.85546875" style="2" customWidth="1"/>
    <col min="6" max="6" width="1.42578125" style="2" customWidth="1"/>
    <col min="7" max="7" width="10.7109375" style="20" customWidth="1"/>
    <col min="8" max="8" width="1.42578125" style="2" customWidth="1"/>
    <col min="9" max="9" width="12.42578125" style="2" customWidth="1"/>
    <col min="10" max="10" width="1.42578125" style="2" customWidth="1"/>
    <col min="11" max="11" width="13.42578125" style="2" bestFit="1" customWidth="1"/>
    <col min="12" max="12" width="1.42578125" style="2" customWidth="1"/>
    <col min="13" max="13" width="12.42578125" style="2" customWidth="1"/>
    <col min="14" max="14" width="1.42578125" style="2" customWidth="1"/>
    <col min="15" max="15" width="16.5703125" style="2" bestFit="1" customWidth="1"/>
    <col min="16" max="16384" width="9.140625" style="2"/>
  </cols>
  <sheetData>
    <row r="1" spans="2:17" x14ac:dyDescent="0.45">
      <c r="O1" s="28" t="s">
        <v>51</v>
      </c>
    </row>
    <row r="2" spans="2:17" x14ac:dyDescent="0.45">
      <c r="O2" s="28" t="s">
        <v>52</v>
      </c>
    </row>
    <row r="3" spans="2:17" x14ac:dyDescent="0.45">
      <c r="B3" s="217" t="s">
        <v>54</v>
      </c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</row>
    <row r="4" spans="2:17" x14ac:dyDescent="0.45">
      <c r="B4" s="217" t="s">
        <v>45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2:17" x14ac:dyDescent="0.45">
      <c r="B5" s="217" t="s">
        <v>114</v>
      </c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3"/>
      <c r="Q5" s="3"/>
    </row>
    <row r="6" spans="2:17" ht="10.5" customHeight="1" x14ac:dyDescent="0.45">
      <c r="B6" s="1"/>
      <c r="C6" s="1"/>
      <c r="D6" s="1"/>
      <c r="E6" s="1"/>
      <c r="F6" s="1"/>
      <c r="G6" s="18"/>
      <c r="H6" s="1"/>
      <c r="I6" s="1"/>
      <c r="J6" s="1"/>
      <c r="K6" s="1"/>
      <c r="L6" s="1"/>
      <c r="M6" s="1"/>
      <c r="N6" s="1"/>
      <c r="O6" s="1"/>
    </row>
    <row r="7" spans="2:17" x14ac:dyDescent="0.45">
      <c r="I7" s="218" t="s">
        <v>38</v>
      </c>
      <c r="J7" s="218"/>
      <c r="K7" s="218"/>
      <c r="L7" s="218"/>
      <c r="M7" s="218"/>
      <c r="N7" s="218"/>
      <c r="O7" s="218"/>
    </row>
    <row r="8" spans="2:17" x14ac:dyDescent="0.45">
      <c r="I8" s="219" t="s">
        <v>55</v>
      </c>
      <c r="J8" s="219"/>
      <c r="K8" s="219"/>
      <c r="L8" s="17"/>
      <c r="M8" s="216" t="s">
        <v>56</v>
      </c>
      <c r="N8" s="216"/>
      <c r="O8" s="216"/>
    </row>
    <row r="9" spans="2:17" x14ac:dyDescent="0.45">
      <c r="I9" s="215" t="s">
        <v>116</v>
      </c>
      <c r="J9" s="215"/>
      <c r="K9" s="215"/>
      <c r="L9" s="17"/>
      <c r="M9" s="215" t="s">
        <v>116</v>
      </c>
      <c r="N9" s="215"/>
      <c r="O9" s="215"/>
    </row>
    <row r="10" spans="2:17" x14ac:dyDescent="0.45">
      <c r="I10" s="216" t="s">
        <v>115</v>
      </c>
      <c r="J10" s="216"/>
      <c r="K10" s="216"/>
      <c r="L10" s="17"/>
      <c r="M10" s="216" t="s">
        <v>115</v>
      </c>
      <c r="N10" s="216"/>
      <c r="O10" s="216"/>
    </row>
    <row r="11" spans="2:17" x14ac:dyDescent="0.45">
      <c r="G11" s="38" t="s">
        <v>7</v>
      </c>
      <c r="I11" s="26">
        <v>2558</v>
      </c>
      <c r="J11" s="1"/>
      <c r="K11" s="26">
        <v>2557</v>
      </c>
      <c r="L11" s="25"/>
      <c r="M11" s="26">
        <v>2558</v>
      </c>
      <c r="N11" s="1"/>
      <c r="O11" s="26">
        <v>2557</v>
      </c>
    </row>
    <row r="12" spans="2:17" x14ac:dyDescent="0.45">
      <c r="C12" s="7"/>
      <c r="D12" s="7"/>
      <c r="E12" s="7"/>
      <c r="F12" s="7"/>
      <c r="G12" s="39"/>
      <c r="H12" s="7"/>
      <c r="I12" s="7"/>
      <c r="J12" s="7"/>
      <c r="K12" s="7"/>
      <c r="L12" s="7"/>
      <c r="M12" s="7"/>
      <c r="N12" s="7"/>
      <c r="O12" s="7"/>
    </row>
    <row r="13" spans="2:17" x14ac:dyDescent="0.45">
      <c r="B13" s="2" t="s">
        <v>89</v>
      </c>
      <c r="C13" s="7"/>
      <c r="D13" s="7"/>
      <c r="E13" s="7"/>
      <c r="F13" s="7"/>
      <c r="G13" s="39"/>
      <c r="H13" s="7"/>
      <c r="I13" s="23">
        <f>+'PL 3M'!K36</f>
        <v>-40152244.789999932</v>
      </c>
      <c r="J13" s="7"/>
      <c r="K13" s="23" t="e">
        <f>+'PL 3M'!#REF!</f>
        <v>#REF!</v>
      </c>
      <c r="L13" s="7"/>
      <c r="M13" s="12">
        <f>+'PL 3M'!O41</f>
        <v>1523308.9300000621</v>
      </c>
      <c r="N13" s="7"/>
      <c r="O13" s="45" t="e">
        <f>+'PL 3M'!#REF!</f>
        <v>#REF!</v>
      </c>
    </row>
    <row r="14" spans="2:17" ht="7.5" customHeight="1" x14ac:dyDescent="0.45">
      <c r="C14" s="7"/>
      <c r="D14" s="7"/>
      <c r="E14" s="7"/>
      <c r="F14" s="7"/>
      <c r="G14" s="39"/>
      <c r="H14" s="7"/>
      <c r="I14" s="11"/>
      <c r="J14" s="7"/>
      <c r="K14" s="11"/>
      <c r="L14" s="7"/>
      <c r="M14" s="11"/>
      <c r="N14" s="7"/>
      <c r="O14" s="11"/>
    </row>
    <row r="15" spans="2:17" x14ac:dyDescent="0.45">
      <c r="B15" s="2" t="s">
        <v>94</v>
      </c>
      <c r="C15" s="7"/>
      <c r="D15" s="7"/>
      <c r="E15" s="7"/>
      <c r="F15" s="7"/>
      <c r="G15" s="39"/>
      <c r="H15" s="7"/>
      <c r="I15" s="11"/>
      <c r="J15" s="7"/>
      <c r="K15" s="11"/>
      <c r="L15" s="7"/>
      <c r="M15" s="11"/>
      <c r="N15" s="7"/>
      <c r="O15" s="11"/>
    </row>
    <row r="16" spans="2:17" x14ac:dyDescent="0.45">
      <c r="C16" s="7" t="s">
        <v>95</v>
      </c>
      <c r="D16" s="7"/>
      <c r="E16" s="7"/>
      <c r="F16" s="7"/>
      <c r="G16" s="39"/>
      <c r="H16" s="7"/>
      <c r="I16" s="11"/>
      <c r="J16" s="7"/>
      <c r="K16" s="11"/>
      <c r="L16" s="7"/>
      <c r="M16" s="11"/>
      <c r="N16" s="7"/>
      <c r="O16" s="11"/>
    </row>
    <row r="17" spans="2:15" x14ac:dyDescent="0.45">
      <c r="C17" s="7" t="s">
        <v>96</v>
      </c>
      <c r="D17" s="7"/>
      <c r="E17" s="7"/>
      <c r="F17" s="7"/>
      <c r="G17" s="39"/>
      <c r="H17" s="7"/>
      <c r="I17" s="11"/>
      <c r="J17" s="7"/>
      <c r="K17" s="11"/>
      <c r="L17" s="7"/>
      <c r="M17" s="11"/>
      <c r="N17" s="7"/>
      <c r="O17" s="11"/>
    </row>
    <row r="18" spans="2:15" x14ac:dyDescent="0.45">
      <c r="C18" s="7" t="s">
        <v>97</v>
      </c>
      <c r="D18" s="7"/>
      <c r="E18" s="7"/>
      <c r="F18" s="7"/>
      <c r="G18" s="39"/>
      <c r="H18" s="7"/>
      <c r="I18" s="11"/>
      <c r="J18" s="7"/>
      <c r="K18" s="11"/>
      <c r="L18" s="7"/>
      <c r="M18" s="11"/>
      <c r="N18" s="7"/>
      <c r="O18" s="11"/>
    </row>
    <row r="19" spans="2:15" x14ac:dyDescent="0.45">
      <c r="C19" s="7" t="s">
        <v>98</v>
      </c>
      <c r="D19" s="7"/>
      <c r="E19" s="7"/>
      <c r="F19" s="7"/>
      <c r="G19" s="19"/>
      <c r="H19" s="7"/>
      <c r="I19" s="11">
        <v>66820</v>
      </c>
      <c r="J19" s="7"/>
      <c r="K19" s="11">
        <v>0</v>
      </c>
      <c r="L19" s="7"/>
      <c r="M19" s="11">
        <v>66820</v>
      </c>
      <c r="N19" s="7"/>
      <c r="O19" s="11">
        <v>0</v>
      </c>
    </row>
    <row r="20" spans="2:15" x14ac:dyDescent="0.45">
      <c r="C20" s="7" t="s">
        <v>75</v>
      </c>
      <c r="D20" s="7"/>
      <c r="E20" s="7"/>
      <c r="F20" s="7"/>
      <c r="G20" s="19"/>
      <c r="H20" s="7"/>
      <c r="I20" s="12">
        <v>-13364</v>
      </c>
      <c r="J20" s="7"/>
      <c r="K20" s="23">
        <v>0</v>
      </c>
      <c r="L20" s="7"/>
      <c r="M20" s="12">
        <v>-13364</v>
      </c>
      <c r="N20" s="7"/>
      <c r="O20" s="23">
        <v>0</v>
      </c>
    </row>
    <row r="21" spans="2:15" x14ac:dyDescent="0.45">
      <c r="C21" s="7" t="s">
        <v>99</v>
      </c>
      <c r="D21" s="7"/>
      <c r="E21" s="7"/>
      <c r="F21" s="7"/>
      <c r="G21" s="39"/>
      <c r="H21" s="7"/>
      <c r="I21" s="11"/>
      <c r="J21" s="7"/>
      <c r="K21" s="11"/>
      <c r="L21" s="7"/>
      <c r="M21" s="11"/>
      <c r="N21" s="7"/>
      <c r="O21" s="11"/>
    </row>
    <row r="22" spans="2:15" x14ac:dyDescent="0.45">
      <c r="C22" s="7" t="s">
        <v>100</v>
      </c>
      <c r="D22" s="7"/>
      <c r="E22" s="7"/>
      <c r="F22" s="7"/>
      <c r="G22" s="39"/>
      <c r="H22" s="7"/>
      <c r="I22" s="23">
        <f>SUM(I18:I20)</f>
        <v>53456</v>
      </c>
      <c r="J22" s="7"/>
      <c r="K22" s="23">
        <f>SUM(K18:K20)</f>
        <v>0</v>
      </c>
      <c r="L22" s="7"/>
      <c r="M22" s="23">
        <f>SUM(M18:M20)</f>
        <v>53456</v>
      </c>
      <c r="N22" s="7"/>
      <c r="O22" s="23">
        <f>SUM(O18:O20)</f>
        <v>0</v>
      </c>
    </row>
    <row r="23" spans="2:15" ht="7.5" customHeight="1" x14ac:dyDescent="0.45">
      <c r="C23" s="7"/>
      <c r="D23" s="7"/>
      <c r="E23" s="7"/>
      <c r="F23" s="7"/>
      <c r="G23" s="39"/>
      <c r="H23" s="7"/>
      <c r="I23" s="11"/>
      <c r="J23" s="7"/>
      <c r="K23" s="11"/>
      <c r="L23" s="7"/>
      <c r="M23" s="11"/>
      <c r="N23" s="7"/>
      <c r="O23" s="11"/>
    </row>
    <row r="24" spans="2:15" x14ac:dyDescent="0.45">
      <c r="C24" s="7" t="s">
        <v>104</v>
      </c>
      <c r="D24" s="7"/>
      <c r="E24" s="7"/>
      <c r="F24" s="7"/>
      <c r="G24" s="39"/>
      <c r="H24" s="7"/>
      <c r="I24" s="11"/>
      <c r="J24" s="7"/>
      <c r="K24" s="11"/>
      <c r="L24" s="7"/>
      <c r="M24" s="11"/>
      <c r="N24" s="7"/>
      <c r="O24" s="11"/>
    </row>
    <row r="25" spans="2:15" x14ac:dyDescent="0.45">
      <c r="C25" s="7" t="s">
        <v>96</v>
      </c>
      <c r="D25" s="7"/>
      <c r="E25" s="7"/>
      <c r="F25" s="7"/>
      <c r="G25" s="39"/>
      <c r="H25" s="7"/>
      <c r="I25" s="11"/>
      <c r="J25" s="7"/>
      <c r="K25" s="11"/>
      <c r="L25" s="7"/>
      <c r="M25" s="11"/>
      <c r="N25" s="7"/>
      <c r="O25" s="11"/>
    </row>
    <row r="26" spans="2:15" x14ac:dyDescent="0.45">
      <c r="B26" s="7"/>
      <c r="C26" s="7" t="s">
        <v>90</v>
      </c>
      <c r="D26" s="7"/>
      <c r="E26" s="7"/>
      <c r="F26" s="7"/>
      <c r="G26" s="39"/>
      <c r="H26" s="7"/>
      <c r="I26" s="13">
        <v>0</v>
      </c>
      <c r="J26" s="7"/>
      <c r="K26" s="13">
        <v>75000</v>
      </c>
      <c r="L26" s="7"/>
      <c r="M26" s="13">
        <v>0</v>
      </c>
      <c r="N26" s="7"/>
      <c r="O26" s="13">
        <v>75000</v>
      </c>
    </row>
    <row r="27" spans="2:15" x14ac:dyDescent="0.45">
      <c r="B27" s="7"/>
      <c r="C27" s="7" t="s">
        <v>75</v>
      </c>
      <c r="D27" s="7"/>
      <c r="E27" s="7"/>
      <c r="F27" s="7"/>
      <c r="G27" s="39"/>
      <c r="H27" s="7"/>
      <c r="I27" s="12">
        <v>0</v>
      </c>
      <c r="J27" s="7"/>
      <c r="K27" s="12">
        <v>-15000</v>
      </c>
      <c r="L27" s="7"/>
      <c r="M27" s="12">
        <v>0</v>
      </c>
      <c r="N27" s="7"/>
      <c r="O27" s="12">
        <v>-15000</v>
      </c>
    </row>
    <row r="28" spans="2:15" x14ac:dyDescent="0.45">
      <c r="B28" s="7"/>
      <c r="C28" s="7" t="s">
        <v>103</v>
      </c>
      <c r="D28" s="7"/>
      <c r="E28" s="7"/>
      <c r="F28" s="7"/>
      <c r="G28" s="39"/>
      <c r="H28" s="7"/>
      <c r="I28" s="16"/>
      <c r="J28" s="7"/>
      <c r="K28" s="16"/>
      <c r="L28" s="7"/>
      <c r="M28" s="16"/>
      <c r="N28" s="7"/>
      <c r="O28" s="16"/>
    </row>
    <row r="29" spans="2:15" x14ac:dyDescent="0.45">
      <c r="B29" s="7"/>
      <c r="C29" s="7" t="s">
        <v>100</v>
      </c>
      <c r="D29" s="7"/>
      <c r="E29" s="7"/>
      <c r="F29" s="7"/>
      <c r="G29" s="39"/>
      <c r="H29" s="7"/>
      <c r="I29" s="12">
        <f>SUM(I26:I27)</f>
        <v>0</v>
      </c>
      <c r="J29" s="7"/>
      <c r="K29" s="12">
        <f>SUM(K26:K27)</f>
        <v>60000</v>
      </c>
      <c r="L29" s="7"/>
      <c r="M29" s="12">
        <f>SUM(M26:M27)</f>
        <v>0</v>
      </c>
      <c r="N29" s="7"/>
      <c r="O29" s="12">
        <f>SUM(O26:O27)</f>
        <v>60000</v>
      </c>
    </row>
    <row r="30" spans="2:15" x14ac:dyDescent="0.45">
      <c r="B30" s="7"/>
      <c r="C30" s="7"/>
      <c r="D30" s="7"/>
      <c r="E30" s="7"/>
      <c r="F30" s="7"/>
      <c r="G30" s="39"/>
      <c r="H30" s="7"/>
      <c r="I30" s="16"/>
      <c r="J30" s="7"/>
      <c r="K30" s="16"/>
      <c r="L30" s="7"/>
      <c r="M30" s="16"/>
      <c r="N30" s="7"/>
      <c r="O30" s="16"/>
    </row>
    <row r="31" spans="2:15" x14ac:dyDescent="0.45">
      <c r="B31" s="7" t="s">
        <v>76</v>
      </c>
      <c r="C31" s="6"/>
      <c r="D31" s="7"/>
      <c r="E31" s="7"/>
      <c r="F31" s="7"/>
      <c r="G31" s="39"/>
      <c r="H31" s="7"/>
      <c r="I31" s="12">
        <f>SUM(I29,I22)</f>
        <v>53456</v>
      </c>
      <c r="J31" s="7"/>
      <c r="K31" s="12">
        <f>SUM(K29,K22)</f>
        <v>60000</v>
      </c>
      <c r="L31" s="7"/>
      <c r="M31" s="12">
        <f>SUM(M29,M22)</f>
        <v>53456</v>
      </c>
      <c r="N31" s="13"/>
      <c r="O31" s="12">
        <f>SUM(O29,O22)</f>
        <v>60000</v>
      </c>
    </row>
    <row r="32" spans="2:15" ht="21.75" thickBot="1" x14ac:dyDescent="0.5">
      <c r="B32" s="7" t="s">
        <v>50</v>
      </c>
      <c r="C32" s="7"/>
      <c r="D32" s="7"/>
      <c r="E32" s="7"/>
      <c r="F32" s="7"/>
      <c r="G32" s="39"/>
      <c r="H32" s="7"/>
      <c r="I32" s="14">
        <f>+I13+I31</f>
        <v>-40098788.789999932</v>
      </c>
      <c r="J32" s="7"/>
      <c r="K32" s="14" t="e">
        <f>+K13+K31</f>
        <v>#REF!</v>
      </c>
      <c r="L32" s="7"/>
      <c r="M32" s="14">
        <f>+M13+M31</f>
        <v>1576764.9300000621</v>
      </c>
      <c r="N32" s="7"/>
      <c r="O32" s="14" t="e">
        <f>+O13+O31</f>
        <v>#REF!</v>
      </c>
    </row>
    <row r="33" spans="1:18" ht="21.75" thickTop="1" x14ac:dyDescent="0.45">
      <c r="B33" s="7"/>
      <c r="C33" s="7"/>
      <c r="D33" s="7"/>
      <c r="E33" s="7"/>
      <c r="F33" s="7"/>
      <c r="G33" s="39"/>
      <c r="H33" s="7"/>
      <c r="I33" s="35"/>
      <c r="J33" s="7"/>
      <c r="K33" s="35"/>
      <c r="L33" s="7"/>
      <c r="M33" s="35"/>
      <c r="N33" s="7"/>
      <c r="O33" s="35"/>
    </row>
    <row r="34" spans="1:18" x14ac:dyDescent="0.45">
      <c r="B34" s="7" t="s">
        <v>92</v>
      </c>
      <c r="C34" s="7"/>
      <c r="D34" s="7"/>
      <c r="E34" s="7"/>
      <c r="F34" s="7"/>
      <c r="G34" s="39"/>
      <c r="H34" s="7"/>
      <c r="I34" s="7"/>
      <c r="J34" s="7"/>
      <c r="K34" s="7"/>
      <c r="L34" s="7"/>
      <c r="M34" s="7"/>
      <c r="N34" s="7"/>
      <c r="O34" s="8"/>
    </row>
    <row r="35" spans="1:18" x14ac:dyDescent="0.45">
      <c r="C35" s="7" t="s">
        <v>93</v>
      </c>
      <c r="D35" s="7"/>
      <c r="E35" s="7"/>
      <c r="F35" s="7"/>
      <c r="G35" s="39"/>
      <c r="H35" s="7"/>
      <c r="I35" s="41">
        <f>+I37-I36</f>
        <v>-35689622.859999932</v>
      </c>
      <c r="J35" s="11"/>
      <c r="K35" s="11" t="e">
        <f>+K32-K36</f>
        <v>#REF!</v>
      </c>
      <c r="L35" s="11"/>
      <c r="M35" s="16">
        <f>+M32</f>
        <v>1576764.9300000621</v>
      </c>
      <c r="N35" s="11"/>
      <c r="O35" s="16" t="e">
        <f>+O32</f>
        <v>#REF!</v>
      </c>
    </row>
    <row r="36" spans="1:18" x14ac:dyDescent="0.45">
      <c r="C36" s="7" t="s">
        <v>78</v>
      </c>
      <c r="D36" s="7"/>
      <c r="E36" s="7"/>
      <c r="F36" s="7"/>
      <c r="G36" s="39"/>
      <c r="H36" s="7"/>
      <c r="I36" s="41">
        <f>+'PL 3M'!K40</f>
        <v>-4409165.93</v>
      </c>
      <c r="J36" s="11"/>
      <c r="K36" s="11" t="e">
        <f>+'PL 3M'!#REF!</f>
        <v>#REF!</v>
      </c>
      <c r="L36" s="11"/>
      <c r="M36" s="41">
        <v>0</v>
      </c>
      <c r="N36" s="11"/>
      <c r="O36" s="15">
        <v>0</v>
      </c>
    </row>
    <row r="37" spans="1:18" ht="21.75" thickBot="1" x14ac:dyDescent="0.5">
      <c r="C37" s="7"/>
      <c r="D37" s="7"/>
      <c r="E37" s="7"/>
      <c r="F37" s="7"/>
      <c r="G37" s="39"/>
      <c r="H37" s="7"/>
      <c r="I37" s="36">
        <f>+I32</f>
        <v>-40098788.789999932</v>
      </c>
      <c r="J37" s="11"/>
      <c r="K37" s="36" t="e">
        <f>SUM(K35:K36)</f>
        <v>#REF!</v>
      </c>
      <c r="L37" s="11"/>
      <c r="M37" s="14">
        <f>SUM(M35:M36)</f>
        <v>1576764.9300000621</v>
      </c>
      <c r="N37" s="11"/>
      <c r="O37" s="14" t="e">
        <f>SUM(O35:O36)</f>
        <v>#REF!</v>
      </c>
    </row>
    <row r="38" spans="1:18" ht="21" customHeight="1" thickTop="1" x14ac:dyDescent="0.45">
      <c r="C38" s="7"/>
      <c r="D38" s="7"/>
      <c r="E38" s="7"/>
      <c r="F38" s="7"/>
      <c r="G38" s="39"/>
      <c r="H38" s="7"/>
      <c r="I38" s="7"/>
      <c r="J38" s="7"/>
      <c r="K38" s="7"/>
      <c r="L38" s="7"/>
      <c r="M38" s="7"/>
      <c r="N38" s="7"/>
      <c r="O38" s="8"/>
    </row>
    <row r="39" spans="1:18" ht="21" customHeight="1" x14ac:dyDescent="0.45">
      <c r="C39" s="7"/>
      <c r="D39" s="7"/>
      <c r="E39" s="7"/>
      <c r="F39" s="7"/>
      <c r="G39" s="39"/>
      <c r="H39" s="7"/>
      <c r="I39" s="7"/>
      <c r="J39" s="7"/>
      <c r="K39" s="7"/>
      <c r="L39" s="7"/>
      <c r="M39" s="7"/>
      <c r="N39" s="7"/>
      <c r="O39" s="8"/>
    </row>
    <row r="40" spans="1:18" ht="21" customHeight="1" x14ac:dyDescent="0.45">
      <c r="C40" s="7"/>
      <c r="D40" s="7"/>
      <c r="E40" s="7"/>
      <c r="F40" s="7"/>
      <c r="G40" s="39"/>
      <c r="H40" s="7"/>
      <c r="I40" s="7"/>
      <c r="J40" s="7"/>
      <c r="K40" s="7"/>
      <c r="L40" s="7"/>
      <c r="M40" s="7"/>
      <c r="N40" s="7"/>
      <c r="O40" s="8"/>
    </row>
    <row r="41" spans="1:18" ht="21" customHeight="1" x14ac:dyDescent="0.45">
      <c r="C41" s="6"/>
      <c r="D41" s="7"/>
      <c r="E41" s="7"/>
      <c r="F41" s="7"/>
      <c r="G41" s="39"/>
      <c r="H41" s="7"/>
      <c r="I41" s="7"/>
      <c r="J41" s="7"/>
      <c r="K41" s="7"/>
      <c r="L41" s="7"/>
      <c r="M41" s="7"/>
      <c r="N41" s="7"/>
      <c r="O41" s="8"/>
    </row>
    <row r="42" spans="1:18" ht="21" customHeight="1" x14ac:dyDescent="0.45">
      <c r="C42" s="7"/>
      <c r="D42" s="7"/>
      <c r="E42" s="7"/>
      <c r="F42" s="7"/>
      <c r="G42" s="39"/>
      <c r="H42" s="7"/>
      <c r="I42" s="7"/>
      <c r="J42" s="7"/>
      <c r="K42" s="7"/>
      <c r="L42" s="7"/>
      <c r="M42" s="7"/>
      <c r="N42" s="7"/>
      <c r="O42" s="7"/>
    </row>
    <row r="43" spans="1:18" ht="21" customHeight="1" x14ac:dyDescent="0.45">
      <c r="B43" s="10" t="s">
        <v>49</v>
      </c>
      <c r="I43" s="3"/>
      <c r="J43" s="20"/>
      <c r="N43" s="21"/>
      <c r="R43" s="21"/>
    </row>
    <row r="44" spans="1:18" ht="21" customHeight="1" x14ac:dyDescent="0.45">
      <c r="C44" s="22"/>
      <c r="E44" s="3"/>
      <c r="F44" s="3"/>
      <c r="G44" s="27"/>
      <c r="H44" s="3"/>
      <c r="J44" s="20"/>
      <c r="N44" s="11"/>
      <c r="R44" s="11"/>
    </row>
    <row r="45" spans="1:18" ht="21" customHeight="1" x14ac:dyDescent="0.45">
      <c r="J45" s="20"/>
      <c r="K45" s="20"/>
      <c r="N45" s="21"/>
      <c r="O45" s="20"/>
      <c r="P45" s="20"/>
      <c r="R45" s="21"/>
    </row>
    <row r="46" spans="1:18" x14ac:dyDescent="0.45">
      <c r="B46" s="5"/>
      <c r="C46" s="4"/>
    </row>
    <row r="47" spans="1:18" ht="23.25" x14ac:dyDescent="0.5">
      <c r="A47" s="44"/>
      <c r="B47" s="3"/>
      <c r="O47" s="3"/>
    </row>
    <row r="48" spans="1:18" ht="6.75" customHeight="1" x14ac:dyDescent="0.45"/>
    <row r="49" spans="15:15" x14ac:dyDescent="0.45">
      <c r="O49" s="9"/>
    </row>
  </sheetData>
  <mergeCells count="10">
    <mergeCell ref="I9:K9"/>
    <mergeCell ref="M9:O9"/>
    <mergeCell ref="I10:K10"/>
    <mergeCell ref="M10:O10"/>
    <mergeCell ref="B3:O3"/>
    <mergeCell ref="B4:O4"/>
    <mergeCell ref="B5:O5"/>
    <mergeCell ref="I7:O7"/>
    <mergeCell ref="I8:K8"/>
    <mergeCell ref="M8:O8"/>
  </mergeCells>
  <pageMargins left="0.39370078740157483" right="0.19685039370078741" top="0.98425196850393704" bottom="0.74803149606299213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สินทรัพย์</vt:lpstr>
      <vt:lpstr>หนี้สิน</vt:lpstr>
      <vt:lpstr>ส่วนเปลี่ยนแปลง(งบการเงินรวม)</vt:lpstr>
      <vt:lpstr>ส่วนเปลี่ยนแปลง(งบเฉพาะ)</vt:lpstr>
      <vt:lpstr>PL 3M</vt:lpstr>
      <vt:lpstr>OCI 3M</vt:lpstr>
      <vt:lpstr>PL 9M</vt:lpstr>
      <vt:lpstr>OCI 9M</vt:lpstr>
      <vt:lpstr>งบกระแสเงินสด.1</vt:lpstr>
      <vt:lpstr>งบกระแสเงินสด.2</vt:lpstr>
      <vt:lpstr>งบกระแสเงินสด.3</vt:lpstr>
      <vt:lpstr>OCI Q2'15</vt:lpstr>
      <vt:lpstr>'OCI 3M'!Print_Area</vt:lpstr>
      <vt:lpstr>'OCI 9M'!Print_Area</vt:lpstr>
      <vt:lpstr>'OCI Q2''15'!Print_Area</vt:lpstr>
      <vt:lpstr>'PL 3M'!Print_Area</vt:lpstr>
      <vt:lpstr>'PL 9M'!Print_Area</vt:lpstr>
      <vt:lpstr>งบกระแสเงินสด.1!Print_Area</vt:lpstr>
      <vt:lpstr>งบกระแสเงินสด.2!Print_Area</vt:lpstr>
      <vt:lpstr>งบกระแสเงินสด.3!Print_Area</vt:lpstr>
      <vt:lpstr>'ส่วนเปลี่ยนแปลง(งบการเงินรวม)'!Print_Area</vt:lpstr>
      <vt:lpstr>'ส่วนเปลี่ยนแปลง(งบเฉพาะ)'!Print_Area</vt:lpstr>
      <vt:lpstr>สินทรัพย์!Print_Area</vt:lpstr>
      <vt:lpstr>หนี้สิน!Print_Area</vt:lpstr>
    </vt:vector>
  </TitlesOfParts>
  <Company>Computer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F4COM1</cp:lastModifiedBy>
  <cp:lastPrinted>2018-11-15T01:22:27Z</cp:lastPrinted>
  <dcterms:created xsi:type="dcterms:W3CDTF">2005-02-11T10:10:15Z</dcterms:created>
  <dcterms:modified xsi:type="dcterms:W3CDTF">2018-11-15T06:43:57Z</dcterms:modified>
</cp:coreProperties>
</file>