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L:\ABAS Group II\3-PARTNER\Chanchai (CCC) 3760\Chaopraya Mahanakorn_Dec17 (KTW)\"/>
    </mc:Choice>
  </mc:AlternateContent>
  <bookViews>
    <workbookView xWindow="135" yWindow="12990" windowWidth="11325" windowHeight="9375" tabRatio="807" activeTab="1"/>
  </bookViews>
  <sheets>
    <sheet name="BS 4-6" sheetId="1" r:id="rId1"/>
    <sheet name="PL 7" sheetId="11" r:id="rId2"/>
    <sheet name="Eqity Conso 8" sheetId="12" r:id="rId3"/>
    <sheet name="CF P'Nok" sheetId="6" state="hidden" r:id="rId4"/>
    <sheet name="Equity Com 9" sheetId="13" r:id="rId5"/>
    <sheet name="CF 10-12" sheetId="5" r:id="rId6"/>
  </sheets>
  <externalReferences>
    <externalReference r:id="rId7"/>
  </externalReferences>
  <definedNames>
    <definedName name="_xlnm.Print_Area" localSheetId="0">'BS 4-6'!$A$1:$K$137</definedName>
    <definedName name="_xlnm.Print_Area" localSheetId="2">'Eqity Conso 8'!$A$1:$O$33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0" i="5" l="1"/>
  <c r="N108" i="5" l="1"/>
  <c r="L108" i="5"/>
  <c r="J108" i="5"/>
  <c r="H108" i="5"/>
  <c r="H26" i="5"/>
  <c r="H37" i="5" s="1"/>
  <c r="L26" i="5" l="1"/>
  <c r="L37" i="5" s="1"/>
  <c r="J45" i="11" l="1"/>
  <c r="F45" i="11"/>
  <c r="K13" i="13" l="1"/>
  <c r="M14" i="12"/>
  <c r="A51" i="11" l="1"/>
  <c r="J66" i="5" l="1"/>
  <c r="M37" i="5"/>
  <c r="E29" i="1" l="1"/>
  <c r="E118" i="1" l="1"/>
  <c r="G12" i="13" l="1"/>
  <c r="I12" i="13" s="1"/>
  <c r="O12" i="12"/>
  <c r="G13" i="12"/>
  <c r="I13" i="12" s="1"/>
  <c r="O13" i="12" l="1"/>
  <c r="K20" i="11" l="1"/>
  <c r="I20" i="11"/>
  <c r="K15" i="13" l="1"/>
  <c r="G15" i="13"/>
  <c r="E15" i="13"/>
  <c r="K28" i="13" l="1"/>
  <c r="M12" i="13" l="1"/>
  <c r="M11" i="13"/>
  <c r="G20" i="11" l="1"/>
  <c r="N66" i="5" l="1"/>
  <c r="L66" i="5"/>
  <c r="H66" i="5"/>
  <c r="M30" i="12"/>
  <c r="M16" i="12"/>
  <c r="K16" i="12"/>
  <c r="G16" i="12"/>
  <c r="E16" i="12"/>
  <c r="L45" i="11"/>
  <c r="H45" i="11"/>
  <c r="K118" i="1" l="1"/>
  <c r="K108" i="1"/>
  <c r="K74" i="1"/>
  <c r="K76" i="1" s="1"/>
  <c r="K68" i="1"/>
  <c r="K35" i="1"/>
  <c r="K20" i="1"/>
  <c r="G118" i="1"/>
  <c r="G108" i="1"/>
  <c r="G74" i="1"/>
  <c r="G76" i="1" s="1"/>
  <c r="G68" i="1"/>
  <c r="G35" i="1"/>
  <c r="G20" i="1"/>
  <c r="A3" i="12"/>
  <c r="L12" i="11"/>
  <c r="L20" i="11" s="1"/>
  <c r="H16" i="11"/>
  <c r="H12" i="11"/>
  <c r="K30" i="12"/>
  <c r="I30" i="12"/>
  <c r="G30" i="12"/>
  <c r="E30" i="12"/>
  <c r="O28" i="12"/>
  <c r="O27" i="12"/>
  <c r="O26" i="12"/>
  <c r="M26" i="13"/>
  <c r="G28" i="13"/>
  <c r="E28" i="13"/>
  <c r="I25" i="13"/>
  <c r="M25" i="13" s="1"/>
  <c r="M24" i="13"/>
  <c r="N26" i="5"/>
  <c r="N37" i="5" s="1"/>
  <c r="N85" i="5"/>
  <c r="N80" i="5"/>
  <c r="J85" i="5"/>
  <c r="J80" i="5"/>
  <c r="J26" i="5"/>
  <c r="J37" i="5" s="1"/>
  <c r="H20" i="11" l="1"/>
  <c r="H23" i="11" s="1"/>
  <c r="H26" i="11" s="1"/>
  <c r="H47" i="11" s="1"/>
  <c r="G37" i="1"/>
  <c r="G78" i="1"/>
  <c r="G120" i="1" s="1"/>
  <c r="K78" i="1"/>
  <c r="K120" i="1" s="1"/>
  <c r="N42" i="5"/>
  <c r="O30" i="12"/>
  <c r="L23" i="11"/>
  <c r="L26" i="11" s="1"/>
  <c r="L47" i="11" s="1"/>
  <c r="J42" i="5"/>
  <c r="K37" i="1"/>
  <c r="I28" i="13"/>
  <c r="M28" i="13" s="1"/>
  <c r="E76" i="1" l="1"/>
  <c r="E108" i="1" l="1"/>
  <c r="I108" i="1"/>
  <c r="A47" i="5" l="1"/>
  <c r="A95" i="5" l="1"/>
  <c r="A139" i="5" s="1"/>
  <c r="A33" i="12"/>
  <c r="A92" i="1"/>
  <c r="L80" i="5" l="1"/>
  <c r="A3" i="5"/>
  <c r="A3" i="13"/>
  <c r="I20" i="1" l="1"/>
  <c r="J12" i="11" l="1"/>
  <c r="J20" i="11" s="1"/>
  <c r="J23" i="11" l="1"/>
  <c r="J26" i="11" s="1"/>
  <c r="I13" i="13" l="1"/>
  <c r="M13" i="13" s="1"/>
  <c r="M15" i="13" s="1"/>
  <c r="J47" i="11"/>
  <c r="L89" i="6"/>
  <c r="J89" i="6"/>
  <c r="H89" i="6"/>
  <c r="F89" i="6"/>
  <c r="L77" i="6"/>
  <c r="J77" i="6"/>
  <c r="H77" i="6"/>
  <c r="F77" i="6"/>
  <c r="A59" i="6"/>
  <c r="A50" i="5"/>
  <c r="I76" i="1"/>
  <c r="A49" i="1"/>
  <c r="A95" i="1" s="1"/>
  <c r="I35" i="1"/>
  <c r="I37" i="1" s="1"/>
  <c r="I15" i="13" l="1"/>
  <c r="I118" i="1"/>
  <c r="A137" i="1"/>
  <c r="H12" i="6" l="1"/>
  <c r="H26" i="6" s="1"/>
  <c r="H42" i="6" s="1"/>
  <c r="H46" i="6" s="1"/>
  <c r="H91" i="6" s="1"/>
  <c r="H94" i="6" s="1"/>
  <c r="H95" i="6" s="1"/>
  <c r="L12" i="6"/>
  <c r="L26" i="6" s="1"/>
  <c r="L42" i="6" s="1"/>
  <c r="L46" i="6" s="1"/>
  <c r="L91" i="6" s="1"/>
  <c r="L94" i="6" s="1"/>
  <c r="L95" i="6" s="1"/>
  <c r="J12" i="6"/>
  <c r="J26" i="6" s="1"/>
  <c r="J42" i="6" s="1"/>
  <c r="J46" i="6" s="1"/>
  <c r="J91" i="6" s="1"/>
  <c r="J94" i="6" s="1"/>
  <c r="J95" i="6" s="1"/>
  <c r="F12" i="6"/>
  <c r="F26" i="6" s="1"/>
  <c r="F42" i="6" s="1"/>
  <c r="F46" i="6" s="1"/>
  <c r="F91" i="6" s="1"/>
  <c r="F94" i="6" s="1"/>
  <c r="F95" i="6" s="1"/>
  <c r="I68" i="1" l="1"/>
  <c r="I78" i="1" s="1"/>
  <c r="I120" i="1" s="1"/>
  <c r="L42" i="5" l="1"/>
  <c r="L85" i="5" l="1"/>
  <c r="E68" i="1" l="1"/>
  <c r="E78" i="1" s="1"/>
  <c r="E20" i="1" l="1"/>
  <c r="F20" i="11" l="1"/>
  <c r="F23" i="11" s="1"/>
  <c r="E35" i="1"/>
  <c r="E37" i="1" s="1"/>
  <c r="H42" i="5" l="1"/>
  <c r="H85" i="5"/>
  <c r="F26" i="11"/>
  <c r="F47" i="11" s="1"/>
  <c r="I14" i="12" l="1"/>
  <c r="E120" i="1" l="1"/>
  <c r="O14" i="12"/>
  <c r="O16" i="12" s="1"/>
  <c r="I16" i="12"/>
</calcChain>
</file>

<file path=xl/sharedStrings.xml><?xml version="1.0" encoding="utf-8"?>
<sst xmlns="http://schemas.openxmlformats.org/spreadsheetml/2006/main" count="466" uniqueCount="253">
  <si>
    <t xml:space="preserve">บริษัท เจ้าพระยามหานคร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</si>
  <si>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</si>
  <si>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</si>
  <si>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ข้อมูลทางการเงินเฉพาะบริษัท</t>
  </si>
  <si>
    <t>(ยังไม่ได้ตรวจสอบ)</t>
  </si>
  <si>
    <t>31 มีนาคม</t>
  </si>
  <si>
    <t>พ.ศ. 2557</t>
  </si>
  <si>
    <t>พ.ศ. 2556</t>
  </si>
  <si>
    <t>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</si>
  <si>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</si>
  <si>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</si>
  <si>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</si>
  <si>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</si>
  <si>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</si>
  <si>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</si>
  <si>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</si>
  <si>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</si>
  <si>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</si>
  <si>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</si>
  <si>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อสังหาริมทรัพย์เพื่อการลงทุน - สุทธิ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</si>
  <si>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</si>
  <si>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</si>
  <si>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</si>
  <si>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</si>
  <si>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</si>
  <si>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</si>
  <si>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</si>
  <si>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หนี้สินหมุนเวียน</t>
  </si>
  <si>
    <t>เจ้าหนี้การค้าและเจ้าหนี้อื่น</t>
  </si>
  <si>
    <t>ต้นทุนงานก่อสร้างที่ยังไม่ถึงกำหนดชำระ</t>
  </si>
  <si>
    <t>เงินกู้ยืมระยะสั้นจากบุคคลที่เกี่ยวข้องกัน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</si>
  <si>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</si>
  <si>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</si>
  <si>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</si>
  <si>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</si>
  <si>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</si>
  <si>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</si>
  <si>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</si>
  <si>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</si>
  <si>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</si>
  <si>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จัดสรรเป็นทุนสำรองตามกฎหมาย</t>
  </si>
  <si>
    <t>ยังไม่ได้จัดสรร</t>
  </si>
  <si>
    <t>รายได้จากการขายอสังหาริมทรัพย์</t>
  </si>
  <si>
    <t>รายได้อื่น</t>
  </si>
  <si>
    <t>ค่าใช้จ่ายในการขาย</t>
  </si>
  <si>
    <t>ต้นทุนทางการเงิน</t>
  </si>
  <si>
    <t>กำไรสำหรับงวด</t>
  </si>
  <si>
    <t>ที่ออกและชำระ</t>
  </si>
  <si>
    <t>จัดสรร - ทุนสำรอง</t>
  </si>
  <si>
    <t>รวมส่วนของ</t>
  </si>
  <si>
    <t>เต็มมูลค่าแล้ว</t>
  </si>
  <si>
    <t>ตามกฎหมาย</t>
  </si>
  <si>
    <t>ภายใต้การควบคุมเดียวกัน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</si>
  <si>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</si>
  <si>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</si>
  <si>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</si>
  <si>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ต้นทุนการพัฒนาอสังหาริมทรัพย์ลดลงจากการโอนเป็นต้นทุนขาย</t>
  </si>
  <si>
    <t>ค่าเสื่อมราคาและค่าตัดจำหน่าย</t>
  </si>
  <si>
    <t>ตัดจำหน่ายสินทรัพย์ถาวร</t>
  </si>
  <si>
    <t>ค่าตัดจำหน่ายสิทธิการเช่า</t>
  </si>
  <si>
    <t>ค่าใช้จ่าย(กลับรายการ)ประมาณการหนี้สิน</t>
  </si>
  <si>
    <t>ค่าใช้จ่ายผลประโยชน์พนักงาน</t>
  </si>
  <si>
    <t>ดอกเบี้ยรับ</t>
  </si>
  <si>
    <t>เงินปันผลรับ</t>
  </si>
  <si>
    <t>ค่าใช้จ่าย(ผลประโยชน์)ภาษีเงินได้</t>
  </si>
  <si>
    <t>การเปลี่ยนแปลงในสินทรัพย์และหนี้สินดำเนินงาน</t>
  </si>
  <si>
    <t>- ลูกหนี้การค้า</t>
  </si>
  <si>
    <t>- ลูกหนี้อื่น</t>
  </si>
  <si>
    <t>- โครงการอสังหาริมทรัพย์ระหว่างการพัฒนา</t>
  </si>
  <si>
    <t>- เงินจ่ายล่วงหน้าค่าก่อสร้าง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</si>
  <si>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</si>
  <si>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</si>
  <si>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</si>
  <si>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</si>
  <si>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ต้นทุนงานก่อสร้างที่ยังไม่ถึงกำหนดชำระ</t>
  </si>
  <si>
    <t>- เงินมัดจำและเงินรับล่วงหน้าจากลูกค้า</t>
  </si>
  <si>
    <t>- หนี้สินหมุนเวียนอื่น</t>
  </si>
  <si>
    <t>- หนี้สินไม่หมุนเวียนอื่น</t>
  </si>
  <si>
    <t>- จ่ายต้นทุนทางการเงิน</t>
  </si>
  <si>
    <t>-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</si>
  <si>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</si>
  <si>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Angsana New"/>
        <family val="1"/>
      </rPr>
      <t>(ต่อ)</t>
    </r>
  </si>
  <si>
    <t>ปรับปรุง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</si>
  <si>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</si>
  <si>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</si>
  <si>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</si>
  <si>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เงินให้กู้ยืมระยะสั้นแก่บริษัทย่อย</t>
  </si>
  <si>
    <t>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</si>
  <si>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</si>
  <si>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</si>
  <si>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</si>
  <si>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</si>
  <si>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เงินเบิกเกินบัญชีและเงินกู้ยืมระยสั้นจาก</t>
  </si>
  <si>
    <t>สถาบันการเงินเพิ่มขึ้น</t>
  </si>
  <si>
    <t>เงินกู้ยืมระยะสั้นจากบริษัทย่อย</t>
  </si>
  <si>
    <t>เงินกู้ยืมระยะยาวจากกิจการที่เกี่ยวข้องกัน</t>
  </si>
  <si>
    <t>เงิดสดรับจากเงินกู้ยืมระยะยาวจากสถาบันการเงิน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</si>
  <si>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</si>
  <si>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จ่ายชำระคืนหนี้สินตามสัญญาเช่าทางการเงิน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</si>
  <si>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</si>
  <si>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</si>
  <si>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</si>
  <si>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</si>
  <si>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รายการที่ไม่กระทบเงินสด</t>
  </si>
  <si>
    <t>เจ้าหนี้ค่าซื้อที่ดิน อาคาร อุปกรณ์ เพิ่มขึ้น (ลดลง)</t>
  </si>
  <si>
    <t>ซื้ออุปกรณ์ตามสัญญาเช่าการเงิน</t>
  </si>
  <si>
    <t>เงินสดได้มาจาก(ใช้ไปใน)กิจกรรมดำเนินงาน</t>
  </si>
  <si>
    <t>ดอกเบี้ยจ่ายและภาษีเงินได้</t>
  </si>
  <si>
    <t>กำไรจากการจำหน่ายอุปกรณ์</t>
  </si>
  <si>
    <t>เงินสดรับจากการจำหน่ายอุปกรณ์</t>
  </si>
  <si>
    <t>บริษัท เจ้าพระยามหานคร จำกัด (มหาชน)</t>
  </si>
  <si>
    <t>ค่าใช้จ่ายในการบริหาร</t>
  </si>
  <si>
    <t>ภาษีเงินได้ค้างจ่าย</t>
  </si>
  <si>
    <t>เงินเบิกเกินบัญชีและเงินกู้ยืมระยะสั้นจาก</t>
  </si>
  <si>
    <t>สินทรัพย์ภาษีเงินได้รอการตัดบัญชี - สุทธิ</t>
  </si>
  <si>
    <t>ทุนที่ออกและชำระเต็มมูลค่าแล้ว</t>
  </si>
  <si>
    <t xml:space="preserve">      มูลค่าที่ตราไว้หุ้นละ 1 บาท</t>
  </si>
  <si>
    <t xml:space="preserve">   หุ้นสามัญ 1,000 ล้านหุ้น </t>
  </si>
  <si>
    <t xml:space="preserve">   หุ้นสามัญ 750 ล้านหุ้น </t>
  </si>
  <si>
    <t>บาท</t>
  </si>
  <si>
    <t>งบการเงินรวม</t>
  </si>
  <si>
    <t>รายได้เงินปันผล</t>
  </si>
  <si>
    <t>เงินสดและรายการเทียบเท่าเงินสด ณ วันที่ 31 ธันวาคม</t>
  </si>
  <si>
    <t>กำไรขั้นต้น</t>
  </si>
  <si>
    <t>ค่าใช้จ่ายภาษีเงินได้</t>
  </si>
  <si>
    <t>กำไรต่อหุ้นขั้นพื้นฐาน (บาท)</t>
  </si>
  <si>
    <t xml:space="preserve">งบกำไรขาดทุนเบ็ดเสร็จ </t>
  </si>
  <si>
    <t>กำไรสุทธิสำหรับปี</t>
  </si>
  <si>
    <t>สำรองตามกฎหมาย</t>
  </si>
  <si>
    <t xml:space="preserve">งบกระแสเงินสด </t>
  </si>
  <si>
    <t>งบการเงินรวม  (บาท)</t>
  </si>
  <si>
    <t xml:space="preserve"> - ลูกหนี้การค้าและลูกหนี้อื่น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</si>
  <si>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</si>
  <si>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</si>
  <si>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สินทรัพย์ไม่หมุนเวียนอื่น</t>
  </si>
  <si>
    <t xml:space="preserve"> - เจ้าหนี้การค้าและเจ้าหนี้อื่น</t>
  </si>
  <si>
    <t xml:space="preserve"> - ต้นทุนงานก่อสร้างที่ยังไม่ถึงกำหนดชำระ</t>
  </si>
  <si>
    <t xml:space="preserve"> - หนี้สินหมุนเวียนอื่น</t>
  </si>
  <si>
    <t>เงินสดและรายการเทียบเท่าเงินสดเพิ่มขึ้น(ลดลง)สุทธิ</t>
  </si>
  <si>
    <t>รับคืนภาษีเงินได้</t>
  </si>
  <si>
    <t>ต้นทุนทางการเงิน - ดอกเบี้ยจ่าย</t>
  </si>
  <si>
    <r>
      <rPr>
        <sz val="13"/>
        <color theme="0"/>
        <rFont val="Angsana New"/>
        <family val="1"/>
      </rPr>
      <t>ต้นทุนทางการเงิน</t>
    </r>
    <r>
      <rPr>
        <sz val="13"/>
        <color theme="1"/>
        <rFont val="Angsana New"/>
        <family val="1"/>
      </rPr>
      <t xml:space="preserve"> - ค่าธรรมเนียมการจัดหาเงินกู้ยืม</t>
    </r>
  </si>
  <si>
    <t>เงินสดจ่ายสำหรับค่าธรรมเนียมการจัดหาเงินกู้ยืม</t>
  </si>
  <si>
    <t>โครงการอสังหาริมทรัพย์รอการพัฒนา - สุทธิ</t>
  </si>
  <si>
    <t>ค่าเผื่อการลดลงของมูลค่าโครงการ</t>
  </si>
  <si>
    <t>กำไรก่อนต้นทุนทางการเงิน</t>
  </si>
  <si>
    <t>และค่าใช้จ่ายภาษีเงินได้</t>
  </si>
  <si>
    <t xml:space="preserve">สำหรับงวดสามเดือนสิ้นสุดวันที่ 31 มีนาคม พ.ศ. 2557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</si>
  <si>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</si>
  <si>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ต้นทุนขาย</t>
  </si>
  <si>
    <t>กำไรก่อนค่าใช้จ่ายภาษีเงินได้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</si>
  <si>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</si>
  <si>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>เจ้าหนี้ค่าซื้อที่ดิน อาคารและอุปกรณ์</t>
  </si>
  <si>
    <t>เงินสดรับจากหุ้นกู้</t>
  </si>
  <si>
    <t>รายได้จากการยกเลิกสัญญา</t>
  </si>
  <si>
    <t>โครงการอสังหาริมทรัพย์ระหว่างการพัฒนา - สุทธิ</t>
  </si>
  <si>
    <t>จ่ายต้นทุนทางการเงิน</t>
  </si>
  <si>
    <t>กำไรเบ็ดเสร็จรวมสำหรับปี</t>
  </si>
  <si>
    <t>พ.ศ. 2559</t>
  </si>
  <si>
    <t xml:space="preserve"> - โครงการอสังหาริมทรัพย์รอการพัฒนา</t>
  </si>
  <si>
    <t>เงินสดและรายการเทียบเท่าเงินสดรวมรายการต่อไปนี้เพื่อวัตถุประสงค์ของงบกระแสเงินสด</t>
  </si>
  <si>
    <t>เงินเบิกเกินบัญชี</t>
  </si>
  <si>
    <t>รวมเงินสดและรายการเทียบเท่าเงินสด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</si>
  <si>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</si>
  <si>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</si>
  <si>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</si>
  <si>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</si>
  <si>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</si>
  <si>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</si>
  <si>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</si>
  <si>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</si>
  <si>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งบแสดงการเปลี่ยนแปลงส่วนของเจ้าของ</t>
  </si>
  <si>
    <t>งบการเงินเฉพาะกิจการ (บาท)</t>
  </si>
  <si>
    <t>เงินให้กู้ยืมระยะสั้นและดอกเบี้ยค้างรับ</t>
  </si>
  <si>
    <t>จากบริษัทย่อย</t>
  </si>
  <si>
    <t>เงินสดสุทธิใช้ไปในกิจกรรมลงทุน</t>
  </si>
  <si>
    <t>จ่ายค่าใช้จ่ายภาษีเงินได้</t>
  </si>
  <si>
    <t>เงินฝากสถาบันการเงินที่มีภาระค้ำประกันลดลง (เพิ่มขึ้น)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</si>
  <si>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</si>
  <si>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(ต่อ)</t>
    </r>
  </si>
  <si>
    <t>เงินกู้ยืมระยะยาวและหุ้นกู้ที่ถึงกำหนด</t>
  </si>
  <si>
    <t>ชำระภายในหนึ่งปี</t>
  </si>
  <si>
    <t>เงินกู้ยืมระยะยาวและหุ้นกู้</t>
  </si>
  <si>
    <t>ภาระผูกพันผลประโยชน์พนักงาน</t>
  </si>
  <si>
    <t>จ่ายชำระคืนหนี้สินตามสัญญาเช่าการเงิน</t>
  </si>
  <si>
    <t>ค่าใช้จ่ายอื่น</t>
  </si>
  <si>
    <t>พ.ศ. 2560</t>
  </si>
  <si>
    <t>สำหรับปีสิ้นสุดวันที่ 31 ธันวาคม พ.ศ. 2560</t>
  </si>
  <si>
    <t>ณ วันที่ 31 ธันวาคม พ.ศ. 2560</t>
  </si>
  <si>
    <t>กำไรหรือขาดทุนในภายหลัง</t>
  </si>
  <si>
    <t>กำไรขาดทุนเบ็ดเสร็จอื่น</t>
  </si>
  <si>
    <t>เจ้าของ</t>
  </si>
  <si>
    <t>ยอดคงเหลือ ณ วันที่ 31 ธันวาคม พ.ศ. 2560</t>
  </si>
  <si>
    <t>ยอดคงเหลือ ณ วันที่ 31 ธันวาคม พ.ศ. 2559</t>
  </si>
  <si>
    <t>จากการรวมธุรกิจ</t>
  </si>
  <si>
    <t>ส่วนต่ำกว่าทุน</t>
  </si>
  <si>
    <t>ผลประโยชน์พนักงาน</t>
  </si>
  <si>
    <t>กำไรจากอัตราแลกเปลี่ยน</t>
  </si>
  <si>
    <t>เงินกู้ยืมระยะสั้นจากสถาบันการเงิน บริษัทอื่น</t>
  </si>
  <si>
    <t>เงินสดรับจากการทำสัญญาขายและเช่าคืน</t>
  </si>
  <si>
    <t>รายการที่ไม่กระทบเงินสด:</t>
  </si>
  <si>
    <t>เงินลงทุนเผื่อขาย</t>
  </si>
  <si>
    <t>- การวัดมูลค่าใหม่ของภาระผูกพัน</t>
  </si>
  <si>
    <t>-</t>
  </si>
  <si>
    <t>กำไรขาดทุนเบ็ดเสร็จอื่น:</t>
  </si>
  <si>
    <t>8, 31</t>
  </si>
  <si>
    <t>สถาบันการเงิน บริษัทอื่นและบุคคลอื่น</t>
  </si>
  <si>
    <t>รายการที่จะไม่จัดประเภทรายการใหม่ไปยัง</t>
  </si>
  <si>
    <t>- ภาษีเงินได้ของรายการที่จะไม่จัดประเภท</t>
  </si>
  <si>
    <t>- ภาษีเงินได้ของรายการที่จะจัดประเภท</t>
  </si>
  <si>
    <t>ยอดคงเหลือ ณ วันที่ 1 มกราคม พ.ศ. 2560</t>
  </si>
  <si>
    <t>ยอดคงเหลือ ณ วันที่ 1 มกราคม พ.ศ. 2559</t>
  </si>
  <si>
    <t>การเปลี่ยนแปลง</t>
  </si>
  <si>
    <t>เงินสดจ่ายเพื่อซื้อเงินลงทุนเผื่อขาย</t>
  </si>
  <si>
    <t>ชำระคืนหุ้นกู้</t>
  </si>
  <si>
    <t>- การเปลี่ยนแปลงในมูลค่ายุติธรรม</t>
  </si>
  <si>
    <t>ของเงินลงทุนเผื่อขาย</t>
  </si>
  <si>
    <t>ในมูลค่ายุติธรรมของ</t>
  </si>
  <si>
    <t>รายการที่จะจัดประเภทรายการใหม่ไปยัง</t>
  </si>
  <si>
    <t>รายการใหม่ไปยังกำไรหรือขาดทุน</t>
  </si>
  <si>
    <t>ในภายหลัง</t>
  </si>
  <si>
    <t>(กำไร) ขาดทุนจากการจำหน่ายอุปกรณ์</t>
  </si>
  <si>
    <t xml:space="preserve">เงินสดรับจากเงินกู้ยืมระยะยาวจากสถาบันการเงิน </t>
  </si>
  <si>
    <t>โอนโครงการอสังหาริมทรัพย์รอการพัฒนา</t>
  </si>
  <si>
    <t>9, 10</t>
  </si>
  <si>
    <t>20, 31</t>
  </si>
  <si>
    <t>10, 14</t>
  </si>
  <si>
    <t>10, 15</t>
  </si>
  <si>
    <t>10, 16</t>
  </si>
  <si>
    <t>10, 17</t>
  </si>
  <si>
    <t>21, 31</t>
  </si>
  <si>
    <t>13, 31</t>
  </si>
  <si>
    <t>27, 31</t>
  </si>
  <si>
    <t>ตัดจำหน่ายภาษีเงินได้ หัก ณ ที่จ่าย (กลับรายการ)</t>
  </si>
  <si>
    <t>ค่าเผื่อการด้อยค่าของสินทรัพย์ - สโมสรโครงการบ้านเดี่ยว</t>
  </si>
  <si>
    <t>เงินสดสุทธิได้มาจาก(ใช้ไปใน)กิจกรรมดำเนินงาน</t>
  </si>
  <si>
    <t xml:space="preserve">เงินให้กู้ยืมระยะสั้นแก่บริษัทอื่นลดลง </t>
  </si>
  <si>
    <t>เงินสดจ่ายสำหรับค่าธรรมเนียมการจัดหาหุ้นกู้</t>
  </si>
  <si>
    <t>เงินสดสุทธิใช้ไปในกิจกรรมจัดหาเงิน</t>
  </si>
  <si>
    <t xml:space="preserve">โอนที่ดินเป็นอสังหาริมทรัพย์เพื่อการลงทุน </t>
  </si>
  <si>
    <t>โอนอสังหาริมทรัพย์เพื่อการลงทุนเป็น</t>
  </si>
  <si>
    <t>โครงการอสังหาริมทรัพย์ระหว่างการพัฒนา</t>
  </si>
  <si>
    <t>โครงการอสังหาริมทรัพย์รอการพัฒนา</t>
  </si>
  <si>
    <t>เป็นโครงการอสังหาริมทรัพย์รอการพัฒนา</t>
  </si>
  <si>
    <t xml:space="preserve">กำไร(ขาดทุน)เบ็ดเสร็จอื่นสำหรับปี </t>
  </si>
  <si>
    <t>- สุทธิจากภาษี</t>
  </si>
  <si>
    <t>เงินสดได้มาจากกิจกรรมดำเนินงาน</t>
  </si>
  <si>
    <t>เป็นโครงการอสังหาริมทรัพย์ระหว่างการพัฒนา</t>
  </si>
  <si>
    <t>โอนโครงการอสังหาริมทรัพย์ระหว่างการพัฒนา</t>
  </si>
  <si>
    <t>เงินให้กู้ยืมระยะสั้นแก่บริษัทย่อยเพิ่มขึ้น - สุทธิ</t>
  </si>
  <si>
    <t>17, 29</t>
  </si>
  <si>
    <t>และบุคคลอื่นเพิ่มขึ้น (ลดลง) - สุทธิ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</si>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</sst>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b/>
      <sz val="13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9"/>
      <name val="Angsana New"/>
      <family val="1"/>
    </font>
    <font>
      <sz val="13"/>
      <color rgb="FFFF0000"/>
      <name val="Angsana New"/>
      <family val="1"/>
    </font>
    <font>
      <sz val="13"/>
      <color theme="1"/>
      <name val="Calibri"/>
      <family val="2"/>
      <scheme val="minor"/>
    </font>
    <font>
      <sz val="13"/>
      <color theme="0"/>
      <name val="Angsana New"/>
      <family val="1"/>
    </font>
    <font>
      <sz val="9"/>
      <name val="Arial"/>
      <family val="2"/>
    </font>
    <font>
      <sz val="13"/>
      <color theme="0" tint="-0.249977111117893"/>
      <name val="Angsana New"/>
      <family val="1"/>
    </font>
    <font>
      <sz val="13"/>
      <color rgb="FFFF0000"/>
      <name val="Calibri"/>
      <family val="2"/>
      <scheme val="minor"/>
    </font>
    <font>
      <sz val="8"/>
      <name val="Angsana New"/>
      <family val="1"/>
    </font>
    <font>
      <sz val="8"/>
      <color theme="0" tint="-0.249977111117893"/>
      <name val="Angsana New"/>
      <family val="1"/>
    </font>
    <font>
      <sz val="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266">
    <xf numFmtId="0" fontId="0" fillId="0" borderId="0" xfId="0"/>
    <xf numFmtId="37" fontId="3" fillId="0" borderId="0" xfId="2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7" fontId="7" fillId="0" borderId="0" xfId="5" quotePrefix="1" applyNumberFormat="1" applyFont="1" applyFill="1" applyAlignment="1">
      <alignment horizontal="right" vertical="center"/>
    </xf>
    <xf numFmtId="167" fontId="7" fillId="0" borderId="1" xfId="5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quotePrefix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left" vertical="top"/>
    </xf>
    <xf numFmtId="0" fontId="5" fillId="0" borderId="0" xfId="0" quotePrefix="1" applyFont="1" applyFill="1" applyAlignment="1">
      <alignment vertical="top"/>
    </xf>
    <xf numFmtId="0" fontId="5" fillId="0" borderId="0" xfId="0" applyFont="1" applyAlignment="1">
      <alignment vertical="top"/>
    </xf>
    <xf numFmtId="167" fontId="4" fillId="0" borderId="0" xfId="3" applyNumberFormat="1" applyFont="1" applyFill="1" applyBorder="1" applyAlignment="1">
      <alignment horizontal="right" vertical="top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top" wrapText="1"/>
    </xf>
    <xf numFmtId="167" fontId="8" fillId="0" borderId="0" xfId="0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top" wrapText="1"/>
    </xf>
    <xf numFmtId="167" fontId="4" fillId="0" borderId="0" xfId="0" applyNumberFormat="1" applyFont="1" applyFill="1" applyAlignment="1">
      <alignment horizontal="right" vertical="top"/>
    </xf>
    <xf numFmtId="167" fontId="5" fillId="0" borderId="0" xfId="0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Alignment="1">
      <alignment horizontal="right" vertical="top"/>
    </xf>
    <xf numFmtId="167" fontId="8" fillId="0" borderId="0" xfId="0" applyNumberFormat="1" applyFont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top" wrapText="1"/>
    </xf>
    <xf numFmtId="167" fontId="5" fillId="0" borderId="0" xfId="0" applyNumberFormat="1" applyFont="1" applyFill="1" applyBorder="1" applyAlignment="1">
      <alignment horizontal="right" vertical="top"/>
    </xf>
    <xf numFmtId="167" fontId="5" fillId="0" borderId="1" xfId="0" applyNumberFormat="1" applyFont="1" applyFill="1" applyBorder="1" applyAlignment="1">
      <alignment horizontal="right" vertical="top"/>
    </xf>
    <xf numFmtId="167" fontId="5" fillId="0" borderId="0" xfId="2" applyNumberFormat="1" applyFont="1" applyFill="1" applyBorder="1" applyAlignment="1">
      <alignment horizontal="right" vertical="top"/>
    </xf>
    <xf numFmtId="167" fontId="8" fillId="0" borderId="0" xfId="0" applyNumberFormat="1" applyFont="1" applyFill="1" applyBorder="1" applyAlignment="1">
      <alignment horizontal="right" vertical="top"/>
    </xf>
    <xf numFmtId="167" fontId="8" fillId="0" borderId="1" xfId="0" applyNumberFormat="1" applyFont="1" applyFill="1" applyBorder="1" applyAlignment="1">
      <alignment horizontal="right" vertical="top"/>
    </xf>
    <xf numFmtId="167" fontId="5" fillId="0" borderId="0" xfId="1" applyNumberFormat="1" applyFont="1" applyFill="1" applyAlignment="1">
      <alignment horizontal="right" vertical="top"/>
    </xf>
    <xf numFmtId="167" fontId="5" fillId="0" borderId="0" xfId="1" applyNumberFormat="1" applyFont="1" applyFill="1" applyBorder="1" applyAlignment="1">
      <alignment horizontal="right" vertical="top"/>
    </xf>
    <xf numFmtId="167" fontId="5" fillId="0" borderId="2" xfId="0" applyNumberFormat="1" applyFont="1" applyFill="1" applyBorder="1" applyAlignment="1">
      <alignment horizontal="right" vertical="top"/>
    </xf>
    <xf numFmtId="167" fontId="9" fillId="0" borderId="0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167" fontId="3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166" fontId="4" fillId="0" borderId="1" xfId="3" applyNumberFormat="1" applyFont="1" applyFill="1" applyBorder="1" applyAlignment="1">
      <alignment horizontal="right" vertical="top" wrapText="1"/>
    </xf>
    <xf numFmtId="0" fontId="7" fillId="0" borderId="0" xfId="0" applyFont="1" applyFill="1"/>
    <xf numFmtId="49" fontId="5" fillId="0" borderId="0" xfId="0" applyNumberFormat="1" applyFont="1" applyFill="1"/>
    <xf numFmtId="167" fontId="5" fillId="0" borderId="0" xfId="0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7" fillId="0" borderId="0" xfId="0" applyNumberFormat="1" applyFont="1" applyFill="1"/>
    <xf numFmtId="49" fontId="7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9" fontId="5" fillId="0" borderId="2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/>
    </xf>
    <xf numFmtId="0" fontId="7" fillId="0" borderId="0" xfId="0" applyFont="1" applyFill="1" applyBorder="1"/>
    <xf numFmtId="167" fontId="3" fillId="0" borderId="0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12" fillId="0" borderId="0" xfId="0" applyFont="1" applyFill="1"/>
    <xf numFmtId="0" fontId="3" fillId="0" borderId="1" xfId="0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8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49" fontId="7" fillId="0" borderId="0" xfId="0" quotePrefix="1" applyNumberFormat="1" applyFont="1" applyFill="1"/>
    <xf numFmtId="167" fontId="7" fillId="0" borderId="0" xfId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/>
    </xf>
    <xf numFmtId="0" fontId="13" fillId="0" borderId="0" xfId="0" applyFont="1" applyFill="1"/>
    <xf numFmtId="167" fontId="5" fillId="0" borderId="0" xfId="4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6" fontId="9" fillId="0" borderId="0" xfId="7" applyNumberFormat="1" applyFont="1" applyFill="1" applyAlignment="1">
      <alignment horizontal="left" vertical="top"/>
    </xf>
    <xf numFmtId="166" fontId="9" fillId="0" borderId="0" xfId="7" applyNumberFormat="1" applyFont="1" applyFill="1" applyAlignment="1">
      <alignment horizontal="left" vertical="top" wrapText="1"/>
    </xf>
    <xf numFmtId="166" fontId="9" fillId="0" borderId="0" xfId="7" applyNumberFormat="1" applyFont="1" applyFill="1" applyAlignment="1">
      <alignment horizontal="center" vertical="top" wrapText="1"/>
    </xf>
    <xf numFmtId="166" fontId="5" fillId="0" borderId="0" xfId="7" applyNumberFormat="1" applyFont="1" applyFill="1" applyBorder="1" applyAlignment="1">
      <alignment horizontal="center" vertical="top" wrapText="1"/>
    </xf>
    <xf numFmtId="167" fontId="5" fillId="0" borderId="0" xfId="7" applyNumberFormat="1" applyFont="1" applyFill="1" applyAlignment="1">
      <alignment horizontal="right" vertical="top"/>
    </xf>
    <xf numFmtId="167" fontId="5" fillId="0" borderId="2" xfId="0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horizontal="left" vertical="top" wrapText="1"/>
    </xf>
    <xf numFmtId="167" fontId="5" fillId="0" borderId="0" xfId="7" applyNumberFormat="1" applyFont="1" applyFill="1" applyBorder="1" applyAlignment="1">
      <alignment horizontal="right" vertical="top"/>
    </xf>
    <xf numFmtId="168" fontId="8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 indent="2"/>
    </xf>
    <xf numFmtId="167" fontId="5" fillId="0" borderId="2" xfId="1" applyNumberFormat="1" applyFont="1" applyFill="1" applyBorder="1" applyAlignment="1">
      <alignment horizontal="right" vertical="center"/>
    </xf>
    <xf numFmtId="37" fontId="3" fillId="0" borderId="0" xfId="2" quotePrefix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37" fontId="3" fillId="0" borderId="1" xfId="2" applyNumberFormat="1" applyFont="1" applyFill="1" applyBorder="1" applyAlignment="1">
      <alignment vertical="center"/>
    </xf>
    <xf numFmtId="37" fontId="3" fillId="0" borderId="1" xfId="2" quotePrefix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7" fillId="0" borderId="0" xfId="5" quotePrefix="1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7" fillId="0" borderId="2" xfId="5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70" fontId="7" fillId="0" borderId="0" xfId="0" applyNumberFormat="1" applyFont="1" applyFill="1"/>
    <xf numFmtId="167" fontId="5" fillId="0" borderId="0" xfId="2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right" vertical="center"/>
    </xf>
    <xf numFmtId="37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13" fillId="0" borderId="0" xfId="0" applyNumberFormat="1" applyFont="1" applyFill="1"/>
    <xf numFmtId="0" fontId="13" fillId="0" borderId="0" xfId="0" applyFont="1" applyFill="1" applyAlignment="1">
      <alignment vertical="top"/>
    </xf>
    <xf numFmtId="167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/>
    <xf numFmtId="165" fontId="3" fillId="0" borderId="0" xfId="2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Border="1" applyAlignment="1">
      <alignment horizontal="right" vertical="top" wrapText="1"/>
    </xf>
    <xf numFmtId="167" fontId="4" fillId="0" borderId="1" xfId="3" applyNumberFormat="1" applyFont="1" applyFill="1" applyBorder="1" applyAlignment="1">
      <alignment horizontal="right" vertical="top" wrapText="1"/>
    </xf>
    <xf numFmtId="167" fontId="7" fillId="0" borderId="0" xfId="4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7" fontId="4" fillId="0" borderId="4" xfId="3" applyNumberFormat="1" applyFont="1" applyFill="1" applyBorder="1" applyAlignment="1">
      <alignment horizontal="right" vertical="top" wrapText="1"/>
    </xf>
    <xf numFmtId="167" fontId="8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right" vertical="center" wrapText="1"/>
    </xf>
    <xf numFmtId="167" fontId="14" fillId="0" borderId="0" xfId="0" applyNumberFormat="1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/>
    <xf numFmtId="167" fontId="11" fillId="0" borderId="0" xfId="0" applyNumberFormat="1" applyFont="1" applyFill="1" applyBorder="1" applyAlignment="1">
      <alignment horizontal="right" vertical="center"/>
    </xf>
    <xf numFmtId="167" fontId="11" fillId="0" borderId="0" xfId="5" quotePrefix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4" fillId="0" borderId="0" xfId="3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7" fontId="18" fillId="0" borderId="0" xfId="0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0" fontId="19" fillId="0" borderId="0" xfId="0" applyFont="1" applyFill="1"/>
    <xf numFmtId="0" fontId="7" fillId="0" borderId="0" xfId="0" applyFont="1" applyFill="1" applyAlignment="1">
      <alignment horizontal="right"/>
    </xf>
    <xf numFmtId="170" fontId="7" fillId="0" borderId="0" xfId="0" applyNumberFormat="1" applyFont="1" applyFill="1" applyAlignment="1">
      <alignment horizontal="right"/>
    </xf>
    <xf numFmtId="167" fontId="3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167" fontId="3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165" fontId="3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7" fontId="4" fillId="0" borderId="4" xfId="3" applyNumberFormat="1" applyFont="1" applyFill="1" applyBorder="1" applyAlignment="1">
      <alignment horizontal="center" vertical="top" wrapText="1"/>
    </xf>
    <xf numFmtId="168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167" fontId="3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167" fontId="3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167" fontId="3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/>
    </xf>
  </cellXfs>
  <cellStyles count="8">
    <cellStyle name="Comma" xfId="1" builtinId="3"/>
    <cellStyle name="Comma 2" xfId="3"/>
    <cellStyle name="Comma 2 2 2" xfId="5"/>
    <cellStyle name="Comma_Noble-47t" xfId="6"/>
    <cellStyle name="Normal" xfId="0" builtinId="0"/>
    <cellStyle name="Normal 2" xfId="4"/>
    <cellStyle name="Normal 7" xfId="7"/>
    <cellStyle name="Normal_Noble-47t" xfId="2"/>
  </cellStyles>
  <dxfs count="0"/>
  <tableStyles count="0" defaultTableStyle="TableStyleMedium2" defaultPivotStyle="PivotStyleLight16"/>
  <colors>
    <mruColors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0_001%20CMC%20Group%20Consolidation\93.Dec%2016\Run%202\0.CMC%20Conso%2031.12.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รายเดือน"/>
      <sheetName val="BS-2-4"/>
      <sheetName val="PL 5 (3M)"/>
      <sheetName val="PL 6 (12M)"/>
      <sheetName val="Equity conso 7"/>
      <sheetName val="Equity com 8"/>
      <sheetName val="CF 9-10"/>
      <sheetName val="CMC Conso BS_12_59"/>
      <sheetName val="CMC ConsoPL 12_59 for 12 Months"/>
      <sheetName val="Eliminatation_1216 &amp;Elim16"/>
      <sheetName val="Support Elim_2,7"/>
      <sheetName val="Support_Elim_4_5_6"/>
      <sheetName val="Support_Elim_8"/>
      <sheetName val="Support_Elim_10"/>
      <sheetName val="Support_Elim_11_12_13"/>
      <sheetName val="Support Elim DTA2015 "/>
      <sheetName val="เงินประกัน Elim3"/>
      <sheetName val="Support_Elim_9"/>
      <sheetName val="WP Cashflow_Separate_12'59"/>
      <sheetName val="Cashflow_Conso_12_59"/>
      <sheetName val="Cashflow_Separate_12_59"/>
      <sheetName val="Reconcile-Consol&amp;Separate CF"/>
      <sheetName val="WP Cashflow_Conso__Q4'59"/>
      <sheetName val="BS"/>
      <sheetName val="conso"/>
      <sheetName val="company"/>
      <sheetName val="CMC Conso PL 9_56 for 3 Month"/>
      <sheetName val="CMC ConsoPL 12 57 for 3 Months"/>
      <sheetName val="Support DTA2014 ก่อน restate"/>
      <sheetName val="Adv.received TSN 02.15"/>
      <sheetName val="Unbilled receivables TSN 12.14"/>
      <sheetName val="Unbilled receivables TSN 05.14"/>
      <sheetName val="Support Elim DTA2013"/>
      <sheetName val="Support Elim DTA2012"/>
      <sheetName val="หลักบาท Support DTA2014"/>
      <sheetName val="Advance received TSN"/>
      <sheetName val="ReconcilationConsol&amp;Separat (2)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TSN_สรุปทาวเวอร์เครนตัวที่ 4"/>
      <sheetName val="TSN_สรุปทาวเวอร์เครนตัวที่ 5"/>
      <sheetName val="เครื่องผสมปูน 2016"/>
      <sheetName val="รถ SUZUKI"/>
      <sheetName val="รถ SUZUKI 2"/>
      <sheetName val="รถ SUZUKI 3"/>
      <sheetName val="รถ SUZUKI 4"/>
      <sheetName val="รถขุด คูโบต้า"/>
      <sheetName val="TSN_สรุปรถขุด 985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TSN_สรุป ถ่ายเอกสารตัวที่ 2"/>
      <sheetName val="TSN_สรุป รถปั๊มคอนกรีต"/>
      <sheetName val="TSN_สรุปทาวเวอร์เครนตัวที่ 6"/>
      <sheetName val="TSN_สรุปทาวเวอร์เครนตัวที่ 7"/>
      <sheetName val="TSN_สรุปทาวเวอร์เครนตัวที่ 8"/>
      <sheetName val="TSN_สรุปทาวเวอร์เครนตัวที่ 9"/>
      <sheetName val="TSN_รถ 4 ล้อเล็ก"/>
      <sheetName val="ลิฟท์ PASSENGER"/>
      <sheetName val="รถบรรทุก 4 ล้อคันที่ 1"/>
      <sheetName val="รถบรรทุก 4 ล้อคันที่ 2"/>
      <sheetName val="รถ DWA"/>
      <sheetName val="PC"/>
      <sheetName val="CMC_ถ่ายเอกสารชั้น 6"/>
      <sheetName val="สรุปราคารถยนต์Vigoถห9863"/>
      <sheetName val="CMC_N720"/>
      <sheetName val="CC_VIOS"/>
      <sheetName val="Sheet2"/>
    </sheetNames>
    <sheetDataSet>
      <sheetData sheetId="0" refreshError="1"/>
      <sheetData sheetId="1" refreshError="1">
        <row r="15">
          <cell r="E15">
            <v>68715079</v>
          </cell>
        </row>
        <row r="116">
          <cell r="E116">
            <v>1000000000</v>
          </cell>
          <cell r="K116">
            <v>1000000000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opLeftCell="A46" zoomScaleNormal="100" workbookViewId="0">
      <selection activeCell="B64" sqref="B64"/>
    </sheetView>
  </sheetViews>
  <sheetFormatPr defaultColWidth="9.140625" defaultRowHeight="18.75" x14ac:dyDescent="0.4"/>
  <cols>
    <col min="1" max="1" width="1.7109375" style="179" customWidth="1"/>
    <col min="2" max="2" width="32.5703125" style="179" customWidth="1"/>
    <col min="3" max="3" width="8" style="193" customWidth="1"/>
    <col min="4" max="4" width="0.7109375" style="191" customWidth="1"/>
    <col min="5" max="5" width="10.85546875" style="192" customWidth="1"/>
    <col min="6" max="6" width="0.7109375" style="192" customWidth="1"/>
    <col min="7" max="7" width="10.85546875" style="192" customWidth="1"/>
    <col min="8" max="8" width="0.7109375" style="192" customWidth="1"/>
    <col min="9" max="9" width="10.85546875" style="192" customWidth="1"/>
    <col min="10" max="10" width="0.7109375" style="192" customWidth="1"/>
    <col min="11" max="11" width="10.85546875" style="192" customWidth="1"/>
    <col min="12" max="16384" width="9.140625" style="79"/>
  </cols>
  <sheetData>
    <row r="1" spans="1:11" x14ac:dyDescent="0.4">
      <c r="A1" s="1" t="s">
        <v>110</v>
      </c>
      <c r="B1" s="151"/>
      <c r="C1" s="152"/>
      <c r="D1" s="153"/>
      <c r="E1" s="154"/>
      <c r="F1" s="154"/>
      <c r="G1" s="154"/>
      <c r="H1" s="154"/>
      <c r="I1" s="154"/>
      <c r="J1" s="154"/>
      <c r="K1" s="154"/>
    </row>
    <row r="2" spans="1:11" x14ac:dyDescent="0.4">
      <c r="A2" s="1" t="s">
        <v>1</v>
      </c>
      <c r="B2" s="151"/>
      <c r="C2" s="152"/>
      <c r="D2" s="153"/>
      <c r="E2" s="154"/>
      <c r="F2" s="154"/>
      <c r="G2" s="154"/>
      <c r="H2" s="154"/>
      <c r="I2" s="154"/>
      <c r="J2" s="154"/>
      <c r="K2" s="154"/>
    </row>
    <row r="3" spans="1:11" x14ac:dyDescent="0.4">
      <c r="A3" s="155" t="s">
        <v>188</v>
      </c>
      <c r="B3" s="156"/>
      <c r="C3" s="157"/>
      <c r="D3" s="158"/>
      <c r="E3" s="159"/>
      <c r="F3" s="159"/>
      <c r="G3" s="159"/>
      <c r="H3" s="159"/>
      <c r="I3" s="159"/>
      <c r="J3" s="159"/>
      <c r="K3" s="159"/>
    </row>
    <row r="4" spans="1:11" x14ac:dyDescent="0.4">
      <c r="A4" s="160"/>
      <c r="B4" s="160"/>
      <c r="C4" s="152"/>
      <c r="D4" s="153"/>
      <c r="E4" s="154"/>
      <c r="F4" s="154"/>
      <c r="G4" s="154"/>
      <c r="H4" s="154"/>
      <c r="I4" s="154"/>
      <c r="J4" s="154"/>
      <c r="K4" s="154"/>
    </row>
    <row r="5" spans="1:11" x14ac:dyDescent="0.4">
      <c r="A5" s="160"/>
      <c r="B5" s="160"/>
      <c r="C5" s="152"/>
      <c r="D5" s="153"/>
      <c r="E5" s="248" t="s">
        <v>120</v>
      </c>
      <c r="F5" s="248"/>
      <c r="G5" s="248"/>
      <c r="H5" s="201"/>
      <c r="I5" s="248" t="s">
        <v>170</v>
      </c>
      <c r="J5" s="248"/>
      <c r="K5" s="248"/>
    </row>
    <row r="6" spans="1:11" x14ac:dyDescent="0.4">
      <c r="A6" s="160"/>
      <c r="B6" s="160"/>
      <c r="C6" s="152"/>
      <c r="D6" s="153"/>
      <c r="E6" s="2" t="s">
        <v>186</v>
      </c>
      <c r="F6" s="3"/>
      <c r="G6" s="2" t="s">
        <v>158</v>
      </c>
      <c r="H6" s="161"/>
      <c r="I6" s="2" t="s">
        <v>186</v>
      </c>
      <c r="J6" s="3"/>
      <c r="K6" s="2" t="s">
        <v>158</v>
      </c>
    </row>
    <row r="7" spans="1:11" x14ac:dyDescent="0.4">
      <c r="A7" s="160"/>
      <c r="B7" s="160"/>
      <c r="C7" s="157" t="s">
        <v>9</v>
      </c>
      <c r="D7" s="153"/>
      <c r="E7" s="78" t="s">
        <v>119</v>
      </c>
      <c r="F7" s="3"/>
      <c r="G7" s="78" t="s">
        <v>119</v>
      </c>
      <c r="H7" s="3"/>
      <c r="I7" s="78" t="s">
        <v>119</v>
      </c>
      <c r="J7" s="2"/>
      <c r="K7" s="78" t="s">
        <v>119</v>
      </c>
    </row>
    <row r="8" spans="1:11" ht="8.1" customHeight="1" x14ac:dyDescent="0.4">
      <c r="A8" s="7"/>
      <c r="B8" s="7"/>
      <c r="C8" s="8"/>
      <c r="D8" s="162"/>
      <c r="E8" s="163"/>
      <c r="F8" s="163"/>
      <c r="G8" s="163"/>
      <c r="H8" s="163"/>
      <c r="I8" s="163"/>
      <c r="J8" s="163"/>
      <c r="K8" s="163"/>
    </row>
    <row r="9" spans="1:11" x14ac:dyDescent="0.4">
      <c r="A9" s="5" t="s">
        <v>10</v>
      </c>
      <c r="B9" s="5"/>
      <c r="C9" s="6"/>
      <c r="D9" s="164"/>
      <c r="E9" s="165"/>
      <c r="F9" s="165"/>
      <c r="G9" s="165"/>
      <c r="H9" s="165"/>
      <c r="I9" s="165"/>
      <c r="J9" s="165"/>
      <c r="K9" s="165"/>
    </row>
    <row r="10" spans="1:11" ht="8.1" customHeight="1" x14ac:dyDescent="0.4">
      <c r="A10" s="7"/>
      <c r="B10" s="7"/>
      <c r="C10" s="8"/>
      <c r="D10" s="162"/>
      <c r="E10" s="163"/>
      <c r="F10" s="163"/>
      <c r="G10" s="163"/>
      <c r="H10" s="163"/>
      <c r="I10" s="163"/>
      <c r="J10" s="163"/>
      <c r="K10" s="163"/>
    </row>
    <row r="11" spans="1:11" x14ac:dyDescent="0.4">
      <c r="A11" s="5" t="s">
        <v>11</v>
      </c>
      <c r="B11" s="5"/>
      <c r="C11" s="8"/>
      <c r="D11" s="162"/>
      <c r="E11" s="163"/>
      <c r="F11" s="163"/>
      <c r="G11" s="163"/>
      <c r="H11" s="163"/>
      <c r="I11" s="163"/>
      <c r="J11" s="163"/>
      <c r="K11" s="163"/>
    </row>
    <row r="12" spans="1:11" ht="8.1" customHeight="1" x14ac:dyDescent="0.4">
      <c r="A12" s="7"/>
      <c r="B12" s="7"/>
      <c r="C12" s="8"/>
      <c r="D12" s="162"/>
      <c r="E12" s="163"/>
      <c r="F12" s="163"/>
      <c r="G12" s="163"/>
      <c r="H12" s="163"/>
      <c r="I12" s="163"/>
      <c r="J12" s="163"/>
      <c r="K12" s="163"/>
    </row>
    <row r="13" spans="1:11" x14ac:dyDescent="0.4">
      <c r="A13" s="9" t="s">
        <v>12</v>
      </c>
      <c r="B13" s="9"/>
      <c r="C13" s="8">
        <v>7</v>
      </c>
      <c r="D13" s="162"/>
      <c r="E13" s="93">
        <v>92847251</v>
      </c>
      <c r="F13" s="94"/>
      <c r="G13" s="93">
        <v>60201142</v>
      </c>
      <c r="H13" s="10"/>
      <c r="I13" s="10">
        <v>14307066</v>
      </c>
      <c r="J13" s="10"/>
      <c r="K13" s="10">
        <v>30622943</v>
      </c>
    </row>
    <row r="14" spans="1:11" x14ac:dyDescent="0.4">
      <c r="A14" s="9" t="s">
        <v>13</v>
      </c>
      <c r="B14" s="9"/>
      <c r="C14" s="8" t="s">
        <v>205</v>
      </c>
      <c r="D14" s="162"/>
      <c r="E14" s="93">
        <v>35961066</v>
      </c>
      <c r="F14" s="94"/>
      <c r="G14" s="93">
        <v>25642151</v>
      </c>
      <c r="H14" s="10"/>
      <c r="I14" s="10">
        <v>5494191</v>
      </c>
      <c r="J14" s="10"/>
      <c r="K14" s="10">
        <v>6933146</v>
      </c>
    </row>
    <row r="15" spans="1:11" x14ac:dyDescent="0.4">
      <c r="A15" s="7" t="s">
        <v>173</v>
      </c>
      <c r="B15" s="9"/>
      <c r="C15" s="8"/>
      <c r="D15" s="162"/>
      <c r="E15" s="93"/>
      <c r="F15" s="94"/>
      <c r="G15" s="93"/>
      <c r="H15" s="10"/>
      <c r="I15" s="10"/>
      <c r="J15" s="10"/>
      <c r="K15" s="10"/>
    </row>
    <row r="16" spans="1:11" x14ac:dyDescent="0.4">
      <c r="A16" s="79"/>
      <c r="B16" s="9" t="s">
        <v>174</v>
      </c>
      <c r="C16" s="8">
        <v>31</v>
      </c>
      <c r="D16" s="162"/>
      <c r="E16" s="10">
        <v>0</v>
      </c>
      <c r="F16" s="37"/>
      <c r="G16" s="10">
        <v>0</v>
      </c>
      <c r="H16" s="37"/>
      <c r="I16" s="10">
        <v>719258272</v>
      </c>
      <c r="J16" s="10"/>
      <c r="K16" s="10">
        <v>401749856</v>
      </c>
    </row>
    <row r="17" spans="1:11" x14ac:dyDescent="0.4">
      <c r="A17" s="9" t="s">
        <v>155</v>
      </c>
      <c r="B17" s="9"/>
      <c r="C17" s="8" t="s">
        <v>224</v>
      </c>
      <c r="D17" s="162"/>
      <c r="E17" s="93">
        <v>4434325767</v>
      </c>
      <c r="F17" s="94"/>
      <c r="G17" s="93">
        <v>4314946328</v>
      </c>
      <c r="H17" s="37"/>
      <c r="I17" s="10">
        <v>1845585262</v>
      </c>
      <c r="J17" s="10">
        <v>156541.467</v>
      </c>
      <c r="K17" s="10">
        <v>2125103282</v>
      </c>
    </row>
    <row r="18" spans="1:11" x14ac:dyDescent="0.4">
      <c r="A18" s="9" t="s">
        <v>14</v>
      </c>
      <c r="B18" s="9"/>
      <c r="C18" s="8">
        <v>11</v>
      </c>
      <c r="D18" s="162"/>
      <c r="E18" s="95">
        <v>15269908</v>
      </c>
      <c r="F18" s="94"/>
      <c r="G18" s="95">
        <v>108558350</v>
      </c>
      <c r="H18" s="40"/>
      <c r="I18" s="11">
        <v>248567</v>
      </c>
      <c r="J18" s="10"/>
      <c r="K18" s="11">
        <v>47300762</v>
      </c>
    </row>
    <row r="19" spans="1:11" ht="8.1" customHeight="1" x14ac:dyDescent="0.4">
      <c r="A19" s="12"/>
      <c r="B19" s="12"/>
      <c r="C19" s="8"/>
      <c r="D19" s="162"/>
      <c r="E19" s="94"/>
      <c r="F19" s="94"/>
      <c r="G19" s="94"/>
      <c r="H19" s="40"/>
      <c r="I19" s="40"/>
      <c r="J19" s="40"/>
      <c r="K19" s="40"/>
    </row>
    <row r="20" spans="1:11" x14ac:dyDescent="0.4">
      <c r="A20" s="9" t="s">
        <v>15</v>
      </c>
      <c r="B20" s="79"/>
      <c r="C20" s="8"/>
      <c r="D20" s="162"/>
      <c r="E20" s="11">
        <f>SUM(E13:E18)</f>
        <v>4578403992</v>
      </c>
      <c r="F20" s="37"/>
      <c r="G20" s="11">
        <f>SUM(G13:G18)</f>
        <v>4509347971</v>
      </c>
      <c r="H20" s="166"/>
      <c r="I20" s="11">
        <f>SUM(I13:I18)</f>
        <v>2584893358</v>
      </c>
      <c r="J20" s="166"/>
      <c r="K20" s="11">
        <f>SUM(K13:K18)</f>
        <v>2611709989</v>
      </c>
    </row>
    <row r="21" spans="1:11" x14ac:dyDescent="0.4">
      <c r="A21" s="12"/>
      <c r="B21" s="12"/>
      <c r="C21" s="8"/>
      <c r="D21" s="162"/>
      <c r="E21" s="37"/>
      <c r="F21" s="37"/>
      <c r="G21" s="37"/>
      <c r="H21" s="40"/>
      <c r="I21" s="37"/>
      <c r="J21" s="37"/>
      <c r="K21" s="37"/>
    </row>
    <row r="22" spans="1:11" x14ac:dyDescent="0.4">
      <c r="A22" s="5" t="s">
        <v>16</v>
      </c>
      <c r="B22" s="5"/>
      <c r="C22" s="8"/>
      <c r="D22" s="162"/>
      <c r="E22" s="37"/>
      <c r="F22" s="37"/>
      <c r="G22" s="37"/>
      <c r="H22" s="40"/>
      <c r="I22" s="37"/>
      <c r="J22" s="37"/>
      <c r="K22" s="37"/>
    </row>
    <row r="23" spans="1:11" ht="8.1" customHeight="1" x14ac:dyDescent="0.4">
      <c r="A23" s="5"/>
      <c r="B23" s="5"/>
      <c r="C23" s="8"/>
      <c r="D23" s="162"/>
      <c r="E23" s="37"/>
      <c r="F23" s="37"/>
      <c r="G23" s="37"/>
      <c r="H23" s="37"/>
      <c r="I23" s="37"/>
      <c r="J23" s="37"/>
      <c r="K23" s="37"/>
    </row>
    <row r="24" spans="1:11" x14ac:dyDescent="0.4">
      <c r="A24" s="7" t="s">
        <v>17</v>
      </c>
      <c r="B24" s="7"/>
      <c r="C24" s="8">
        <v>10</v>
      </c>
      <c r="D24" s="162"/>
      <c r="E24" s="10">
        <v>5206176</v>
      </c>
      <c r="F24" s="10"/>
      <c r="G24" s="10">
        <v>8580962</v>
      </c>
      <c r="H24" s="10"/>
      <c r="I24" s="10">
        <v>1532662</v>
      </c>
      <c r="J24" s="10"/>
      <c r="K24" s="10">
        <v>1522000</v>
      </c>
    </row>
    <row r="25" spans="1:11" x14ac:dyDescent="0.4">
      <c r="A25" s="7" t="s">
        <v>201</v>
      </c>
      <c r="B25" s="7"/>
      <c r="C25" s="8">
        <v>12</v>
      </c>
      <c r="D25" s="162"/>
      <c r="E25" s="10">
        <v>46140968</v>
      </c>
      <c r="F25" s="10"/>
      <c r="G25" s="10" t="s">
        <v>203</v>
      </c>
      <c r="H25" s="10"/>
      <c r="I25" s="10">
        <v>46140968</v>
      </c>
      <c r="J25" s="10"/>
      <c r="K25" s="10" t="s">
        <v>203</v>
      </c>
    </row>
    <row r="26" spans="1:11" x14ac:dyDescent="0.4">
      <c r="A26" s="9" t="s">
        <v>18</v>
      </c>
      <c r="B26" s="7"/>
      <c r="C26" s="8">
        <v>13</v>
      </c>
      <c r="D26" s="162"/>
      <c r="E26" s="10">
        <v>0</v>
      </c>
      <c r="F26" s="10"/>
      <c r="G26" s="10">
        <v>0</v>
      </c>
      <c r="H26" s="10"/>
      <c r="I26" s="10">
        <v>112943400</v>
      </c>
      <c r="J26" s="10"/>
      <c r="K26" s="10">
        <v>112943400</v>
      </c>
    </row>
    <row r="27" spans="1:11" x14ac:dyDescent="0.4">
      <c r="A27" s="7" t="s">
        <v>19</v>
      </c>
      <c r="B27" s="9"/>
      <c r="C27" s="8" t="s">
        <v>226</v>
      </c>
      <c r="D27" s="162"/>
      <c r="E27" s="10">
        <v>13459861.01</v>
      </c>
      <c r="F27" s="10"/>
      <c r="G27" s="10">
        <v>2450671</v>
      </c>
      <c r="H27" s="10"/>
      <c r="I27" s="10">
        <v>11009190.01</v>
      </c>
      <c r="J27" s="10"/>
      <c r="K27" s="10">
        <v>0</v>
      </c>
    </row>
    <row r="28" spans="1:11" x14ac:dyDescent="0.4">
      <c r="A28" s="9" t="s">
        <v>143</v>
      </c>
      <c r="B28" s="9"/>
      <c r="C28" s="8" t="s">
        <v>227</v>
      </c>
      <c r="D28" s="162"/>
      <c r="E28" s="10">
        <v>893177977</v>
      </c>
      <c r="F28" s="10"/>
      <c r="G28" s="10">
        <v>949489188</v>
      </c>
      <c r="H28" s="10"/>
      <c r="I28" s="10">
        <v>742807328</v>
      </c>
      <c r="J28" s="10"/>
      <c r="K28" s="10">
        <v>952737864</v>
      </c>
    </row>
    <row r="29" spans="1:11" x14ac:dyDescent="0.4">
      <c r="A29" s="7" t="s">
        <v>20</v>
      </c>
      <c r="B29" s="9"/>
      <c r="C29" s="8" t="s">
        <v>228</v>
      </c>
      <c r="D29" s="162"/>
      <c r="E29" s="10">
        <f>13500000-1</f>
        <v>13499999</v>
      </c>
      <c r="F29" s="10"/>
      <c r="G29" s="10">
        <v>14166666</v>
      </c>
      <c r="H29" s="10"/>
      <c r="I29" s="10">
        <v>0</v>
      </c>
      <c r="J29" s="10"/>
      <c r="K29" s="10">
        <v>0</v>
      </c>
    </row>
    <row r="30" spans="1:11" x14ac:dyDescent="0.4">
      <c r="A30" s="9" t="s">
        <v>21</v>
      </c>
      <c r="B30" s="9"/>
      <c r="C30" s="8" t="s">
        <v>229</v>
      </c>
      <c r="D30" s="162"/>
      <c r="E30" s="10">
        <v>143303765</v>
      </c>
      <c r="F30" s="10"/>
      <c r="G30" s="10">
        <v>193195168</v>
      </c>
      <c r="H30" s="10"/>
      <c r="I30" s="10">
        <v>7189623</v>
      </c>
      <c r="J30" s="10"/>
      <c r="K30" s="10">
        <v>47912165</v>
      </c>
    </row>
    <row r="31" spans="1:11" x14ac:dyDescent="0.4">
      <c r="A31" s="9" t="s">
        <v>22</v>
      </c>
      <c r="B31" s="9"/>
      <c r="C31" s="8">
        <v>18</v>
      </c>
      <c r="D31" s="162"/>
      <c r="E31" s="10">
        <v>10248044</v>
      </c>
      <c r="F31" s="10"/>
      <c r="G31" s="10">
        <v>4972497</v>
      </c>
      <c r="H31" s="10"/>
      <c r="I31" s="10">
        <v>537146</v>
      </c>
      <c r="J31" s="10"/>
      <c r="K31" s="10">
        <v>744952</v>
      </c>
    </row>
    <row r="32" spans="1:11" x14ac:dyDescent="0.4">
      <c r="A32" s="9" t="s">
        <v>114</v>
      </c>
      <c r="B32" s="9"/>
      <c r="C32" s="8">
        <v>19</v>
      </c>
      <c r="D32" s="162"/>
      <c r="E32" s="10">
        <v>95666428</v>
      </c>
      <c r="F32" s="10"/>
      <c r="G32" s="10">
        <v>75539551</v>
      </c>
      <c r="H32" s="10"/>
      <c r="I32" s="10">
        <v>28332808</v>
      </c>
      <c r="J32" s="10"/>
      <c r="K32" s="10">
        <v>27260810</v>
      </c>
    </row>
    <row r="33" spans="1:11" x14ac:dyDescent="0.4">
      <c r="A33" s="9" t="s">
        <v>23</v>
      </c>
      <c r="B33" s="9"/>
      <c r="C33" s="8" t="s">
        <v>225</v>
      </c>
      <c r="D33" s="162"/>
      <c r="E33" s="11">
        <v>156686219</v>
      </c>
      <c r="F33" s="10"/>
      <c r="G33" s="11">
        <v>142640689</v>
      </c>
      <c r="H33" s="166"/>
      <c r="I33" s="11">
        <v>44707731</v>
      </c>
      <c r="J33" s="10"/>
      <c r="K33" s="11">
        <v>36303425</v>
      </c>
    </row>
    <row r="34" spans="1:11" ht="8.1" customHeight="1" x14ac:dyDescent="0.4">
      <c r="A34" s="7"/>
      <c r="B34" s="9"/>
      <c r="C34" s="8"/>
      <c r="D34" s="162"/>
      <c r="E34" s="10"/>
      <c r="F34" s="35"/>
      <c r="G34" s="10"/>
      <c r="H34" s="166"/>
      <c r="I34" s="10"/>
      <c r="J34" s="10"/>
      <c r="K34" s="10"/>
    </row>
    <row r="35" spans="1:11" x14ac:dyDescent="0.4">
      <c r="A35" s="9" t="s">
        <v>24</v>
      </c>
      <c r="B35" s="79"/>
      <c r="C35" s="8"/>
      <c r="D35" s="162"/>
      <c r="E35" s="11">
        <f>SUM(E24:E34)</f>
        <v>1377389437.01</v>
      </c>
      <c r="F35" s="35"/>
      <c r="G35" s="11">
        <f>SUM(G24:G34)</f>
        <v>1391035392</v>
      </c>
      <c r="H35" s="166"/>
      <c r="I35" s="11">
        <f>SUM(I24:I34)</f>
        <v>995200856.00999999</v>
      </c>
      <c r="J35" s="10"/>
      <c r="K35" s="11">
        <f>SUM(K24:K34)</f>
        <v>1179424616</v>
      </c>
    </row>
    <row r="36" spans="1:11" ht="8.1" customHeight="1" x14ac:dyDescent="0.4">
      <c r="A36" s="12"/>
      <c r="B36" s="12"/>
      <c r="C36" s="8"/>
      <c r="D36" s="162"/>
      <c r="E36" s="167"/>
      <c r="F36" s="167"/>
      <c r="G36" s="167"/>
      <c r="H36" s="40"/>
      <c r="I36" s="40"/>
      <c r="J36" s="40"/>
      <c r="K36" s="40"/>
    </row>
    <row r="37" spans="1:11" ht="19.5" thickBot="1" x14ac:dyDescent="0.45">
      <c r="A37" s="5" t="s">
        <v>25</v>
      </c>
      <c r="B37" s="5"/>
      <c r="C37" s="8"/>
      <c r="D37" s="162"/>
      <c r="E37" s="168">
        <f>SUM(E20+E35)</f>
        <v>5955793429.0100002</v>
      </c>
      <c r="F37" s="10"/>
      <c r="G37" s="168">
        <f>SUM(G20+G35)</f>
        <v>5900383363</v>
      </c>
      <c r="H37" s="166"/>
      <c r="I37" s="168">
        <f>SUM(I20+I35)</f>
        <v>3580094214.0100002</v>
      </c>
      <c r="J37" s="10"/>
      <c r="K37" s="168">
        <f>SUM(K20+K35)</f>
        <v>3791134605</v>
      </c>
    </row>
    <row r="38" spans="1:11" ht="19.5" thickTop="1" x14ac:dyDescent="0.4">
      <c r="A38" s="5"/>
      <c r="B38" s="5"/>
      <c r="C38" s="8"/>
      <c r="D38" s="162"/>
      <c r="E38" s="166"/>
      <c r="F38" s="10"/>
      <c r="G38" s="166"/>
      <c r="H38" s="166"/>
      <c r="I38" s="166"/>
      <c r="J38" s="10"/>
      <c r="K38" s="166"/>
    </row>
    <row r="39" spans="1:11" x14ac:dyDescent="0.4">
      <c r="A39" s="5"/>
      <c r="B39" s="5"/>
      <c r="C39" s="8"/>
      <c r="D39" s="162"/>
      <c r="E39" s="166"/>
      <c r="F39" s="10"/>
      <c r="G39" s="166"/>
      <c r="H39" s="166"/>
      <c r="I39" s="166"/>
      <c r="J39" s="10"/>
      <c r="K39" s="166"/>
    </row>
    <row r="40" spans="1:11" x14ac:dyDescent="0.4">
      <c r="A40" s="5"/>
      <c r="B40" s="5"/>
      <c r="C40" s="8"/>
      <c r="D40" s="162"/>
      <c r="E40" s="166"/>
      <c r="F40" s="10"/>
      <c r="G40" s="166"/>
      <c r="H40" s="166"/>
      <c r="I40" s="166"/>
      <c r="J40" s="10"/>
      <c r="K40" s="166"/>
    </row>
    <row r="41" spans="1:11" x14ac:dyDescent="0.4">
      <c r="A41" s="5"/>
      <c r="B41" s="5"/>
      <c r="C41" s="8"/>
      <c r="D41" s="162"/>
      <c r="E41" s="166"/>
      <c r="F41" s="10"/>
      <c r="G41" s="166"/>
      <c r="H41" s="166"/>
      <c r="I41" s="166"/>
      <c r="J41" s="10"/>
      <c r="K41" s="166"/>
    </row>
    <row r="42" spans="1:11" ht="18" customHeight="1" x14ac:dyDescent="0.4">
      <c r="A42" s="249" t="s">
        <v>26</v>
      </c>
      <c r="B42" s="249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1" ht="18" customHeight="1" x14ac:dyDescent="0.4">
      <c r="A43" s="195"/>
      <c r="B43" s="195"/>
      <c r="C43" s="195"/>
      <c r="D43" s="195"/>
      <c r="E43" s="203"/>
      <c r="F43" s="195"/>
      <c r="G43" s="207"/>
      <c r="H43" s="195"/>
      <c r="I43" s="195"/>
      <c r="J43" s="195"/>
      <c r="K43" s="207"/>
    </row>
    <row r="44" spans="1:11" x14ac:dyDescent="0.4">
      <c r="A44" s="193"/>
      <c r="B44" s="193"/>
      <c r="D44" s="193"/>
      <c r="E44" s="203"/>
      <c r="F44" s="193"/>
      <c r="G44" s="207"/>
      <c r="H44" s="193"/>
      <c r="I44" s="193"/>
      <c r="J44" s="193"/>
      <c r="K44" s="207"/>
    </row>
    <row r="45" spans="1:11" ht="9.75" customHeight="1" x14ac:dyDescent="0.4">
      <c r="A45" s="206"/>
      <c r="B45" s="206"/>
      <c r="C45" s="206"/>
      <c r="D45" s="206"/>
      <c r="E45" s="206"/>
      <c r="F45" s="206"/>
      <c r="G45" s="207"/>
      <c r="H45" s="206"/>
      <c r="I45" s="206"/>
      <c r="J45" s="206"/>
      <c r="K45" s="207"/>
    </row>
    <row r="46" spans="1:11" ht="21.95" customHeight="1" x14ac:dyDescent="0.4">
      <c r="A46" s="170" t="s">
        <v>163</v>
      </c>
      <c r="B46" s="170"/>
      <c r="C46" s="171"/>
      <c r="D46" s="171"/>
      <c r="E46" s="172"/>
      <c r="F46" s="172"/>
      <c r="G46" s="172"/>
      <c r="H46" s="172"/>
      <c r="I46" s="172"/>
      <c r="J46" s="172"/>
      <c r="K46" s="172"/>
    </row>
    <row r="47" spans="1:11" x14ac:dyDescent="0.4">
      <c r="A47" s="1" t="s">
        <v>0</v>
      </c>
      <c r="B47" s="151"/>
      <c r="C47" s="152"/>
      <c r="D47" s="153"/>
      <c r="E47" s="154"/>
      <c r="F47" s="154"/>
      <c r="G47" s="154"/>
      <c r="H47" s="154"/>
      <c r="I47" s="154"/>
      <c r="J47" s="154"/>
      <c r="K47" s="154"/>
    </row>
    <row r="48" spans="1:11" x14ac:dyDescent="0.4">
      <c r="A48" s="1" t="s">
        <v>178</v>
      </c>
      <c r="B48" s="151"/>
      <c r="C48" s="152"/>
      <c r="D48" s="153"/>
      <c r="E48" s="154"/>
      <c r="F48" s="154"/>
      <c r="G48" s="154"/>
      <c r="H48" s="154"/>
      <c r="I48" s="154"/>
      <c r="J48" s="154"/>
      <c r="K48" s="154"/>
    </row>
    <row r="49" spans="1:13" x14ac:dyDescent="0.4">
      <c r="A49" s="155" t="str">
        <f>A3</f>
        <v>ณ วันที่ 31 ธันวาคม พ.ศ. 2560</v>
      </c>
      <c r="B49" s="156"/>
      <c r="C49" s="157"/>
      <c r="D49" s="158"/>
      <c r="E49" s="159"/>
      <c r="F49" s="159"/>
      <c r="G49" s="159"/>
      <c r="H49" s="159"/>
      <c r="I49" s="159"/>
      <c r="J49" s="159"/>
      <c r="K49" s="159"/>
    </row>
    <row r="50" spans="1:13" x14ac:dyDescent="0.4">
      <c r="A50" s="160"/>
      <c r="B50" s="160"/>
      <c r="C50" s="152"/>
      <c r="D50" s="153"/>
      <c r="E50" s="154"/>
      <c r="F50" s="154"/>
      <c r="G50" s="154"/>
      <c r="H50" s="154"/>
      <c r="I50" s="154"/>
      <c r="J50" s="154"/>
      <c r="K50" s="154"/>
    </row>
    <row r="51" spans="1:13" x14ac:dyDescent="0.4">
      <c r="A51" s="160"/>
      <c r="B51" s="160"/>
      <c r="C51" s="152"/>
      <c r="D51" s="153"/>
      <c r="E51" s="248" t="s">
        <v>120</v>
      </c>
      <c r="F51" s="248"/>
      <c r="G51" s="248"/>
      <c r="H51" s="201"/>
      <c r="I51" s="248" t="s">
        <v>170</v>
      </c>
      <c r="J51" s="248"/>
      <c r="K51" s="248"/>
    </row>
    <row r="52" spans="1:13" x14ac:dyDescent="0.4">
      <c r="A52" s="160"/>
      <c r="B52" s="160"/>
      <c r="C52" s="152"/>
      <c r="D52" s="153"/>
      <c r="E52" s="2" t="s">
        <v>186</v>
      </c>
      <c r="F52" s="3"/>
      <c r="G52" s="2" t="s">
        <v>158</v>
      </c>
      <c r="H52" s="161"/>
      <c r="I52" s="2" t="s">
        <v>186</v>
      </c>
      <c r="J52" s="3"/>
      <c r="K52" s="2" t="s">
        <v>158</v>
      </c>
    </row>
    <row r="53" spans="1:13" x14ac:dyDescent="0.4">
      <c r="A53" s="160"/>
      <c r="B53" s="160"/>
      <c r="C53" s="157" t="s">
        <v>9</v>
      </c>
      <c r="D53" s="153"/>
      <c r="E53" s="78" t="s">
        <v>119</v>
      </c>
      <c r="F53" s="3"/>
      <c r="G53" s="78" t="s">
        <v>119</v>
      </c>
      <c r="H53" s="3"/>
      <c r="I53" s="78" t="s">
        <v>119</v>
      </c>
      <c r="J53" s="2"/>
      <c r="K53" s="78" t="s">
        <v>119</v>
      </c>
    </row>
    <row r="54" spans="1:13" ht="8.1" customHeight="1" x14ac:dyDescent="0.4">
      <c r="A54" s="7"/>
      <c r="B54" s="7"/>
      <c r="C54" s="8"/>
      <c r="D54" s="162"/>
      <c r="E54" s="163"/>
      <c r="F54" s="163"/>
      <c r="G54" s="163"/>
      <c r="H54" s="163"/>
      <c r="I54" s="163"/>
      <c r="J54" s="163"/>
      <c r="K54" s="163"/>
    </row>
    <row r="55" spans="1:13" x14ac:dyDescent="0.4">
      <c r="A55" s="5" t="s">
        <v>164</v>
      </c>
      <c r="B55" s="5"/>
      <c r="C55" s="6"/>
      <c r="D55" s="164"/>
      <c r="E55" s="165"/>
      <c r="F55" s="165"/>
      <c r="G55" s="165"/>
      <c r="H55" s="165"/>
      <c r="I55" s="165"/>
      <c r="J55" s="165"/>
      <c r="K55" s="165"/>
    </row>
    <row r="56" spans="1:13" ht="8.1" customHeight="1" x14ac:dyDescent="0.4">
      <c r="A56" s="7"/>
      <c r="B56" s="7"/>
      <c r="C56" s="8"/>
      <c r="D56" s="162"/>
      <c r="E56" s="163"/>
      <c r="F56" s="163"/>
      <c r="G56" s="163"/>
      <c r="H56" s="163"/>
      <c r="I56" s="163"/>
      <c r="J56" s="163"/>
      <c r="K56" s="163"/>
    </row>
    <row r="57" spans="1:13" x14ac:dyDescent="0.4">
      <c r="A57" s="5" t="s">
        <v>27</v>
      </c>
      <c r="B57" s="5"/>
      <c r="C57" s="8"/>
      <c r="D57" s="162"/>
      <c r="E57" s="163"/>
      <c r="F57" s="163"/>
      <c r="G57" s="163"/>
      <c r="H57" s="163"/>
      <c r="I57" s="163"/>
      <c r="J57" s="163"/>
      <c r="K57" s="163"/>
    </row>
    <row r="58" spans="1:13" ht="8.1" customHeight="1" x14ac:dyDescent="0.4">
      <c r="A58" s="5"/>
      <c r="B58" s="5"/>
      <c r="C58" s="8"/>
      <c r="D58" s="162"/>
      <c r="E58" s="163"/>
      <c r="F58" s="163"/>
      <c r="G58" s="163"/>
      <c r="H58" s="163"/>
      <c r="I58" s="163"/>
      <c r="J58" s="163"/>
      <c r="K58" s="163"/>
    </row>
    <row r="59" spans="1:13" ht="18.75" customHeight="1" x14ac:dyDescent="0.4">
      <c r="A59" s="7" t="s">
        <v>113</v>
      </c>
      <c r="B59" s="5"/>
      <c r="C59" s="8"/>
      <c r="D59" s="162"/>
      <c r="E59" s="163"/>
      <c r="F59" s="163"/>
      <c r="G59" s="163"/>
      <c r="H59" s="163"/>
      <c r="I59" s="163"/>
      <c r="J59" s="163"/>
      <c r="K59" s="163"/>
    </row>
    <row r="60" spans="1:13" ht="18.75" customHeight="1" x14ac:dyDescent="0.4">
      <c r="A60" s="79"/>
      <c r="B60" s="9" t="s">
        <v>206</v>
      </c>
      <c r="C60" s="8">
        <v>22</v>
      </c>
      <c r="D60" s="162"/>
      <c r="E60" s="93">
        <v>581477077</v>
      </c>
      <c r="F60" s="37"/>
      <c r="G60" s="93">
        <v>628780897</v>
      </c>
      <c r="H60" s="10"/>
      <c r="I60" s="10">
        <v>302508246</v>
      </c>
      <c r="J60" s="10"/>
      <c r="K60" s="10">
        <v>283838152</v>
      </c>
    </row>
    <row r="61" spans="1:13" x14ac:dyDescent="0.4">
      <c r="A61" s="9" t="s">
        <v>28</v>
      </c>
      <c r="B61" s="9"/>
      <c r="C61" s="8" t="s">
        <v>230</v>
      </c>
      <c r="D61" s="162"/>
      <c r="E61" s="93">
        <v>271408244</v>
      </c>
      <c r="F61" s="35"/>
      <c r="G61" s="93">
        <v>326494370</v>
      </c>
      <c r="H61" s="10"/>
      <c r="I61" s="10">
        <v>110319680</v>
      </c>
      <c r="J61" s="10"/>
      <c r="K61" s="10">
        <v>172797538</v>
      </c>
    </row>
    <row r="62" spans="1:13" x14ac:dyDescent="0.4">
      <c r="A62" s="9" t="s">
        <v>29</v>
      </c>
      <c r="B62" s="9"/>
      <c r="C62" s="8"/>
      <c r="D62" s="162"/>
      <c r="E62" s="93">
        <v>34691802</v>
      </c>
      <c r="F62" s="35"/>
      <c r="G62" s="93">
        <v>37610583</v>
      </c>
      <c r="H62" s="10"/>
      <c r="I62" s="10">
        <v>8165209</v>
      </c>
      <c r="J62" s="10"/>
      <c r="K62" s="10">
        <v>8355386</v>
      </c>
      <c r="M62" s="173"/>
    </row>
    <row r="63" spans="1:13" x14ac:dyDescent="0.4">
      <c r="A63" s="9" t="s">
        <v>180</v>
      </c>
      <c r="B63" s="9"/>
      <c r="C63" s="8"/>
      <c r="D63" s="162"/>
      <c r="E63" s="93"/>
      <c r="F63" s="37"/>
      <c r="G63" s="93"/>
      <c r="H63" s="10"/>
      <c r="I63" s="10"/>
      <c r="J63" s="10"/>
      <c r="K63" s="10"/>
    </row>
    <row r="64" spans="1:13" x14ac:dyDescent="0.4">
      <c r="A64" s="9"/>
      <c r="B64" s="9" t="s">
        <v>181</v>
      </c>
      <c r="C64" s="8">
        <v>22</v>
      </c>
      <c r="D64" s="162"/>
      <c r="E64" s="93">
        <v>1372936120</v>
      </c>
      <c r="F64" s="37"/>
      <c r="G64" s="93">
        <v>1786376124</v>
      </c>
      <c r="H64" s="10"/>
      <c r="I64" s="10">
        <v>615578060</v>
      </c>
      <c r="J64" s="10"/>
      <c r="K64" s="10">
        <v>1264990485</v>
      </c>
    </row>
    <row r="65" spans="1:11" x14ac:dyDescent="0.4">
      <c r="A65" s="9" t="s">
        <v>112</v>
      </c>
      <c r="B65" s="9"/>
      <c r="C65" s="8"/>
      <c r="D65" s="162"/>
      <c r="E65" s="93">
        <v>11079128</v>
      </c>
      <c r="F65" s="35"/>
      <c r="G65" s="93">
        <v>13545817</v>
      </c>
      <c r="H65" s="10"/>
      <c r="I65" s="10">
        <v>9851115</v>
      </c>
      <c r="J65" s="10"/>
      <c r="K65" s="10">
        <v>0</v>
      </c>
    </row>
    <row r="66" spans="1:11" x14ac:dyDescent="0.4">
      <c r="A66" s="9" t="s">
        <v>31</v>
      </c>
      <c r="B66" s="9"/>
      <c r="C66" s="8">
        <v>23</v>
      </c>
      <c r="D66" s="162"/>
      <c r="E66" s="95">
        <v>64290136</v>
      </c>
      <c r="F66" s="35"/>
      <c r="G66" s="95">
        <v>106781881</v>
      </c>
      <c r="H66" s="10"/>
      <c r="I66" s="11">
        <v>5574165.0000000009</v>
      </c>
      <c r="J66" s="10"/>
      <c r="K66" s="11">
        <v>6107871</v>
      </c>
    </row>
    <row r="67" spans="1:11" ht="8.1" customHeight="1" x14ac:dyDescent="0.4">
      <c r="A67" s="5"/>
      <c r="B67" s="5"/>
      <c r="C67" s="8"/>
      <c r="D67" s="162"/>
      <c r="E67" s="40"/>
      <c r="F67" s="40"/>
      <c r="G67" s="40"/>
      <c r="H67" s="174"/>
      <c r="I67" s="174"/>
      <c r="J67" s="174"/>
      <c r="K67" s="174"/>
    </row>
    <row r="68" spans="1:11" x14ac:dyDescent="0.4">
      <c r="A68" s="9" t="s">
        <v>32</v>
      </c>
      <c r="B68" s="79"/>
      <c r="C68" s="8"/>
      <c r="D68" s="162"/>
      <c r="E68" s="11">
        <f>SUM(E60:E66)</f>
        <v>2335882507</v>
      </c>
      <c r="F68" s="10"/>
      <c r="G68" s="11">
        <f>SUM(G60:G66)</f>
        <v>2899589672</v>
      </c>
      <c r="H68" s="166"/>
      <c r="I68" s="11">
        <f>SUM(I60:I66)</f>
        <v>1051996475</v>
      </c>
      <c r="J68" s="10"/>
      <c r="K68" s="11">
        <f>SUM(K60:K66)</f>
        <v>1736089432</v>
      </c>
    </row>
    <row r="69" spans="1:11" x14ac:dyDescent="0.4">
      <c r="A69" s="7"/>
      <c r="B69" s="7"/>
      <c r="C69" s="8"/>
      <c r="D69" s="162"/>
      <c r="E69" s="37"/>
      <c r="F69" s="37"/>
      <c r="G69" s="37"/>
      <c r="H69" s="37"/>
      <c r="I69" s="37"/>
      <c r="J69" s="37"/>
      <c r="K69" s="37"/>
    </row>
    <row r="70" spans="1:11" x14ac:dyDescent="0.4">
      <c r="A70" s="5" t="s">
        <v>33</v>
      </c>
      <c r="B70" s="5"/>
      <c r="C70" s="8"/>
      <c r="D70" s="162"/>
      <c r="E70" s="37"/>
      <c r="F70" s="37"/>
      <c r="G70" s="37"/>
      <c r="H70" s="37"/>
      <c r="I70" s="37"/>
      <c r="J70" s="37"/>
      <c r="K70" s="37"/>
    </row>
    <row r="71" spans="1:11" ht="8.1" customHeight="1" x14ac:dyDescent="0.4">
      <c r="A71" s="7"/>
      <c r="B71" s="7"/>
      <c r="C71" s="8"/>
      <c r="D71" s="162"/>
      <c r="E71" s="37"/>
      <c r="F71" s="37"/>
      <c r="G71" s="37"/>
      <c r="H71" s="37"/>
      <c r="I71" s="37"/>
      <c r="J71" s="37"/>
      <c r="K71" s="37"/>
    </row>
    <row r="72" spans="1:11" x14ac:dyDescent="0.4">
      <c r="A72" s="9" t="s">
        <v>182</v>
      </c>
      <c r="B72" s="9"/>
      <c r="C72" s="8">
        <v>22</v>
      </c>
      <c r="D72" s="162"/>
      <c r="E72" s="93">
        <v>1833056449</v>
      </c>
      <c r="F72" s="35"/>
      <c r="G72" s="93">
        <v>1345245777</v>
      </c>
      <c r="H72" s="10"/>
      <c r="I72" s="10">
        <v>1172447994</v>
      </c>
      <c r="J72" s="10"/>
      <c r="K72" s="10">
        <v>782254310</v>
      </c>
    </row>
    <row r="73" spans="1:11" x14ac:dyDescent="0.4">
      <c r="A73" s="9" t="s">
        <v>183</v>
      </c>
      <c r="B73" s="9"/>
      <c r="C73" s="8">
        <v>24</v>
      </c>
      <c r="D73" s="162"/>
      <c r="E73" s="93">
        <v>19614644</v>
      </c>
      <c r="F73" s="35"/>
      <c r="G73" s="93">
        <v>19029801</v>
      </c>
      <c r="H73" s="10"/>
      <c r="I73" s="10">
        <v>10221279</v>
      </c>
      <c r="J73" s="10"/>
      <c r="K73" s="10">
        <v>7579462</v>
      </c>
    </row>
    <row r="74" spans="1:11" x14ac:dyDescent="0.4">
      <c r="A74" s="9" t="s">
        <v>34</v>
      </c>
      <c r="B74" s="9"/>
      <c r="C74" s="8"/>
      <c r="D74" s="162"/>
      <c r="E74" s="95">
        <v>6446094</v>
      </c>
      <c r="F74" s="35"/>
      <c r="G74" s="95">
        <f>23112977-G73</f>
        <v>4083176</v>
      </c>
      <c r="H74" s="10"/>
      <c r="I74" s="11">
        <v>1711527</v>
      </c>
      <c r="J74" s="10"/>
      <c r="K74" s="11">
        <f>7579462-K73</f>
        <v>0</v>
      </c>
    </row>
    <row r="75" spans="1:11" ht="8.1" customHeight="1" x14ac:dyDescent="0.4">
      <c r="A75" s="9"/>
      <c r="B75" s="9"/>
      <c r="C75" s="8"/>
      <c r="D75" s="162"/>
      <c r="E75" s="134"/>
      <c r="F75" s="35"/>
      <c r="G75" s="134"/>
      <c r="H75" s="10"/>
      <c r="I75" s="166"/>
      <c r="J75" s="10"/>
      <c r="K75" s="166"/>
    </row>
    <row r="76" spans="1:11" x14ac:dyDescent="0.4">
      <c r="A76" s="9" t="s">
        <v>35</v>
      </c>
      <c r="B76" s="79"/>
      <c r="C76" s="8"/>
      <c r="D76" s="162"/>
      <c r="E76" s="11">
        <f>SUM(E72:E74)</f>
        <v>1859117187</v>
      </c>
      <c r="F76" s="166"/>
      <c r="G76" s="11">
        <f>SUM(G72:G74)</f>
        <v>1368358754</v>
      </c>
      <c r="H76" s="166"/>
      <c r="I76" s="11">
        <f>SUM(I72:I74)</f>
        <v>1184380800</v>
      </c>
      <c r="J76" s="166"/>
      <c r="K76" s="11">
        <f>SUM(K72:K74)</f>
        <v>789833772</v>
      </c>
    </row>
    <row r="77" spans="1:11" ht="8.1" customHeight="1" x14ac:dyDescent="0.4">
      <c r="A77" s="9"/>
      <c r="B77" s="9"/>
      <c r="C77" s="8"/>
      <c r="D77" s="162"/>
      <c r="E77" s="166"/>
      <c r="F77" s="166"/>
      <c r="G77" s="166"/>
      <c r="H77" s="166"/>
      <c r="I77" s="166"/>
      <c r="J77" s="166"/>
      <c r="K77" s="166"/>
    </row>
    <row r="78" spans="1:11" x14ac:dyDescent="0.4">
      <c r="A78" s="5" t="s">
        <v>36</v>
      </c>
      <c r="B78" s="5"/>
      <c r="C78" s="8"/>
      <c r="D78" s="162"/>
      <c r="E78" s="11">
        <f>E68+E76</f>
        <v>4194999694</v>
      </c>
      <c r="F78" s="166"/>
      <c r="G78" s="11">
        <f>G68+G76</f>
        <v>4267948426</v>
      </c>
      <c r="H78" s="166"/>
      <c r="I78" s="11">
        <f>I68+I76</f>
        <v>2236377275</v>
      </c>
      <c r="J78" s="166"/>
      <c r="K78" s="11">
        <f>K68+K76</f>
        <v>2525923204</v>
      </c>
    </row>
    <row r="79" spans="1:11" x14ac:dyDescent="0.4">
      <c r="A79" s="5"/>
      <c r="B79" s="5"/>
      <c r="C79" s="8"/>
      <c r="D79" s="162"/>
      <c r="E79" s="175"/>
      <c r="F79" s="169"/>
      <c r="G79" s="175"/>
      <c r="H79" s="169"/>
      <c r="I79" s="175"/>
      <c r="J79" s="169"/>
      <c r="K79" s="175"/>
    </row>
    <row r="80" spans="1:11" x14ac:dyDescent="0.4">
      <c r="A80" s="5"/>
      <c r="B80" s="5"/>
      <c r="C80" s="8"/>
      <c r="D80" s="162"/>
      <c r="E80" s="175"/>
      <c r="F80" s="169"/>
      <c r="G80" s="175"/>
      <c r="H80" s="169"/>
      <c r="I80" s="175"/>
      <c r="J80" s="169"/>
      <c r="K80" s="175"/>
    </row>
    <row r="81" spans="1:11" x14ac:dyDescent="0.4">
      <c r="A81" s="5"/>
      <c r="B81" s="5"/>
      <c r="C81" s="8"/>
      <c r="D81" s="162"/>
      <c r="E81" s="175"/>
      <c r="F81" s="169"/>
      <c r="G81" s="175"/>
      <c r="H81" s="169"/>
      <c r="I81" s="175"/>
      <c r="J81" s="169"/>
      <c r="K81" s="175"/>
    </row>
    <row r="82" spans="1:11" x14ac:dyDescent="0.4">
      <c r="A82" s="5"/>
      <c r="B82" s="5"/>
      <c r="C82" s="8"/>
      <c r="D82" s="162"/>
      <c r="E82" s="175"/>
      <c r="F82" s="169"/>
      <c r="G82" s="175"/>
      <c r="H82" s="169"/>
      <c r="I82" s="175"/>
      <c r="J82" s="169"/>
      <c r="K82" s="175"/>
    </row>
    <row r="83" spans="1:11" x14ac:dyDescent="0.4">
      <c r="A83" s="5"/>
      <c r="B83" s="5"/>
      <c r="C83" s="8"/>
      <c r="D83" s="162"/>
      <c r="E83" s="175"/>
      <c r="F83" s="169"/>
      <c r="G83" s="175"/>
      <c r="H83" s="169"/>
      <c r="I83" s="175"/>
      <c r="J83" s="169"/>
      <c r="K83" s="175"/>
    </row>
    <row r="84" spans="1:11" x14ac:dyDescent="0.4">
      <c r="A84" s="5"/>
      <c r="B84" s="5"/>
      <c r="C84" s="8"/>
      <c r="D84" s="162"/>
      <c r="E84" s="175"/>
      <c r="F84" s="169"/>
      <c r="G84" s="175"/>
      <c r="H84" s="169"/>
      <c r="I84" s="175"/>
      <c r="J84" s="169"/>
      <c r="K84" s="175"/>
    </row>
    <row r="85" spans="1:11" x14ac:dyDescent="0.4">
      <c r="A85" s="5"/>
      <c r="B85" s="5"/>
      <c r="C85" s="8"/>
      <c r="D85" s="162"/>
      <c r="E85" s="175"/>
      <c r="F85" s="169"/>
      <c r="G85" s="175"/>
      <c r="H85" s="169"/>
      <c r="I85" s="175"/>
      <c r="J85" s="169"/>
      <c r="K85" s="175"/>
    </row>
    <row r="86" spans="1:11" x14ac:dyDescent="0.4">
      <c r="A86" s="5"/>
      <c r="B86" s="5"/>
      <c r="C86" s="8"/>
      <c r="D86" s="162"/>
      <c r="E86" s="175"/>
      <c r="F86" s="169"/>
      <c r="G86" s="175"/>
      <c r="H86" s="169"/>
      <c r="I86" s="175"/>
      <c r="J86" s="169"/>
      <c r="K86" s="175"/>
    </row>
    <row r="87" spans="1:11" x14ac:dyDescent="0.4">
      <c r="A87" s="5"/>
      <c r="B87" s="5"/>
      <c r="C87" s="8"/>
      <c r="D87" s="162"/>
      <c r="E87" s="175"/>
      <c r="F87" s="169"/>
      <c r="G87" s="175"/>
      <c r="H87" s="169"/>
      <c r="I87" s="175"/>
      <c r="J87" s="169"/>
      <c r="K87" s="175"/>
    </row>
    <row r="88" spans="1:11" x14ac:dyDescent="0.4">
      <c r="A88" s="5"/>
      <c r="B88" s="5"/>
      <c r="C88" s="8"/>
      <c r="D88" s="162"/>
      <c r="E88" s="175"/>
      <c r="F88" s="169"/>
      <c r="G88" s="175"/>
      <c r="H88" s="169"/>
      <c r="I88" s="175"/>
      <c r="J88" s="169"/>
      <c r="K88" s="175"/>
    </row>
    <row r="89" spans="1:11" x14ac:dyDescent="0.4">
      <c r="A89" s="5"/>
      <c r="B89" s="5"/>
      <c r="C89" s="8"/>
      <c r="D89" s="162"/>
      <c r="E89" s="175"/>
      <c r="F89" s="169"/>
      <c r="G89" s="175"/>
      <c r="H89" s="169"/>
      <c r="I89" s="175"/>
      <c r="J89" s="169"/>
      <c r="K89" s="175"/>
    </row>
    <row r="90" spans="1:11" ht="7.5" customHeight="1" x14ac:dyDescent="0.4">
      <c r="A90" s="5"/>
      <c r="B90" s="5"/>
      <c r="C90" s="8"/>
      <c r="D90" s="162"/>
      <c r="E90" s="175"/>
      <c r="F90" s="169"/>
      <c r="G90" s="175"/>
      <c r="H90" s="169"/>
      <c r="I90" s="175"/>
      <c r="J90" s="169"/>
      <c r="K90" s="175"/>
    </row>
    <row r="91" spans="1:11" ht="24" customHeight="1" x14ac:dyDescent="0.4">
      <c r="A91" s="5"/>
      <c r="B91" s="5"/>
      <c r="C91" s="8"/>
      <c r="D91" s="162"/>
      <c r="E91" s="175"/>
      <c r="F91" s="169"/>
      <c r="G91" s="175"/>
      <c r="H91" s="169"/>
      <c r="I91" s="175"/>
      <c r="J91" s="169"/>
      <c r="K91" s="175"/>
    </row>
    <row r="92" spans="1:11" ht="21.95" customHeight="1" x14ac:dyDescent="0.4">
      <c r="A92" s="13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3"/>
      <c r="C92" s="14"/>
      <c r="D92" s="176"/>
      <c r="E92" s="177"/>
      <c r="F92" s="177"/>
      <c r="G92" s="177"/>
      <c r="H92" s="177"/>
      <c r="I92" s="177"/>
      <c r="J92" s="177"/>
      <c r="K92" s="177"/>
    </row>
    <row r="93" spans="1:11" x14ac:dyDescent="0.4">
      <c r="A93" s="1" t="s">
        <v>0</v>
      </c>
      <c r="B93" s="151"/>
      <c r="C93" s="152"/>
      <c r="D93" s="153"/>
      <c r="E93" s="154"/>
      <c r="F93" s="154"/>
      <c r="G93" s="154"/>
      <c r="H93" s="154"/>
      <c r="I93" s="154"/>
      <c r="J93" s="154"/>
      <c r="K93" s="154"/>
    </row>
    <row r="94" spans="1:11" x14ac:dyDescent="0.4">
      <c r="A94" s="1" t="s">
        <v>178</v>
      </c>
      <c r="B94" s="151"/>
      <c r="C94" s="152"/>
      <c r="D94" s="153"/>
      <c r="E94" s="154"/>
      <c r="F94" s="154"/>
      <c r="G94" s="154"/>
      <c r="H94" s="154"/>
      <c r="I94" s="154"/>
      <c r="J94" s="154"/>
      <c r="K94" s="154"/>
    </row>
    <row r="95" spans="1:11" x14ac:dyDescent="0.4">
      <c r="A95" s="155" t="str">
        <f>A49</f>
        <v>ณ วันที่ 31 ธันวาคม พ.ศ. 2560</v>
      </c>
      <c r="B95" s="156"/>
      <c r="C95" s="157"/>
      <c r="D95" s="158"/>
      <c r="E95" s="159"/>
      <c r="F95" s="159"/>
      <c r="G95" s="159"/>
      <c r="H95" s="159"/>
      <c r="I95" s="159"/>
      <c r="J95" s="159"/>
      <c r="K95" s="159"/>
    </row>
    <row r="96" spans="1:11" x14ac:dyDescent="0.4">
      <c r="A96" s="160"/>
      <c r="B96" s="160"/>
      <c r="C96" s="152"/>
      <c r="D96" s="153"/>
      <c r="E96" s="154"/>
      <c r="F96" s="154"/>
      <c r="G96" s="154"/>
      <c r="H96" s="154"/>
      <c r="I96" s="154"/>
      <c r="J96" s="154"/>
      <c r="K96" s="154"/>
    </row>
    <row r="97" spans="1:11" x14ac:dyDescent="0.4">
      <c r="A97" s="160"/>
      <c r="B97" s="160"/>
      <c r="C97" s="152"/>
      <c r="D97" s="153"/>
      <c r="E97" s="248" t="s">
        <v>120</v>
      </c>
      <c r="F97" s="248"/>
      <c r="G97" s="248"/>
      <c r="H97" s="201"/>
      <c r="I97" s="248" t="s">
        <v>170</v>
      </c>
      <c r="J97" s="248"/>
      <c r="K97" s="248"/>
    </row>
    <row r="98" spans="1:11" x14ac:dyDescent="0.4">
      <c r="A98" s="160"/>
      <c r="B98" s="160"/>
      <c r="C98" s="152"/>
      <c r="D98" s="153"/>
      <c r="E98" s="2" t="s">
        <v>186</v>
      </c>
      <c r="F98" s="3"/>
      <c r="G98" s="2" t="s">
        <v>158</v>
      </c>
      <c r="H98" s="161"/>
      <c r="I98" s="2" t="s">
        <v>186</v>
      </c>
      <c r="J98" s="3"/>
      <c r="K98" s="2" t="s">
        <v>158</v>
      </c>
    </row>
    <row r="99" spans="1:11" x14ac:dyDescent="0.4">
      <c r="A99" s="160"/>
      <c r="B99" s="160"/>
      <c r="C99" s="157" t="s">
        <v>9</v>
      </c>
      <c r="D99" s="153"/>
      <c r="E99" s="78" t="s">
        <v>119</v>
      </c>
      <c r="F99" s="3"/>
      <c r="G99" s="78" t="s">
        <v>119</v>
      </c>
      <c r="H99" s="3"/>
      <c r="I99" s="78" t="s">
        <v>119</v>
      </c>
      <c r="J99" s="2"/>
      <c r="K99" s="78" t="s">
        <v>119</v>
      </c>
    </row>
    <row r="100" spans="1:11" ht="8.1" customHeight="1" x14ac:dyDescent="0.4">
      <c r="A100" s="7"/>
      <c r="B100" s="7"/>
      <c r="C100" s="6"/>
      <c r="D100" s="164"/>
      <c r="E100" s="165"/>
      <c r="F100" s="165"/>
      <c r="G100" s="165"/>
      <c r="H100" s="165"/>
      <c r="I100" s="165"/>
      <c r="J100" s="165"/>
      <c r="K100" s="165"/>
    </row>
    <row r="101" spans="1:11" x14ac:dyDescent="0.4">
      <c r="A101" s="5" t="s">
        <v>165</v>
      </c>
      <c r="B101" s="5"/>
      <c r="C101" s="6"/>
      <c r="D101" s="164"/>
      <c r="E101" s="165"/>
      <c r="F101" s="165"/>
      <c r="G101" s="165"/>
      <c r="H101" s="165"/>
      <c r="I101" s="165"/>
      <c r="J101" s="165"/>
      <c r="K101" s="165"/>
    </row>
    <row r="102" spans="1:11" ht="8.1" customHeight="1" x14ac:dyDescent="0.4">
      <c r="A102" s="5"/>
      <c r="B102" s="5"/>
      <c r="C102" s="8"/>
      <c r="D102" s="162"/>
      <c r="E102" s="175"/>
      <c r="F102" s="175"/>
      <c r="G102" s="175"/>
      <c r="H102" s="175"/>
      <c r="I102" s="175"/>
      <c r="J102" s="175"/>
      <c r="K102" s="175"/>
    </row>
    <row r="103" spans="1:11" x14ac:dyDescent="0.4">
      <c r="A103" s="5" t="s">
        <v>166</v>
      </c>
      <c r="B103" s="5"/>
      <c r="C103" s="8"/>
      <c r="D103" s="162"/>
      <c r="E103" s="163"/>
      <c r="F103" s="163"/>
      <c r="G103" s="163"/>
      <c r="H103" s="163"/>
      <c r="I103" s="163"/>
      <c r="J103" s="163"/>
      <c r="K103" s="163"/>
    </row>
    <row r="104" spans="1:11" ht="8.1" customHeight="1" x14ac:dyDescent="0.4">
      <c r="A104" s="5"/>
      <c r="B104" s="5"/>
      <c r="C104" s="8"/>
      <c r="D104" s="162"/>
      <c r="E104" s="163"/>
      <c r="F104" s="163"/>
      <c r="G104" s="163"/>
      <c r="H104" s="163"/>
      <c r="I104" s="163"/>
      <c r="J104" s="163"/>
      <c r="K104" s="163"/>
    </row>
    <row r="105" spans="1:11" x14ac:dyDescent="0.4">
      <c r="A105" s="9" t="s">
        <v>37</v>
      </c>
      <c r="B105" s="9"/>
      <c r="C105" s="178">
        <v>25</v>
      </c>
      <c r="D105" s="179"/>
      <c r="E105" s="179"/>
      <c r="F105" s="179"/>
      <c r="G105" s="179"/>
      <c r="H105" s="179"/>
      <c r="I105" s="179"/>
      <c r="J105" s="179"/>
      <c r="K105" s="179"/>
    </row>
    <row r="106" spans="1:11" x14ac:dyDescent="0.4">
      <c r="A106" s="9"/>
      <c r="B106" s="180" t="s">
        <v>38</v>
      </c>
      <c r="C106" s="178"/>
      <c r="D106" s="179"/>
      <c r="E106" s="179"/>
      <c r="F106" s="179"/>
      <c r="G106" s="179"/>
      <c r="H106" s="179"/>
      <c r="I106" s="179"/>
      <c r="J106" s="179"/>
      <c r="K106" s="179"/>
    </row>
    <row r="107" spans="1:11" x14ac:dyDescent="0.4">
      <c r="A107" s="9"/>
      <c r="B107" s="9" t="s">
        <v>117</v>
      </c>
      <c r="C107" s="178"/>
      <c r="D107" s="179"/>
      <c r="E107" s="179"/>
      <c r="F107" s="179"/>
      <c r="G107" s="179"/>
      <c r="H107" s="179"/>
      <c r="I107" s="179"/>
      <c r="J107" s="179"/>
      <c r="K107" s="179"/>
    </row>
    <row r="108" spans="1:11" ht="19.5" thickBot="1" x14ac:dyDescent="0.45">
      <c r="A108" s="9"/>
      <c r="B108" s="9" t="s">
        <v>116</v>
      </c>
      <c r="C108" s="178"/>
      <c r="D108" s="181"/>
      <c r="E108" s="168">
        <f>+'[1]BS-2-4'!$E$116</f>
        <v>1000000000</v>
      </c>
      <c r="F108" s="10"/>
      <c r="G108" s="168">
        <f>+'[1]BS-2-4'!$E$116</f>
        <v>1000000000</v>
      </c>
      <c r="H108" s="10"/>
      <c r="I108" s="168">
        <f>+'[1]BS-2-4'!$K$116</f>
        <v>1000000000</v>
      </c>
      <c r="J108" s="10"/>
      <c r="K108" s="168">
        <f>+'[1]BS-2-4'!$K$116</f>
        <v>1000000000</v>
      </c>
    </row>
    <row r="109" spans="1:11" ht="8.1" customHeight="1" thickTop="1" x14ac:dyDescent="0.4">
      <c r="A109" s="5"/>
      <c r="B109" s="5"/>
      <c r="C109" s="8"/>
      <c r="D109" s="162"/>
      <c r="E109" s="175"/>
      <c r="F109" s="175"/>
      <c r="G109" s="175"/>
      <c r="H109" s="175"/>
      <c r="I109" s="175"/>
      <c r="J109" s="175"/>
      <c r="K109" s="175"/>
    </row>
    <row r="110" spans="1:11" x14ac:dyDescent="0.4">
      <c r="A110" s="5"/>
      <c r="B110" s="180" t="s">
        <v>115</v>
      </c>
      <c r="C110" s="8"/>
      <c r="D110" s="162"/>
      <c r="E110" s="175"/>
      <c r="F110" s="175"/>
      <c r="G110" s="175"/>
      <c r="H110" s="175"/>
      <c r="I110" s="175"/>
      <c r="J110" s="175"/>
      <c r="K110" s="175"/>
    </row>
    <row r="111" spans="1:11" x14ac:dyDescent="0.4">
      <c r="A111" s="5"/>
      <c r="B111" s="79" t="s">
        <v>118</v>
      </c>
      <c r="C111" s="8"/>
      <c r="D111" s="162"/>
      <c r="E111" s="175"/>
      <c r="F111" s="175"/>
      <c r="G111" s="175"/>
      <c r="H111" s="175"/>
      <c r="I111" s="175"/>
      <c r="J111" s="175"/>
      <c r="K111" s="175"/>
    </row>
    <row r="112" spans="1:11" x14ac:dyDescent="0.4">
      <c r="A112" s="9"/>
      <c r="B112" s="79" t="s">
        <v>116</v>
      </c>
      <c r="C112" s="178"/>
      <c r="D112" s="181"/>
      <c r="E112" s="10">
        <v>750000000</v>
      </c>
      <c r="F112" s="10"/>
      <c r="G112" s="10">
        <v>750000000</v>
      </c>
      <c r="H112" s="10"/>
      <c r="I112" s="10">
        <v>750000000</v>
      </c>
      <c r="J112" s="10"/>
      <c r="K112" s="10">
        <v>750000000</v>
      </c>
    </row>
    <row r="113" spans="1:14" x14ac:dyDescent="0.4">
      <c r="A113" s="9" t="s">
        <v>39</v>
      </c>
      <c r="B113" s="9"/>
      <c r="C113" s="8"/>
      <c r="D113" s="162"/>
      <c r="E113" s="10"/>
      <c r="F113" s="10"/>
      <c r="G113" s="10"/>
      <c r="H113" s="10"/>
      <c r="I113" s="10"/>
      <c r="J113" s="10"/>
      <c r="K113" s="10"/>
    </row>
    <row r="114" spans="1:14" x14ac:dyDescent="0.4">
      <c r="A114" s="7"/>
      <c r="B114" s="9" t="s">
        <v>40</v>
      </c>
      <c r="C114" s="8">
        <v>26</v>
      </c>
      <c r="D114" s="162"/>
      <c r="E114" s="10">
        <v>28600214</v>
      </c>
      <c r="F114" s="10"/>
      <c r="G114" s="10">
        <v>24606743</v>
      </c>
      <c r="H114" s="10"/>
      <c r="I114" s="10">
        <v>28600214</v>
      </c>
      <c r="J114" s="10"/>
      <c r="K114" s="10">
        <v>24606743</v>
      </c>
    </row>
    <row r="115" spans="1:14" x14ac:dyDescent="0.4">
      <c r="A115" s="7"/>
      <c r="B115" s="9" t="s">
        <v>41</v>
      </c>
      <c r="C115" s="8"/>
      <c r="D115" s="162"/>
      <c r="E115" s="10">
        <v>1005791750</v>
      </c>
      <c r="F115" s="10"/>
      <c r="G115" s="10">
        <v>881465550</v>
      </c>
      <c r="H115" s="10"/>
      <c r="I115" s="10">
        <v>565077598</v>
      </c>
      <c r="J115" s="10"/>
      <c r="K115" s="10">
        <v>490604658</v>
      </c>
    </row>
    <row r="116" spans="1:14" x14ac:dyDescent="0.4">
      <c r="A116" s="7" t="s">
        <v>167</v>
      </c>
      <c r="B116" s="9"/>
      <c r="C116" s="8"/>
      <c r="D116" s="162"/>
      <c r="E116" s="11">
        <v>-23598229</v>
      </c>
      <c r="F116" s="10"/>
      <c r="G116" s="11">
        <v>-23637356</v>
      </c>
      <c r="H116" s="10"/>
      <c r="I116" s="11">
        <v>39127</v>
      </c>
      <c r="J116" s="10"/>
      <c r="K116" s="11">
        <v>0</v>
      </c>
    </row>
    <row r="117" spans="1:14" ht="8.1" customHeight="1" x14ac:dyDescent="0.4">
      <c r="A117" s="5"/>
      <c r="B117" s="5"/>
      <c r="C117" s="8"/>
      <c r="D117" s="162"/>
      <c r="E117" s="175"/>
      <c r="F117" s="175"/>
      <c r="G117" s="175"/>
      <c r="H117" s="175"/>
      <c r="I117" s="175"/>
      <c r="J117" s="175"/>
      <c r="K117" s="175"/>
    </row>
    <row r="118" spans="1:14" x14ac:dyDescent="0.4">
      <c r="A118" s="5" t="s">
        <v>168</v>
      </c>
      <c r="B118" s="5"/>
      <c r="C118" s="8"/>
      <c r="D118" s="162"/>
      <c r="E118" s="11">
        <f>SUM(E112:E116)</f>
        <v>1760793735</v>
      </c>
      <c r="F118" s="10"/>
      <c r="G118" s="11">
        <f>SUM(G112:G116)</f>
        <v>1632434937</v>
      </c>
      <c r="H118" s="166"/>
      <c r="I118" s="11">
        <f>SUM(I112:I116)</f>
        <v>1343716939</v>
      </c>
      <c r="J118" s="10"/>
      <c r="K118" s="11">
        <f>SUM(K112:K116)</f>
        <v>1265211401</v>
      </c>
    </row>
    <row r="119" spans="1:14" ht="8.1" customHeight="1" x14ac:dyDescent="0.4">
      <c r="A119" s="5"/>
      <c r="B119" s="5"/>
      <c r="C119" s="8"/>
      <c r="D119" s="162"/>
      <c r="E119" s="175"/>
      <c r="F119" s="175"/>
      <c r="G119" s="175"/>
      <c r="H119" s="175"/>
      <c r="I119" s="175"/>
      <c r="J119" s="175"/>
      <c r="K119" s="175"/>
    </row>
    <row r="120" spans="1:14" ht="19.5" thickBot="1" x14ac:dyDescent="0.45">
      <c r="A120" s="5" t="s">
        <v>169</v>
      </c>
      <c r="B120" s="5"/>
      <c r="C120" s="8"/>
      <c r="D120" s="162"/>
      <c r="E120" s="168">
        <f>SUM(E118,E78)</f>
        <v>5955793429</v>
      </c>
      <c r="F120" s="166"/>
      <c r="G120" s="168">
        <f>SUM(G118,G78)</f>
        <v>5900383363</v>
      </c>
      <c r="H120" s="166"/>
      <c r="I120" s="168">
        <f>SUM(I118,I78)</f>
        <v>3580094214</v>
      </c>
      <c r="J120" s="166"/>
      <c r="K120" s="168">
        <f>SUM(K118,K78)</f>
        <v>3791134605</v>
      </c>
    </row>
    <row r="121" spans="1:14" ht="19.5" thickTop="1" x14ac:dyDescent="0.4">
      <c r="A121" s="17"/>
      <c r="B121" s="182"/>
      <c r="C121" s="183"/>
      <c r="D121" s="184"/>
      <c r="E121" s="204"/>
      <c r="F121" s="205"/>
      <c r="G121" s="215"/>
      <c r="H121" s="204"/>
      <c r="I121" s="204"/>
      <c r="J121" s="204"/>
      <c r="K121" s="204"/>
      <c r="L121" s="185"/>
      <c r="M121" s="133"/>
      <c r="N121" s="133"/>
    </row>
    <row r="122" spans="1:14" x14ac:dyDescent="0.4">
      <c r="A122" s="17"/>
      <c r="B122" s="17"/>
      <c r="C122" s="183"/>
      <c r="D122" s="184"/>
      <c r="E122" s="204"/>
      <c r="F122" s="204"/>
      <c r="G122" s="204"/>
      <c r="H122" s="204"/>
      <c r="I122" s="204"/>
      <c r="J122" s="204"/>
      <c r="K122" s="204"/>
      <c r="L122" s="133"/>
      <c r="M122" s="133"/>
      <c r="N122" s="133"/>
    </row>
    <row r="123" spans="1:14" x14ac:dyDescent="0.4">
      <c r="A123" s="17"/>
      <c r="B123" s="17"/>
      <c r="C123" s="183"/>
      <c r="D123" s="184"/>
      <c r="E123" s="204"/>
      <c r="F123" s="205"/>
      <c r="G123" s="204"/>
      <c r="H123" s="228"/>
      <c r="I123" s="228"/>
      <c r="J123" s="228"/>
      <c r="K123" s="228"/>
      <c r="L123" s="133"/>
      <c r="M123" s="133"/>
      <c r="N123" s="133"/>
    </row>
    <row r="124" spans="1:14" x14ac:dyDescent="0.4">
      <c r="A124" s="17"/>
      <c r="B124" s="17"/>
      <c r="C124" s="16"/>
      <c r="D124" s="186"/>
      <c r="E124" s="204"/>
      <c r="F124" s="205"/>
      <c r="G124" s="204"/>
      <c r="H124" s="228"/>
      <c r="I124" s="228"/>
      <c r="J124" s="228"/>
      <c r="K124" s="228"/>
    </row>
    <row r="125" spans="1:14" x14ac:dyDescent="0.4">
      <c r="A125" s="17"/>
      <c r="B125" s="17"/>
      <c r="C125" s="16"/>
      <c r="D125" s="186"/>
      <c r="E125" s="204"/>
      <c r="F125" s="205"/>
      <c r="G125" s="204"/>
      <c r="H125" s="228"/>
      <c r="I125" s="228"/>
      <c r="J125" s="228"/>
      <c r="K125" s="228"/>
    </row>
    <row r="126" spans="1:14" x14ac:dyDescent="0.4">
      <c r="A126" s="17"/>
      <c r="B126" s="17"/>
      <c r="C126" s="16"/>
      <c r="D126" s="186"/>
      <c r="E126" s="175"/>
      <c r="F126" s="169"/>
      <c r="G126" s="175"/>
      <c r="H126" s="166"/>
      <c r="I126" s="166"/>
      <c r="J126" s="166"/>
      <c r="K126" s="166"/>
    </row>
    <row r="127" spans="1:14" x14ac:dyDescent="0.4">
      <c r="A127" s="17"/>
      <c r="B127" s="17"/>
      <c r="C127" s="16"/>
      <c r="D127" s="186"/>
      <c r="E127" s="175"/>
      <c r="F127" s="169"/>
      <c r="G127" s="175"/>
      <c r="H127" s="166"/>
      <c r="I127" s="166"/>
      <c r="J127" s="166"/>
      <c r="K127" s="166"/>
    </row>
    <row r="128" spans="1:14" x14ac:dyDescent="0.4">
      <c r="A128" s="17"/>
      <c r="B128" s="17"/>
      <c r="C128" s="16"/>
      <c r="D128" s="186"/>
      <c r="E128" s="175"/>
      <c r="F128" s="169"/>
      <c r="G128" s="175"/>
      <c r="H128" s="166"/>
      <c r="I128" s="166"/>
      <c r="J128" s="166"/>
      <c r="K128" s="166"/>
    </row>
    <row r="129" spans="1:11" x14ac:dyDescent="0.4">
      <c r="A129" s="17"/>
      <c r="B129" s="17"/>
      <c r="C129" s="16"/>
      <c r="D129" s="186"/>
      <c r="E129" s="175"/>
      <c r="F129" s="169"/>
      <c r="G129" s="175"/>
      <c r="H129" s="166"/>
      <c r="I129" s="166"/>
      <c r="J129" s="166"/>
      <c r="K129" s="166"/>
    </row>
    <row r="130" spans="1:11" x14ac:dyDescent="0.4">
      <c r="A130" s="17"/>
      <c r="B130" s="17"/>
      <c r="C130" s="16"/>
      <c r="D130" s="186"/>
      <c r="E130" s="175"/>
      <c r="F130" s="169"/>
      <c r="G130" s="175"/>
      <c r="H130" s="166"/>
      <c r="I130" s="166"/>
      <c r="J130" s="166"/>
      <c r="K130" s="166"/>
    </row>
    <row r="131" spans="1:11" x14ac:dyDescent="0.4">
      <c r="A131" s="17"/>
      <c r="B131" s="17"/>
      <c r="C131" s="16"/>
      <c r="D131" s="186"/>
      <c r="E131" s="175"/>
      <c r="F131" s="169"/>
      <c r="G131" s="175"/>
      <c r="H131" s="166"/>
      <c r="I131" s="166"/>
      <c r="J131" s="166"/>
      <c r="K131" s="166"/>
    </row>
    <row r="132" spans="1:11" x14ac:dyDescent="0.4">
      <c r="A132" s="17"/>
      <c r="B132" s="17"/>
      <c r="C132" s="16"/>
      <c r="D132" s="186"/>
      <c r="E132" s="175"/>
      <c r="F132" s="169"/>
      <c r="G132" s="175"/>
      <c r="H132" s="166"/>
      <c r="I132" s="166"/>
      <c r="J132" s="166"/>
      <c r="K132" s="166"/>
    </row>
    <row r="133" spans="1:11" x14ac:dyDescent="0.4">
      <c r="A133" s="17"/>
      <c r="B133" s="17"/>
      <c r="C133" s="16"/>
      <c r="D133" s="186"/>
      <c r="E133" s="175"/>
      <c r="F133" s="169"/>
      <c r="G133" s="175"/>
      <c r="H133" s="166"/>
      <c r="I133" s="166"/>
      <c r="J133" s="166"/>
      <c r="K133" s="166"/>
    </row>
    <row r="134" spans="1:11" x14ac:dyDescent="0.4">
      <c r="A134" s="17"/>
      <c r="B134" s="17"/>
      <c r="C134" s="16"/>
      <c r="D134" s="186"/>
      <c r="E134" s="175"/>
      <c r="F134" s="169"/>
      <c r="G134" s="175"/>
      <c r="H134" s="166"/>
      <c r="I134" s="166"/>
      <c r="J134" s="166"/>
      <c r="K134" s="166"/>
    </row>
    <row r="135" spans="1:11" x14ac:dyDescent="0.4">
      <c r="A135" s="17"/>
      <c r="B135" s="17"/>
      <c r="C135" s="16"/>
      <c r="D135" s="186"/>
      <c r="E135" s="175"/>
      <c r="F135" s="169"/>
      <c r="G135" s="175"/>
      <c r="H135" s="166"/>
      <c r="I135" s="166"/>
      <c r="J135" s="166"/>
      <c r="K135" s="166"/>
    </row>
    <row r="136" spans="1:11" x14ac:dyDescent="0.4">
      <c r="A136" s="17"/>
      <c r="B136" s="17"/>
      <c r="C136" s="16"/>
      <c r="D136" s="186"/>
      <c r="E136" s="175"/>
      <c r="F136" s="169"/>
      <c r="G136" s="175"/>
      <c r="H136" s="166"/>
      <c r="I136" s="166"/>
      <c r="J136" s="166"/>
      <c r="K136" s="166"/>
    </row>
    <row r="137" spans="1:11" ht="21.95" customHeight="1" x14ac:dyDescent="0.4">
      <c r="A137" s="187" t="str">
        <f>+A92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187"/>
      <c r="C137" s="171"/>
      <c r="D137" s="188"/>
      <c r="E137" s="189"/>
      <c r="F137" s="190"/>
      <c r="G137" s="189"/>
      <c r="H137" s="190"/>
      <c r="I137" s="190"/>
      <c r="J137" s="190"/>
      <c r="K137" s="190"/>
    </row>
  </sheetData>
  <mergeCells count="7">
    <mergeCell ref="I97:K97"/>
    <mergeCell ref="A42:K42"/>
    <mergeCell ref="I5:K5"/>
    <mergeCell ref="I51:K51"/>
    <mergeCell ref="E5:G5"/>
    <mergeCell ref="E51:G51"/>
    <mergeCell ref="E97:G97"/>
  </mergeCells>
  <pageMargins left="0.8" right="0.5" top="0.5" bottom="0.6" header="0.49" footer="0.4"/>
  <pageSetup paperSize="9" firstPageNumber="4" fitToHeight="3" orientation="portrait" blackAndWhite="1" useFirstPageNumber="1" r:id="rId1"/>
  <headerFooter>
    <oddFooter>&amp;R&amp;"Angsana New,Regular"&amp;13&amp;P</oddFooter>
  </headerFooter>
  <rowBreaks count="1" manualBreakCount="1">
    <brk id="92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abSelected="1" topLeftCell="A14" zoomScale="96" zoomScaleNormal="96" workbookViewId="0">
      <selection activeCell="O31" sqref="O31"/>
    </sheetView>
  </sheetViews>
  <sheetFormatPr defaultColWidth="9.140625" defaultRowHeight="18.75" x14ac:dyDescent="0.4"/>
  <cols>
    <col min="1" max="2" width="1.7109375" style="7" customWidth="1"/>
    <col min="3" max="3" width="27.42578125" style="7" customWidth="1"/>
    <col min="4" max="4" width="7" style="8" customWidth="1"/>
    <col min="5" max="5" width="0.85546875" style="7" customWidth="1"/>
    <col min="6" max="6" width="11.5703125" style="35" customWidth="1"/>
    <col min="7" max="7" width="0.85546875" style="36" customWidth="1"/>
    <col min="8" max="8" width="12.7109375" style="35" customWidth="1"/>
    <col min="9" max="9" width="0.85546875" style="36" customWidth="1"/>
    <col min="10" max="10" width="11.5703125" style="37" customWidth="1"/>
    <col min="11" max="11" width="0.85546875" style="36" customWidth="1"/>
    <col min="12" max="12" width="12.28515625" style="37" customWidth="1"/>
    <col min="13" max="13" width="9.140625" style="79"/>
    <col min="14" max="14" width="12.5703125" style="79" bestFit="1" customWidth="1"/>
    <col min="15" max="16384" width="9.140625" style="79"/>
  </cols>
  <sheetData>
    <row r="1" spans="1:18" ht="20.100000000000001" customHeight="1" x14ac:dyDescent="0.4">
      <c r="A1" s="1" t="s">
        <v>110</v>
      </c>
      <c r="B1" s="12"/>
      <c r="C1" s="12"/>
    </row>
    <row r="2" spans="1:18" ht="20.100000000000001" customHeight="1" x14ac:dyDescent="0.4">
      <c r="A2" s="19" t="s">
        <v>126</v>
      </c>
      <c r="B2" s="19"/>
      <c r="C2" s="19"/>
      <c r="D2" s="16"/>
      <c r="E2" s="15"/>
      <c r="F2" s="38"/>
      <c r="G2" s="39"/>
      <c r="H2" s="38"/>
      <c r="I2" s="39"/>
      <c r="J2" s="40"/>
      <c r="K2" s="39"/>
      <c r="L2" s="40"/>
    </row>
    <row r="3" spans="1:18" ht="20.100000000000001" customHeight="1" x14ac:dyDescent="0.4">
      <c r="A3" s="20" t="s">
        <v>187</v>
      </c>
      <c r="B3" s="13"/>
      <c r="C3" s="13"/>
      <c r="D3" s="14"/>
      <c r="E3" s="13"/>
      <c r="F3" s="41"/>
      <c r="G3" s="42"/>
      <c r="H3" s="41"/>
      <c r="I3" s="42"/>
      <c r="J3" s="43"/>
      <c r="K3" s="42"/>
      <c r="L3" s="43"/>
    </row>
    <row r="4" spans="1:18" ht="17.100000000000001" customHeight="1" x14ac:dyDescent="0.4">
      <c r="A4" s="19"/>
      <c r="B4" s="15"/>
      <c r="C4" s="15"/>
      <c r="D4" s="16"/>
      <c r="E4" s="15"/>
      <c r="F4" s="44"/>
      <c r="G4" s="45"/>
      <c r="H4" s="44"/>
      <c r="I4" s="45"/>
      <c r="J4" s="46"/>
      <c r="K4" s="45"/>
      <c r="L4" s="46"/>
    </row>
    <row r="5" spans="1:18" ht="17.100000000000001" customHeight="1" x14ac:dyDescent="0.4">
      <c r="D5" s="6"/>
      <c r="E5" s="12"/>
      <c r="F5" s="250" t="s">
        <v>120</v>
      </c>
      <c r="G5" s="250"/>
      <c r="H5" s="250"/>
      <c r="I5" s="110"/>
      <c r="J5" s="250" t="s">
        <v>170</v>
      </c>
      <c r="K5" s="250"/>
      <c r="L5" s="250"/>
    </row>
    <row r="6" spans="1:18" ht="17.100000000000001" customHeight="1" x14ac:dyDescent="0.4">
      <c r="D6" s="6"/>
      <c r="E6" s="12"/>
      <c r="F6" s="2" t="s">
        <v>186</v>
      </c>
      <c r="G6" s="3"/>
      <c r="H6" s="2" t="s">
        <v>158</v>
      </c>
      <c r="I6" s="48"/>
      <c r="J6" s="2" t="s">
        <v>186</v>
      </c>
      <c r="K6" s="3"/>
      <c r="L6" s="2" t="s">
        <v>158</v>
      </c>
    </row>
    <row r="7" spans="1:18" ht="17.100000000000001" customHeight="1" x14ac:dyDescent="0.4">
      <c r="D7" s="21" t="s">
        <v>9</v>
      </c>
      <c r="E7" s="12"/>
      <c r="F7" s="78" t="s">
        <v>119</v>
      </c>
      <c r="G7" s="3"/>
      <c r="H7" s="78" t="s">
        <v>119</v>
      </c>
      <c r="I7" s="48"/>
      <c r="J7" s="78" t="s">
        <v>119</v>
      </c>
      <c r="K7" s="2"/>
      <c r="L7" s="78" t="s">
        <v>119</v>
      </c>
    </row>
    <row r="8" spans="1:18" ht="6" customHeight="1" x14ac:dyDescent="0.4">
      <c r="A8" s="17"/>
      <c r="B8" s="17"/>
      <c r="D8" s="7"/>
      <c r="F8" s="51"/>
      <c r="G8" s="38"/>
      <c r="H8" s="51"/>
      <c r="I8" s="38"/>
      <c r="J8" s="51"/>
      <c r="K8" s="38"/>
      <c r="L8" s="51"/>
    </row>
    <row r="9" spans="1:18" ht="17.100000000000001" customHeight="1" x14ac:dyDescent="0.4">
      <c r="A9" s="9" t="s">
        <v>42</v>
      </c>
      <c r="B9" s="9"/>
      <c r="F9" s="93">
        <v>1525233775</v>
      </c>
      <c r="G9" s="94"/>
      <c r="H9" s="93">
        <v>2090746279</v>
      </c>
      <c r="I9" s="10"/>
      <c r="J9" s="10">
        <v>789991386</v>
      </c>
      <c r="K9" s="10"/>
      <c r="L9" s="10">
        <v>929841245</v>
      </c>
    </row>
    <row r="10" spans="1:18" ht="17.100000000000001" customHeight="1" x14ac:dyDescent="0.4">
      <c r="A10" s="9" t="s">
        <v>149</v>
      </c>
      <c r="B10" s="5"/>
      <c r="D10" s="8">
        <v>29</v>
      </c>
      <c r="F10" s="95">
        <v>-891564176</v>
      </c>
      <c r="G10" s="94"/>
      <c r="H10" s="95">
        <v>-1211515590</v>
      </c>
      <c r="I10" s="10"/>
      <c r="J10" s="11">
        <v>-507462383</v>
      </c>
      <c r="K10" s="10"/>
      <c r="L10" s="11">
        <v>-566928710</v>
      </c>
      <c r="N10" s="200"/>
    </row>
    <row r="11" spans="1:18" ht="6" customHeight="1" x14ac:dyDescent="0.4">
      <c r="A11" s="5"/>
      <c r="B11" s="5"/>
      <c r="F11" s="37"/>
      <c r="G11" s="37"/>
      <c r="H11" s="37"/>
      <c r="I11" s="37"/>
      <c r="J11" s="96"/>
      <c r="K11" s="96"/>
      <c r="L11" s="96"/>
    </row>
    <row r="12" spans="1:18" ht="17.100000000000001" customHeight="1" x14ac:dyDescent="0.4">
      <c r="A12" s="5" t="s">
        <v>123</v>
      </c>
      <c r="B12" s="5"/>
      <c r="F12" s="40">
        <v>633669599</v>
      </c>
      <c r="G12" s="40"/>
      <c r="H12" s="40">
        <f>SUM(H9:H10)</f>
        <v>879230689</v>
      </c>
      <c r="I12" s="40"/>
      <c r="J12" s="97">
        <f>SUM(J9:J10)</f>
        <v>282529003</v>
      </c>
      <c r="K12" s="97"/>
      <c r="L12" s="97">
        <f>SUM(L9:L10)</f>
        <v>362912535</v>
      </c>
    </row>
    <row r="13" spans="1:18" ht="17.100000000000001" customHeight="1" x14ac:dyDescent="0.4">
      <c r="A13" s="9" t="s">
        <v>121</v>
      </c>
      <c r="B13" s="5"/>
      <c r="D13" s="8" t="s">
        <v>231</v>
      </c>
      <c r="F13" s="40">
        <v>0</v>
      </c>
      <c r="G13" s="40"/>
      <c r="H13" s="40">
        <v>0</v>
      </c>
      <c r="I13" s="40"/>
      <c r="J13" s="97">
        <v>0</v>
      </c>
      <c r="K13" s="97"/>
      <c r="L13" s="97">
        <v>60000000</v>
      </c>
    </row>
    <row r="14" spans="1:18" ht="17.100000000000001" customHeight="1" x14ac:dyDescent="0.4">
      <c r="A14" s="9" t="s">
        <v>43</v>
      </c>
      <c r="B14" s="9"/>
      <c r="D14" s="8" t="s">
        <v>232</v>
      </c>
      <c r="F14" s="134">
        <v>150372652</v>
      </c>
      <c r="G14" s="40"/>
      <c r="H14" s="134">
        <v>42309754</v>
      </c>
      <c r="I14" s="40"/>
      <c r="J14" s="211">
        <v>170254606</v>
      </c>
      <c r="K14" s="97"/>
      <c r="L14" s="211">
        <v>39541141</v>
      </c>
      <c r="N14" s="200"/>
      <c r="P14" s="200"/>
      <c r="Q14" s="200"/>
      <c r="R14" s="200"/>
    </row>
    <row r="15" spans="1:18" ht="17.100000000000001" customHeight="1" x14ac:dyDescent="0.4">
      <c r="A15" s="9" t="s">
        <v>44</v>
      </c>
      <c r="B15" s="5"/>
      <c r="D15" s="8">
        <v>29</v>
      </c>
      <c r="F15" s="93">
        <v>-224587266</v>
      </c>
      <c r="G15" s="40"/>
      <c r="H15" s="93">
        <v>-248581608</v>
      </c>
      <c r="I15" s="40"/>
      <c r="J15" s="99">
        <v>-99052714</v>
      </c>
      <c r="K15" s="97"/>
      <c r="L15" s="99">
        <v>-96798559</v>
      </c>
    </row>
    <row r="16" spans="1:18" ht="17.100000000000001" customHeight="1" x14ac:dyDescent="0.4">
      <c r="A16" s="9" t="s">
        <v>111</v>
      </c>
      <c r="B16" s="5"/>
      <c r="D16" s="8">
        <v>29</v>
      </c>
      <c r="F16" s="93">
        <v>-212378613</v>
      </c>
      <c r="G16" s="40"/>
      <c r="H16" s="93">
        <f>-258250897-H17</f>
        <v>-233129506</v>
      </c>
      <c r="I16" s="40"/>
      <c r="J16" s="99">
        <v>-118477667</v>
      </c>
      <c r="K16" s="97"/>
      <c r="L16" s="99">
        <v>-140493420</v>
      </c>
    </row>
    <row r="17" spans="1:13" ht="17.100000000000001" customHeight="1" x14ac:dyDescent="0.4">
      <c r="A17" s="9" t="s">
        <v>185</v>
      </c>
      <c r="B17" s="9"/>
      <c r="D17" s="8">
        <v>29</v>
      </c>
      <c r="F17" s="95">
        <v>-3918365</v>
      </c>
      <c r="G17" s="37"/>
      <c r="H17" s="95">
        <v>-25121391</v>
      </c>
      <c r="I17" s="37"/>
      <c r="J17" s="98">
        <v>-2072031</v>
      </c>
      <c r="K17" s="96"/>
      <c r="L17" s="98">
        <v>0</v>
      </c>
    </row>
    <row r="18" spans="1:13" ht="6" customHeight="1" x14ac:dyDescent="0.4">
      <c r="A18" s="9"/>
      <c r="B18" s="9"/>
      <c r="F18" s="93"/>
      <c r="G18" s="37"/>
      <c r="H18" s="93"/>
      <c r="I18" s="37"/>
      <c r="J18" s="99"/>
      <c r="K18" s="96"/>
      <c r="L18" s="99"/>
    </row>
    <row r="19" spans="1:13" ht="17.100000000000001" customHeight="1" x14ac:dyDescent="0.4">
      <c r="A19" s="5" t="s">
        <v>145</v>
      </c>
      <c r="B19" s="9"/>
      <c r="F19" s="93"/>
      <c r="G19" s="37"/>
      <c r="H19" s="93"/>
      <c r="I19" s="37"/>
      <c r="J19" s="99"/>
      <c r="K19" s="96"/>
      <c r="L19" s="99"/>
    </row>
    <row r="20" spans="1:13" ht="17.100000000000001" customHeight="1" x14ac:dyDescent="0.4">
      <c r="A20" s="9"/>
      <c r="B20" s="5" t="s">
        <v>146</v>
      </c>
      <c r="F20" s="134">
        <f>SUM(F12:F17)</f>
        <v>343158007</v>
      </c>
      <c r="G20" s="134">
        <f>SUM(G15:G17)</f>
        <v>0</v>
      </c>
      <c r="H20" s="134">
        <f t="shared" ref="H20:L20" si="0">SUM(H12:H17)</f>
        <v>414707938</v>
      </c>
      <c r="I20" s="134">
        <f t="shared" si="0"/>
        <v>0</v>
      </c>
      <c r="J20" s="134">
        <f t="shared" si="0"/>
        <v>233181197</v>
      </c>
      <c r="K20" s="134">
        <f t="shared" si="0"/>
        <v>0</v>
      </c>
      <c r="L20" s="134">
        <f t="shared" si="0"/>
        <v>225161697</v>
      </c>
    </row>
    <row r="21" spans="1:13" ht="17.100000000000001" customHeight="1" x14ac:dyDescent="0.4">
      <c r="A21" s="17" t="s">
        <v>45</v>
      </c>
      <c r="B21" s="17"/>
      <c r="F21" s="95">
        <v>-198390893</v>
      </c>
      <c r="G21" s="38"/>
      <c r="H21" s="95">
        <v>-209627316</v>
      </c>
      <c r="I21" s="38"/>
      <c r="J21" s="98">
        <v>-131837430</v>
      </c>
      <c r="K21" s="131"/>
      <c r="L21" s="98">
        <v>-130570897</v>
      </c>
    </row>
    <row r="22" spans="1:13" ht="6" customHeight="1" x14ac:dyDescent="0.4">
      <c r="A22" s="5"/>
      <c r="B22" s="5"/>
      <c r="F22" s="37"/>
      <c r="G22" s="37"/>
      <c r="H22" s="37"/>
      <c r="I22" s="37"/>
      <c r="J22" s="96"/>
      <c r="K22" s="96"/>
      <c r="L22" s="96"/>
    </row>
    <row r="23" spans="1:13" ht="17.100000000000001" customHeight="1" x14ac:dyDescent="0.4">
      <c r="A23" s="18" t="s">
        <v>150</v>
      </c>
      <c r="B23" s="18"/>
      <c r="D23" s="16"/>
      <c r="F23" s="38">
        <f>F20+F21</f>
        <v>144767114</v>
      </c>
      <c r="G23" s="52"/>
      <c r="H23" s="38">
        <f>H20+H21</f>
        <v>205080622</v>
      </c>
      <c r="I23" s="38"/>
      <c r="J23" s="38">
        <f>J20+J21</f>
        <v>101343767</v>
      </c>
      <c r="K23" s="38"/>
      <c r="L23" s="38">
        <f>L20+L21</f>
        <v>94590800</v>
      </c>
    </row>
    <row r="24" spans="1:13" ht="17.100000000000001" customHeight="1" x14ac:dyDescent="0.4">
      <c r="A24" s="17" t="s">
        <v>124</v>
      </c>
      <c r="B24" s="17"/>
      <c r="D24" s="16">
        <v>28</v>
      </c>
      <c r="F24" s="95">
        <v>-18127559</v>
      </c>
      <c r="G24" s="38"/>
      <c r="H24" s="95">
        <v>-48870189</v>
      </c>
      <c r="I24" s="38"/>
      <c r="J24" s="95">
        <v>-21474341</v>
      </c>
      <c r="K24" s="38"/>
      <c r="L24" s="95">
        <v>-7633677</v>
      </c>
    </row>
    <row r="25" spans="1:13" ht="6" customHeight="1" x14ac:dyDescent="0.4">
      <c r="F25" s="39"/>
      <c r="G25" s="100"/>
      <c r="H25" s="39"/>
      <c r="I25" s="100"/>
      <c r="J25" s="100"/>
      <c r="K25" s="100"/>
      <c r="L25" s="100"/>
    </row>
    <row r="26" spans="1:13" ht="17.100000000000001" customHeight="1" thickBot="1" x14ac:dyDescent="0.45">
      <c r="A26" s="18" t="s">
        <v>127</v>
      </c>
      <c r="B26" s="18"/>
      <c r="D26" s="16"/>
      <c r="F26" s="101">
        <f>SUM(F23:F25)</f>
        <v>126639555</v>
      </c>
      <c r="G26" s="102"/>
      <c r="H26" s="101">
        <f>SUM(H23:H25)</f>
        <v>156210433</v>
      </c>
      <c r="I26" s="39"/>
      <c r="J26" s="101">
        <f>SUM(J23:J25)</f>
        <v>79869426</v>
      </c>
      <c r="K26" s="100"/>
      <c r="L26" s="101">
        <f>SUM(L23:L25)</f>
        <v>86957123</v>
      </c>
    </row>
    <row r="27" spans="1:13" s="240" customFormat="1" ht="5.25" customHeight="1" thickTop="1" x14ac:dyDescent="0.3">
      <c r="A27" s="236"/>
      <c r="B27" s="236"/>
      <c r="C27" s="236"/>
      <c r="D27" s="237"/>
      <c r="E27" s="236"/>
      <c r="F27" s="238"/>
      <c r="G27" s="239"/>
      <c r="H27" s="238"/>
      <c r="I27" s="239"/>
      <c r="J27" s="239"/>
      <c r="K27" s="239"/>
      <c r="L27" s="239"/>
    </row>
    <row r="28" spans="1:13" ht="17.100000000000001" customHeight="1" x14ac:dyDescent="0.4">
      <c r="A28" s="18" t="s">
        <v>204</v>
      </c>
      <c r="B28" s="18"/>
      <c r="D28" s="16"/>
      <c r="F28" s="222"/>
      <c r="G28" s="222"/>
      <c r="H28" s="222"/>
      <c r="I28" s="222"/>
      <c r="J28" s="222"/>
      <c r="K28" s="222"/>
      <c r="L28" s="222"/>
    </row>
    <row r="29" spans="1:13" ht="17.100000000000001" customHeight="1" x14ac:dyDescent="0.4">
      <c r="A29" s="17" t="s">
        <v>207</v>
      </c>
      <c r="B29" s="17"/>
      <c r="D29" s="16"/>
      <c r="E29" s="186"/>
      <c r="F29" s="223"/>
      <c r="G29" s="222"/>
      <c r="H29" s="222"/>
      <c r="I29" s="222"/>
      <c r="J29" s="222"/>
      <c r="K29" s="222"/>
      <c r="L29" s="222"/>
      <c r="M29" s="39"/>
    </row>
    <row r="30" spans="1:13" ht="17.100000000000001" customHeight="1" x14ac:dyDescent="0.4">
      <c r="A30" s="17"/>
      <c r="B30" s="17" t="s">
        <v>189</v>
      </c>
      <c r="D30" s="16"/>
      <c r="E30" s="186"/>
      <c r="F30" s="223"/>
      <c r="G30" s="222"/>
      <c r="H30" s="222"/>
      <c r="I30" s="222"/>
      <c r="J30" s="222"/>
      <c r="K30" s="222"/>
      <c r="L30" s="222"/>
      <c r="M30" s="39"/>
    </row>
    <row r="31" spans="1:13" ht="17.100000000000001" customHeight="1" x14ac:dyDescent="0.4">
      <c r="A31" s="17"/>
      <c r="B31" s="135" t="s">
        <v>202</v>
      </c>
      <c r="D31" s="16"/>
      <c r="E31" s="186"/>
      <c r="F31" s="224"/>
      <c r="G31" s="222"/>
      <c r="H31" s="222"/>
      <c r="I31" s="222"/>
      <c r="J31" s="222"/>
      <c r="K31" s="222"/>
      <c r="L31" s="222"/>
      <c r="M31" s="39"/>
    </row>
    <row r="32" spans="1:13" ht="17.100000000000001" customHeight="1" x14ac:dyDescent="0.4">
      <c r="A32" s="17"/>
      <c r="B32" s="17"/>
      <c r="C32" s="7" t="s">
        <v>196</v>
      </c>
      <c r="D32" s="16">
        <v>24</v>
      </c>
      <c r="E32" s="186"/>
      <c r="F32" s="134">
        <v>2100145</v>
      </c>
      <c r="G32" s="134"/>
      <c r="H32" s="134">
        <v>0</v>
      </c>
      <c r="I32" s="134"/>
      <c r="J32" s="134">
        <v>-1753769</v>
      </c>
      <c r="K32" s="39"/>
      <c r="L32" s="39">
        <v>0</v>
      </c>
      <c r="M32" s="39"/>
    </row>
    <row r="33" spans="1:13" ht="17.100000000000001" customHeight="1" x14ac:dyDescent="0.4">
      <c r="A33" s="17"/>
      <c r="B33" s="135" t="s">
        <v>208</v>
      </c>
      <c r="D33" s="16"/>
      <c r="E33" s="186"/>
      <c r="F33" s="39"/>
      <c r="G33" s="39"/>
      <c r="H33" s="39"/>
      <c r="I33" s="39"/>
      <c r="J33" s="39"/>
      <c r="K33" s="39"/>
      <c r="L33" s="39"/>
      <c r="M33" s="39"/>
    </row>
    <row r="34" spans="1:13" ht="17.100000000000001" customHeight="1" x14ac:dyDescent="0.4">
      <c r="A34" s="17"/>
      <c r="B34" s="135"/>
      <c r="C34" s="7" t="s">
        <v>219</v>
      </c>
      <c r="D34" s="16"/>
      <c r="E34" s="186"/>
      <c r="F34" s="39"/>
      <c r="G34" s="39"/>
      <c r="H34" s="39"/>
      <c r="I34" s="39"/>
      <c r="J34" s="39"/>
      <c r="K34" s="39"/>
      <c r="L34" s="39"/>
      <c r="M34" s="39"/>
    </row>
    <row r="35" spans="1:13" ht="17.100000000000001" customHeight="1" x14ac:dyDescent="0.4">
      <c r="A35" s="17"/>
      <c r="B35" s="135"/>
      <c r="C35" s="7" t="s">
        <v>220</v>
      </c>
      <c r="D35" s="16">
        <v>28</v>
      </c>
      <c r="E35" s="186"/>
      <c r="F35" s="39">
        <v>-420029</v>
      </c>
      <c r="G35" s="39"/>
      <c r="H35" s="134">
        <v>0</v>
      </c>
      <c r="I35" s="39"/>
      <c r="J35" s="39">
        <v>350754</v>
      </c>
      <c r="K35" s="39"/>
      <c r="L35" s="134">
        <v>0</v>
      </c>
      <c r="M35" s="39"/>
    </row>
    <row r="36" spans="1:13" ht="17.100000000000001" customHeight="1" x14ac:dyDescent="0.4">
      <c r="A36" s="17" t="s">
        <v>218</v>
      </c>
      <c r="B36" s="17"/>
      <c r="D36" s="16"/>
      <c r="E36" s="186"/>
      <c r="F36" s="7"/>
      <c r="G36" s="39"/>
      <c r="H36" s="39"/>
      <c r="I36" s="39"/>
      <c r="J36" s="39"/>
      <c r="K36" s="39"/>
      <c r="L36" s="39"/>
      <c r="M36" s="39"/>
    </row>
    <row r="37" spans="1:13" ht="17.100000000000001" customHeight="1" x14ac:dyDescent="0.4">
      <c r="A37" s="17"/>
      <c r="B37" s="17" t="s">
        <v>189</v>
      </c>
      <c r="D37" s="16"/>
      <c r="E37" s="186"/>
      <c r="F37" s="221"/>
      <c r="G37" s="39"/>
      <c r="H37" s="39"/>
      <c r="I37" s="39"/>
      <c r="J37" s="221"/>
      <c r="K37" s="39"/>
      <c r="L37" s="39"/>
      <c r="M37" s="39"/>
    </row>
    <row r="38" spans="1:13" ht="17.100000000000001" customHeight="1" x14ac:dyDescent="0.4">
      <c r="A38" s="17"/>
      <c r="B38" s="135" t="s">
        <v>215</v>
      </c>
      <c r="D38" s="16"/>
      <c r="E38" s="186"/>
      <c r="F38" s="100"/>
      <c r="G38" s="134"/>
      <c r="H38" s="100"/>
      <c r="I38" s="134"/>
      <c r="J38" s="100"/>
      <c r="K38" s="104"/>
      <c r="L38" s="100"/>
      <c r="M38" s="104"/>
    </row>
    <row r="39" spans="1:13" ht="17.100000000000001" customHeight="1" x14ac:dyDescent="0.4">
      <c r="A39" s="17"/>
      <c r="B39" s="135"/>
      <c r="C39" s="7" t="s">
        <v>216</v>
      </c>
      <c r="D39" s="16">
        <v>12</v>
      </c>
      <c r="E39" s="186"/>
      <c r="F39" s="100">
        <v>48909</v>
      </c>
      <c r="G39" s="134"/>
      <c r="H39" s="100">
        <v>0</v>
      </c>
      <c r="I39" s="134"/>
      <c r="J39" s="100">
        <v>48909</v>
      </c>
      <c r="K39" s="104"/>
      <c r="L39" s="100">
        <v>0</v>
      </c>
      <c r="M39" s="104"/>
    </row>
    <row r="40" spans="1:13" ht="17.100000000000001" customHeight="1" x14ac:dyDescent="0.4">
      <c r="A40" s="17"/>
      <c r="B40" s="135" t="s">
        <v>209</v>
      </c>
      <c r="D40" s="16"/>
      <c r="E40" s="186"/>
      <c r="F40" s="39"/>
      <c r="G40" s="39"/>
      <c r="H40" s="39"/>
      <c r="I40" s="39"/>
      <c r="J40" s="39"/>
      <c r="K40" s="39"/>
      <c r="L40" s="39"/>
      <c r="M40" s="39"/>
    </row>
    <row r="41" spans="1:13" ht="17.100000000000001" customHeight="1" x14ac:dyDescent="0.4">
      <c r="A41" s="17"/>
      <c r="B41" s="135"/>
      <c r="C41" s="7" t="s">
        <v>219</v>
      </c>
      <c r="D41" s="16"/>
      <c r="E41" s="186"/>
      <c r="F41" s="39"/>
      <c r="G41" s="39"/>
      <c r="H41" s="39"/>
      <c r="I41" s="39"/>
      <c r="J41" s="39"/>
      <c r="K41" s="39"/>
      <c r="L41" s="39"/>
      <c r="M41" s="39"/>
    </row>
    <row r="42" spans="1:13" ht="17.100000000000001" customHeight="1" x14ac:dyDescent="0.4">
      <c r="A42" s="17"/>
      <c r="B42" s="135"/>
      <c r="C42" s="7" t="s">
        <v>220</v>
      </c>
      <c r="D42" s="16">
        <v>28</v>
      </c>
      <c r="E42" s="186"/>
      <c r="F42" s="103">
        <v>-9782</v>
      </c>
      <c r="G42" s="100"/>
      <c r="H42" s="103">
        <v>0</v>
      </c>
      <c r="I42" s="104"/>
      <c r="J42" s="103">
        <v>-9782</v>
      </c>
      <c r="K42" s="100"/>
      <c r="L42" s="103">
        <v>0</v>
      </c>
      <c r="M42" s="39"/>
    </row>
    <row r="43" spans="1:13" ht="6" customHeight="1" x14ac:dyDescent="0.4">
      <c r="A43" s="17"/>
      <c r="B43" s="135"/>
      <c r="D43" s="16"/>
      <c r="F43" s="104"/>
      <c r="G43" s="100"/>
      <c r="H43" s="104"/>
      <c r="I43" s="104"/>
      <c r="J43" s="104"/>
      <c r="K43" s="100"/>
      <c r="L43" s="104"/>
    </row>
    <row r="44" spans="1:13" ht="17.100000000000001" customHeight="1" x14ac:dyDescent="0.4">
      <c r="A44" s="17" t="s">
        <v>244</v>
      </c>
      <c r="B44" s="18"/>
      <c r="D44" s="16"/>
      <c r="F44" s="79"/>
      <c r="G44" s="79"/>
      <c r="H44" s="79"/>
      <c r="I44" s="79"/>
      <c r="J44" s="79"/>
      <c r="K44" s="79"/>
      <c r="L44" s="79"/>
    </row>
    <row r="45" spans="1:13" ht="17.100000000000001" customHeight="1" x14ac:dyDescent="0.4">
      <c r="A45" s="17"/>
      <c r="B45" s="135" t="s">
        <v>245</v>
      </c>
      <c r="D45" s="16"/>
      <c r="F45" s="103">
        <f>SUM(F29:F42)</f>
        <v>1719243</v>
      </c>
      <c r="G45" s="100"/>
      <c r="H45" s="103">
        <f>SUM(H29:H38)</f>
        <v>0</v>
      </c>
      <c r="I45" s="104"/>
      <c r="J45" s="103">
        <f>SUM(J29:J42)</f>
        <v>-1363888</v>
      </c>
      <c r="K45" s="100"/>
      <c r="L45" s="103">
        <f>SUM(L29:L38)</f>
        <v>0</v>
      </c>
    </row>
    <row r="46" spans="1:13" ht="6" customHeight="1" x14ac:dyDescent="0.4">
      <c r="A46" s="17"/>
      <c r="B46" s="18"/>
      <c r="D46" s="16"/>
      <c r="F46" s="104"/>
      <c r="G46" s="100"/>
      <c r="H46" s="104"/>
      <c r="I46" s="100"/>
      <c r="J46" s="104"/>
      <c r="K46" s="100"/>
      <c r="L46" s="104"/>
    </row>
    <row r="47" spans="1:13" ht="17.100000000000001" customHeight="1" thickBot="1" x14ac:dyDescent="0.45">
      <c r="A47" s="18" t="s">
        <v>157</v>
      </c>
      <c r="D47" s="16"/>
      <c r="F47" s="101">
        <f>F26+F45</f>
        <v>128358798</v>
      </c>
      <c r="G47" s="100"/>
      <c r="H47" s="101">
        <f>H26+H45</f>
        <v>156210433</v>
      </c>
      <c r="I47" s="39"/>
      <c r="J47" s="101">
        <f>J26+J45</f>
        <v>78505538</v>
      </c>
      <c r="K47" s="100"/>
      <c r="L47" s="101">
        <f>L26+L45</f>
        <v>86957123</v>
      </c>
    </row>
    <row r="48" spans="1:13" ht="17.100000000000001" customHeight="1" thickTop="1" x14ac:dyDescent="0.4">
      <c r="A48" s="18"/>
      <c r="D48" s="16"/>
      <c r="F48" s="39"/>
      <c r="G48" s="100"/>
      <c r="H48" s="39"/>
      <c r="I48" s="39"/>
      <c r="J48" s="39"/>
      <c r="K48" s="100"/>
      <c r="L48" s="39"/>
    </row>
    <row r="49" spans="1:12" ht="17.100000000000001" customHeight="1" thickBot="1" x14ac:dyDescent="0.45">
      <c r="A49" s="18" t="s">
        <v>125</v>
      </c>
      <c r="B49" s="18"/>
      <c r="D49" s="16">
        <v>30</v>
      </c>
      <c r="F49" s="105">
        <v>0.17</v>
      </c>
      <c r="H49" s="105">
        <v>0.21</v>
      </c>
      <c r="I49" s="106"/>
      <c r="J49" s="105">
        <v>0.11</v>
      </c>
      <c r="K49" s="106"/>
      <c r="L49" s="105">
        <v>0.12</v>
      </c>
    </row>
    <row r="50" spans="1:12" ht="17.100000000000001" customHeight="1" thickTop="1" x14ac:dyDescent="0.4">
      <c r="A50" s="18"/>
      <c r="B50" s="18"/>
      <c r="D50" s="16"/>
      <c r="F50" s="212"/>
      <c r="H50" s="212"/>
      <c r="I50" s="106"/>
      <c r="J50" s="212"/>
      <c r="K50" s="106"/>
      <c r="L50" s="212"/>
    </row>
    <row r="51" spans="1:12" ht="21.95" customHeight="1" x14ac:dyDescent="0.4">
      <c r="A51" s="13" t="str">
        <f>'BS 4-6'!A46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3"/>
      <c r="C51" s="13"/>
      <c r="D51" s="14"/>
      <c r="E51" s="13"/>
      <c r="F51" s="41"/>
      <c r="G51" s="42"/>
      <c r="H51" s="41"/>
      <c r="I51" s="42"/>
      <c r="J51" s="43"/>
      <c r="K51" s="42"/>
      <c r="L51" s="43"/>
    </row>
    <row r="52" spans="1:12" x14ac:dyDescent="0.4">
      <c r="A52" s="15"/>
      <c r="B52" s="15"/>
      <c r="C52" s="15"/>
      <c r="D52" s="16"/>
      <c r="E52" s="15"/>
      <c r="F52" s="38"/>
      <c r="G52" s="39"/>
      <c r="H52" s="38"/>
      <c r="I52" s="39"/>
      <c r="J52" s="40"/>
      <c r="K52" s="39"/>
      <c r="L52" s="40"/>
    </row>
    <row r="53" spans="1:12" x14ac:dyDescent="0.4">
      <c r="A53" s="15"/>
      <c r="B53" s="15"/>
      <c r="C53" s="15"/>
      <c r="D53" s="16"/>
      <c r="E53" s="15"/>
      <c r="F53" s="38"/>
      <c r="G53" s="39"/>
      <c r="H53" s="38"/>
      <c r="I53" s="39"/>
      <c r="J53" s="40"/>
      <c r="K53" s="39"/>
      <c r="L53" s="40"/>
    </row>
    <row r="54" spans="1:12" x14ac:dyDescent="0.4">
      <c r="A54" s="15"/>
      <c r="B54" s="15"/>
      <c r="C54" s="15"/>
      <c r="D54" s="16"/>
      <c r="E54" s="15"/>
      <c r="F54" s="38"/>
      <c r="G54" s="39"/>
      <c r="H54" s="38"/>
      <c r="I54" s="39"/>
      <c r="J54" s="40"/>
      <c r="K54" s="39"/>
      <c r="L54" s="40"/>
    </row>
    <row r="55" spans="1:12" x14ac:dyDescent="0.4">
      <c r="A55" s="15"/>
      <c r="B55" s="15"/>
      <c r="C55" s="15"/>
      <c r="D55" s="16"/>
      <c r="E55" s="15"/>
      <c r="F55" s="38"/>
      <c r="G55" s="39"/>
      <c r="H55" s="38"/>
      <c r="I55" s="39"/>
      <c r="J55" s="40"/>
      <c r="K55" s="39"/>
      <c r="L55" s="40"/>
    </row>
    <row r="56" spans="1:12" x14ac:dyDescent="0.4">
      <c r="A56" s="15"/>
      <c r="B56" s="15"/>
      <c r="C56" s="15"/>
      <c r="D56" s="16"/>
      <c r="E56" s="15"/>
      <c r="F56" s="38"/>
      <c r="G56" s="39"/>
      <c r="H56" s="38"/>
      <c r="I56" s="39"/>
      <c r="J56" s="40"/>
      <c r="K56" s="39"/>
      <c r="L56" s="40"/>
    </row>
    <row r="57" spans="1:12" x14ac:dyDescent="0.4">
      <c r="A57" s="15"/>
      <c r="B57" s="15"/>
      <c r="C57" s="15"/>
      <c r="D57" s="16"/>
      <c r="E57" s="15"/>
      <c r="F57" s="38"/>
      <c r="G57" s="39"/>
      <c r="H57" s="38"/>
      <c r="I57" s="39"/>
      <c r="J57" s="40"/>
      <c r="K57" s="39"/>
      <c r="L57" s="40"/>
    </row>
    <row r="58" spans="1:12" x14ac:dyDescent="0.4">
      <c r="A58" s="15"/>
      <c r="B58" s="15"/>
      <c r="C58" s="15"/>
      <c r="D58" s="16"/>
      <c r="E58" s="15"/>
      <c r="F58" s="38"/>
      <c r="G58" s="39"/>
      <c r="H58" s="38"/>
      <c r="I58" s="39"/>
      <c r="J58" s="40"/>
      <c r="K58" s="39"/>
      <c r="L58" s="40"/>
    </row>
    <row r="59" spans="1:12" x14ac:dyDescent="0.4">
      <c r="A59" s="15"/>
      <c r="B59" s="15"/>
      <c r="C59" s="15"/>
      <c r="D59" s="16"/>
      <c r="E59" s="15"/>
      <c r="F59" s="38"/>
      <c r="G59" s="39"/>
      <c r="H59" s="38"/>
      <c r="I59" s="39"/>
      <c r="J59" s="40"/>
      <c r="K59" s="39"/>
      <c r="L59" s="40"/>
    </row>
    <row r="60" spans="1:12" x14ac:dyDescent="0.4">
      <c r="A60" s="15"/>
      <c r="B60" s="15"/>
      <c r="C60" s="15"/>
      <c r="D60" s="16"/>
      <c r="E60" s="15"/>
      <c r="F60" s="38"/>
      <c r="G60" s="39"/>
      <c r="H60" s="38"/>
      <c r="I60" s="39"/>
      <c r="J60" s="40"/>
      <c r="K60" s="39"/>
      <c r="L60" s="40"/>
    </row>
    <row r="61" spans="1:12" x14ac:dyDescent="0.4">
      <c r="A61" s="15"/>
      <c r="B61" s="15"/>
      <c r="C61" s="15"/>
      <c r="D61" s="16"/>
      <c r="E61" s="15"/>
      <c r="F61" s="38"/>
      <c r="G61" s="39"/>
      <c r="H61" s="38"/>
      <c r="I61" s="39"/>
      <c r="J61" s="40"/>
      <c r="K61" s="39"/>
      <c r="L61" s="40"/>
    </row>
    <row r="152" ht="30.75" customHeight="1" x14ac:dyDescent="0.4"/>
  </sheetData>
  <mergeCells count="2">
    <mergeCell ref="J5:L5"/>
    <mergeCell ref="F5:H5"/>
  </mergeCells>
  <pageMargins left="0.8" right="0.5" top="0.5" bottom="0.6" header="0.49" footer="0.4"/>
  <pageSetup paperSize="9" firstPageNumber="7" orientation="portrait" blackAndWhite="1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25" zoomScaleNormal="100" workbookViewId="0">
      <selection activeCell="B39" sqref="B39"/>
    </sheetView>
  </sheetViews>
  <sheetFormatPr defaultColWidth="9.140625" defaultRowHeight="20.100000000000001" customHeight="1" x14ac:dyDescent="0.3"/>
  <cols>
    <col min="1" max="1" width="1.28515625" style="7" customWidth="1"/>
    <col min="2" max="2" width="49.5703125" style="7" customWidth="1"/>
    <col min="3" max="3" width="9" style="7" customWidth="1"/>
    <col min="4" max="4" width="0.85546875" style="113" customWidth="1"/>
    <col min="5" max="5" width="13" style="112" customWidth="1"/>
    <col min="6" max="6" width="0.85546875" style="112" customWidth="1"/>
    <col min="7" max="7" width="14.140625" style="113" customWidth="1"/>
    <col min="8" max="8" width="0.85546875" style="113" customWidth="1"/>
    <col min="9" max="9" width="12.7109375" style="7" customWidth="1"/>
    <col min="10" max="10" width="0.85546875" style="113" customWidth="1"/>
    <col min="11" max="11" width="18.42578125" style="113" customWidth="1"/>
    <col min="12" max="12" width="0.85546875" style="113" customWidth="1"/>
    <col min="13" max="13" width="17.28515625" style="113" customWidth="1"/>
    <col min="14" max="14" width="0.85546875" style="113" customWidth="1"/>
    <col min="15" max="15" width="12.28515625" style="7" customWidth="1"/>
    <col min="16" max="16" width="9.140625" style="114"/>
    <col min="17" max="17" width="11.140625" style="114" bestFit="1" customWidth="1"/>
    <col min="18" max="18" width="9.5703125" style="114" bestFit="1" customWidth="1"/>
    <col min="19" max="16384" width="9.140625" style="114"/>
  </cols>
  <sheetData>
    <row r="1" spans="1:15" ht="20.100000000000001" customHeight="1" x14ac:dyDescent="0.3">
      <c r="A1" s="1" t="s">
        <v>110</v>
      </c>
      <c r="B1" s="1"/>
      <c r="C1" s="1"/>
      <c r="D1" s="111"/>
    </row>
    <row r="2" spans="1:15" ht="20.100000000000001" customHeight="1" x14ac:dyDescent="0.3">
      <c r="A2" s="254" t="s">
        <v>171</v>
      </c>
      <c r="B2" s="254"/>
      <c r="C2" s="254"/>
      <c r="D2" s="254"/>
      <c r="E2" s="254"/>
      <c r="F2" s="254"/>
    </row>
    <row r="3" spans="1:15" ht="20.100000000000001" customHeight="1" x14ac:dyDescent="0.3">
      <c r="A3" s="115" t="str">
        <f>+'PL 7'!A3</f>
        <v>สำหรับปีสิ้นสุดวันที่ 31 ธันวาคม พ.ศ. 2560</v>
      </c>
      <c r="B3" s="115"/>
      <c r="C3" s="115"/>
      <c r="D3" s="116"/>
      <c r="E3" s="117"/>
      <c r="F3" s="117"/>
      <c r="G3" s="118"/>
      <c r="H3" s="118"/>
      <c r="I3" s="13"/>
      <c r="J3" s="118"/>
      <c r="K3" s="118"/>
      <c r="L3" s="118"/>
      <c r="M3" s="118"/>
      <c r="N3" s="118"/>
      <c r="O3" s="13"/>
    </row>
    <row r="4" spans="1:15" ht="20.100000000000001" customHeight="1" x14ac:dyDescent="0.3">
      <c r="A4" s="119"/>
      <c r="B4" s="119"/>
      <c r="C4" s="119"/>
      <c r="D4" s="120"/>
      <c r="E4" s="121"/>
      <c r="F4" s="121"/>
      <c r="G4" s="122"/>
      <c r="H4" s="122"/>
      <c r="I4" s="15"/>
      <c r="J4" s="122"/>
      <c r="K4" s="122"/>
      <c r="L4" s="122"/>
      <c r="M4" s="122"/>
      <c r="N4" s="122"/>
      <c r="O4" s="15"/>
    </row>
    <row r="5" spans="1:15" ht="20.100000000000001" customHeight="1" x14ac:dyDescent="0.3">
      <c r="A5" s="119"/>
      <c r="B5" s="119"/>
      <c r="C5" s="119"/>
      <c r="D5" s="120"/>
      <c r="E5" s="251" t="s">
        <v>130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ht="20.100000000000001" customHeight="1" x14ac:dyDescent="0.3">
      <c r="A6" s="119"/>
      <c r="B6" s="119"/>
      <c r="C6" s="119"/>
      <c r="D6" s="15"/>
      <c r="E6" s="251" t="s">
        <v>166</v>
      </c>
      <c r="F6" s="251"/>
      <c r="G6" s="251"/>
      <c r="H6" s="251"/>
      <c r="I6" s="251"/>
      <c r="J6" s="121"/>
      <c r="K6" s="252" t="s">
        <v>167</v>
      </c>
      <c r="L6" s="252"/>
      <c r="M6" s="252"/>
      <c r="N6" s="202"/>
      <c r="O6" s="123"/>
    </row>
    <row r="7" spans="1:15" ht="20.100000000000001" customHeight="1" x14ac:dyDescent="0.3">
      <c r="A7" s="119"/>
      <c r="B7" s="119"/>
      <c r="C7" s="119"/>
      <c r="D7" s="15"/>
      <c r="E7" s="123"/>
      <c r="F7" s="123"/>
      <c r="G7" s="253" t="s">
        <v>39</v>
      </c>
      <c r="H7" s="253"/>
      <c r="I7" s="253"/>
      <c r="J7" s="121"/>
      <c r="K7" s="202"/>
      <c r="L7" s="202"/>
      <c r="M7" s="213" t="s">
        <v>190</v>
      </c>
      <c r="N7" s="202"/>
      <c r="O7" s="123"/>
    </row>
    <row r="8" spans="1:15" ht="20.100000000000001" customHeight="1" x14ac:dyDescent="0.3">
      <c r="D8" s="148"/>
      <c r="E8" s="47" t="s">
        <v>38</v>
      </c>
      <c r="F8" s="148"/>
      <c r="G8"/>
      <c r="H8"/>
      <c r="I8"/>
      <c r="J8" s="47"/>
      <c r="K8" s="209" t="s">
        <v>195</v>
      </c>
      <c r="L8" s="209"/>
      <c r="M8" s="209" t="s">
        <v>212</v>
      </c>
      <c r="N8" s="47"/>
      <c r="O8" s="47"/>
    </row>
    <row r="9" spans="1:15" ht="20.100000000000001" customHeight="1" x14ac:dyDescent="0.3">
      <c r="D9" s="148"/>
      <c r="E9" s="47" t="s">
        <v>47</v>
      </c>
      <c r="F9" s="148"/>
      <c r="G9" s="47" t="s">
        <v>48</v>
      </c>
      <c r="H9" s="47"/>
      <c r="I9" s="47"/>
      <c r="J9" s="47"/>
      <c r="K9" s="47" t="s">
        <v>194</v>
      </c>
      <c r="L9" s="209"/>
      <c r="M9" s="209" t="s">
        <v>217</v>
      </c>
      <c r="N9" s="47"/>
      <c r="O9" s="47" t="s">
        <v>49</v>
      </c>
    </row>
    <row r="10" spans="1:15" ht="20.100000000000001" customHeight="1" x14ac:dyDescent="0.3">
      <c r="C10" s="194" t="s">
        <v>9</v>
      </c>
      <c r="D10" s="148"/>
      <c r="E10" s="56" t="s">
        <v>50</v>
      </c>
      <c r="F10" s="148"/>
      <c r="G10" s="56" t="s">
        <v>51</v>
      </c>
      <c r="H10" s="47"/>
      <c r="I10" s="56" t="s">
        <v>41</v>
      </c>
      <c r="J10" s="47"/>
      <c r="K10" s="56" t="s">
        <v>52</v>
      </c>
      <c r="L10" s="209"/>
      <c r="M10" s="210" t="s">
        <v>201</v>
      </c>
      <c r="N10" s="47"/>
      <c r="O10" s="56" t="s">
        <v>191</v>
      </c>
    </row>
    <row r="11" spans="1:15" ht="8.1" customHeight="1" x14ac:dyDescent="0.3">
      <c r="D11" s="121"/>
      <c r="F11" s="113"/>
      <c r="H11" s="112"/>
      <c r="I11" s="112"/>
      <c r="J11" s="112"/>
      <c r="N11" s="112"/>
      <c r="O11" s="113"/>
    </row>
    <row r="12" spans="1:15" ht="20.100000000000001" customHeight="1" x14ac:dyDescent="0.3">
      <c r="A12" s="12" t="s">
        <v>210</v>
      </c>
      <c r="B12" s="12"/>
      <c r="C12" s="12"/>
      <c r="D12" s="121"/>
      <c r="E12" s="38">
        <v>750000000</v>
      </c>
      <c r="F12" s="38"/>
      <c r="G12" s="38">
        <v>24606743</v>
      </c>
      <c r="H12" s="38"/>
      <c r="I12" s="38">
        <v>881465550</v>
      </c>
      <c r="J12" s="38"/>
      <c r="K12" s="38">
        <v>-23637356</v>
      </c>
      <c r="L12" s="38"/>
      <c r="M12" s="38">
        <v>0</v>
      </c>
      <c r="N12" s="38"/>
      <c r="O12" s="38">
        <f>SUM(E12:N12)</f>
        <v>1632434937</v>
      </c>
    </row>
    <row r="13" spans="1:15" ht="20.100000000000001" customHeight="1" x14ac:dyDescent="0.3">
      <c r="A13" s="140" t="s">
        <v>128</v>
      </c>
      <c r="B13" s="141"/>
      <c r="C13" s="142">
        <v>26</v>
      </c>
      <c r="D13" s="143"/>
      <c r="E13" s="38">
        <v>0</v>
      </c>
      <c r="F13" s="38"/>
      <c r="G13" s="38">
        <f>'BS 4-6'!E114-'BS 4-6'!G114</f>
        <v>3993471</v>
      </c>
      <c r="H13" s="38"/>
      <c r="I13" s="38">
        <f>-G13</f>
        <v>-3993471</v>
      </c>
      <c r="J13" s="38"/>
      <c r="K13" s="38">
        <v>0</v>
      </c>
      <c r="L13" s="38"/>
      <c r="M13" s="38">
        <v>0</v>
      </c>
      <c r="N13" s="38"/>
      <c r="O13" s="38">
        <f>SUM(E13:N13)</f>
        <v>0</v>
      </c>
    </row>
    <row r="14" spans="1:15" ht="20.100000000000001" customHeight="1" x14ac:dyDescent="0.3">
      <c r="A14" s="7" t="s">
        <v>157</v>
      </c>
      <c r="D14" s="121"/>
      <c r="E14" s="41">
        <v>0</v>
      </c>
      <c r="F14" s="38"/>
      <c r="G14" s="41">
        <v>0</v>
      </c>
      <c r="H14" s="38"/>
      <c r="I14" s="41">
        <f>SUM('PL 7'!F26:F35)</f>
        <v>128319671</v>
      </c>
      <c r="J14" s="38"/>
      <c r="K14" s="41">
        <v>0</v>
      </c>
      <c r="L14" s="38"/>
      <c r="M14" s="41">
        <f>SUM('PL 7'!F39:F42)</f>
        <v>39127</v>
      </c>
      <c r="N14" s="38"/>
      <c r="O14" s="41">
        <f>SUM(E14:N14)</f>
        <v>128358798</v>
      </c>
    </row>
    <row r="15" spans="1:15" ht="8.1" customHeight="1" x14ac:dyDescent="0.3">
      <c r="D15" s="14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5" ht="20.100000000000001" customHeight="1" thickBot="1" x14ac:dyDescent="0.35">
      <c r="A16" s="12" t="s">
        <v>192</v>
      </c>
      <c r="B16" s="12"/>
      <c r="C16" s="12"/>
      <c r="D16" s="122"/>
      <c r="E16" s="150">
        <f>+E12+E13+E14</f>
        <v>750000000</v>
      </c>
      <c r="F16" s="38"/>
      <c r="G16" s="150">
        <f>+G12+G13+G14</f>
        <v>28600214</v>
      </c>
      <c r="H16" s="38"/>
      <c r="I16" s="150">
        <f>+I12+I13+I14</f>
        <v>1005791750</v>
      </c>
      <c r="J16" s="38"/>
      <c r="K16" s="150">
        <f>+K12+K13+K14</f>
        <v>-23637356</v>
      </c>
      <c r="L16" s="38"/>
      <c r="M16" s="150">
        <f>+M12+M13+M14</f>
        <v>39127</v>
      </c>
      <c r="N16" s="38"/>
      <c r="O16" s="150">
        <f>+O12+O13+O14</f>
        <v>1760793735</v>
      </c>
    </row>
    <row r="17" spans="1:16" ht="20.100000000000001" customHeight="1" thickTop="1" x14ac:dyDescent="0.3">
      <c r="A17" s="12"/>
      <c r="B17" s="12"/>
      <c r="C17" s="12"/>
      <c r="D17" s="122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6"/>
    </row>
    <row r="18" spans="1:16" ht="20.100000000000001" customHeight="1" x14ac:dyDescent="0.3">
      <c r="A18" s="12"/>
      <c r="B18" s="12"/>
      <c r="C18" s="12"/>
      <c r="D18" s="122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6"/>
    </row>
    <row r="19" spans="1:16" ht="20.100000000000001" customHeight="1" x14ac:dyDescent="0.3">
      <c r="A19" s="119"/>
      <c r="B19" s="119"/>
      <c r="C19" s="119"/>
      <c r="D19" s="120"/>
      <c r="E19" s="251" t="s">
        <v>130</v>
      </c>
      <c r="F19" s="251"/>
      <c r="G19" s="251"/>
      <c r="H19" s="251"/>
      <c r="I19" s="251"/>
      <c r="J19" s="251"/>
      <c r="K19" s="251"/>
      <c r="L19" s="251"/>
      <c r="M19" s="251"/>
      <c r="N19" s="251"/>
      <c r="O19" s="251"/>
    </row>
    <row r="20" spans="1:16" ht="20.100000000000001" customHeight="1" x14ac:dyDescent="0.3">
      <c r="A20" s="119"/>
      <c r="B20" s="119"/>
      <c r="C20" s="119"/>
      <c r="D20" s="15"/>
      <c r="E20" s="251" t="s">
        <v>166</v>
      </c>
      <c r="F20" s="251"/>
      <c r="G20" s="251"/>
      <c r="H20" s="251"/>
      <c r="I20" s="251"/>
      <c r="J20" s="121"/>
      <c r="K20" s="252" t="s">
        <v>167</v>
      </c>
      <c r="L20" s="252"/>
      <c r="M20" s="252"/>
      <c r="N20" s="202"/>
      <c r="O20" s="123"/>
    </row>
    <row r="21" spans="1:16" ht="20.100000000000001" customHeight="1" x14ac:dyDescent="0.3">
      <c r="A21" s="119"/>
      <c r="B21" s="119"/>
      <c r="C21" s="119"/>
      <c r="D21" s="15"/>
      <c r="E21" s="123"/>
      <c r="F21" s="123"/>
      <c r="G21" s="253" t="s">
        <v>39</v>
      </c>
      <c r="H21" s="253"/>
      <c r="I21" s="253"/>
      <c r="J21" s="121"/>
      <c r="K21" s="202"/>
      <c r="L21" s="202"/>
      <c r="M21" s="213" t="s">
        <v>190</v>
      </c>
      <c r="N21" s="202"/>
      <c r="O21" s="123"/>
    </row>
    <row r="22" spans="1:16" ht="20.100000000000001" customHeight="1" x14ac:dyDescent="0.3">
      <c r="D22" s="148"/>
      <c r="E22" s="209" t="s">
        <v>38</v>
      </c>
      <c r="F22" s="148"/>
      <c r="G22"/>
      <c r="H22"/>
      <c r="I22"/>
      <c r="J22" s="209"/>
      <c r="K22" s="209" t="s">
        <v>195</v>
      </c>
      <c r="L22" s="209"/>
      <c r="M22" s="209" t="s">
        <v>212</v>
      </c>
      <c r="N22" s="209"/>
      <c r="O22" s="209"/>
    </row>
    <row r="23" spans="1:16" ht="20.100000000000001" customHeight="1" x14ac:dyDescent="0.3">
      <c r="D23" s="148"/>
      <c r="E23" s="209" t="s">
        <v>47</v>
      </c>
      <c r="F23" s="148"/>
      <c r="G23" s="209" t="s">
        <v>48</v>
      </c>
      <c r="H23" s="209"/>
      <c r="I23" s="209"/>
      <c r="J23" s="209"/>
      <c r="K23" s="209" t="s">
        <v>194</v>
      </c>
      <c r="L23" s="209"/>
      <c r="M23" s="209" t="s">
        <v>217</v>
      </c>
      <c r="N23" s="209"/>
      <c r="O23" s="209" t="s">
        <v>49</v>
      </c>
    </row>
    <row r="24" spans="1:16" ht="20.100000000000001" customHeight="1" x14ac:dyDescent="0.3">
      <c r="C24" s="208" t="s">
        <v>9</v>
      </c>
      <c r="D24" s="148"/>
      <c r="E24" s="210" t="s">
        <v>50</v>
      </c>
      <c r="F24" s="148"/>
      <c r="G24" s="210" t="s">
        <v>51</v>
      </c>
      <c r="H24" s="209"/>
      <c r="I24" s="210" t="s">
        <v>41</v>
      </c>
      <c r="J24" s="209"/>
      <c r="K24" s="210" t="s">
        <v>52</v>
      </c>
      <c r="L24" s="209"/>
      <c r="M24" s="210" t="s">
        <v>201</v>
      </c>
      <c r="N24" s="209"/>
      <c r="O24" s="210" t="s">
        <v>191</v>
      </c>
    </row>
    <row r="25" spans="1:16" ht="8.1" customHeight="1" x14ac:dyDescent="0.3">
      <c r="D25" s="121"/>
      <c r="F25" s="113"/>
      <c r="H25" s="112"/>
      <c r="I25" s="112"/>
      <c r="J25" s="112"/>
      <c r="N25" s="112"/>
      <c r="O25" s="113"/>
    </row>
    <row r="26" spans="1:16" ht="20.100000000000001" customHeight="1" x14ac:dyDescent="0.3">
      <c r="A26" s="12" t="s">
        <v>211</v>
      </c>
      <c r="B26" s="12"/>
      <c r="C26" s="12"/>
      <c r="D26" s="121"/>
      <c r="E26" s="38">
        <v>750000000</v>
      </c>
      <c r="F26" s="38"/>
      <c r="G26" s="38">
        <v>20258887</v>
      </c>
      <c r="H26" s="38"/>
      <c r="I26" s="38">
        <v>729602973</v>
      </c>
      <c r="J26" s="38"/>
      <c r="K26" s="38">
        <v>-23637356</v>
      </c>
      <c r="L26" s="38"/>
      <c r="M26" s="38">
        <v>0</v>
      </c>
      <c r="N26" s="38"/>
      <c r="O26" s="38">
        <f>SUM(E26:N26)</f>
        <v>1476224504</v>
      </c>
    </row>
    <row r="27" spans="1:16" ht="20.100000000000001" customHeight="1" x14ac:dyDescent="0.3">
      <c r="A27" s="140" t="s">
        <v>128</v>
      </c>
      <c r="B27" s="141"/>
      <c r="C27" s="142">
        <v>26</v>
      </c>
      <c r="D27" s="143"/>
      <c r="E27" s="38">
        <v>0</v>
      </c>
      <c r="F27" s="38"/>
      <c r="G27" s="38">
        <v>4347856</v>
      </c>
      <c r="H27" s="38"/>
      <c r="I27" s="38">
        <v>-4347856</v>
      </c>
      <c r="J27" s="38"/>
      <c r="K27" s="38">
        <v>0</v>
      </c>
      <c r="L27" s="38"/>
      <c r="M27" s="38">
        <v>0</v>
      </c>
      <c r="N27" s="38"/>
      <c r="O27" s="38">
        <f>SUM(E27:N27)</f>
        <v>0</v>
      </c>
    </row>
    <row r="28" spans="1:16" ht="20.100000000000001" customHeight="1" x14ac:dyDescent="0.3">
      <c r="A28" s="7" t="s">
        <v>157</v>
      </c>
      <c r="D28" s="121"/>
      <c r="E28" s="41">
        <v>0</v>
      </c>
      <c r="F28" s="38"/>
      <c r="G28" s="41">
        <v>0</v>
      </c>
      <c r="H28" s="38"/>
      <c r="I28" s="41">
        <v>156210433</v>
      </c>
      <c r="J28" s="38"/>
      <c r="K28" s="41">
        <v>0</v>
      </c>
      <c r="L28" s="38"/>
      <c r="M28" s="41">
        <v>0</v>
      </c>
      <c r="N28" s="38"/>
      <c r="O28" s="41">
        <f>SUM(E28:N28)</f>
        <v>156210433</v>
      </c>
    </row>
    <row r="29" spans="1:16" ht="8.1" customHeight="1" x14ac:dyDescent="0.3">
      <c r="D29" s="14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</row>
    <row r="30" spans="1:16" ht="20.100000000000001" customHeight="1" thickBot="1" x14ac:dyDescent="0.35">
      <c r="A30" s="12" t="s">
        <v>193</v>
      </c>
      <c r="B30" s="12"/>
      <c r="C30" s="12"/>
      <c r="D30" s="122"/>
      <c r="E30" s="150">
        <f>+E26+E27+E28</f>
        <v>750000000</v>
      </c>
      <c r="F30" s="38"/>
      <c r="G30" s="150">
        <f>+G26+G27+G28</f>
        <v>24606743</v>
      </c>
      <c r="H30" s="38"/>
      <c r="I30" s="150">
        <f>+I26+I27+I28</f>
        <v>881465550</v>
      </c>
      <c r="J30" s="38"/>
      <c r="K30" s="150">
        <f>+K26+K27+K28</f>
        <v>-23637356</v>
      </c>
      <c r="L30" s="38"/>
      <c r="M30" s="150">
        <f>+M26+M27+M28</f>
        <v>0</v>
      </c>
      <c r="N30" s="38"/>
      <c r="O30" s="150">
        <f>SUM(E30:N30)</f>
        <v>1632434937</v>
      </c>
    </row>
    <row r="31" spans="1:16" ht="20.100000000000001" customHeight="1" thickTop="1" x14ac:dyDescent="0.3">
      <c r="A31" s="12"/>
      <c r="B31" s="12"/>
      <c r="C31" s="12"/>
      <c r="D31" s="122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</row>
    <row r="32" spans="1:16" ht="6" customHeight="1" x14ac:dyDescent="0.3">
      <c r="A32" s="12"/>
      <c r="B32" s="12"/>
      <c r="C32" s="12"/>
      <c r="D32" s="122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ht="20.100000000000001" customHeight="1" x14ac:dyDescent="0.3">
      <c r="A33" s="13" t="str">
        <f>'BS 4-6'!A46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13"/>
      <c r="C33" s="13"/>
      <c r="D33" s="118"/>
      <c r="E33" s="118"/>
      <c r="F33" s="118"/>
      <c r="G33" s="118"/>
      <c r="H33" s="118"/>
      <c r="I33" s="13"/>
      <c r="J33" s="118"/>
      <c r="K33" s="118"/>
      <c r="L33" s="118"/>
      <c r="M33" s="118"/>
      <c r="N33" s="118"/>
      <c r="O33" s="13"/>
    </row>
  </sheetData>
  <mergeCells count="9">
    <mergeCell ref="E20:I20"/>
    <mergeCell ref="K20:M20"/>
    <mergeCell ref="G7:I7"/>
    <mergeCell ref="G21:I21"/>
    <mergeCell ref="A2:F2"/>
    <mergeCell ref="E5:O5"/>
    <mergeCell ref="E6:I6"/>
    <mergeCell ref="E19:O19"/>
    <mergeCell ref="K6:M6"/>
  </mergeCells>
  <pageMargins left="0.5" right="0.5" top="0.5" bottom="0.6" header="0.49" footer="0.4"/>
  <pageSetup paperSize="9" scale="90" firstPageNumber="8" orientation="landscape" blackAndWhite="1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30"/>
  <sheetViews>
    <sheetView topLeftCell="A10" workbookViewId="0">
      <selection activeCell="P23" sqref="P23"/>
    </sheetView>
  </sheetViews>
  <sheetFormatPr defaultColWidth="8.85546875" defaultRowHeight="18.75" x14ac:dyDescent="0.25"/>
  <cols>
    <col min="1" max="3" width="1.7109375" style="33" customWidth="1"/>
    <col min="4" max="4" width="8.85546875" style="33"/>
    <col min="5" max="5" width="32.140625" style="33" customWidth="1"/>
    <col min="6" max="6" width="14.28515625" style="53" bestFit="1" customWidth="1"/>
    <col min="7" max="7" width="0.85546875" style="53" customWidth="1"/>
    <col min="8" max="8" width="14.28515625" style="53" bestFit="1" customWidth="1"/>
    <col min="9" max="9" width="0.85546875" style="53" customWidth="1"/>
    <col min="10" max="10" width="14.28515625" style="53" bestFit="1" customWidth="1"/>
    <col min="11" max="11" width="0.85546875" style="53" customWidth="1"/>
    <col min="12" max="12" width="14.28515625" style="53" bestFit="1" customWidth="1"/>
  </cols>
  <sheetData>
    <row r="1" spans="1:12" x14ac:dyDescent="0.25">
      <c r="A1" s="1" t="s">
        <v>0</v>
      </c>
      <c r="B1" s="22"/>
      <c r="C1" s="22"/>
      <c r="D1" s="22"/>
      <c r="E1" s="76"/>
    </row>
    <row r="2" spans="1:12" x14ac:dyDescent="0.25">
      <c r="A2" s="22" t="s">
        <v>53</v>
      </c>
      <c r="B2" s="22"/>
      <c r="C2" s="22"/>
      <c r="D2" s="22"/>
      <c r="E2" s="76"/>
    </row>
    <row r="3" spans="1:12" x14ac:dyDescent="0.25">
      <c r="A3" s="23" t="s">
        <v>147</v>
      </c>
      <c r="B3" s="23"/>
      <c r="C3" s="23"/>
      <c r="D3" s="23"/>
      <c r="E3" s="24"/>
      <c r="F3" s="58"/>
      <c r="G3" s="58"/>
      <c r="H3" s="58"/>
      <c r="I3" s="58"/>
      <c r="J3" s="58"/>
      <c r="K3" s="58"/>
      <c r="L3" s="58"/>
    </row>
    <row r="4" spans="1:12" x14ac:dyDescent="0.25">
      <c r="A4" s="76"/>
      <c r="B4" s="76"/>
      <c r="C4" s="76"/>
      <c r="D4" s="76"/>
      <c r="E4" s="76"/>
    </row>
    <row r="5" spans="1:12" x14ac:dyDescent="0.25">
      <c r="A5" s="76"/>
      <c r="B5" s="76"/>
      <c r="C5" s="76"/>
      <c r="D5" s="76"/>
      <c r="E5" s="76"/>
      <c r="F5" s="259" t="s">
        <v>2</v>
      </c>
      <c r="G5" s="259"/>
      <c r="H5" s="259"/>
      <c r="I5" s="54"/>
      <c r="J5" s="259" t="s">
        <v>3</v>
      </c>
      <c r="K5" s="259"/>
      <c r="L5" s="259"/>
    </row>
    <row r="6" spans="1:12" x14ac:dyDescent="0.25">
      <c r="A6" s="76"/>
      <c r="B6" s="76"/>
      <c r="C6" s="76"/>
      <c r="D6" s="76"/>
      <c r="E6" s="76"/>
      <c r="F6" s="34" t="s">
        <v>4</v>
      </c>
      <c r="G6" s="47"/>
      <c r="H6" s="34" t="s">
        <v>4</v>
      </c>
      <c r="I6" s="55"/>
      <c r="J6" s="34" t="s">
        <v>4</v>
      </c>
      <c r="K6" s="55"/>
      <c r="L6" s="34" t="s">
        <v>4</v>
      </c>
    </row>
    <row r="7" spans="1:12" x14ac:dyDescent="0.25">
      <c r="A7" s="76"/>
      <c r="B7" s="76"/>
      <c r="C7" s="76"/>
      <c r="D7" s="76"/>
      <c r="E7" s="76"/>
      <c r="F7" s="47" t="s">
        <v>5</v>
      </c>
      <c r="G7" s="4"/>
      <c r="H7" s="47" t="s">
        <v>5</v>
      </c>
      <c r="I7" s="55"/>
      <c r="J7" s="47" t="s">
        <v>5</v>
      </c>
      <c r="K7" s="55"/>
      <c r="L7" s="47" t="s">
        <v>5</v>
      </c>
    </row>
    <row r="8" spans="1:12" x14ac:dyDescent="0.25">
      <c r="A8" s="76"/>
      <c r="B8" s="76"/>
      <c r="C8" s="76"/>
      <c r="D8" s="76"/>
      <c r="E8" s="76"/>
      <c r="F8" s="49" t="s">
        <v>6</v>
      </c>
      <c r="G8" s="50"/>
      <c r="H8" s="49" t="s">
        <v>7</v>
      </c>
      <c r="I8" s="55"/>
      <c r="J8" s="49" t="s">
        <v>6</v>
      </c>
      <c r="K8" s="55"/>
      <c r="L8" s="49" t="s">
        <v>7</v>
      </c>
    </row>
    <row r="9" spans="1:12" x14ac:dyDescent="0.25">
      <c r="A9" s="76"/>
      <c r="B9" s="76"/>
      <c r="C9" s="76"/>
      <c r="D9" s="76"/>
      <c r="E9" s="76"/>
      <c r="F9" s="56" t="s">
        <v>8</v>
      </c>
      <c r="G9" s="50"/>
      <c r="H9" s="56" t="s">
        <v>8</v>
      </c>
      <c r="I9" s="55"/>
      <c r="J9" s="56" t="s">
        <v>8</v>
      </c>
      <c r="K9" s="55"/>
      <c r="L9" s="56" t="s">
        <v>8</v>
      </c>
    </row>
    <row r="10" spans="1:12" x14ac:dyDescent="0.25">
      <c r="A10" s="76"/>
      <c r="B10" s="76"/>
      <c r="C10" s="76"/>
      <c r="D10" s="76"/>
      <c r="E10" s="76"/>
      <c r="F10" s="47"/>
      <c r="G10" s="50"/>
      <c r="H10" s="47"/>
      <c r="I10" s="55"/>
      <c r="J10" s="47"/>
      <c r="K10" s="55"/>
      <c r="L10" s="47"/>
    </row>
    <row r="11" spans="1:12" x14ac:dyDescent="0.25">
      <c r="A11" s="260" t="s">
        <v>54</v>
      </c>
      <c r="B11" s="260"/>
      <c r="C11" s="260"/>
      <c r="D11" s="260"/>
      <c r="E11" s="260"/>
    </row>
    <row r="12" spans="1:12" x14ac:dyDescent="0.25">
      <c r="A12" s="261" t="s">
        <v>46</v>
      </c>
      <c r="B12" s="261"/>
      <c r="C12" s="261"/>
      <c r="D12" s="261"/>
      <c r="E12" s="261"/>
      <c r="F12" s="53" t="e">
        <f>#REF!</f>
        <v>#REF!</v>
      </c>
      <c r="H12" s="53" t="e">
        <f>#REF!</f>
        <v>#REF!</v>
      </c>
      <c r="J12" s="53" t="e">
        <f>#REF!</f>
        <v>#REF!</v>
      </c>
      <c r="L12" s="53" t="e">
        <f>#REF!</f>
        <v>#REF!</v>
      </c>
    </row>
    <row r="13" spans="1:12" x14ac:dyDescent="0.25">
      <c r="A13" s="255" t="s">
        <v>55</v>
      </c>
      <c r="B13" s="255"/>
      <c r="C13" s="255"/>
      <c r="D13" s="255"/>
      <c r="E13" s="255"/>
    </row>
    <row r="14" spans="1:12" x14ac:dyDescent="0.25">
      <c r="A14" s="76"/>
      <c r="B14" s="258" t="s">
        <v>56</v>
      </c>
      <c r="C14" s="258"/>
      <c r="D14" s="258"/>
      <c r="E14" s="258"/>
      <c r="F14" s="67">
        <v>186635</v>
      </c>
      <c r="G14" s="68"/>
      <c r="H14" s="67">
        <v>215147</v>
      </c>
      <c r="I14" s="68"/>
      <c r="J14" s="69">
        <v>102241</v>
      </c>
      <c r="K14" s="68"/>
      <c r="L14" s="69">
        <v>92957</v>
      </c>
    </row>
    <row r="15" spans="1:12" x14ac:dyDescent="0.25">
      <c r="A15" s="76"/>
      <c r="B15" s="73" t="s">
        <v>57</v>
      </c>
      <c r="C15" s="73"/>
      <c r="D15" s="73"/>
      <c r="E15" s="73"/>
      <c r="F15" s="67">
        <v>6816</v>
      </c>
      <c r="G15" s="68"/>
      <c r="H15" s="70">
        <v>5889</v>
      </c>
      <c r="I15" s="68"/>
      <c r="J15" s="69">
        <v>1039</v>
      </c>
      <c r="K15" s="68"/>
      <c r="L15" s="70">
        <v>1093</v>
      </c>
    </row>
    <row r="16" spans="1:12" x14ac:dyDescent="0.25">
      <c r="A16" s="76"/>
      <c r="B16" s="262" t="s">
        <v>58</v>
      </c>
      <c r="C16" s="262"/>
      <c r="D16" s="262"/>
      <c r="E16" s="262"/>
      <c r="F16" s="67">
        <v>4</v>
      </c>
      <c r="G16" s="68"/>
      <c r="H16" s="67"/>
      <c r="I16" s="68"/>
      <c r="J16" s="69"/>
      <c r="K16" s="68"/>
      <c r="L16" s="69"/>
    </row>
    <row r="17" spans="1:12" x14ac:dyDescent="0.25">
      <c r="A17" s="76"/>
      <c r="B17" s="262" t="s">
        <v>59</v>
      </c>
      <c r="C17" s="262"/>
      <c r="D17" s="262"/>
      <c r="E17" s="262"/>
      <c r="F17" s="70">
        <v>167</v>
      </c>
      <c r="G17" s="68"/>
      <c r="H17" s="70">
        <v>167</v>
      </c>
      <c r="I17" s="68"/>
      <c r="J17" s="69"/>
      <c r="K17" s="68"/>
      <c r="L17" s="69"/>
    </row>
    <row r="18" spans="1:12" x14ac:dyDescent="0.25">
      <c r="A18" s="76"/>
      <c r="B18" s="76" t="s">
        <v>108</v>
      </c>
      <c r="C18" s="76"/>
      <c r="D18" s="76"/>
      <c r="E18" s="76"/>
      <c r="F18" s="70"/>
      <c r="G18" s="68"/>
      <c r="H18" s="70">
        <v>-2</v>
      </c>
      <c r="I18" s="68"/>
      <c r="J18" s="69"/>
      <c r="K18" s="68"/>
      <c r="L18" s="69"/>
    </row>
    <row r="19" spans="1:12" x14ac:dyDescent="0.25">
      <c r="A19" s="76"/>
      <c r="B19" s="262" t="s">
        <v>60</v>
      </c>
      <c r="C19" s="262"/>
      <c r="D19" s="262"/>
      <c r="E19" s="262"/>
      <c r="F19" s="67">
        <v>779</v>
      </c>
      <c r="G19" s="68"/>
      <c r="H19" s="67">
        <v>593</v>
      </c>
      <c r="I19" s="68"/>
      <c r="J19" s="69">
        <v>270</v>
      </c>
      <c r="K19" s="68"/>
      <c r="L19" s="70">
        <v>47</v>
      </c>
    </row>
    <row r="20" spans="1:12" x14ac:dyDescent="0.25">
      <c r="A20" s="76"/>
      <c r="B20" s="76" t="s">
        <v>61</v>
      </c>
      <c r="C20" s="76"/>
      <c r="D20" s="76"/>
      <c r="E20" s="76"/>
      <c r="F20" s="67">
        <v>407</v>
      </c>
      <c r="G20" s="68"/>
      <c r="H20" s="67">
        <v>708</v>
      </c>
      <c r="I20" s="68"/>
      <c r="J20" s="69">
        <v>156</v>
      </c>
      <c r="K20" s="68"/>
      <c r="L20" s="69">
        <v>332</v>
      </c>
    </row>
    <row r="21" spans="1:12" x14ac:dyDescent="0.25">
      <c r="A21" s="76"/>
      <c r="B21" s="258" t="s">
        <v>62</v>
      </c>
      <c r="C21" s="258"/>
      <c r="D21" s="258"/>
      <c r="E21" s="258"/>
      <c r="F21" s="67">
        <v>-42</v>
      </c>
      <c r="G21" s="69"/>
      <c r="H21" s="67">
        <v>-24</v>
      </c>
      <c r="I21" s="68"/>
      <c r="J21" s="69">
        <v>-866</v>
      </c>
      <c r="K21" s="68"/>
      <c r="L21" s="69">
        <v>-24</v>
      </c>
    </row>
    <row r="22" spans="1:12" x14ac:dyDescent="0.25">
      <c r="A22" s="75"/>
      <c r="B22" s="258" t="s">
        <v>63</v>
      </c>
      <c r="C22" s="258"/>
      <c r="D22" s="258"/>
      <c r="E22" s="258"/>
      <c r="F22" s="67"/>
      <c r="G22" s="69"/>
      <c r="H22" s="67"/>
      <c r="I22" s="68"/>
      <c r="J22" s="69"/>
      <c r="K22" s="68"/>
      <c r="L22" s="69"/>
    </row>
    <row r="23" spans="1:12" x14ac:dyDescent="0.25">
      <c r="A23" s="75"/>
      <c r="B23" s="258" t="s">
        <v>45</v>
      </c>
      <c r="C23" s="258"/>
      <c r="D23" s="258"/>
      <c r="E23" s="258"/>
      <c r="F23" s="67">
        <v>24505</v>
      </c>
      <c r="G23" s="69"/>
      <c r="H23" s="67">
        <v>25096</v>
      </c>
      <c r="I23" s="68"/>
      <c r="J23" s="69">
        <v>21399</v>
      </c>
      <c r="K23" s="68"/>
      <c r="L23" s="69">
        <v>23954</v>
      </c>
    </row>
    <row r="24" spans="1:12" x14ac:dyDescent="0.25">
      <c r="A24" s="75"/>
      <c r="B24" s="255" t="s">
        <v>64</v>
      </c>
      <c r="C24" s="255"/>
      <c r="D24" s="255"/>
      <c r="E24" s="255"/>
      <c r="F24" s="71">
        <v>7277</v>
      </c>
      <c r="G24" s="69"/>
      <c r="H24" s="71">
        <v>11321</v>
      </c>
      <c r="I24" s="69"/>
      <c r="J24" s="72">
        <v>1109</v>
      </c>
      <c r="K24" s="69"/>
      <c r="L24" s="72">
        <v>2488</v>
      </c>
    </row>
    <row r="25" spans="1:12" ht="8.1" customHeight="1" x14ac:dyDescent="0.25">
      <c r="A25" s="75"/>
      <c r="B25" s="75"/>
      <c r="C25" s="75"/>
      <c r="D25" s="75"/>
      <c r="E25" s="75"/>
      <c r="F25" s="57"/>
      <c r="G25" s="57"/>
      <c r="H25" s="57"/>
      <c r="I25" s="57"/>
      <c r="J25" s="57"/>
      <c r="K25" s="57"/>
      <c r="L25" s="57"/>
    </row>
    <row r="26" spans="1:12" x14ac:dyDescent="0.25">
      <c r="A26" s="75"/>
      <c r="B26" s="75"/>
      <c r="C26" s="75"/>
      <c r="D26" s="75"/>
      <c r="E26" s="75"/>
      <c r="F26" s="57" t="e">
        <f>SUM(F12:F24)</f>
        <v>#REF!</v>
      </c>
      <c r="G26" s="57"/>
      <c r="H26" s="57" t="e">
        <f>SUM(H12:H24)</f>
        <v>#REF!</v>
      </c>
      <c r="I26" s="57"/>
      <c r="J26" s="57" t="e">
        <f>SUM(J12:J24)</f>
        <v>#REF!</v>
      </c>
      <c r="K26" s="57"/>
      <c r="L26" s="57" t="e">
        <f>SUM(L12:L24)</f>
        <v>#REF!</v>
      </c>
    </row>
    <row r="27" spans="1:12" x14ac:dyDescent="0.25">
      <c r="A27" s="255" t="s">
        <v>65</v>
      </c>
      <c r="B27" s="255"/>
      <c r="C27" s="255"/>
      <c r="D27" s="255"/>
      <c r="E27" s="255"/>
      <c r="F27" s="57"/>
      <c r="G27" s="57"/>
      <c r="H27" s="57"/>
      <c r="I27" s="57"/>
      <c r="J27" s="57"/>
      <c r="K27" s="57"/>
      <c r="L27" s="57"/>
    </row>
    <row r="28" spans="1:12" x14ac:dyDescent="0.25">
      <c r="A28" s="25"/>
      <c r="B28" s="26" t="s">
        <v>66</v>
      </c>
      <c r="C28" s="76"/>
      <c r="D28" s="76"/>
      <c r="E28" s="76"/>
      <c r="F28" s="67">
        <v>-22</v>
      </c>
      <c r="G28" s="69"/>
      <c r="H28" s="67">
        <v>-353</v>
      </c>
      <c r="I28" s="68"/>
      <c r="J28" s="69">
        <v>-20</v>
      </c>
      <c r="K28" s="68"/>
      <c r="L28" s="69">
        <v>-150</v>
      </c>
    </row>
    <row r="29" spans="1:12" x14ac:dyDescent="0.25">
      <c r="A29" s="25"/>
      <c r="B29" s="26" t="s">
        <v>67</v>
      </c>
      <c r="C29" s="76"/>
      <c r="D29" s="76"/>
      <c r="E29" s="76"/>
      <c r="F29" s="70">
        <v>-5063</v>
      </c>
      <c r="G29" s="69"/>
      <c r="H29" s="70">
        <v>-3341</v>
      </c>
      <c r="I29" s="68"/>
      <c r="J29" s="70">
        <v>-3107</v>
      </c>
      <c r="K29" s="68"/>
      <c r="L29" s="69">
        <v>-1503</v>
      </c>
    </row>
    <row r="30" spans="1:12" x14ac:dyDescent="0.25">
      <c r="A30" s="76"/>
      <c r="B30" s="26" t="s">
        <v>68</v>
      </c>
      <c r="C30" s="76"/>
      <c r="D30" s="76"/>
      <c r="E30" s="76"/>
      <c r="F30" s="67">
        <v>-677049</v>
      </c>
      <c r="G30" s="68"/>
      <c r="H30" s="67">
        <v>-325130</v>
      </c>
      <c r="I30" s="68"/>
      <c r="J30" s="69">
        <v>-257674</v>
      </c>
      <c r="K30" s="68"/>
      <c r="L30" s="69">
        <v>-50100</v>
      </c>
    </row>
    <row r="31" spans="1:12" x14ac:dyDescent="0.25">
      <c r="A31" s="76"/>
      <c r="B31" s="26" t="s">
        <v>69</v>
      </c>
      <c r="C31" s="76"/>
      <c r="D31" s="76"/>
      <c r="E31" s="76"/>
      <c r="F31" s="67"/>
      <c r="G31" s="68"/>
      <c r="H31" s="67"/>
      <c r="I31" s="68"/>
      <c r="J31" s="69"/>
      <c r="K31" s="68"/>
      <c r="L31" s="69"/>
    </row>
    <row r="32" spans="1:12" x14ac:dyDescent="0.25">
      <c r="A32" s="76"/>
      <c r="B32" s="26" t="s">
        <v>70</v>
      </c>
      <c r="C32" s="76"/>
      <c r="D32" s="76"/>
      <c r="E32" s="76"/>
      <c r="F32" s="67">
        <v>471</v>
      </c>
      <c r="G32" s="68"/>
      <c r="H32" s="67">
        <v>-5406</v>
      </c>
      <c r="I32" s="68"/>
      <c r="J32" s="70">
        <v>627</v>
      </c>
      <c r="K32" s="68"/>
      <c r="L32" s="70">
        <v>20</v>
      </c>
    </row>
    <row r="33" spans="1:12" x14ac:dyDescent="0.25">
      <c r="A33" s="76"/>
      <c r="B33" s="26" t="s">
        <v>71</v>
      </c>
      <c r="C33" s="76"/>
      <c r="D33" s="76"/>
      <c r="E33" s="76"/>
      <c r="F33" s="67">
        <v>-425</v>
      </c>
      <c r="G33" s="68"/>
      <c r="H33" s="67">
        <v>-633</v>
      </c>
      <c r="I33" s="68"/>
      <c r="J33" s="69"/>
      <c r="K33" s="68"/>
      <c r="L33" s="69">
        <v>-15</v>
      </c>
    </row>
    <row r="34" spans="1:12" x14ac:dyDescent="0.25">
      <c r="A34" s="76"/>
      <c r="B34" s="26" t="s">
        <v>72</v>
      </c>
      <c r="C34" s="76"/>
      <c r="D34" s="76"/>
      <c r="E34" s="76"/>
      <c r="F34" s="67">
        <v>18624</v>
      </c>
      <c r="G34" s="68"/>
      <c r="H34" s="67">
        <v>22027</v>
      </c>
      <c r="I34" s="69"/>
      <c r="J34" s="69">
        <v>-21287</v>
      </c>
      <c r="K34" s="69"/>
      <c r="L34" s="69">
        <v>-39780</v>
      </c>
    </row>
    <row r="35" spans="1:12" x14ac:dyDescent="0.25">
      <c r="A35" s="76"/>
      <c r="B35" s="26" t="s">
        <v>73</v>
      </c>
      <c r="C35" s="76"/>
      <c r="D35" s="76"/>
      <c r="E35" s="76"/>
      <c r="F35" s="67">
        <v>19499</v>
      </c>
      <c r="G35" s="68"/>
      <c r="H35" s="67">
        <v>12910</v>
      </c>
      <c r="I35" s="68"/>
      <c r="J35" s="69">
        <v>7263</v>
      </c>
      <c r="K35" s="68"/>
      <c r="L35" s="69">
        <v>7476</v>
      </c>
    </row>
    <row r="36" spans="1:12" x14ac:dyDescent="0.25">
      <c r="A36" s="76"/>
      <c r="B36" s="26" t="s">
        <v>74</v>
      </c>
      <c r="C36" s="76"/>
      <c r="D36" s="76"/>
      <c r="E36" s="76"/>
      <c r="F36" s="67">
        <v>31429</v>
      </c>
      <c r="G36" s="68"/>
      <c r="H36" s="67">
        <v>-19064</v>
      </c>
      <c r="I36" s="68"/>
      <c r="J36" s="69">
        <v>5248</v>
      </c>
      <c r="K36" s="68"/>
      <c r="L36" s="69">
        <v>-4888</v>
      </c>
    </row>
    <row r="37" spans="1:12" x14ac:dyDescent="0.25">
      <c r="A37" s="76"/>
      <c r="B37" s="26" t="s">
        <v>75</v>
      </c>
      <c r="C37" s="76"/>
      <c r="D37" s="76"/>
      <c r="E37" s="76"/>
      <c r="F37" s="67">
        <v>-1</v>
      </c>
      <c r="G37" s="68"/>
      <c r="H37" s="67"/>
      <c r="I37" s="68"/>
      <c r="J37" s="69">
        <v>0</v>
      </c>
      <c r="K37" s="68"/>
      <c r="L37" s="69">
        <v>0</v>
      </c>
    </row>
    <row r="38" spans="1:12" x14ac:dyDescent="0.25">
      <c r="A38" s="76"/>
      <c r="B38" s="26" t="s">
        <v>76</v>
      </c>
      <c r="C38" s="76"/>
      <c r="D38" s="76"/>
      <c r="E38" s="76"/>
      <c r="F38" s="67">
        <v>-4348</v>
      </c>
      <c r="G38" s="68"/>
      <c r="H38" s="67">
        <v>-3637</v>
      </c>
      <c r="I38" s="68"/>
      <c r="J38" s="69">
        <v>-2000</v>
      </c>
      <c r="K38" s="68"/>
      <c r="L38" s="69">
        <v>-67</v>
      </c>
    </row>
    <row r="39" spans="1:12" x14ac:dyDescent="0.25">
      <c r="A39" s="76"/>
      <c r="B39" s="26" t="s">
        <v>77</v>
      </c>
      <c r="C39" s="76"/>
      <c r="D39" s="76"/>
      <c r="E39" s="76"/>
      <c r="F39" s="71">
        <v>-359</v>
      </c>
      <c r="G39" s="69"/>
      <c r="H39" s="71"/>
      <c r="I39" s="69"/>
      <c r="J39" s="72">
        <v>-228</v>
      </c>
      <c r="K39" s="69"/>
      <c r="L39" s="72"/>
    </row>
    <row r="40" spans="1:12" ht="8.1" customHeight="1" x14ac:dyDescent="0.25">
      <c r="A40" s="75"/>
      <c r="B40" s="75"/>
      <c r="C40" s="76"/>
      <c r="D40" s="76"/>
      <c r="E40" s="76"/>
    </row>
    <row r="41" spans="1:12" x14ac:dyDescent="0.25">
      <c r="A41" s="26" t="s">
        <v>106</v>
      </c>
      <c r="B41" s="76"/>
      <c r="C41" s="76"/>
      <c r="D41" s="76"/>
      <c r="E41" s="76"/>
    </row>
    <row r="42" spans="1:12" x14ac:dyDescent="0.25">
      <c r="A42" s="26"/>
      <c r="B42" s="76" t="s">
        <v>107</v>
      </c>
      <c r="C42" s="76"/>
      <c r="D42" s="76"/>
      <c r="E42" s="76"/>
      <c r="F42" s="53" t="e">
        <f>SUM(F26:F39)</f>
        <v>#REF!</v>
      </c>
      <c r="H42" s="53" t="e">
        <f>SUM(H26:H39)</f>
        <v>#REF!</v>
      </c>
      <c r="J42" s="53" t="e">
        <f>SUM(J26:J39)</f>
        <v>#REF!</v>
      </c>
      <c r="L42" s="53" t="e">
        <f>SUM(L26:L39)</f>
        <v>#REF!</v>
      </c>
    </row>
    <row r="43" spans="1:12" x14ac:dyDescent="0.25">
      <c r="A43" s="76"/>
      <c r="B43" s="26" t="s">
        <v>78</v>
      </c>
      <c r="C43" s="76"/>
      <c r="D43" s="76"/>
      <c r="E43" s="76"/>
      <c r="F43" s="67">
        <v>-33915</v>
      </c>
      <c r="G43" s="68"/>
      <c r="H43" s="67">
        <v>-48731</v>
      </c>
      <c r="I43" s="68"/>
      <c r="J43" s="69">
        <v>-29167</v>
      </c>
      <c r="K43" s="68"/>
      <c r="L43" s="69">
        <v>-32502</v>
      </c>
    </row>
    <row r="44" spans="1:12" x14ac:dyDescent="0.25">
      <c r="A44" s="76"/>
      <c r="B44" s="26" t="s">
        <v>79</v>
      </c>
      <c r="C44" s="76"/>
      <c r="D44" s="76"/>
      <c r="E44" s="76"/>
      <c r="F44" s="71">
        <v>-11655</v>
      </c>
      <c r="G44" s="69"/>
      <c r="H44" s="71">
        <v>-9523</v>
      </c>
      <c r="I44" s="69"/>
      <c r="J44" s="72">
        <v>-1649</v>
      </c>
      <c r="K44" s="69"/>
      <c r="L44" s="72">
        <v>-1762</v>
      </c>
    </row>
    <row r="45" spans="1:12" ht="8.1" customHeight="1" x14ac:dyDescent="0.25">
      <c r="A45" s="75"/>
      <c r="B45" s="75"/>
      <c r="C45" s="76"/>
      <c r="D45" s="76"/>
      <c r="E45" s="76"/>
    </row>
    <row r="46" spans="1:12" x14ac:dyDescent="0.25">
      <c r="A46" s="256" t="s">
        <v>80</v>
      </c>
      <c r="B46" s="256"/>
      <c r="C46" s="256"/>
      <c r="D46" s="256"/>
      <c r="E46" s="256"/>
      <c r="F46" s="58" t="e">
        <f>SUM(F42:F44)</f>
        <v>#REF!</v>
      </c>
      <c r="H46" s="58" t="e">
        <f>SUM(H42:H44)</f>
        <v>#REF!</v>
      </c>
      <c r="J46" s="58" t="e">
        <f>SUM(J42:J44)</f>
        <v>#REF!</v>
      </c>
      <c r="L46" s="58" t="e">
        <f>SUM(L42:L44)</f>
        <v>#REF!</v>
      </c>
    </row>
    <row r="47" spans="1:12" x14ac:dyDescent="0.25">
      <c r="A47" s="77"/>
      <c r="B47" s="77"/>
      <c r="C47" s="77"/>
      <c r="D47" s="77"/>
      <c r="E47" s="77"/>
      <c r="F47" s="57"/>
      <c r="H47" s="57"/>
      <c r="J47" s="57"/>
      <c r="L47" s="57"/>
    </row>
    <row r="48" spans="1:12" x14ac:dyDescent="0.25">
      <c r="A48" s="77"/>
      <c r="B48" s="77"/>
      <c r="C48" s="77"/>
      <c r="D48" s="77"/>
      <c r="E48" s="77"/>
      <c r="F48" s="57"/>
      <c r="H48" s="57"/>
      <c r="J48" s="57"/>
      <c r="L48" s="57"/>
    </row>
    <row r="49" spans="1:12" x14ac:dyDescent="0.25">
      <c r="A49" s="77"/>
      <c r="B49" s="77"/>
      <c r="C49" s="77"/>
      <c r="D49" s="77"/>
      <c r="E49" s="77"/>
      <c r="F49" s="57"/>
      <c r="H49" s="57"/>
      <c r="J49" s="57"/>
      <c r="L49" s="57"/>
    </row>
    <row r="50" spans="1:12" x14ac:dyDescent="0.25">
      <c r="A50" s="75"/>
      <c r="B50" s="75"/>
      <c r="C50" s="75"/>
      <c r="D50" s="75"/>
      <c r="E50" s="75"/>
      <c r="F50" s="57"/>
      <c r="H50" s="57"/>
      <c r="J50" s="57"/>
      <c r="L50" s="57"/>
    </row>
    <row r="51" spans="1:12" x14ac:dyDescent="0.25">
      <c r="A51" s="75"/>
      <c r="B51" s="75"/>
      <c r="C51" s="75"/>
      <c r="D51" s="75"/>
      <c r="E51" s="75"/>
      <c r="F51" s="57"/>
      <c r="H51" s="57"/>
      <c r="J51" s="57"/>
      <c r="L51" s="57"/>
    </row>
    <row r="52" spans="1:12" x14ac:dyDescent="0.25">
      <c r="A52" s="75"/>
      <c r="B52" s="75"/>
      <c r="C52" s="75"/>
      <c r="D52" s="75"/>
      <c r="E52" s="75"/>
      <c r="F52" s="57"/>
      <c r="H52" s="57"/>
      <c r="J52" s="57"/>
      <c r="L52" s="57"/>
    </row>
    <row r="53" spans="1:12" x14ac:dyDescent="0.25">
      <c r="A53" s="75"/>
      <c r="B53" s="75"/>
      <c r="C53" s="75"/>
      <c r="D53" s="75"/>
      <c r="E53" s="75"/>
      <c r="F53" s="57"/>
      <c r="H53" s="57"/>
      <c r="J53" s="57"/>
      <c r="L53" s="57"/>
    </row>
    <row r="54" spans="1:12" ht="10.5" customHeight="1" x14ac:dyDescent="0.25">
      <c r="A54" s="75"/>
      <c r="B54" s="75"/>
      <c r="C54" s="75"/>
      <c r="D54" s="75"/>
      <c r="E54" s="75"/>
      <c r="F54" s="57"/>
      <c r="H54" s="57"/>
      <c r="J54" s="57"/>
      <c r="L54" s="57"/>
    </row>
    <row r="55" spans="1:12" ht="21.95" customHeight="1" x14ac:dyDescent="0.25">
      <c r="A55" s="24" t="s">
        <v>148</v>
      </c>
      <c r="B55" s="24"/>
      <c r="C55" s="24"/>
      <c r="D55" s="24"/>
      <c r="E55" s="24"/>
      <c r="F55" s="58"/>
      <c r="G55" s="58"/>
      <c r="H55" s="58"/>
      <c r="I55" s="58"/>
      <c r="J55" s="58"/>
      <c r="K55" s="58"/>
      <c r="L55" s="58"/>
    </row>
    <row r="56" spans="1:12" x14ac:dyDescent="0.25">
      <c r="A56" s="25"/>
      <c r="B56" s="25"/>
      <c r="C56" s="25"/>
      <c r="D56" s="25"/>
      <c r="E56" s="25"/>
      <c r="F56" s="57"/>
      <c r="G56" s="57"/>
      <c r="H56" s="57"/>
      <c r="I56" s="57"/>
      <c r="J56" s="57"/>
      <c r="K56" s="57"/>
      <c r="L56" s="59">
        <v>8</v>
      </c>
    </row>
    <row r="57" spans="1:12" x14ac:dyDescent="0.25">
      <c r="A57" s="1" t="s">
        <v>0</v>
      </c>
      <c r="B57" s="22"/>
      <c r="C57" s="22"/>
      <c r="D57" s="22"/>
      <c r="E57" s="76"/>
    </row>
    <row r="58" spans="1:12" x14ac:dyDescent="0.25">
      <c r="A58" s="22" t="s">
        <v>81</v>
      </c>
      <c r="B58" s="22"/>
      <c r="C58" s="22"/>
      <c r="D58" s="22"/>
      <c r="E58" s="76"/>
    </row>
    <row r="59" spans="1:12" x14ac:dyDescent="0.25">
      <c r="A59" s="23" t="str">
        <f>A3</f>
        <v xml:space="preserve">สำหรับงวดสามเดือนสิ้นสุดวันที่ 31 มีนาคม พ.ศ. 2557 </v>
      </c>
      <c r="B59" s="23"/>
      <c r="C59" s="23"/>
      <c r="D59" s="23"/>
      <c r="E59" s="24"/>
      <c r="F59" s="58"/>
      <c r="G59" s="58"/>
      <c r="H59" s="58"/>
      <c r="I59" s="58"/>
      <c r="J59" s="58"/>
      <c r="K59" s="58"/>
      <c r="L59" s="58"/>
    </row>
    <row r="60" spans="1:12" x14ac:dyDescent="0.25">
      <c r="A60" s="76"/>
      <c r="B60" s="76"/>
      <c r="C60" s="76"/>
      <c r="D60" s="76"/>
      <c r="E60" s="76"/>
    </row>
    <row r="61" spans="1:12" x14ac:dyDescent="0.25">
      <c r="A61" s="76"/>
      <c r="B61" s="76"/>
      <c r="C61" s="76"/>
      <c r="D61" s="76"/>
      <c r="E61" s="76"/>
      <c r="F61" s="257" t="s">
        <v>2</v>
      </c>
      <c r="G61" s="257"/>
      <c r="H61" s="257"/>
      <c r="I61" s="66"/>
      <c r="J61" s="257" t="s">
        <v>3</v>
      </c>
      <c r="K61" s="257"/>
      <c r="L61" s="257"/>
    </row>
    <row r="62" spans="1:12" x14ac:dyDescent="0.25">
      <c r="A62" s="22"/>
      <c r="B62" s="22"/>
      <c r="C62" s="22"/>
      <c r="D62" s="22"/>
      <c r="E62" s="22"/>
      <c r="F62" s="60" t="s">
        <v>4</v>
      </c>
      <c r="G62" s="60"/>
      <c r="H62" s="60" t="s">
        <v>4</v>
      </c>
      <c r="I62" s="60"/>
      <c r="J62" s="60" t="s">
        <v>4</v>
      </c>
      <c r="K62" s="60"/>
      <c r="L62" s="60" t="s">
        <v>4</v>
      </c>
    </row>
    <row r="63" spans="1:12" x14ac:dyDescent="0.25">
      <c r="A63" s="76"/>
      <c r="B63" s="76"/>
      <c r="C63" s="76"/>
      <c r="D63" s="76"/>
      <c r="E63" s="76"/>
      <c r="F63" s="60" t="s">
        <v>5</v>
      </c>
      <c r="G63" s="60"/>
      <c r="H63" s="60" t="s">
        <v>5</v>
      </c>
      <c r="I63" s="60"/>
      <c r="J63" s="60" t="s">
        <v>5</v>
      </c>
      <c r="K63" s="60"/>
      <c r="L63" s="60" t="s">
        <v>5</v>
      </c>
    </row>
    <row r="64" spans="1:12" x14ac:dyDescent="0.25">
      <c r="A64" s="76"/>
      <c r="B64" s="76"/>
      <c r="C64" s="76"/>
      <c r="D64" s="76"/>
      <c r="E64" s="76"/>
      <c r="F64" s="60" t="s">
        <v>6</v>
      </c>
      <c r="G64" s="60"/>
      <c r="H64" s="60" t="s">
        <v>7</v>
      </c>
      <c r="I64" s="60"/>
      <c r="J64" s="60" t="s">
        <v>6</v>
      </c>
      <c r="K64" s="60"/>
      <c r="L64" s="60" t="s">
        <v>7</v>
      </c>
    </row>
    <row r="65" spans="1:12" x14ac:dyDescent="0.25">
      <c r="A65" s="76"/>
      <c r="B65" s="76"/>
      <c r="C65" s="76"/>
      <c r="D65" s="76"/>
      <c r="E65" s="76"/>
      <c r="F65" s="60"/>
      <c r="G65" s="60"/>
      <c r="H65" s="60" t="s">
        <v>82</v>
      </c>
      <c r="I65" s="60"/>
      <c r="J65" s="60"/>
      <c r="K65" s="60"/>
      <c r="L65" s="60" t="s">
        <v>82</v>
      </c>
    </row>
    <row r="66" spans="1:12" x14ac:dyDescent="0.25">
      <c r="A66" s="76"/>
      <c r="B66" s="76"/>
      <c r="C66" s="76"/>
      <c r="D66" s="76"/>
      <c r="E66" s="76"/>
      <c r="F66" s="61" t="s">
        <v>8</v>
      </c>
      <c r="G66" s="60"/>
      <c r="H66" s="61" t="s">
        <v>8</v>
      </c>
      <c r="I66" s="60"/>
      <c r="J66" s="61" t="s">
        <v>8</v>
      </c>
      <c r="K66" s="60"/>
      <c r="L66" s="61" t="s">
        <v>8</v>
      </c>
    </row>
    <row r="67" spans="1:12" x14ac:dyDescent="0.25">
      <c r="A67" s="27" t="s">
        <v>83</v>
      </c>
      <c r="B67" s="27"/>
      <c r="C67" s="76"/>
      <c r="D67" s="76"/>
      <c r="E67" s="76"/>
      <c r="F67" s="60"/>
      <c r="G67" s="60"/>
      <c r="H67" s="60"/>
      <c r="I67" s="60"/>
      <c r="J67" s="60"/>
      <c r="K67" s="60"/>
      <c r="L67" s="60"/>
    </row>
    <row r="68" spans="1:12" x14ac:dyDescent="0.25">
      <c r="A68" s="28" t="s">
        <v>84</v>
      </c>
      <c r="B68" s="28"/>
      <c r="C68" s="76"/>
      <c r="D68" s="76"/>
      <c r="E68" s="76"/>
      <c r="F68" s="53">
        <v>42</v>
      </c>
      <c r="H68" s="53">
        <v>24</v>
      </c>
      <c r="J68" s="53">
        <v>26</v>
      </c>
      <c r="L68" s="53">
        <v>24</v>
      </c>
    </row>
    <row r="69" spans="1:12" hidden="1" x14ac:dyDescent="0.25">
      <c r="A69" s="28" t="s">
        <v>85</v>
      </c>
      <c r="B69" s="28"/>
      <c r="C69" s="76"/>
      <c r="D69" s="76"/>
      <c r="E69" s="76"/>
      <c r="F69" s="57"/>
      <c r="G69" s="62"/>
      <c r="J69" s="57"/>
    </row>
    <row r="70" spans="1:12" x14ac:dyDescent="0.25">
      <c r="A70" s="28" t="s">
        <v>17</v>
      </c>
      <c r="B70" s="28"/>
      <c r="C70" s="76"/>
      <c r="D70" s="76"/>
      <c r="E70" s="76"/>
      <c r="F70" s="57">
        <v>-319</v>
      </c>
      <c r="G70" s="62"/>
      <c r="H70" s="57">
        <v>-139</v>
      </c>
      <c r="J70" s="57">
        <v>-304</v>
      </c>
      <c r="L70" s="53">
        <v>-139</v>
      </c>
    </row>
    <row r="71" spans="1:12" x14ac:dyDescent="0.25">
      <c r="A71" s="28" t="s">
        <v>86</v>
      </c>
      <c r="B71" s="28"/>
      <c r="C71" s="76"/>
      <c r="D71" s="76"/>
      <c r="E71" s="76"/>
      <c r="F71" s="57"/>
      <c r="G71" s="62"/>
      <c r="J71" s="57">
        <v>-11500</v>
      </c>
    </row>
    <row r="72" spans="1:12" x14ac:dyDescent="0.25">
      <c r="A72" s="28" t="s">
        <v>87</v>
      </c>
      <c r="B72" s="28"/>
      <c r="C72" s="76"/>
      <c r="D72" s="76"/>
      <c r="E72" s="76"/>
      <c r="F72" s="57">
        <v>-278</v>
      </c>
      <c r="G72" s="62"/>
      <c r="H72" s="53">
        <v>-329</v>
      </c>
      <c r="J72" s="57"/>
    </row>
    <row r="73" spans="1:12" x14ac:dyDescent="0.25">
      <c r="A73" s="28" t="s">
        <v>88</v>
      </c>
      <c r="B73" s="28"/>
      <c r="C73" s="76"/>
      <c r="D73" s="76"/>
      <c r="E73" s="76"/>
      <c r="F73" s="57">
        <v>-1868</v>
      </c>
      <c r="H73" s="53">
        <v>-11387</v>
      </c>
      <c r="J73" s="57">
        <v>-69</v>
      </c>
      <c r="L73" s="57">
        <v>-317</v>
      </c>
    </row>
    <row r="74" spans="1:12" x14ac:dyDescent="0.25">
      <c r="A74" s="28" t="s">
        <v>89</v>
      </c>
      <c r="B74" s="28"/>
      <c r="C74" s="76"/>
      <c r="D74" s="76"/>
      <c r="E74" s="76"/>
      <c r="F74" s="53">
        <v>-373</v>
      </c>
      <c r="H74" s="57"/>
    </row>
    <row r="75" spans="1:12" x14ac:dyDescent="0.25">
      <c r="A75" s="76" t="s">
        <v>109</v>
      </c>
      <c r="B75" s="76"/>
      <c r="C75" s="76"/>
      <c r="D75" s="76"/>
      <c r="E75" s="76"/>
      <c r="F75" s="58"/>
      <c r="H75" s="58">
        <v>2</v>
      </c>
      <c r="I75" s="57"/>
      <c r="J75" s="58"/>
      <c r="K75" s="57"/>
      <c r="L75" s="58"/>
    </row>
    <row r="76" spans="1:12" ht="8.1" customHeight="1" x14ac:dyDescent="0.25">
      <c r="A76" s="76"/>
      <c r="B76" s="76"/>
      <c r="C76" s="76"/>
      <c r="D76" s="76"/>
      <c r="E76" s="76"/>
      <c r="F76" s="63"/>
      <c r="G76" s="63"/>
      <c r="H76" s="63"/>
      <c r="I76" s="57"/>
      <c r="J76" s="57"/>
      <c r="K76" s="57"/>
      <c r="L76" s="57"/>
    </row>
    <row r="77" spans="1:12" x14ac:dyDescent="0.25">
      <c r="A77" s="27" t="s">
        <v>90</v>
      </c>
      <c r="B77" s="28"/>
      <c r="C77" s="76"/>
      <c r="D77" s="76"/>
      <c r="E77" s="76"/>
      <c r="F77" s="58">
        <f>SUM(F68:F76)</f>
        <v>-2796</v>
      </c>
      <c r="H77" s="58">
        <f>SUM(H68:H76)</f>
        <v>-11829</v>
      </c>
      <c r="J77" s="58">
        <f>SUM(J68:J76)</f>
        <v>-11847</v>
      </c>
      <c r="L77" s="58">
        <f>SUM(L68:L76)</f>
        <v>-432</v>
      </c>
    </row>
    <row r="78" spans="1:12" x14ac:dyDescent="0.25">
      <c r="A78" s="22"/>
      <c r="B78" s="22"/>
      <c r="C78" s="76"/>
      <c r="D78" s="76"/>
      <c r="E78" s="76"/>
    </row>
    <row r="79" spans="1:12" x14ac:dyDescent="0.25">
      <c r="A79" s="27" t="s">
        <v>91</v>
      </c>
      <c r="B79" s="27"/>
      <c r="C79" s="76"/>
      <c r="D79" s="76"/>
      <c r="E79" s="76"/>
    </row>
    <row r="80" spans="1:12" x14ac:dyDescent="0.25">
      <c r="A80" s="28" t="s">
        <v>92</v>
      </c>
      <c r="B80" s="29"/>
      <c r="C80" s="76"/>
      <c r="D80" s="76"/>
      <c r="E80" s="76"/>
      <c r="I80" s="57"/>
      <c r="K80" s="57"/>
    </row>
    <row r="81" spans="1:12" x14ac:dyDescent="0.25">
      <c r="A81" s="30"/>
      <c r="B81" s="29" t="s">
        <v>93</v>
      </c>
      <c r="C81" s="76"/>
      <c r="D81" s="76"/>
      <c r="E81" s="76"/>
      <c r="F81" s="53">
        <v>-10557</v>
      </c>
      <c r="H81" s="53">
        <v>-21003</v>
      </c>
      <c r="I81" s="57"/>
      <c r="J81" s="53">
        <v>-4785</v>
      </c>
      <c r="K81" s="57"/>
      <c r="L81" s="53">
        <v>-44398</v>
      </c>
    </row>
    <row r="82" spans="1:12" x14ac:dyDescent="0.25">
      <c r="A82" s="28" t="s">
        <v>94</v>
      </c>
      <c r="B82" s="29"/>
      <c r="C82" s="76"/>
      <c r="D82" s="76"/>
      <c r="E82" s="76"/>
      <c r="F82" s="57"/>
      <c r="I82" s="57"/>
      <c r="J82" s="57">
        <v>-7528</v>
      </c>
      <c r="K82" s="57"/>
      <c r="L82" s="53">
        <v>-119306</v>
      </c>
    </row>
    <row r="83" spans="1:12" x14ac:dyDescent="0.25">
      <c r="A83" s="28" t="s">
        <v>30</v>
      </c>
      <c r="B83" s="29"/>
      <c r="C83" s="76"/>
      <c r="D83" s="76"/>
      <c r="E83" s="76"/>
      <c r="F83" s="57">
        <v>80058</v>
      </c>
      <c r="H83" s="57">
        <v>-21920</v>
      </c>
      <c r="I83" s="57"/>
      <c r="J83" s="57">
        <v>51900</v>
      </c>
      <c r="K83" s="57"/>
      <c r="L83" s="53">
        <v>-7790</v>
      </c>
    </row>
    <row r="84" spans="1:12" x14ac:dyDescent="0.25">
      <c r="A84" s="31" t="s">
        <v>95</v>
      </c>
      <c r="B84" s="29"/>
      <c r="C84" s="76"/>
      <c r="D84" s="76"/>
      <c r="E84" s="76"/>
      <c r="F84" s="57"/>
      <c r="H84" s="57"/>
      <c r="I84" s="57"/>
      <c r="J84" s="57"/>
      <c r="K84" s="57"/>
    </row>
    <row r="85" spans="1:12" x14ac:dyDescent="0.25">
      <c r="A85" s="31" t="s">
        <v>96</v>
      </c>
      <c r="B85" s="29"/>
      <c r="C85" s="76"/>
      <c r="D85" s="76"/>
      <c r="E85" s="76"/>
      <c r="F85" s="57">
        <v>544117</v>
      </c>
      <c r="H85" s="57">
        <v>509429</v>
      </c>
      <c r="I85" s="57"/>
      <c r="J85" s="57">
        <v>249172</v>
      </c>
      <c r="K85" s="57"/>
      <c r="L85" s="53">
        <v>343626</v>
      </c>
    </row>
    <row r="86" spans="1:12" x14ac:dyDescent="0.25">
      <c r="A86" s="31" t="s">
        <v>97</v>
      </c>
      <c r="B86" s="29"/>
      <c r="C86" s="76"/>
      <c r="D86" s="76"/>
      <c r="E86" s="76"/>
      <c r="F86" s="57">
        <v>-210117</v>
      </c>
      <c r="H86" s="57">
        <v>-379233</v>
      </c>
      <c r="I86" s="57"/>
      <c r="J86" s="57">
        <v>-108933</v>
      </c>
      <c r="K86" s="57"/>
      <c r="L86" s="53">
        <v>-171505</v>
      </c>
    </row>
    <row r="87" spans="1:12" x14ac:dyDescent="0.25">
      <c r="A87" s="31" t="s">
        <v>98</v>
      </c>
      <c r="B87" s="29"/>
      <c r="C87" s="76"/>
      <c r="D87" s="76"/>
      <c r="E87" s="76"/>
      <c r="F87" s="58">
        <v>-2411</v>
      </c>
      <c r="H87" s="58">
        <v>-1657</v>
      </c>
      <c r="I87" s="57"/>
      <c r="J87" s="58">
        <v>-364</v>
      </c>
      <c r="K87" s="57"/>
      <c r="L87" s="58">
        <v>-36</v>
      </c>
    </row>
    <row r="88" spans="1:12" ht="8.1" customHeight="1" x14ac:dyDescent="0.25">
      <c r="A88" s="28"/>
      <c r="B88" s="28"/>
      <c r="C88" s="76"/>
      <c r="D88" s="76"/>
      <c r="E88" s="76"/>
      <c r="F88" s="63"/>
      <c r="G88" s="57"/>
      <c r="H88" s="63"/>
      <c r="I88" s="57"/>
      <c r="J88" s="63"/>
      <c r="K88" s="57"/>
      <c r="L88" s="63"/>
    </row>
    <row r="89" spans="1:12" x14ac:dyDescent="0.25">
      <c r="A89" s="27" t="s">
        <v>99</v>
      </c>
      <c r="B89" s="28"/>
      <c r="C89" s="76"/>
      <c r="D89" s="76"/>
      <c r="E89" s="76"/>
      <c r="F89" s="58">
        <f>SUM(F80:F88)</f>
        <v>401090</v>
      </c>
      <c r="H89" s="58">
        <f>SUM(H80:H88)</f>
        <v>85616</v>
      </c>
      <c r="J89" s="58">
        <f>SUM(J80:J88)</f>
        <v>179462</v>
      </c>
      <c r="L89" s="58">
        <f>SUM(L80:L88)</f>
        <v>591</v>
      </c>
    </row>
    <row r="90" spans="1:12" x14ac:dyDescent="0.25">
      <c r="A90" s="28"/>
      <c r="B90" s="28"/>
      <c r="C90" s="76"/>
      <c r="D90" s="76"/>
      <c r="E90" s="76"/>
      <c r="F90" s="57"/>
      <c r="H90" s="57"/>
      <c r="J90" s="57"/>
      <c r="L90" s="57"/>
    </row>
    <row r="91" spans="1:12" x14ac:dyDescent="0.25">
      <c r="A91" s="27" t="s">
        <v>100</v>
      </c>
      <c r="B91" s="27"/>
      <c r="C91" s="76"/>
      <c r="D91" s="76"/>
      <c r="E91" s="76"/>
      <c r="F91" s="53" t="e">
        <f>F46+F77+F89</f>
        <v>#REF!</v>
      </c>
      <c r="H91" s="53" t="e">
        <f>H46+H77+H89</f>
        <v>#REF!</v>
      </c>
      <c r="J91" s="53" t="e">
        <f>J46+J77+J89</f>
        <v>#REF!</v>
      </c>
      <c r="L91" s="53" t="e">
        <f>L46+L77+L89</f>
        <v>#REF!</v>
      </c>
    </row>
    <row r="92" spans="1:12" x14ac:dyDescent="0.25">
      <c r="A92" s="28" t="s">
        <v>101</v>
      </c>
      <c r="B92" s="28"/>
      <c r="C92" s="76"/>
      <c r="D92" s="76"/>
      <c r="E92" s="76"/>
      <c r="F92" s="58">
        <v>47617</v>
      </c>
      <c r="H92" s="58">
        <v>28406</v>
      </c>
      <c r="J92" s="58">
        <v>28706</v>
      </c>
      <c r="L92" s="58">
        <v>11026</v>
      </c>
    </row>
    <row r="93" spans="1:12" ht="8.1" customHeight="1" x14ac:dyDescent="0.25">
      <c r="A93" s="76"/>
      <c r="B93" s="32"/>
      <c r="C93" s="76"/>
      <c r="D93" s="76"/>
      <c r="E93" s="76"/>
      <c r="F93" s="57"/>
      <c r="H93" s="57"/>
      <c r="J93" s="57"/>
      <c r="L93" s="57"/>
    </row>
    <row r="94" spans="1:12" ht="19.5" thickBot="1" x14ac:dyDescent="0.3">
      <c r="A94" s="28" t="s">
        <v>102</v>
      </c>
      <c r="B94" s="28"/>
      <c r="C94" s="76"/>
      <c r="D94" s="76"/>
      <c r="E94" s="76"/>
      <c r="F94" s="64" t="e">
        <f>SUM(F91:F93)</f>
        <v>#REF!</v>
      </c>
      <c r="H94" s="64" t="e">
        <f>SUM(H91:H93)</f>
        <v>#REF!</v>
      </c>
      <c r="J94" s="64" t="e">
        <f>SUM(J91:J93)</f>
        <v>#REF!</v>
      </c>
      <c r="L94" s="64" t="e">
        <f>SUM(L91:L93)</f>
        <v>#REF!</v>
      </c>
    </row>
    <row r="95" spans="1:12" ht="19.5" thickTop="1" x14ac:dyDescent="0.25">
      <c r="A95" s="28"/>
      <c r="B95" s="28"/>
      <c r="C95" s="76"/>
      <c r="D95" s="76"/>
      <c r="E95" s="76"/>
      <c r="F95" s="57" t="e">
        <f>'BS 4-6'!E13-'CF P''Nok'!F94</f>
        <v>#REF!</v>
      </c>
      <c r="H95" s="57" t="e">
        <f>30207-H94</f>
        <v>#REF!</v>
      </c>
      <c r="J95" s="57" t="e">
        <f>'BS 4-6'!I13-'CF P''Nok'!J94</f>
        <v>#REF!</v>
      </c>
      <c r="L95" s="57" t="e">
        <f>18395-L94</f>
        <v>#REF!</v>
      </c>
    </row>
    <row r="96" spans="1:12" x14ac:dyDescent="0.25">
      <c r="A96" s="27" t="s">
        <v>103</v>
      </c>
      <c r="B96" s="27"/>
      <c r="C96" s="76"/>
      <c r="D96" s="76"/>
      <c r="E96" s="76"/>
    </row>
    <row r="97" spans="1:12" x14ac:dyDescent="0.25">
      <c r="A97" s="76"/>
      <c r="B97" s="32"/>
      <c r="C97" s="76"/>
      <c r="D97" s="76"/>
      <c r="E97" s="76"/>
      <c r="F97" s="57"/>
      <c r="H97" s="57"/>
      <c r="J97" s="57"/>
      <c r="L97" s="57"/>
    </row>
    <row r="98" spans="1:12" x14ac:dyDescent="0.25">
      <c r="A98" s="76" t="s">
        <v>104</v>
      </c>
      <c r="B98" s="76"/>
      <c r="C98" s="76"/>
      <c r="D98" s="76"/>
      <c r="E98" s="76"/>
      <c r="F98" s="57">
        <v>1583</v>
      </c>
      <c r="G98" s="57"/>
      <c r="H98" s="57">
        <v>1029</v>
      </c>
      <c r="I98" s="57"/>
      <c r="J98" s="57">
        <v>59</v>
      </c>
      <c r="K98" s="57"/>
      <c r="L98" s="57">
        <v>-2</v>
      </c>
    </row>
    <row r="99" spans="1:12" x14ac:dyDescent="0.25">
      <c r="A99" s="76" t="s">
        <v>105</v>
      </c>
      <c r="B99" s="76"/>
      <c r="C99" s="76"/>
      <c r="D99" s="76"/>
      <c r="E99" s="76"/>
      <c r="F99" s="57">
        <v>5337</v>
      </c>
      <c r="G99" s="57"/>
      <c r="H99" s="57">
        <v>2700</v>
      </c>
      <c r="I99" s="57"/>
      <c r="J99" s="57"/>
      <c r="K99" s="57"/>
      <c r="L99" s="57"/>
    </row>
    <row r="100" spans="1:12" x14ac:dyDescent="0.25">
      <c r="A100" s="76"/>
      <c r="B100" s="76"/>
      <c r="C100" s="76"/>
      <c r="D100" s="76"/>
      <c r="E100" s="76"/>
      <c r="F100" s="57"/>
      <c r="G100" s="57"/>
      <c r="H100" s="57"/>
      <c r="I100" s="57"/>
      <c r="J100" s="57"/>
      <c r="K100" s="57"/>
      <c r="L100" s="57"/>
    </row>
    <row r="101" spans="1:12" x14ac:dyDescent="0.25">
      <c r="A101" s="76"/>
      <c r="B101" s="76"/>
      <c r="C101" s="76"/>
      <c r="D101" s="76"/>
      <c r="E101" s="76"/>
      <c r="F101" s="57"/>
      <c r="G101" s="57"/>
      <c r="H101" s="57"/>
      <c r="I101" s="57"/>
      <c r="J101" s="57"/>
      <c r="K101" s="57"/>
      <c r="L101" s="57"/>
    </row>
    <row r="102" spans="1:12" x14ac:dyDescent="0.25">
      <c r="A102" s="76"/>
      <c r="B102" s="32"/>
      <c r="C102" s="76"/>
      <c r="D102" s="76"/>
      <c r="E102" s="76"/>
      <c r="F102" s="57"/>
      <c r="G102" s="57"/>
      <c r="H102" s="57"/>
      <c r="I102" s="57"/>
      <c r="J102" s="57"/>
      <c r="K102" s="57"/>
      <c r="L102" s="57"/>
    </row>
    <row r="103" spans="1:12" x14ac:dyDescent="0.25">
      <c r="A103" s="76"/>
      <c r="B103" s="76"/>
      <c r="C103" s="76"/>
      <c r="D103" s="76"/>
      <c r="E103" s="76"/>
      <c r="F103" s="57"/>
      <c r="G103" s="57"/>
      <c r="H103" s="57"/>
      <c r="I103" s="57"/>
      <c r="J103" s="57"/>
      <c r="K103" s="57"/>
      <c r="L103" s="57"/>
    </row>
    <row r="104" spans="1:12" x14ac:dyDescent="0.25">
      <c r="A104" s="76"/>
      <c r="B104" s="76"/>
      <c r="C104" s="76"/>
      <c r="D104" s="76"/>
      <c r="E104" s="76"/>
      <c r="F104" s="57"/>
      <c r="G104" s="57"/>
      <c r="H104" s="57"/>
      <c r="I104" s="57"/>
      <c r="J104" s="57"/>
      <c r="K104" s="57"/>
      <c r="L104" s="57"/>
    </row>
    <row r="105" spans="1:12" x14ac:dyDescent="0.25">
      <c r="A105" s="76"/>
      <c r="B105" s="76"/>
      <c r="C105" s="76"/>
      <c r="D105" s="76"/>
      <c r="E105" s="76"/>
      <c r="F105" s="57"/>
      <c r="G105" s="57"/>
      <c r="H105" s="57"/>
      <c r="I105" s="57"/>
      <c r="J105" s="57"/>
      <c r="K105" s="57"/>
      <c r="L105" s="57"/>
    </row>
    <row r="106" spans="1:12" x14ac:dyDescent="0.25">
      <c r="A106" s="76"/>
      <c r="B106" s="76"/>
      <c r="C106" s="76"/>
      <c r="D106" s="76"/>
      <c r="E106" s="76"/>
      <c r="F106" s="57"/>
      <c r="G106" s="57"/>
      <c r="H106" s="57"/>
      <c r="I106" s="57"/>
      <c r="J106" s="57"/>
      <c r="K106" s="57"/>
      <c r="L106" s="57"/>
    </row>
    <row r="107" spans="1:12" x14ac:dyDescent="0.25">
      <c r="A107" s="76"/>
      <c r="B107" s="76"/>
      <c r="C107" s="76"/>
      <c r="D107" s="76"/>
      <c r="E107" s="76"/>
      <c r="F107" s="57"/>
      <c r="G107" s="57"/>
      <c r="H107" s="57"/>
      <c r="I107" s="57"/>
      <c r="J107" s="57"/>
      <c r="K107" s="57"/>
      <c r="L107" s="57"/>
    </row>
    <row r="108" spans="1:12" x14ac:dyDescent="0.25">
      <c r="A108" s="76"/>
      <c r="B108" s="76"/>
      <c r="C108" s="76"/>
      <c r="D108" s="76"/>
      <c r="E108" s="76"/>
      <c r="F108" s="57"/>
      <c r="G108" s="57"/>
      <c r="H108" s="57"/>
      <c r="I108" s="57"/>
      <c r="J108" s="57"/>
      <c r="K108" s="57"/>
      <c r="L108" s="57"/>
    </row>
    <row r="109" spans="1:12" x14ac:dyDescent="0.25">
      <c r="A109" s="76"/>
      <c r="B109" s="76"/>
      <c r="C109" s="76"/>
      <c r="D109" s="76"/>
      <c r="E109" s="76"/>
      <c r="F109" s="57"/>
      <c r="G109" s="57"/>
      <c r="H109" s="57"/>
      <c r="I109" s="57"/>
      <c r="J109" s="57"/>
      <c r="K109" s="57"/>
      <c r="L109" s="57"/>
    </row>
    <row r="110" spans="1:12" x14ac:dyDescent="0.25">
      <c r="A110" s="76"/>
      <c r="B110" s="76"/>
      <c r="C110" s="76"/>
      <c r="D110" s="76"/>
      <c r="E110" s="76"/>
      <c r="F110" s="57"/>
      <c r="G110" s="57"/>
      <c r="H110" s="57"/>
      <c r="I110" s="57"/>
      <c r="J110" s="57"/>
      <c r="K110" s="57"/>
      <c r="L110" s="57"/>
    </row>
    <row r="111" spans="1:12" ht="9.75" customHeight="1" x14ac:dyDescent="0.25">
      <c r="A111" s="76"/>
      <c r="B111" s="76"/>
      <c r="C111" s="76"/>
      <c r="D111" s="76"/>
      <c r="E111" s="76"/>
      <c r="F111" s="57"/>
      <c r="H111" s="57"/>
      <c r="J111" s="57"/>
      <c r="L111" s="57"/>
    </row>
    <row r="112" spans="1:12" ht="21.95" customHeight="1" x14ac:dyDescent="0.25">
      <c r="A112" s="24" t="s">
        <v>148</v>
      </c>
      <c r="B112" s="24"/>
      <c r="C112" s="24"/>
      <c r="D112" s="24"/>
      <c r="E112" s="24"/>
      <c r="F112" s="74"/>
      <c r="G112" s="74"/>
      <c r="H112" s="74"/>
      <c r="I112" s="74"/>
      <c r="J112" s="74"/>
      <c r="K112" s="74"/>
      <c r="L112" s="74"/>
    </row>
    <row r="113" spans="1:12" x14ac:dyDescent="0.25">
      <c r="A113" s="76"/>
      <c r="B113" s="76"/>
      <c r="C113" s="76"/>
      <c r="D113" s="76"/>
      <c r="E113" s="76"/>
      <c r="F113" s="57"/>
      <c r="H113" s="57"/>
      <c r="I113" s="57"/>
      <c r="J113" s="57"/>
      <c r="L113" s="59">
        <v>9</v>
      </c>
    </row>
    <row r="114" spans="1:12" x14ac:dyDescent="0.25">
      <c r="A114" s="76"/>
      <c r="B114" s="76"/>
      <c r="C114" s="76"/>
      <c r="D114" s="76"/>
      <c r="E114" s="76"/>
      <c r="F114" s="65"/>
      <c r="H114" s="65"/>
      <c r="I114" s="57"/>
      <c r="J114" s="57"/>
      <c r="L114" s="57"/>
    </row>
    <row r="115" spans="1:12" x14ac:dyDescent="0.25">
      <c r="A115" s="76"/>
      <c r="B115" s="76"/>
      <c r="C115" s="76"/>
      <c r="D115" s="76"/>
      <c r="E115" s="76"/>
      <c r="F115" s="65"/>
      <c r="H115" s="65"/>
      <c r="I115" s="57"/>
      <c r="J115" s="57"/>
      <c r="L115" s="57"/>
    </row>
    <row r="116" spans="1:12" x14ac:dyDescent="0.25">
      <c r="A116" s="76"/>
      <c r="B116" s="76"/>
      <c r="C116" s="76"/>
      <c r="D116" s="76"/>
      <c r="E116" s="76"/>
      <c r="F116" s="65"/>
      <c r="H116" s="65"/>
      <c r="I116" s="57"/>
      <c r="J116" s="57"/>
      <c r="L116" s="57"/>
    </row>
    <row r="117" spans="1:12" x14ac:dyDescent="0.25">
      <c r="A117" s="76"/>
      <c r="B117" s="76"/>
      <c r="C117" s="76"/>
      <c r="D117" s="76"/>
      <c r="E117" s="76"/>
      <c r="F117" s="65"/>
      <c r="H117" s="65"/>
      <c r="I117" s="57"/>
      <c r="J117" s="57"/>
      <c r="L117" s="57"/>
    </row>
    <row r="118" spans="1:12" x14ac:dyDescent="0.25">
      <c r="A118" s="76"/>
      <c r="B118" s="76"/>
      <c r="C118" s="76"/>
      <c r="D118" s="76"/>
      <c r="E118" s="76"/>
      <c r="F118" s="65"/>
      <c r="H118" s="65"/>
      <c r="I118" s="57"/>
      <c r="J118" s="57"/>
      <c r="L118" s="57"/>
    </row>
    <row r="119" spans="1:12" x14ac:dyDescent="0.25">
      <c r="A119" s="76"/>
      <c r="B119" s="76"/>
      <c r="C119" s="76"/>
      <c r="D119" s="76"/>
      <c r="E119" s="76"/>
    </row>
    <row r="120" spans="1:12" x14ac:dyDescent="0.25">
      <c r="A120" s="76"/>
      <c r="B120" s="76"/>
      <c r="C120" s="76"/>
      <c r="D120" s="76"/>
      <c r="E120" s="76"/>
      <c r="F120" s="57"/>
      <c r="H120" s="57"/>
      <c r="J120" s="57"/>
      <c r="L120" s="57"/>
    </row>
    <row r="121" spans="1:12" x14ac:dyDescent="0.25">
      <c r="A121" s="76"/>
      <c r="B121" s="76"/>
      <c r="C121" s="76"/>
      <c r="D121" s="76"/>
      <c r="E121" s="76"/>
      <c r="F121" s="57"/>
      <c r="H121" s="57"/>
      <c r="J121" s="57"/>
      <c r="L121" s="57"/>
    </row>
    <row r="122" spans="1:12" x14ac:dyDescent="0.25">
      <c r="A122" s="76"/>
      <c r="B122" s="76"/>
      <c r="C122" s="76"/>
      <c r="D122" s="76"/>
      <c r="E122" s="76"/>
    </row>
    <row r="123" spans="1:12" x14ac:dyDescent="0.25">
      <c r="A123" s="76"/>
      <c r="B123" s="76"/>
      <c r="C123" s="76"/>
      <c r="D123" s="76"/>
      <c r="E123" s="76"/>
    </row>
    <row r="124" spans="1:12" x14ac:dyDescent="0.25">
      <c r="A124" s="76"/>
      <c r="B124" s="76"/>
      <c r="C124" s="76"/>
      <c r="D124" s="76"/>
      <c r="E124" s="76"/>
    </row>
    <row r="125" spans="1:12" x14ac:dyDescent="0.25">
      <c r="A125" s="76"/>
      <c r="B125" s="76"/>
      <c r="C125" s="76"/>
      <c r="D125" s="76"/>
      <c r="E125" s="76"/>
    </row>
    <row r="126" spans="1:12" x14ac:dyDescent="0.25">
      <c r="A126" s="76"/>
      <c r="B126" s="76"/>
      <c r="C126" s="76"/>
      <c r="D126" s="76"/>
      <c r="E126" s="76"/>
    </row>
    <row r="127" spans="1:12" x14ac:dyDescent="0.25">
      <c r="A127" s="76"/>
      <c r="B127" s="76"/>
      <c r="C127" s="76"/>
      <c r="D127" s="76"/>
      <c r="E127" s="76"/>
    </row>
    <row r="128" spans="1:12" x14ac:dyDescent="0.25">
      <c r="A128" s="76"/>
      <c r="B128" s="76"/>
      <c r="C128" s="76"/>
      <c r="D128" s="76"/>
      <c r="E128" s="76"/>
    </row>
    <row r="129" spans="1:5" x14ac:dyDescent="0.25">
      <c r="A129" s="76"/>
      <c r="B129" s="76"/>
      <c r="C129" s="76"/>
      <c r="D129" s="76"/>
      <c r="E129" s="76"/>
    </row>
    <row r="130" spans="1:5" x14ac:dyDescent="0.25">
      <c r="A130" s="76"/>
      <c r="B130" s="76"/>
      <c r="C130" s="76"/>
      <c r="D130" s="76"/>
      <c r="E130" s="76"/>
    </row>
  </sheetData>
  <mergeCells count="17">
    <mergeCell ref="B23:E23"/>
    <mergeCell ref="F5:H5"/>
    <mergeCell ref="J5:L5"/>
    <mergeCell ref="A11:E11"/>
    <mergeCell ref="A12:E12"/>
    <mergeCell ref="A13:E13"/>
    <mergeCell ref="B14:E14"/>
    <mergeCell ref="B16:E16"/>
    <mergeCell ref="B17:E17"/>
    <mergeCell ref="B19:E19"/>
    <mergeCell ref="B21:E21"/>
    <mergeCell ref="B22:E22"/>
    <mergeCell ref="B24:E24"/>
    <mergeCell ref="A27:E27"/>
    <mergeCell ref="A46:E46"/>
    <mergeCell ref="F61:H61"/>
    <mergeCell ref="J61:L61"/>
  </mergeCells>
  <pageMargins left="0.9" right="0.75" top="0.5" bottom="0.4" header="0.49" footer="0.4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opLeftCell="A21" zoomScaleNormal="100" workbookViewId="0">
      <selection activeCell="D36" sqref="D36"/>
    </sheetView>
  </sheetViews>
  <sheetFormatPr defaultColWidth="9.140625" defaultRowHeight="18.75" x14ac:dyDescent="0.4"/>
  <cols>
    <col min="1" max="1" width="1.85546875" style="7" customWidth="1"/>
    <col min="2" max="2" width="38.5703125" style="7" customWidth="1"/>
    <col min="3" max="3" width="8.5703125" style="127" bestFit="1" customWidth="1"/>
    <col min="4" max="4" width="0.85546875" style="127" customWidth="1"/>
    <col min="5" max="5" width="13.28515625" style="37" customWidth="1"/>
    <col min="6" max="6" width="0.85546875" style="37" customWidth="1"/>
    <col min="7" max="7" width="14.140625" style="36" customWidth="1"/>
    <col min="8" max="8" width="0.85546875" style="36" customWidth="1"/>
    <col min="9" max="9" width="13.7109375" style="36" customWidth="1"/>
    <col min="10" max="10" width="0.85546875" style="36" customWidth="1"/>
    <col min="11" max="11" width="17.85546875" style="36" customWidth="1"/>
    <col min="12" max="12" width="0.85546875" style="39" customWidth="1"/>
    <col min="13" max="13" width="12.5703125" style="36" customWidth="1"/>
    <col min="14" max="14" width="20" style="79" customWidth="1"/>
    <col min="15" max="16" width="12.42578125" style="79" bestFit="1" customWidth="1"/>
    <col min="17" max="16384" width="9.140625" style="79"/>
  </cols>
  <sheetData>
    <row r="1" spans="1:13" ht="18.75" customHeight="1" x14ac:dyDescent="0.4">
      <c r="A1" s="1" t="s">
        <v>110</v>
      </c>
      <c r="B1" s="1"/>
      <c r="C1" s="125"/>
      <c r="D1" s="125"/>
    </row>
    <row r="2" spans="1:13" ht="18.75" customHeight="1" x14ac:dyDescent="0.4">
      <c r="A2" s="254" t="s">
        <v>179</v>
      </c>
      <c r="B2" s="254"/>
      <c r="C2" s="254"/>
      <c r="D2" s="254"/>
      <c r="E2" s="254"/>
      <c r="F2" s="254"/>
    </row>
    <row r="3" spans="1:13" ht="18.75" customHeight="1" x14ac:dyDescent="0.4">
      <c r="A3" s="115" t="str">
        <f>'Eqity Conso 8'!A3</f>
        <v>สำหรับปีสิ้นสุดวันที่ 31 ธันวาคม พ.ศ. 2560</v>
      </c>
      <c r="B3" s="115"/>
      <c r="C3" s="217"/>
      <c r="D3" s="217"/>
      <c r="E3" s="43"/>
      <c r="F3" s="43"/>
      <c r="G3" s="42"/>
      <c r="H3" s="42"/>
      <c r="I3" s="42"/>
      <c r="J3" s="42"/>
      <c r="K3" s="42"/>
      <c r="L3" s="42"/>
      <c r="M3" s="42"/>
    </row>
    <row r="4" spans="1:13" ht="18.75" customHeight="1" x14ac:dyDescent="0.4">
      <c r="A4" s="119"/>
      <c r="B4" s="119"/>
      <c r="C4" s="123"/>
      <c r="D4" s="123"/>
      <c r="E4" s="40"/>
      <c r="F4" s="40"/>
      <c r="G4" s="39"/>
      <c r="H4" s="39"/>
      <c r="I4" s="39"/>
      <c r="J4" s="39"/>
      <c r="K4" s="39"/>
      <c r="M4" s="39"/>
    </row>
    <row r="5" spans="1:13" ht="18.75" customHeight="1" x14ac:dyDescent="0.4">
      <c r="A5" s="119"/>
      <c r="B5" s="119"/>
      <c r="C5" s="123"/>
      <c r="D5" s="123"/>
      <c r="E5" s="263" t="s">
        <v>172</v>
      </c>
      <c r="F5" s="263"/>
      <c r="G5" s="263"/>
      <c r="H5" s="263"/>
      <c r="I5" s="263"/>
      <c r="J5" s="263"/>
      <c r="K5" s="263"/>
      <c r="L5" s="263"/>
      <c r="M5" s="263"/>
    </row>
    <row r="6" spans="1:13" ht="18.75" customHeight="1" x14ac:dyDescent="0.4">
      <c r="C6" s="137"/>
      <c r="D6" s="137"/>
      <c r="E6" s="138"/>
      <c r="F6" s="48"/>
      <c r="G6" s="264" t="s">
        <v>39</v>
      </c>
      <c r="H6" s="264"/>
      <c r="I6" s="264"/>
      <c r="J6" s="214"/>
      <c r="K6" s="210" t="s">
        <v>190</v>
      </c>
      <c r="L6" s="202"/>
      <c r="M6" s="48"/>
    </row>
    <row r="7" spans="1:13" ht="18.75" customHeight="1" x14ac:dyDescent="0.4">
      <c r="C7" s="137"/>
      <c r="D7" s="137"/>
      <c r="E7" s="138" t="s">
        <v>38</v>
      </c>
      <c r="F7" s="48"/>
      <c r="G7" s="214"/>
      <c r="H7" s="214"/>
      <c r="I7" s="214"/>
      <c r="J7" s="214"/>
      <c r="K7" s="209" t="s">
        <v>212</v>
      </c>
      <c r="L7" s="202"/>
      <c r="M7" s="48"/>
    </row>
    <row r="8" spans="1:13" ht="18.75" customHeight="1" x14ac:dyDescent="0.4">
      <c r="C8" s="137"/>
      <c r="D8" s="137"/>
      <c r="E8" s="48" t="s">
        <v>47</v>
      </c>
      <c r="F8" s="48"/>
      <c r="G8" s="48" t="s">
        <v>48</v>
      </c>
      <c r="H8" s="48"/>
      <c r="I8" s="48"/>
      <c r="J8" s="48"/>
      <c r="K8" s="209" t="s">
        <v>217</v>
      </c>
      <c r="L8" s="48"/>
      <c r="M8" s="48" t="s">
        <v>49</v>
      </c>
    </row>
    <row r="9" spans="1:13" ht="18.75" customHeight="1" x14ac:dyDescent="0.4">
      <c r="C9" s="216" t="s">
        <v>9</v>
      </c>
      <c r="D9" s="137"/>
      <c r="E9" s="139" t="s">
        <v>50</v>
      </c>
      <c r="F9" s="48"/>
      <c r="G9" s="139" t="s">
        <v>51</v>
      </c>
      <c r="H9" s="48"/>
      <c r="I9" s="139" t="s">
        <v>41</v>
      </c>
      <c r="J9" s="48"/>
      <c r="K9" s="210" t="s">
        <v>201</v>
      </c>
      <c r="L9" s="202"/>
      <c r="M9" s="210" t="s">
        <v>191</v>
      </c>
    </row>
    <row r="10" spans="1:13" ht="6" customHeight="1" x14ac:dyDescent="0.4">
      <c r="C10" s="124"/>
      <c r="D10" s="124"/>
      <c r="F10" s="36"/>
      <c r="H10" s="37"/>
      <c r="I10" s="37"/>
      <c r="J10" s="37"/>
      <c r="K10" s="37"/>
      <c r="L10" s="40"/>
    </row>
    <row r="11" spans="1:13" ht="18.75" customHeight="1" x14ac:dyDescent="0.4">
      <c r="A11" s="12" t="s">
        <v>210</v>
      </c>
      <c r="B11" s="12"/>
      <c r="C11" s="124"/>
      <c r="D11" s="124"/>
      <c r="E11" s="126">
        <v>750000000</v>
      </c>
      <c r="F11" s="126"/>
      <c r="G11" s="126">
        <v>24606743</v>
      </c>
      <c r="H11" s="126"/>
      <c r="I11" s="126">
        <v>490604658</v>
      </c>
      <c r="J11" s="126"/>
      <c r="K11" s="40">
        <v>0</v>
      </c>
      <c r="L11" s="40"/>
      <c r="M11" s="126">
        <f>SUM(E11:K11)</f>
        <v>1265211401</v>
      </c>
    </row>
    <row r="12" spans="1:13" ht="18.75" customHeight="1" x14ac:dyDescent="0.4">
      <c r="A12" s="140" t="s">
        <v>128</v>
      </c>
      <c r="B12" s="141"/>
      <c r="C12" s="142">
        <v>26</v>
      </c>
      <c r="D12" s="143"/>
      <c r="E12" s="144">
        <v>0</v>
      </c>
      <c r="F12" s="144"/>
      <c r="G12" s="38">
        <f>'BS 4-6'!I114-'BS 4-6'!K114</f>
        <v>3993471</v>
      </c>
      <c r="H12" s="144"/>
      <c r="I12" s="144">
        <f>-G12</f>
        <v>-3993471</v>
      </c>
      <c r="J12" s="144"/>
      <c r="K12" s="144">
        <v>0</v>
      </c>
      <c r="L12" s="147"/>
      <c r="M12" s="126">
        <f t="shared" ref="M12:M13" si="0">SUM(E12:K12)</f>
        <v>0</v>
      </c>
    </row>
    <row r="13" spans="1:13" ht="18.75" customHeight="1" x14ac:dyDescent="0.4">
      <c r="A13" s="7" t="s">
        <v>157</v>
      </c>
      <c r="B13" s="12"/>
      <c r="C13" s="142"/>
      <c r="D13" s="143"/>
      <c r="E13" s="43" t="s">
        <v>203</v>
      </c>
      <c r="F13" s="40"/>
      <c r="G13" s="43" t="s">
        <v>203</v>
      </c>
      <c r="H13" s="40"/>
      <c r="I13" s="43">
        <f>SUM('PL 7'!J26:J35)</f>
        <v>78466411</v>
      </c>
      <c r="J13" s="40"/>
      <c r="K13" s="43">
        <f>SUM('PL 7'!J39:J42)</f>
        <v>39127</v>
      </c>
      <c r="L13" s="40"/>
      <c r="M13" s="43">
        <f t="shared" si="0"/>
        <v>78505538</v>
      </c>
    </row>
    <row r="14" spans="1:13" ht="6" customHeight="1" x14ac:dyDescent="0.4">
      <c r="C14" s="124"/>
      <c r="D14" s="124"/>
      <c r="E14" s="39"/>
      <c r="F14" s="39"/>
      <c r="G14" s="39"/>
      <c r="H14" s="39"/>
      <c r="I14" s="39"/>
      <c r="J14" s="39"/>
      <c r="K14" s="39"/>
      <c r="M14" s="39"/>
    </row>
    <row r="15" spans="1:13" ht="18.75" customHeight="1" thickBot="1" x14ac:dyDescent="0.45">
      <c r="A15" s="12" t="s">
        <v>192</v>
      </c>
      <c r="B15" s="12"/>
      <c r="C15" s="124"/>
      <c r="D15" s="124"/>
      <c r="E15" s="145">
        <f>SUM(E11:E13)</f>
        <v>750000000</v>
      </c>
      <c r="F15" s="40"/>
      <c r="G15" s="145">
        <f>SUM(G11:G14)</f>
        <v>28600214</v>
      </c>
      <c r="H15" s="40"/>
      <c r="I15" s="145">
        <f>SUM(I11:I14)</f>
        <v>565077598</v>
      </c>
      <c r="J15" s="40"/>
      <c r="K15" s="145">
        <f>SUM(K11:K14)</f>
        <v>39127</v>
      </c>
      <c r="L15" s="40"/>
      <c r="M15" s="145">
        <f>SUM(M11:M14)</f>
        <v>1343716939</v>
      </c>
    </row>
    <row r="16" spans="1:13" ht="18.75" customHeight="1" thickTop="1" x14ac:dyDescent="0.4">
      <c r="A16" s="12"/>
      <c r="B16" s="12"/>
      <c r="C16" s="124"/>
      <c r="D16" s="124"/>
      <c r="E16" s="227"/>
      <c r="F16" s="227"/>
      <c r="G16" s="227"/>
      <c r="H16" s="227"/>
      <c r="I16" s="227"/>
      <c r="J16" s="227"/>
      <c r="K16" s="227"/>
      <c r="L16" s="227"/>
      <c r="M16" s="227"/>
    </row>
    <row r="17" spans="1:26" ht="18.75" customHeight="1" x14ac:dyDescent="0.4">
      <c r="A17" s="12"/>
      <c r="B17" s="12"/>
      <c r="C17" s="124"/>
      <c r="D17" s="124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26" ht="18.75" customHeight="1" x14ac:dyDescent="0.4">
      <c r="A18" s="119"/>
      <c r="B18" s="119"/>
      <c r="C18" s="123"/>
      <c r="D18" s="123"/>
      <c r="E18" s="263" t="s">
        <v>172</v>
      </c>
      <c r="F18" s="263"/>
      <c r="G18" s="263"/>
      <c r="H18" s="263"/>
      <c r="I18" s="263"/>
      <c r="J18" s="263"/>
      <c r="K18" s="263"/>
      <c r="L18" s="263"/>
      <c r="M18" s="263"/>
    </row>
    <row r="19" spans="1:26" ht="18.75" customHeight="1" x14ac:dyDescent="0.4">
      <c r="C19" s="137"/>
      <c r="D19" s="137"/>
      <c r="E19" s="138"/>
      <c r="F19" s="48"/>
      <c r="G19" s="264" t="s">
        <v>39</v>
      </c>
      <c r="H19" s="264"/>
      <c r="I19" s="264"/>
      <c r="J19" s="214"/>
      <c r="K19" s="210" t="s">
        <v>190</v>
      </c>
      <c r="L19" s="48"/>
      <c r="M19" s="48"/>
    </row>
    <row r="20" spans="1:26" ht="18.75" customHeight="1" x14ac:dyDescent="0.4">
      <c r="C20" s="137"/>
      <c r="D20" s="137"/>
      <c r="E20" s="138" t="s">
        <v>38</v>
      </c>
      <c r="F20" s="48"/>
      <c r="G20" s="214"/>
      <c r="H20" s="214"/>
      <c r="I20" s="214"/>
      <c r="J20" s="214"/>
      <c r="K20" s="209" t="s">
        <v>212</v>
      </c>
      <c r="L20" s="48"/>
      <c r="M20" s="48"/>
    </row>
    <row r="21" spans="1:26" ht="18.75" customHeight="1" x14ac:dyDescent="0.4">
      <c r="C21" s="137"/>
      <c r="D21" s="137"/>
      <c r="E21" s="48" t="s">
        <v>47</v>
      </c>
      <c r="F21" s="48"/>
      <c r="G21" s="48" t="s">
        <v>48</v>
      </c>
      <c r="H21" s="48"/>
      <c r="I21" s="48"/>
      <c r="J21" s="48"/>
      <c r="K21" s="209" t="s">
        <v>217</v>
      </c>
      <c r="L21" s="48"/>
      <c r="M21" s="48" t="s">
        <v>49</v>
      </c>
    </row>
    <row r="22" spans="1:26" ht="18.75" customHeight="1" x14ac:dyDescent="0.4">
      <c r="C22" s="216" t="s">
        <v>9</v>
      </c>
      <c r="D22" s="137"/>
      <c r="E22" s="139" t="s">
        <v>50</v>
      </c>
      <c r="F22" s="48"/>
      <c r="G22" s="139" t="s">
        <v>51</v>
      </c>
      <c r="H22" s="48"/>
      <c r="I22" s="139" t="s">
        <v>41</v>
      </c>
      <c r="J22" s="48"/>
      <c r="K22" s="210" t="s">
        <v>201</v>
      </c>
      <c r="L22" s="48"/>
      <c r="M22" s="210" t="s">
        <v>191</v>
      </c>
    </row>
    <row r="23" spans="1:26" ht="6" customHeight="1" x14ac:dyDescent="0.4">
      <c r="C23" s="124"/>
      <c r="D23" s="124"/>
      <c r="F23" s="36"/>
      <c r="H23" s="37"/>
      <c r="I23" s="37"/>
      <c r="J23" s="37"/>
      <c r="K23" s="37"/>
      <c r="L23" s="40"/>
    </row>
    <row r="24" spans="1:26" ht="18.75" customHeight="1" x14ac:dyDescent="0.4">
      <c r="A24" s="12" t="s">
        <v>211</v>
      </c>
      <c r="B24" s="12"/>
      <c r="C24" s="124"/>
      <c r="D24" s="124"/>
      <c r="E24" s="126">
        <v>750000000</v>
      </c>
      <c r="F24" s="126"/>
      <c r="G24" s="126">
        <v>20258887</v>
      </c>
      <c r="H24" s="126"/>
      <c r="I24" s="126">
        <v>407995391</v>
      </c>
      <c r="J24" s="126"/>
      <c r="K24" s="126">
        <v>0</v>
      </c>
      <c r="L24" s="40"/>
      <c r="M24" s="126">
        <f>SUM(E24:J24)</f>
        <v>1178254278</v>
      </c>
    </row>
    <row r="25" spans="1:26" ht="18.75" customHeight="1" x14ac:dyDescent="0.4">
      <c r="A25" s="140" t="s">
        <v>128</v>
      </c>
      <c r="B25" s="141"/>
      <c r="C25" s="142">
        <v>26</v>
      </c>
      <c r="D25" s="143"/>
      <c r="E25" s="144">
        <v>0</v>
      </c>
      <c r="F25" s="144"/>
      <c r="G25" s="144">
        <v>4347856</v>
      </c>
      <c r="H25" s="144"/>
      <c r="I25" s="144">
        <f>-G25</f>
        <v>-4347856</v>
      </c>
      <c r="J25" s="144"/>
      <c r="K25" s="144">
        <v>0</v>
      </c>
      <c r="L25" s="147"/>
      <c r="M25" s="144">
        <f>SUM(E25:J25)</f>
        <v>0</v>
      </c>
    </row>
    <row r="26" spans="1:26" ht="18.75" customHeight="1" x14ac:dyDescent="0.4">
      <c r="A26" s="7" t="s">
        <v>157</v>
      </c>
      <c r="C26" s="124"/>
      <c r="D26" s="124"/>
      <c r="E26" s="42">
        <v>0</v>
      </c>
      <c r="F26" s="39"/>
      <c r="G26" s="42">
        <v>0</v>
      </c>
      <c r="H26" s="39"/>
      <c r="I26" s="42">
        <v>86957123</v>
      </c>
      <c r="J26" s="39"/>
      <c r="K26" s="42">
        <v>0</v>
      </c>
      <c r="M26" s="42">
        <f>SUM(E26:J26)</f>
        <v>86957123</v>
      </c>
    </row>
    <row r="27" spans="1:26" ht="6" customHeight="1" x14ac:dyDescent="0.4">
      <c r="C27" s="124"/>
      <c r="D27" s="124"/>
      <c r="E27" s="39"/>
      <c r="F27" s="39"/>
      <c r="G27" s="39"/>
      <c r="H27" s="39"/>
      <c r="I27" s="39"/>
      <c r="J27" s="39"/>
      <c r="K27" s="39"/>
      <c r="M27" s="39"/>
    </row>
    <row r="28" spans="1:26" ht="18.75" customHeight="1" thickBot="1" x14ac:dyDescent="0.45">
      <c r="A28" s="12" t="s">
        <v>193</v>
      </c>
      <c r="B28" s="12"/>
      <c r="C28" s="124"/>
      <c r="D28" s="124"/>
      <c r="E28" s="145">
        <f>SUM(E24:E27)</f>
        <v>750000000</v>
      </c>
      <c r="F28" s="40"/>
      <c r="G28" s="145">
        <f>SUM(G24:G27)</f>
        <v>24606743</v>
      </c>
      <c r="H28" s="40"/>
      <c r="I28" s="145">
        <f>SUM(I24:I27)</f>
        <v>490604658</v>
      </c>
      <c r="J28" s="40"/>
      <c r="K28" s="145">
        <f>SUM(K24:K27)</f>
        <v>0</v>
      </c>
      <c r="L28" s="40"/>
      <c r="M28" s="145">
        <f>SUM(E28:J28)</f>
        <v>1265211401</v>
      </c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s="109" customFormat="1" ht="19.5" thickTop="1" x14ac:dyDescent="0.4">
      <c r="A29" s="146"/>
      <c r="B29" s="146"/>
      <c r="C29" s="143"/>
      <c r="D29" s="143"/>
      <c r="E29" s="147"/>
      <c r="F29" s="147"/>
      <c r="G29" s="147"/>
      <c r="H29" s="147"/>
      <c r="I29" s="147"/>
      <c r="J29" s="147"/>
      <c r="K29" s="147"/>
      <c r="L29" s="147"/>
      <c r="M29" s="147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s="109" customFormat="1" x14ac:dyDescent="0.4">
      <c r="A30" s="146"/>
      <c r="B30" s="146"/>
      <c r="C30" s="143"/>
      <c r="D30" s="143"/>
      <c r="E30" s="147"/>
      <c r="F30" s="147"/>
      <c r="G30" s="147"/>
      <c r="H30" s="147"/>
      <c r="I30" s="147"/>
      <c r="J30" s="147"/>
      <c r="K30" s="147"/>
      <c r="L30" s="147"/>
      <c r="M30" s="147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s="109" customFormat="1" ht="4.5" customHeight="1" x14ac:dyDescent="0.4">
      <c r="A31" s="146"/>
      <c r="B31" s="146"/>
      <c r="C31" s="143"/>
      <c r="D31" s="143"/>
      <c r="E31" s="147"/>
      <c r="F31" s="147"/>
      <c r="G31" s="147"/>
      <c r="H31" s="147"/>
      <c r="I31" s="147"/>
      <c r="J31" s="147"/>
      <c r="K31" s="147"/>
      <c r="L31" s="147"/>
      <c r="M31" s="147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s="114" customFormat="1" ht="21.95" customHeight="1" x14ac:dyDescent="0.3">
      <c r="A32" s="13" t="s">
        <v>163</v>
      </c>
      <c r="B32" s="13"/>
      <c r="C32" s="13"/>
      <c r="D32" s="118"/>
      <c r="E32" s="118"/>
      <c r="F32" s="118"/>
      <c r="G32" s="118"/>
      <c r="H32" s="118"/>
      <c r="I32" s="13"/>
      <c r="J32" s="118"/>
      <c r="K32" s="118"/>
      <c r="L32" s="118"/>
      <c r="M32" s="118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s="114" customFormat="1" x14ac:dyDescent="0.3">
      <c r="A33" s="7"/>
      <c r="B33" s="7"/>
      <c r="C33" s="7"/>
      <c r="D33" s="113"/>
      <c r="E33" s="112"/>
      <c r="F33" s="112"/>
      <c r="G33" s="113"/>
      <c r="H33" s="113"/>
      <c r="I33" s="7"/>
      <c r="J33" s="113"/>
      <c r="K33" s="113"/>
      <c r="L33" s="113"/>
      <c r="M33" s="11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x14ac:dyDescent="0.4"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x14ac:dyDescent="0.4"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x14ac:dyDescent="0.4"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x14ac:dyDescent="0.4"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x14ac:dyDescent="0.4"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x14ac:dyDescent="0.4">
      <c r="N39"/>
      <c r="O39"/>
      <c r="P39"/>
      <c r="Q39"/>
      <c r="R39"/>
      <c r="S39"/>
      <c r="T39"/>
      <c r="U39"/>
      <c r="V39"/>
      <c r="W39"/>
      <c r="X39"/>
      <c r="Y39"/>
      <c r="Z39"/>
    </row>
    <row r="139" ht="30.75" customHeight="1" x14ac:dyDescent="0.4"/>
  </sheetData>
  <mergeCells count="5">
    <mergeCell ref="A2:F2"/>
    <mergeCell ref="E5:M5"/>
    <mergeCell ref="E18:M18"/>
    <mergeCell ref="G6:I6"/>
    <mergeCell ref="G19:I19"/>
  </mergeCells>
  <pageMargins left="1" right="1" top="0.5" bottom="0.6" header="0.49" footer="0.4"/>
  <pageSetup paperSize="9" firstPageNumber="9" orientation="landscape" blackAndWhite="1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opLeftCell="A106" zoomScaleNormal="100" zoomScalePageLayoutView="110" workbookViewId="0">
      <selection activeCell="F119" sqref="F119"/>
    </sheetView>
  </sheetViews>
  <sheetFormatPr defaultColWidth="9.140625" defaultRowHeight="18.75" x14ac:dyDescent="0.4"/>
  <cols>
    <col min="1" max="3" width="1.7109375" style="245" customWidth="1"/>
    <col min="4" max="4" width="9.140625" style="245"/>
    <col min="5" max="5" width="24.5703125" style="245" customWidth="1"/>
    <col min="6" max="6" width="7.5703125" style="231" customWidth="1"/>
    <col min="7" max="7" width="0.85546875" style="53" customWidth="1"/>
    <col min="8" max="8" width="10.85546875" style="53" customWidth="1"/>
    <col min="9" max="9" width="0.85546875" style="53" customWidth="1"/>
    <col min="10" max="10" width="10.85546875" style="53" customWidth="1"/>
    <col min="11" max="11" width="0.85546875" style="53" customWidth="1"/>
    <col min="12" max="12" width="10.85546875" style="53" customWidth="1"/>
    <col min="13" max="13" width="0.85546875" style="53" customWidth="1"/>
    <col min="14" max="14" width="10.85546875" style="53" customWidth="1"/>
    <col min="15" max="15" width="10.7109375" style="79" bestFit="1" customWidth="1"/>
    <col min="16" max="16" width="9.140625" style="79"/>
    <col min="17" max="17" width="14.28515625" style="79" customWidth="1"/>
    <col min="18" max="16384" width="9.140625" style="79"/>
  </cols>
  <sheetData>
    <row r="1" spans="1:14" x14ac:dyDescent="0.4">
      <c r="A1" s="1" t="s">
        <v>110</v>
      </c>
      <c r="B1" s="22"/>
      <c r="C1" s="22"/>
      <c r="D1" s="22"/>
    </row>
    <row r="2" spans="1:14" x14ac:dyDescent="0.4">
      <c r="A2" s="22" t="s">
        <v>129</v>
      </c>
      <c r="B2" s="22"/>
      <c r="C2" s="22"/>
      <c r="D2" s="22"/>
    </row>
    <row r="3" spans="1:14" x14ac:dyDescent="0.4">
      <c r="A3" s="23" t="str">
        <f>'PL 7'!A3</f>
        <v>สำหรับปีสิ้นสุดวันที่ 31 ธันวาคม พ.ศ. 2560</v>
      </c>
      <c r="B3" s="23"/>
      <c r="C3" s="23"/>
      <c r="D3" s="23"/>
      <c r="E3" s="24"/>
      <c r="F3" s="232"/>
      <c r="G3" s="58"/>
      <c r="H3" s="58"/>
      <c r="I3" s="58"/>
      <c r="J3" s="58"/>
      <c r="K3" s="58"/>
      <c r="L3" s="58"/>
      <c r="M3" s="58"/>
      <c r="N3" s="58"/>
    </row>
    <row r="5" spans="1:14" x14ac:dyDescent="0.4">
      <c r="F5" s="8"/>
      <c r="G5" s="245"/>
      <c r="H5" s="257" t="s">
        <v>120</v>
      </c>
      <c r="I5" s="257"/>
      <c r="J5" s="257"/>
      <c r="K5" s="54"/>
      <c r="L5" s="257" t="s">
        <v>170</v>
      </c>
      <c r="M5" s="257"/>
      <c r="N5" s="257"/>
    </row>
    <row r="6" spans="1:14" x14ac:dyDescent="0.4">
      <c r="F6" s="233"/>
      <c r="G6" s="50"/>
      <c r="H6" s="49" t="s">
        <v>186</v>
      </c>
      <c r="I6" s="50"/>
      <c r="J6" s="49" t="s">
        <v>158</v>
      </c>
      <c r="K6" s="48"/>
      <c r="L6" s="49" t="s">
        <v>186</v>
      </c>
      <c r="M6" s="50"/>
      <c r="N6" s="49" t="s">
        <v>158</v>
      </c>
    </row>
    <row r="7" spans="1:14" x14ac:dyDescent="0.4">
      <c r="F7" s="230" t="s">
        <v>9</v>
      </c>
      <c r="G7" s="4"/>
      <c r="H7" s="210" t="s">
        <v>119</v>
      </c>
      <c r="I7" s="4"/>
      <c r="J7" s="210" t="s">
        <v>119</v>
      </c>
      <c r="K7" s="4"/>
      <c r="L7" s="210" t="s">
        <v>119</v>
      </c>
      <c r="M7" s="209"/>
      <c r="N7" s="210" t="s">
        <v>119</v>
      </c>
    </row>
    <row r="8" spans="1:14" ht="8.1" customHeight="1" x14ac:dyDescent="0.4">
      <c r="A8" s="244"/>
      <c r="B8" s="244"/>
      <c r="C8" s="244"/>
      <c r="D8" s="244"/>
      <c r="E8" s="244"/>
      <c r="F8" s="51"/>
      <c r="G8" s="57"/>
      <c r="H8" s="57"/>
      <c r="I8" s="57"/>
      <c r="J8" s="57"/>
      <c r="K8" s="57"/>
      <c r="L8" s="57"/>
      <c r="M8" s="57"/>
      <c r="N8" s="57"/>
    </row>
    <row r="9" spans="1:14" ht="18.75" customHeight="1" x14ac:dyDescent="0.4">
      <c r="A9" s="83" t="s">
        <v>54</v>
      </c>
      <c r="B9" s="244"/>
      <c r="C9" s="244"/>
      <c r="D9" s="244"/>
      <c r="E9" s="244"/>
      <c r="F9" s="234"/>
      <c r="G9" s="88"/>
      <c r="H9" s="88"/>
      <c r="I9" s="88"/>
      <c r="J9" s="88"/>
      <c r="K9" s="88"/>
      <c r="L9" s="88"/>
      <c r="M9" s="88"/>
      <c r="N9" s="88"/>
    </row>
    <row r="10" spans="1:14" ht="18.75" customHeight="1" x14ac:dyDescent="0.4">
      <c r="A10" s="85" t="s">
        <v>150</v>
      </c>
      <c r="B10" s="244"/>
      <c r="C10" s="244"/>
      <c r="D10" s="244"/>
      <c r="E10" s="244"/>
      <c r="F10" s="234"/>
      <c r="G10" s="88"/>
      <c r="H10" s="88">
        <v>144767114</v>
      </c>
      <c r="I10" s="88"/>
      <c r="J10" s="88">
        <v>205080622</v>
      </c>
      <c r="K10" s="88"/>
      <c r="L10" s="88">
        <v>101343767</v>
      </c>
      <c r="M10" s="88"/>
      <c r="N10" s="88">
        <v>94590800</v>
      </c>
    </row>
    <row r="11" spans="1:14" ht="18.75" customHeight="1" x14ac:dyDescent="0.4">
      <c r="A11" s="108" t="s">
        <v>55</v>
      </c>
      <c r="B11" s="244"/>
      <c r="C11" s="244"/>
      <c r="D11" s="244"/>
      <c r="E11" s="244"/>
      <c r="F11" s="234"/>
      <c r="G11" s="88"/>
      <c r="H11" s="88"/>
      <c r="I11" s="88"/>
      <c r="J11" s="88"/>
      <c r="K11" s="88"/>
      <c r="L11" s="88"/>
      <c r="M11" s="88"/>
      <c r="N11" s="88"/>
    </row>
    <row r="12" spans="1:14" ht="18.75" customHeight="1" x14ac:dyDescent="0.4">
      <c r="A12" s="79"/>
      <c r="B12" s="247" t="s">
        <v>57</v>
      </c>
      <c r="C12" s="244"/>
      <c r="D12" s="244"/>
      <c r="E12" s="244"/>
      <c r="F12" s="234"/>
      <c r="G12" s="88"/>
      <c r="H12" s="88">
        <v>21892895</v>
      </c>
      <c r="I12" s="88"/>
      <c r="J12" s="88">
        <v>26670361</v>
      </c>
      <c r="K12" s="88"/>
      <c r="L12" s="88">
        <v>2605294</v>
      </c>
      <c r="M12" s="88"/>
      <c r="N12" s="88">
        <v>3800124</v>
      </c>
    </row>
    <row r="13" spans="1:14" ht="18.75" customHeight="1" x14ac:dyDescent="0.4">
      <c r="A13" s="79"/>
      <c r="B13" s="247" t="s">
        <v>221</v>
      </c>
      <c r="C13" s="244"/>
      <c r="D13" s="244"/>
      <c r="E13" s="244"/>
      <c r="F13" s="234"/>
      <c r="G13" s="88"/>
      <c r="H13" s="88">
        <v>-172459</v>
      </c>
      <c r="I13" s="88"/>
      <c r="J13" s="88">
        <v>155739</v>
      </c>
      <c r="K13" s="88"/>
      <c r="L13" s="88">
        <v>-82805</v>
      </c>
      <c r="M13" s="88"/>
      <c r="N13" s="88">
        <v>6377</v>
      </c>
    </row>
    <row r="14" spans="1:14" ht="18.75" customHeight="1" x14ac:dyDescent="0.4">
      <c r="A14" s="79"/>
      <c r="B14" s="247" t="s">
        <v>233</v>
      </c>
      <c r="C14" s="244"/>
      <c r="D14" s="244"/>
      <c r="E14" s="244"/>
      <c r="F14" s="234"/>
      <c r="G14" s="88"/>
      <c r="H14" s="88">
        <v>6024669</v>
      </c>
      <c r="I14" s="88"/>
      <c r="J14" s="88">
        <v>391143</v>
      </c>
      <c r="K14" s="88"/>
      <c r="L14" s="88">
        <v>-140928</v>
      </c>
      <c r="M14" s="88"/>
      <c r="N14" s="88">
        <v>-10094</v>
      </c>
    </row>
    <row r="15" spans="1:14" ht="18.75" customHeight="1" x14ac:dyDescent="0.4">
      <c r="A15" s="79"/>
      <c r="B15" s="247" t="s">
        <v>144</v>
      </c>
      <c r="C15" s="244"/>
      <c r="D15" s="244"/>
      <c r="E15" s="244"/>
      <c r="F15" s="234">
        <v>29</v>
      </c>
      <c r="G15" s="88"/>
      <c r="H15" s="88">
        <v>0</v>
      </c>
      <c r="I15" s="241"/>
      <c r="J15" s="88">
        <v>52465663</v>
      </c>
      <c r="K15" s="88"/>
      <c r="L15" s="88">
        <v>0</v>
      </c>
      <c r="M15" s="88"/>
      <c r="N15" s="88">
        <v>52465663</v>
      </c>
    </row>
    <row r="16" spans="1:14" ht="18.75" customHeight="1" x14ac:dyDescent="0.4">
      <c r="A16" s="79"/>
      <c r="B16" s="247" t="s">
        <v>234</v>
      </c>
      <c r="C16" s="244"/>
      <c r="D16" s="244"/>
      <c r="E16" s="244"/>
      <c r="F16" s="234" t="s">
        <v>250</v>
      </c>
      <c r="G16" s="88"/>
      <c r="H16" s="88">
        <v>26215491</v>
      </c>
      <c r="I16" s="241"/>
      <c r="J16" s="88">
        <v>0</v>
      </c>
      <c r="K16" s="88"/>
      <c r="L16" s="88">
        <v>26215491</v>
      </c>
      <c r="M16" s="88"/>
      <c r="N16" s="88">
        <v>0</v>
      </c>
    </row>
    <row r="17" spans="1:17" ht="18.75" customHeight="1" x14ac:dyDescent="0.4">
      <c r="A17" s="79"/>
      <c r="B17" s="247" t="s">
        <v>60</v>
      </c>
      <c r="C17" s="244"/>
      <c r="D17" s="244"/>
      <c r="E17" s="244"/>
      <c r="F17" s="234"/>
      <c r="G17" s="88"/>
      <c r="H17" s="88">
        <v>-15634081</v>
      </c>
      <c r="I17" s="88"/>
      <c r="J17" s="88">
        <v>69450304</v>
      </c>
      <c r="K17" s="88"/>
      <c r="L17" s="88">
        <v>1425097</v>
      </c>
      <c r="M17" s="88"/>
      <c r="N17" s="88">
        <v>1163574</v>
      </c>
    </row>
    <row r="18" spans="1:17" ht="18.75" customHeight="1" x14ac:dyDescent="0.4">
      <c r="A18" s="79"/>
      <c r="B18" s="247" t="s">
        <v>61</v>
      </c>
      <c r="C18" s="244"/>
      <c r="D18" s="244"/>
      <c r="E18" s="244"/>
      <c r="F18" s="234"/>
      <c r="G18" s="88"/>
      <c r="H18" s="88">
        <v>2684988</v>
      </c>
      <c r="I18" s="88"/>
      <c r="J18" s="88">
        <v>2604498</v>
      </c>
      <c r="K18" s="88"/>
      <c r="L18" s="88">
        <v>888048</v>
      </c>
      <c r="M18" s="88"/>
      <c r="N18" s="88">
        <v>950912</v>
      </c>
    </row>
    <row r="19" spans="1:17" ht="18.75" customHeight="1" x14ac:dyDescent="0.4">
      <c r="A19" s="79"/>
      <c r="B19" s="247" t="s">
        <v>154</v>
      </c>
      <c r="C19" s="244"/>
      <c r="D19" s="244"/>
      <c r="E19" s="244"/>
      <c r="F19" s="234"/>
      <c r="G19" s="88"/>
      <c r="H19" s="88">
        <v>-15702682</v>
      </c>
      <c r="I19" s="88"/>
      <c r="J19" s="88">
        <v>-14741976</v>
      </c>
      <c r="K19" s="88"/>
      <c r="L19" s="88">
        <v>-8792405</v>
      </c>
      <c r="M19" s="88"/>
      <c r="N19" s="88">
        <v>-6201977</v>
      </c>
    </row>
    <row r="20" spans="1:17" ht="18.75" customHeight="1" x14ac:dyDescent="0.4">
      <c r="A20" s="79"/>
      <c r="B20" s="247" t="s">
        <v>62</v>
      </c>
      <c r="C20" s="244"/>
      <c r="D20" s="244"/>
      <c r="E20" s="244"/>
      <c r="F20" s="229">
        <v>27</v>
      </c>
      <c r="G20" s="88"/>
      <c r="H20" s="88">
        <v>-511776</v>
      </c>
      <c r="I20" s="88"/>
      <c r="J20" s="89">
        <v>-517304</v>
      </c>
      <c r="K20" s="88"/>
      <c r="L20" s="89">
        <v>-43985512</v>
      </c>
      <c r="M20" s="88"/>
      <c r="N20" s="89">
        <v>-26662337</v>
      </c>
    </row>
    <row r="21" spans="1:17" ht="18.75" customHeight="1" x14ac:dyDescent="0.4">
      <c r="A21" s="79"/>
      <c r="B21" s="247" t="s">
        <v>197</v>
      </c>
      <c r="C21" s="244"/>
      <c r="D21" s="244"/>
      <c r="E21" s="244"/>
      <c r="F21" s="229"/>
      <c r="G21" s="88"/>
      <c r="H21" s="89">
        <v>-121656</v>
      </c>
      <c r="I21" s="88"/>
      <c r="J21" s="89">
        <v>0</v>
      </c>
      <c r="K21" s="88"/>
      <c r="L21" s="89">
        <v>0</v>
      </c>
      <c r="M21" s="88"/>
      <c r="N21" s="89">
        <v>0</v>
      </c>
    </row>
    <row r="22" spans="1:17" ht="18.75" customHeight="1" x14ac:dyDescent="0.4">
      <c r="A22" s="79"/>
      <c r="B22" s="247" t="s">
        <v>63</v>
      </c>
      <c r="C22" s="244"/>
      <c r="D22" s="244"/>
      <c r="E22" s="244"/>
      <c r="F22" s="235" t="s">
        <v>231</v>
      </c>
      <c r="G22" s="88"/>
      <c r="H22" s="88">
        <v>0</v>
      </c>
      <c r="I22" s="88"/>
      <c r="J22" s="88">
        <v>0</v>
      </c>
      <c r="K22" s="88"/>
      <c r="L22" s="88">
        <v>0</v>
      </c>
      <c r="M22" s="88"/>
      <c r="N22" s="88">
        <v>-60000000</v>
      </c>
    </row>
    <row r="23" spans="1:17" ht="18.75" customHeight="1" x14ac:dyDescent="0.4">
      <c r="A23" s="79"/>
      <c r="B23" s="247" t="s">
        <v>140</v>
      </c>
      <c r="C23" s="244"/>
      <c r="D23" s="244"/>
      <c r="E23" s="244"/>
      <c r="F23" s="235"/>
      <c r="G23" s="88"/>
      <c r="H23" s="88">
        <v>169279355</v>
      </c>
      <c r="I23" s="242"/>
      <c r="J23" s="88">
        <v>193966249</v>
      </c>
      <c r="K23" s="241"/>
      <c r="L23" s="88">
        <v>111585626</v>
      </c>
      <c r="M23" s="242"/>
      <c r="N23" s="88">
        <v>118727602</v>
      </c>
    </row>
    <row r="24" spans="1:17" ht="18.75" customHeight="1" x14ac:dyDescent="0.4">
      <c r="A24" s="79"/>
      <c r="B24" s="247" t="s">
        <v>141</v>
      </c>
      <c r="C24" s="244"/>
      <c r="D24" s="244"/>
      <c r="E24" s="244"/>
      <c r="F24" s="235"/>
      <c r="G24" s="88"/>
      <c r="H24" s="90">
        <v>29111538</v>
      </c>
      <c r="I24" s="88"/>
      <c r="J24" s="90">
        <v>15661067</v>
      </c>
      <c r="K24" s="88"/>
      <c r="L24" s="90">
        <v>20251804</v>
      </c>
      <c r="M24" s="88"/>
      <c r="N24" s="90">
        <v>11843295</v>
      </c>
    </row>
    <row r="25" spans="1:17" ht="6" customHeight="1" x14ac:dyDescent="0.4">
      <c r="A25" s="247"/>
      <c r="B25" s="244"/>
      <c r="C25" s="244"/>
      <c r="D25" s="244"/>
      <c r="E25" s="244"/>
      <c r="F25" s="235"/>
      <c r="G25" s="88"/>
      <c r="H25" s="89"/>
      <c r="I25" s="88"/>
      <c r="J25" s="89"/>
      <c r="K25" s="88"/>
      <c r="L25" s="89"/>
      <c r="M25" s="88"/>
      <c r="N25" s="89"/>
    </row>
    <row r="26" spans="1:17" ht="18.75" customHeight="1" x14ac:dyDescent="0.4">
      <c r="A26" s="84"/>
      <c r="B26" s="244"/>
      <c r="C26" s="244"/>
      <c r="D26" s="244"/>
      <c r="E26" s="244"/>
      <c r="F26" s="235"/>
      <c r="G26" s="88"/>
      <c r="H26" s="88">
        <f>SUM(H10:H24)</f>
        <v>367833396</v>
      </c>
      <c r="I26" s="88"/>
      <c r="J26" s="88">
        <f>SUM(J10:J24)</f>
        <v>551186366</v>
      </c>
      <c r="K26" s="88"/>
      <c r="L26" s="88">
        <f>SUM(L10:L24)</f>
        <v>211313477</v>
      </c>
      <c r="M26" s="88"/>
      <c r="N26" s="88">
        <f>SUM(N10:N24)</f>
        <v>190673939</v>
      </c>
    </row>
    <row r="27" spans="1:17" ht="18.75" customHeight="1" x14ac:dyDescent="0.4">
      <c r="A27" s="108" t="s">
        <v>65</v>
      </c>
      <c r="B27" s="244"/>
      <c r="C27" s="244"/>
      <c r="D27" s="244"/>
      <c r="E27" s="244"/>
      <c r="F27" s="235"/>
      <c r="G27" s="88"/>
      <c r="H27" s="88"/>
      <c r="I27" s="88"/>
      <c r="J27" s="88"/>
      <c r="K27" s="88"/>
      <c r="L27" s="88"/>
      <c r="M27" s="88"/>
      <c r="N27" s="88"/>
    </row>
    <row r="28" spans="1:17" ht="18.75" customHeight="1" x14ac:dyDescent="0.4">
      <c r="A28" s="79"/>
      <c r="B28" s="130" t="s">
        <v>131</v>
      </c>
      <c r="C28" s="244"/>
      <c r="D28" s="244"/>
      <c r="E28" s="244"/>
      <c r="F28" s="235"/>
      <c r="G28" s="88"/>
      <c r="H28" s="88">
        <v>-10007226</v>
      </c>
      <c r="I28" s="88"/>
      <c r="J28" s="88">
        <v>5277076</v>
      </c>
      <c r="K28" s="88"/>
      <c r="L28" s="88">
        <v>1750644</v>
      </c>
      <c r="M28" s="88"/>
      <c r="N28" s="88">
        <v>3271685</v>
      </c>
    </row>
    <row r="29" spans="1:17" ht="18.75" customHeight="1" x14ac:dyDescent="0.4">
      <c r="A29" s="79"/>
      <c r="B29" s="130" t="s">
        <v>132</v>
      </c>
      <c r="C29" s="244"/>
      <c r="D29" s="244"/>
      <c r="E29" s="244"/>
      <c r="F29" s="235"/>
      <c r="G29" s="88"/>
      <c r="H29" s="88">
        <v>9478628</v>
      </c>
      <c r="I29" s="88"/>
      <c r="J29" s="88">
        <v>183154572</v>
      </c>
      <c r="K29" s="88"/>
      <c r="L29" s="88">
        <v>523837511</v>
      </c>
      <c r="M29" s="88"/>
      <c r="N29" s="88">
        <v>183057201</v>
      </c>
    </row>
    <row r="30" spans="1:17" ht="18.75" customHeight="1" x14ac:dyDescent="0.4">
      <c r="A30" s="79"/>
      <c r="B30" s="130" t="s">
        <v>159</v>
      </c>
      <c r="C30" s="244"/>
      <c r="D30" s="244"/>
      <c r="E30" s="244"/>
      <c r="F30" s="235"/>
      <c r="G30" s="88"/>
      <c r="H30" s="88">
        <v>-50280</v>
      </c>
      <c r="I30" s="88"/>
      <c r="J30" s="88">
        <v>-211369906</v>
      </c>
      <c r="K30" s="88"/>
      <c r="L30" s="88">
        <v>-63108</v>
      </c>
      <c r="M30" s="88"/>
      <c r="N30" s="88">
        <v>-211405979</v>
      </c>
    </row>
    <row r="31" spans="1:17" ht="18.75" customHeight="1" x14ac:dyDescent="0.4">
      <c r="A31" s="79"/>
      <c r="B31" s="130" t="s">
        <v>133</v>
      </c>
      <c r="C31" s="244"/>
      <c r="D31" s="244"/>
      <c r="E31" s="244"/>
      <c r="F31" s="235"/>
      <c r="G31" s="88"/>
      <c r="H31" s="88">
        <v>77807059</v>
      </c>
      <c r="I31" s="88"/>
      <c r="J31" s="88">
        <v>660514</v>
      </c>
      <c r="K31" s="88"/>
      <c r="L31" s="88">
        <v>44210222</v>
      </c>
      <c r="M31" s="88"/>
      <c r="N31" s="88">
        <v>1999311</v>
      </c>
      <c r="Q31" s="218"/>
    </row>
    <row r="32" spans="1:17" ht="18.75" customHeight="1" x14ac:dyDescent="0.4">
      <c r="A32" s="79"/>
      <c r="B32" s="86" t="s">
        <v>134</v>
      </c>
      <c r="C32" s="244"/>
      <c r="D32" s="244"/>
      <c r="E32" s="244"/>
      <c r="F32" s="235"/>
      <c r="G32" s="88"/>
      <c r="H32" s="89">
        <v>-5294816</v>
      </c>
      <c r="I32" s="88"/>
      <c r="J32" s="88">
        <v>-2116661</v>
      </c>
      <c r="K32" s="88"/>
      <c r="L32" s="88">
        <v>-5421405</v>
      </c>
      <c r="M32" s="88"/>
      <c r="N32" s="88">
        <v>-106099</v>
      </c>
      <c r="Q32" s="219"/>
    </row>
    <row r="33" spans="1:17" ht="18.75" customHeight="1" x14ac:dyDescent="0.4">
      <c r="A33" s="79"/>
      <c r="B33" s="130" t="s">
        <v>135</v>
      </c>
      <c r="C33" s="244"/>
      <c r="D33" s="244"/>
      <c r="E33" s="244"/>
      <c r="F33" s="235"/>
      <c r="G33" s="88"/>
      <c r="H33" s="88">
        <v>-34221210</v>
      </c>
      <c r="I33" s="88"/>
      <c r="J33" s="88">
        <v>-164104369</v>
      </c>
      <c r="K33" s="88"/>
      <c r="L33" s="88">
        <v>-48818717</v>
      </c>
      <c r="M33" s="88"/>
      <c r="N33" s="88">
        <v>-108104093</v>
      </c>
      <c r="Q33" s="218"/>
    </row>
    <row r="34" spans="1:17" ht="18.75" customHeight="1" x14ac:dyDescent="0.4">
      <c r="A34" s="79"/>
      <c r="B34" s="130" t="s">
        <v>136</v>
      </c>
      <c r="C34" s="244"/>
      <c r="D34" s="244"/>
      <c r="E34" s="244"/>
      <c r="F34" s="235"/>
      <c r="G34" s="88"/>
      <c r="H34" s="88">
        <v>-2918781</v>
      </c>
      <c r="I34" s="88"/>
      <c r="J34" s="88">
        <v>-6999438</v>
      </c>
      <c r="K34" s="88"/>
      <c r="L34" s="88">
        <v>-190177</v>
      </c>
      <c r="M34" s="88"/>
      <c r="N34" s="88">
        <v>0</v>
      </c>
      <c r="Q34" s="218"/>
    </row>
    <row r="35" spans="1:17" ht="18.75" customHeight="1" x14ac:dyDescent="0.4">
      <c r="A35" s="79"/>
      <c r="B35" s="130" t="s">
        <v>137</v>
      </c>
      <c r="C35" s="244"/>
      <c r="D35" s="244"/>
      <c r="E35" s="244"/>
      <c r="F35" s="235"/>
      <c r="G35" s="89"/>
      <c r="H35" s="90">
        <v>-22457804</v>
      </c>
      <c r="I35" s="89"/>
      <c r="J35" s="90">
        <v>-32902666</v>
      </c>
      <c r="K35" s="89"/>
      <c r="L35" s="90">
        <v>-247275</v>
      </c>
      <c r="M35" s="89"/>
      <c r="N35" s="90">
        <v>538716</v>
      </c>
      <c r="Q35" s="219"/>
    </row>
    <row r="36" spans="1:17" ht="6" customHeight="1" x14ac:dyDescent="0.4">
      <c r="A36" s="247"/>
      <c r="B36" s="244"/>
      <c r="C36" s="244"/>
      <c r="D36" s="244"/>
      <c r="E36" s="244"/>
      <c r="F36" s="235"/>
      <c r="G36" s="88"/>
      <c r="H36" s="89"/>
      <c r="I36" s="88"/>
      <c r="J36" s="89"/>
      <c r="K36" s="88"/>
      <c r="L36" s="89"/>
      <c r="M36" s="88"/>
      <c r="N36" s="89"/>
      <c r="Q36" s="219"/>
    </row>
    <row r="37" spans="1:17" ht="18.75" customHeight="1" x14ac:dyDescent="0.4">
      <c r="A37" s="85" t="s">
        <v>246</v>
      </c>
      <c r="B37" s="244"/>
      <c r="C37" s="244"/>
      <c r="D37" s="244"/>
      <c r="E37" s="244"/>
      <c r="F37" s="235"/>
      <c r="G37" s="89"/>
      <c r="H37" s="89">
        <f>SUM(H26:H35)</f>
        <v>380168966</v>
      </c>
      <c r="I37" s="89"/>
      <c r="J37" s="89">
        <f>SUM(J26:J35)</f>
        <v>322785488</v>
      </c>
      <c r="K37" s="89"/>
      <c r="L37" s="89">
        <f>SUM(L26:L35)</f>
        <v>726371172</v>
      </c>
      <c r="M37" s="89">
        <f>SUM(M26:M35)</f>
        <v>0</v>
      </c>
      <c r="N37" s="89">
        <f>SUM(N26:N35)</f>
        <v>59924681</v>
      </c>
      <c r="Q37" s="220"/>
    </row>
    <row r="38" spans="1:17" ht="18.75" customHeight="1" x14ac:dyDescent="0.4">
      <c r="A38" s="85"/>
      <c r="B38" s="79" t="s">
        <v>156</v>
      </c>
      <c r="C38" s="244"/>
      <c r="D38" s="244"/>
      <c r="E38" s="244"/>
      <c r="F38" s="235"/>
      <c r="G38" s="89"/>
      <c r="H38" s="88">
        <v>-244772738</v>
      </c>
      <c r="I38" s="89"/>
      <c r="J38" s="88">
        <v>-303315571</v>
      </c>
      <c r="K38" s="89"/>
      <c r="L38" s="88">
        <v>-147595722</v>
      </c>
      <c r="M38" s="89"/>
      <c r="N38" s="88">
        <v>-189068017</v>
      </c>
    </row>
    <row r="39" spans="1:17" ht="18.75" customHeight="1" x14ac:dyDescent="0.4">
      <c r="A39" s="85"/>
      <c r="B39" s="79" t="s">
        <v>176</v>
      </c>
      <c r="C39" s="244"/>
      <c r="D39" s="244"/>
      <c r="E39" s="244"/>
      <c r="F39" s="235"/>
      <c r="G39" s="89"/>
      <c r="H39" s="89">
        <v>-41150936</v>
      </c>
      <c r="I39" s="89"/>
      <c r="J39" s="89">
        <v>-60008485</v>
      </c>
      <c r="K39" s="89"/>
      <c r="L39" s="89">
        <v>-12354252</v>
      </c>
      <c r="M39" s="89"/>
      <c r="N39" s="89">
        <v>-9584216</v>
      </c>
    </row>
    <row r="40" spans="1:17" ht="18.75" customHeight="1" x14ac:dyDescent="0.4">
      <c r="A40" s="85"/>
      <c r="B40" s="79" t="s">
        <v>139</v>
      </c>
      <c r="C40" s="244"/>
      <c r="D40" s="244"/>
      <c r="E40" s="244"/>
      <c r="F40" s="235"/>
      <c r="G40" s="89"/>
      <c r="H40" s="90">
        <v>706000</v>
      </c>
      <c r="I40" s="89"/>
      <c r="J40" s="90">
        <v>0</v>
      </c>
      <c r="K40" s="89"/>
      <c r="L40" s="90">
        <v>0</v>
      </c>
      <c r="M40" s="89"/>
      <c r="N40" s="90">
        <v>0</v>
      </c>
    </row>
    <row r="41" spans="1:17" ht="6" customHeight="1" x14ac:dyDescent="0.4">
      <c r="A41" s="247"/>
      <c r="B41" s="244"/>
      <c r="C41" s="244"/>
      <c r="D41" s="244"/>
      <c r="E41" s="244"/>
      <c r="F41" s="235"/>
      <c r="G41" s="89"/>
      <c r="H41" s="89"/>
      <c r="I41" s="89"/>
      <c r="J41" s="89"/>
      <c r="K41" s="89"/>
      <c r="L41" s="89"/>
      <c r="M41" s="89"/>
      <c r="N41" s="89"/>
    </row>
    <row r="42" spans="1:17" ht="18.75" customHeight="1" x14ac:dyDescent="0.4">
      <c r="A42" s="83" t="s">
        <v>235</v>
      </c>
      <c r="B42" s="244"/>
      <c r="C42" s="244"/>
      <c r="D42" s="244"/>
      <c r="E42" s="244"/>
      <c r="F42" s="235"/>
      <c r="G42" s="82"/>
      <c r="H42" s="128">
        <f>SUM(H37:H40)</f>
        <v>94951292</v>
      </c>
      <c r="I42" s="82"/>
      <c r="J42" s="128">
        <f>SUM(J37:J40)</f>
        <v>-40538568</v>
      </c>
      <c r="K42" s="82"/>
      <c r="L42" s="128">
        <f>SUM(L37:L40)</f>
        <v>566421198</v>
      </c>
      <c r="M42" s="82"/>
      <c r="N42" s="128">
        <f>SUM(N37:N40)</f>
        <v>-138727552</v>
      </c>
    </row>
    <row r="43" spans="1:17" ht="18.75" customHeight="1" x14ac:dyDescent="0.4">
      <c r="A43" s="83"/>
      <c r="B43" s="244"/>
      <c r="C43" s="244"/>
      <c r="D43" s="244"/>
      <c r="E43" s="244"/>
      <c r="F43" s="235"/>
      <c r="G43" s="82"/>
      <c r="H43" s="82"/>
      <c r="I43" s="82"/>
      <c r="J43" s="82"/>
      <c r="K43" s="82"/>
      <c r="L43" s="82"/>
      <c r="M43" s="82"/>
      <c r="N43" s="82"/>
    </row>
    <row r="44" spans="1:17" ht="18.75" customHeight="1" x14ac:dyDescent="0.4">
      <c r="A44" s="83"/>
      <c r="B44" s="244"/>
      <c r="C44" s="244"/>
      <c r="D44" s="244"/>
      <c r="E44" s="244"/>
      <c r="F44" s="235"/>
      <c r="G44" s="82"/>
      <c r="H44" s="82"/>
      <c r="I44" s="82"/>
      <c r="J44" s="82"/>
      <c r="K44" s="82"/>
      <c r="L44" s="82"/>
      <c r="M44" s="82"/>
      <c r="N44" s="82"/>
    </row>
    <row r="45" spans="1:17" ht="18.75" customHeight="1" x14ac:dyDescent="0.4">
      <c r="A45" s="83"/>
      <c r="B45" s="244"/>
      <c r="C45" s="244"/>
      <c r="D45" s="244"/>
      <c r="E45" s="244"/>
      <c r="F45" s="235"/>
      <c r="G45" s="82"/>
      <c r="H45" s="82"/>
      <c r="I45" s="82"/>
      <c r="J45" s="82"/>
      <c r="K45" s="82"/>
      <c r="L45" s="82"/>
      <c r="M45" s="82"/>
      <c r="N45" s="82"/>
    </row>
    <row r="46" spans="1:17" ht="12.75" customHeight="1" x14ac:dyDescent="0.4">
      <c r="A46" s="83"/>
      <c r="B46" s="244"/>
      <c r="C46" s="244"/>
      <c r="D46" s="244"/>
      <c r="E46" s="244"/>
      <c r="F46" s="235"/>
      <c r="G46" s="82"/>
      <c r="H46" s="82"/>
      <c r="I46" s="82"/>
      <c r="J46" s="82"/>
      <c r="K46" s="82"/>
      <c r="L46" s="82"/>
      <c r="M46" s="82"/>
      <c r="N46" s="82"/>
    </row>
    <row r="47" spans="1:17" ht="21.95" customHeight="1" x14ac:dyDescent="0.4">
      <c r="A47" s="24" t="str">
        <f>'BS 4-6'!A46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07"/>
      <c r="C47" s="107"/>
      <c r="D47" s="107"/>
      <c r="E47" s="107"/>
      <c r="F47" s="232"/>
      <c r="G47" s="58"/>
      <c r="H47" s="58"/>
      <c r="I47" s="58"/>
      <c r="J47" s="58"/>
      <c r="K47" s="58"/>
      <c r="L47" s="58"/>
      <c r="M47" s="58"/>
      <c r="N47" s="58"/>
    </row>
    <row r="48" spans="1:17" x14ac:dyDescent="0.4">
      <c r="A48" s="1" t="s">
        <v>0</v>
      </c>
      <c r="B48" s="22"/>
      <c r="C48" s="22"/>
      <c r="D48" s="22"/>
    </row>
    <row r="49" spans="1:14" x14ac:dyDescent="0.4">
      <c r="A49" s="22" t="s">
        <v>151</v>
      </c>
      <c r="B49" s="22"/>
      <c r="C49" s="22"/>
      <c r="D49" s="22"/>
    </row>
    <row r="50" spans="1:14" x14ac:dyDescent="0.4">
      <c r="A50" s="23" t="str">
        <f>A3</f>
        <v>สำหรับปีสิ้นสุดวันที่ 31 ธันวาคม พ.ศ. 2560</v>
      </c>
      <c r="B50" s="23"/>
      <c r="C50" s="23"/>
      <c r="D50" s="23"/>
      <c r="E50" s="24"/>
      <c r="F50" s="232"/>
      <c r="G50" s="58"/>
      <c r="H50" s="58"/>
      <c r="I50" s="58"/>
      <c r="J50" s="58"/>
      <c r="K50" s="58"/>
      <c r="L50" s="58"/>
      <c r="M50" s="58"/>
      <c r="N50" s="58"/>
    </row>
    <row r="51" spans="1:14" ht="18" customHeight="1" x14ac:dyDescent="0.4"/>
    <row r="52" spans="1:14" x14ac:dyDescent="0.4">
      <c r="F52" s="8"/>
      <c r="G52" s="245"/>
      <c r="H52" s="257" t="s">
        <v>120</v>
      </c>
      <c r="I52" s="257"/>
      <c r="J52" s="257"/>
      <c r="K52" s="54"/>
      <c r="L52" s="257" t="s">
        <v>170</v>
      </c>
      <c r="M52" s="257"/>
      <c r="N52" s="257"/>
    </row>
    <row r="53" spans="1:14" x14ac:dyDescent="0.4">
      <c r="F53" s="233"/>
      <c r="G53" s="50"/>
      <c r="H53" s="49" t="s">
        <v>186</v>
      </c>
      <c r="I53" s="50"/>
      <c r="J53" s="49" t="s">
        <v>158</v>
      </c>
      <c r="K53" s="48"/>
      <c r="L53" s="49" t="s">
        <v>186</v>
      </c>
      <c r="M53" s="50"/>
      <c r="N53" s="49" t="s">
        <v>158</v>
      </c>
    </row>
    <row r="54" spans="1:14" x14ac:dyDescent="0.4">
      <c r="F54" s="230" t="s">
        <v>9</v>
      </c>
      <c r="G54" s="4"/>
      <c r="H54" s="210" t="s">
        <v>119</v>
      </c>
      <c r="I54" s="4"/>
      <c r="J54" s="210" t="s">
        <v>119</v>
      </c>
      <c r="K54" s="4"/>
      <c r="L54" s="210" t="s">
        <v>119</v>
      </c>
      <c r="M54" s="209"/>
      <c r="N54" s="210" t="s">
        <v>119</v>
      </c>
    </row>
    <row r="55" spans="1:14" x14ac:dyDescent="0.4">
      <c r="A55" s="83" t="s">
        <v>83</v>
      </c>
      <c r="F55" s="234"/>
      <c r="G55" s="88"/>
      <c r="H55" s="88"/>
      <c r="I55" s="88"/>
      <c r="J55" s="88"/>
      <c r="K55" s="88"/>
      <c r="L55" s="88"/>
      <c r="M55" s="88"/>
      <c r="N55" s="88"/>
    </row>
    <row r="56" spans="1:14" x14ac:dyDescent="0.4">
      <c r="A56" s="85" t="s">
        <v>62</v>
      </c>
      <c r="F56" s="234"/>
      <c r="G56" s="88"/>
      <c r="H56" s="88">
        <v>161126</v>
      </c>
      <c r="I56" s="88"/>
      <c r="J56" s="88">
        <v>517304</v>
      </c>
      <c r="K56" s="88"/>
      <c r="L56" s="88">
        <v>36194060</v>
      </c>
      <c r="M56" s="88"/>
      <c r="N56" s="88">
        <v>18582573</v>
      </c>
    </row>
    <row r="57" spans="1:14" x14ac:dyDescent="0.4">
      <c r="A57" s="85" t="s">
        <v>63</v>
      </c>
      <c r="F57" s="235" t="s">
        <v>231</v>
      </c>
      <c r="G57" s="88"/>
      <c r="H57" s="88">
        <v>0</v>
      </c>
      <c r="I57" s="88"/>
      <c r="J57" s="88">
        <v>0</v>
      </c>
      <c r="K57" s="88"/>
      <c r="L57" s="88">
        <v>0</v>
      </c>
      <c r="M57" s="88"/>
      <c r="N57" s="88">
        <v>60000000</v>
      </c>
    </row>
    <row r="58" spans="1:14" x14ac:dyDescent="0.4">
      <c r="A58" s="247" t="s">
        <v>177</v>
      </c>
      <c r="F58" s="234"/>
      <c r="G58" s="88"/>
      <c r="H58" s="88">
        <v>3374786</v>
      </c>
      <c r="I58" s="88"/>
      <c r="J58" s="88">
        <v>-1891272</v>
      </c>
      <c r="K58" s="88"/>
      <c r="L58" s="88">
        <v>-10662</v>
      </c>
      <c r="M58" s="88"/>
      <c r="N58" s="88">
        <v>-1000000</v>
      </c>
    </row>
    <row r="59" spans="1:14" x14ac:dyDescent="0.4">
      <c r="A59" s="85" t="s">
        <v>249</v>
      </c>
      <c r="F59" s="235"/>
      <c r="G59" s="88"/>
      <c r="H59" s="88">
        <v>0</v>
      </c>
      <c r="I59" s="88"/>
      <c r="J59" s="88">
        <v>0</v>
      </c>
      <c r="K59" s="88"/>
      <c r="L59" s="88">
        <v>-310067614</v>
      </c>
      <c r="M59" s="88"/>
      <c r="N59" s="88">
        <v>-168815433</v>
      </c>
    </row>
    <row r="60" spans="1:14" x14ac:dyDescent="0.4">
      <c r="A60" s="85" t="s">
        <v>236</v>
      </c>
      <c r="F60" s="235"/>
      <c r="G60" s="88"/>
      <c r="H60" s="88">
        <v>0</v>
      </c>
      <c r="I60" s="88"/>
      <c r="J60" s="88">
        <v>3250000</v>
      </c>
      <c r="K60" s="88"/>
      <c r="L60" s="88">
        <v>0</v>
      </c>
      <c r="M60" s="88"/>
      <c r="N60" s="88">
        <v>1500000</v>
      </c>
    </row>
    <row r="61" spans="1:14" x14ac:dyDescent="0.4">
      <c r="A61" s="85" t="s">
        <v>213</v>
      </c>
      <c r="F61" s="235"/>
      <c r="G61" s="88"/>
      <c r="H61" s="88">
        <v>-46053098</v>
      </c>
      <c r="I61" s="88"/>
      <c r="J61" s="88">
        <v>0</v>
      </c>
      <c r="K61" s="88"/>
      <c r="L61" s="88">
        <v>-46053098</v>
      </c>
      <c r="M61" s="88"/>
      <c r="N61" s="88">
        <v>0</v>
      </c>
    </row>
    <row r="62" spans="1:14" x14ac:dyDescent="0.4">
      <c r="A62" s="85" t="s">
        <v>88</v>
      </c>
      <c r="F62" s="235"/>
      <c r="G62" s="88"/>
      <c r="H62" s="88">
        <v>-9954257</v>
      </c>
      <c r="I62" s="88"/>
      <c r="J62" s="88">
        <v>-10273779</v>
      </c>
      <c r="K62" s="88"/>
      <c r="L62" s="88">
        <v>-680211</v>
      </c>
      <c r="M62" s="88"/>
      <c r="N62" s="88">
        <v>-718094</v>
      </c>
    </row>
    <row r="63" spans="1:14" x14ac:dyDescent="0.4">
      <c r="A63" s="85" t="s">
        <v>89</v>
      </c>
      <c r="F63" s="235"/>
      <c r="G63" s="88"/>
      <c r="H63" s="88">
        <v>-6243031</v>
      </c>
      <c r="I63" s="88"/>
      <c r="J63" s="88">
        <v>-4238112</v>
      </c>
      <c r="K63" s="88"/>
      <c r="L63" s="88">
        <v>0</v>
      </c>
      <c r="M63" s="88"/>
      <c r="N63" s="88">
        <v>-359039</v>
      </c>
    </row>
    <row r="64" spans="1:14" x14ac:dyDescent="0.4">
      <c r="A64" s="85" t="s">
        <v>109</v>
      </c>
      <c r="F64" s="235"/>
      <c r="G64" s="89"/>
      <c r="H64" s="90">
        <v>369377</v>
      </c>
      <c r="I64" s="89"/>
      <c r="J64" s="90">
        <v>0</v>
      </c>
      <c r="K64" s="89"/>
      <c r="L64" s="90">
        <v>102000</v>
      </c>
      <c r="M64" s="89"/>
      <c r="N64" s="90">
        <v>0</v>
      </c>
    </row>
    <row r="65" spans="1:14" ht="6" customHeight="1" x14ac:dyDescent="0.4">
      <c r="A65" s="85"/>
      <c r="F65" s="235"/>
      <c r="G65" s="89"/>
      <c r="H65" s="89"/>
      <c r="I65" s="89"/>
      <c r="J65" s="89"/>
      <c r="K65" s="89"/>
      <c r="L65" s="89"/>
      <c r="M65" s="89"/>
      <c r="N65" s="89"/>
    </row>
    <row r="66" spans="1:14" x14ac:dyDescent="0.4">
      <c r="A66" s="84" t="s">
        <v>175</v>
      </c>
      <c r="F66" s="235"/>
      <c r="G66" s="82"/>
      <c r="H66" s="128">
        <f>SUM(H56:H64)</f>
        <v>-58345097</v>
      </c>
      <c r="I66" s="82"/>
      <c r="J66" s="128">
        <f>SUM(J56:J64)</f>
        <v>-12635859</v>
      </c>
      <c r="K66" s="82"/>
      <c r="L66" s="128">
        <f>SUM(L56:L64)</f>
        <v>-320515525</v>
      </c>
      <c r="M66" s="82"/>
      <c r="N66" s="128">
        <f>SUM(N56:N64)</f>
        <v>-90809993</v>
      </c>
    </row>
    <row r="67" spans="1:14" ht="9" customHeight="1" x14ac:dyDescent="0.4">
      <c r="A67" s="84"/>
      <c r="F67" s="235"/>
      <c r="G67" s="91"/>
      <c r="H67" s="92"/>
      <c r="I67" s="91"/>
      <c r="J67" s="92"/>
      <c r="K67" s="91"/>
      <c r="L67" s="92"/>
      <c r="M67" s="91"/>
      <c r="N67" s="92"/>
    </row>
    <row r="68" spans="1:14" x14ac:dyDescent="0.4">
      <c r="A68" s="83" t="s">
        <v>91</v>
      </c>
      <c r="F68" s="235"/>
      <c r="G68" s="88"/>
      <c r="H68" s="88"/>
      <c r="I68" s="88"/>
      <c r="J68" s="88"/>
      <c r="K68" s="88"/>
      <c r="L68" s="88"/>
      <c r="M68" s="88"/>
      <c r="N68" s="88"/>
    </row>
    <row r="69" spans="1:14" x14ac:dyDescent="0.4">
      <c r="A69" s="247" t="s">
        <v>198</v>
      </c>
      <c r="F69" s="235"/>
      <c r="G69" s="88"/>
      <c r="H69" s="88"/>
      <c r="I69" s="88"/>
      <c r="J69" s="88"/>
      <c r="K69" s="88"/>
      <c r="L69" s="88"/>
      <c r="M69" s="88"/>
      <c r="N69" s="88"/>
    </row>
    <row r="70" spans="1:14" x14ac:dyDescent="0.4">
      <c r="A70" s="79"/>
      <c r="B70" s="247" t="s">
        <v>251</v>
      </c>
      <c r="F70" s="235"/>
      <c r="G70" s="88"/>
      <c r="H70" s="88">
        <v>-60927100</v>
      </c>
      <c r="I70" s="88"/>
      <c r="J70" s="88">
        <v>81867250</v>
      </c>
      <c r="K70" s="88"/>
      <c r="L70" s="88">
        <v>-625895</v>
      </c>
      <c r="M70" s="88"/>
      <c r="N70" s="88">
        <v>86422313</v>
      </c>
    </row>
    <row r="71" spans="1:14" x14ac:dyDescent="0.4">
      <c r="A71" s="247" t="s">
        <v>222</v>
      </c>
      <c r="F71" s="235">
        <v>22</v>
      </c>
      <c r="G71" s="88"/>
      <c r="H71" s="88">
        <v>1122363506</v>
      </c>
      <c r="I71" s="88"/>
      <c r="J71" s="88">
        <v>815665395</v>
      </c>
      <c r="K71" s="88"/>
      <c r="L71" s="88">
        <v>317055456</v>
      </c>
      <c r="M71" s="88"/>
      <c r="N71" s="88">
        <v>230112575</v>
      </c>
    </row>
    <row r="72" spans="1:14" x14ac:dyDescent="0.4">
      <c r="A72" s="247" t="s">
        <v>153</v>
      </c>
      <c r="F72" s="235">
        <v>22</v>
      </c>
      <c r="G72" s="88"/>
      <c r="H72" s="88">
        <v>479100000</v>
      </c>
      <c r="I72" s="88"/>
      <c r="J72" s="88">
        <v>400000000</v>
      </c>
      <c r="K72" s="88"/>
      <c r="L72" s="88">
        <v>479100000</v>
      </c>
      <c r="M72" s="88"/>
      <c r="N72" s="88">
        <v>400000000</v>
      </c>
    </row>
    <row r="73" spans="1:14" x14ac:dyDescent="0.4">
      <c r="A73" s="265" t="s">
        <v>97</v>
      </c>
      <c r="B73" s="265"/>
      <c r="C73" s="265"/>
      <c r="D73" s="265"/>
      <c r="E73" s="265"/>
      <c r="F73" s="235">
        <v>22</v>
      </c>
      <c r="G73" s="88"/>
      <c r="H73" s="88">
        <v>-1037741563</v>
      </c>
      <c r="I73" s="88"/>
      <c r="J73" s="88">
        <v>-1527821094</v>
      </c>
      <c r="K73" s="88"/>
      <c r="L73" s="88">
        <v>-563372964</v>
      </c>
      <c r="M73" s="89"/>
      <c r="N73" s="88">
        <v>-766796081</v>
      </c>
    </row>
    <row r="74" spans="1:14" x14ac:dyDescent="0.4">
      <c r="A74" s="265" t="s">
        <v>214</v>
      </c>
      <c r="B74" s="265"/>
      <c r="C74" s="265"/>
      <c r="D74" s="265"/>
      <c r="E74" s="265"/>
      <c r="F74" s="235">
        <v>22</v>
      </c>
      <c r="G74" s="88"/>
      <c r="H74" s="88">
        <v>-492500000</v>
      </c>
      <c r="I74" s="88"/>
      <c r="J74" s="88">
        <v>0</v>
      </c>
      <c r="K74" s="88"/>
      <c r="L74" s="88">
        <v>-492500000</v>
      </c>
      <c r="M74" s="89"/>
      <c r="N74" s="88">
        <v>0</v>
      </c>
    </row>
    <row r="75" spans="1:14" x14ac:dyDescent="0.4">
      <c r="A75" s="247" t="s">
        <v>142</v>
      </c>
      <c r="F75" s="235">
        <v>22</v>
      </c>
      <c r="G75" s="88"/>
      <c r="H75" s="88">
        <v>-6402113</v>
      </c>
      <c r="I75" s="88"/>
      <c r="J75" s="88">
        <v>-3213544</v>
      </c>
      <c r="K75" s="88"/>
      <c r="L75" s="88">
        <v>-3268750</v>
      </c>
      <c r="M75" s="89"/>
      <c r="N75" s="88">
        <v>-713350</v>
      </c>
    </row>
    <row r="76" spans="1:14" x14ac:dyDescent="0.4">
      <c r="A76" s="247" t="s">
        <v>237</v>
      </c>
      <c r="F76" s="235">
        <v>22</v>
      </c>
      <c r="G76" s="88"/>
      <c r="H76" s="88">
        <v>-15379110</v>
      </c>
      <c r="I76" s="88"/>
      <c r="J76" s="88">
        <v>-10700000</v>
      </c>
      <c r="K76" s="88"/>
      <c r="L76" s="88">
        <v>-15379110</v>
      </c>
      <c r="M76" s="89"/>
      <c r="N76" s="88">
        <v>-10700000</v>
      </c>
    </row>
    <row r="77" spans="1:14" x14ac:dyDescent="0.4">
      <c r="A77" s="247" t="s">
        <v>199</v>
      </c>
      <c r="F77" s="8"/>
      <c r="G77" s="88"/>
      <c r="H77" s="88">
        <v>0</v>
      </c>
      <c r="I77" s="88"/>
      <c r="J77" s="88">
        <v>4910385.24</v>
      </c>
      <c r="K77" s="88"/>
      <c r="L77" s="88">
        <v>0</v>
      </c>
      <c r="M77" s="89"/>
      <c r="N77" s="88">
        <v>0</v>
      </c>
    </row>
    <row r="78" spans="1:14" x14ac:dyDescent="0.4">
      <c r="A78" s="247" t="s">
        <v>184</v>
      </c>
      <c r="F78" s="235"/>
      <c r="G78" s="89"/>
      <c r="H78" s="90">
        <v>-2036942</v>
      </c>
      <c r="I78" s="89"/>
      <c r="J78" s="90">
        <v>-5033851</v>
      </c>
      <c r="K78" s="89"/>
      <c r="L78" s="90">
        <v>0</v>
      </c>
      <c r="M78" s="89"/>
      <c r="N78" s="90">
        <v>-100279</v>
      </c>
    </row>
    <row r="79" spans="1:14" ht="6" customHeight="1" x14ac:dyDescent="0.4">
      <c r="A79" s="85"/>
      <c r="F79" s="235"/>
      <c r="G79" s="89"/>
      <c r="H79" s="89"/>
      <c r="I79" s="89"/>
      <c r="J79" s="89"/>
      <c r="K79" s="89"/>
      <c r="L79" s="89"/>
      <c r="M79" s="89"/>
      <c r="N79" s="89"/>
    </row>
    <row r="80" spans="1:14" x14ac:dyDescent="0.4">
      <c r="A80" s="83" t="s">
        <v>238</v>
      </c>
      <c r="F80" s="235"/>
      <c r="G80" s="82"/>
      <c r="H80" s="128">
        <f>SUM(H70:H78)</f>
        <v>-13523322</v>
      </c>
      <c r="I80" s="82"/>
      <c r="J80" s="128">
        <f>SUM(J70:J78)</f>
        <v>-244325458.75999999</v>
      </c>
      <c r="K80" s="82"/>
      <c r="L80" s="128">
        <f>SUM(L70:L78)</f>
        <v>-278991263</v>
      </c>
      <c r="M80" s="82"/>
      <c r="N80" s="128">
        <f>SUM(N70:N78)</f>
        <v>-61774822</v>
      </c>
    </row>
    <row r="81" spans="1:15" ht="9.9499999999999993" customHeight="1" x14ac:dyDescent="0.4">
      <c r="A81" s="83"/>
      <c r="F81" s="235"/>
      <c r="G81" s="82"/>
      <c r="H81" s="82"/>
      <c r="I81" s="82"/>
      <c r="J81" s="82"/>
      <c r="K81" s="109"/>
      <c r="L81" s="79"/>
      <c r="M81" s="109"/>
      <c r="N81" s="79"/>
    </row>
    <row r="82" spans="1:15" x14ac:dyDescent="0.4">
      <c r="A82" s="83" t="s">
        <v>138</v>
      </c>
      <c r="F82" s="235"/>
      <c r="G82" s="82"/>
      <c r="H82" s="81">
        <v>23082873</v>
      </c>
      <c r="I82" s="82"/>
      <c r="J82" s="81">
        <v>-297499885.95021302</v>
      </c>
      <c r="K82" s="82"/>
      <c r="L82" s="81">
        <v>-33085590</v>
      </c>
      <c r="M82" s="82"/>
      <c r="N82" s="81">
        <v>-291312366.71000004</v>
      </c>
      <c r="O82" s="200"/>
    </row>
    <row r="83" spans="1:15" x14ac:dyDescent="0.4">
      <c r="A83" s="86" t="s">
        <v>101</v>
      </c>
      <c r="F83" s="235"/>
      <c r="G83" s="89"/>
      <c r="H83" s="90">
        <v>-33737262</v>
      </c>
      <c r="I83" s="89"/>
      <c r="J83" s="90">
        <v>263762624</v>
      </c>
      <c r="K83" s="82"/>
      <c r="L83" s="128">
        <v>30622943</v>
      </c>
      <c r="M83" s="82"/>
      <c r="N83" s="128">
        <v>321935310</v>
      </c>
    </row>
    <row r="84" spans="1:15" ht="6" customHeight="1" x14ac:dyDescent="0.4">
      <c r="A84" s="85"/>
      <c r="F84" s="235"/>
      <c r="G84" s="89"/>
      <c r="H84" s="89"/>
      <c r="I84" s="89"/>
      <c r="J84" s="89"/>
      <c r="K84" s="89"/>
      <c r="L84" s="89"/>
      <c r="M84" s="89"/>
      <c r="N84" s="89"/>
    </row>
    <row r="85" spans="1:15" ht="19.5" thickBot="1" x14ac:dyDescent="0.45">
      <c r="A85" s="87" t="s">
        <v>122</v>
      </c>
      <c r="F85" s="235"/>
      <c r="G85" s="82"/>
      <c r="H85" s="129">
        <f>SUM(H82:H83)</f>
        <v>-10654389</v>
      </c>
      <c r="I85" s="82"/>
      <c r="J85" s="129">
        <f>SUM(J82:J83)</f>
        <v>-33737261.950213015</v>
      </c>
      <c r="K85" s="82"/>
      <c r="L85" s="129">
        <f>SUM(L82:L83)</f>
        <v>-2462647</v>
      </c>
      <c r="M85" s="82"/>
      <c r="N85" s="129">
        <f>SUM(N82:N83)</f>
        <v>30622943.289999962</v>
      </c>
    </row>
    <row r="86" spans="1:15" ht="9.9499999999999993" customHeight="1" thickTop="1" x14ac:dyDescent="0.4">
      <c r="A86" s="80"/>
      <c r="F86" s="235"/>
      <c r="G86" s="132"/>
      <c r="H86" s="132"/>
      <c r="I86" s="132"/>
      <c r="J86" s="132"/>
      <c r="K86" s="136"/>
      <c r="L86" s="132"/>
      <c r="M86" s="136"/>
      <c r="N86" s="132"/>
      <c r="O86" s="133"/>
    </row>
    <row r="87" spans="1:15" x14ac:dyDescent="0.4">
      <c r="A87" s="80"/>
      <c r="F87" s="235"/>
      <c r="G87" s="132"/>
      <c r="H87" s="132"/>
      <c r="I87" s="132"/>
      <c r="J87" s="132"/>
      <c r="K87" s="136"/>
      <c r="L87" s="132"/>
      <c r="M87" s="136"/>
      <c r="N87" s="132"/>
      <c r="O87" s="133"/>
    </row>
    <row r="88" spans="1:15" x14ac:dyDescent="0.4">
      <c r="A88" s="80"/>
      <c r="F88" s="235"/>
      <c r="G88" s="132"/>
      <c r="H88" s="132"/>
      <c r="I88" s="132"/>
      <c r="J88" s="132"/>
      <c r="K88" s="136"/>
      <c r="L88" s="132"/>
      <c r="M88" s="136"/>
      <c r="N88" s="132"/>
      <c r="O88" s="133"/>
    </row>
    <row r="89" spans="1:15" x14ac:dyDescent="0.4">
      <c r="A89" s="80"/>
      <c r="F89" s="235"/>
      <c r="G89" s="132"/>
      <c r="H89" s="132"/>
      <c r="I89" s="132"/>
      <c r="J89" s="132"/>
      <c r="K89" s="136"/>
      <c r="L89" s="132"/>
      <c r="M89" s="136"/>
      <c r="N89" s="132"/>
      <c r="O89" s="133"/>
    </row>
    <row r="90" spans="1:15" x14ac:dyDescent="0.4">
      <c r="A90" s="80"/>
      <c r="F90" s="235"/>
      <c r="G90" s="132"/>
      <c r="H90" s="132"/>
      <c r="I90" s="132"/>
      <c r="J90" s="132"/>
      <c r="K90" s="136"/>
      <c r="L90" s="132"/>
      <c r="M90" s="136"/>
      <c r="N90" s="132"/>
      <c r="O90" s="133"/>
    </row>
    <row r="91" spans="1:15" x14ac:dyDescent="0.4">
      <c r="A91" s="80"/>
      <c r="F91" s="235"/>
      <c r="G91" s="132"/>
      <c r="H91" s="132"/>
      <c r="I91" s="132"/>
      <c r="J91" s="132"/>
      <c r="K91" s="136"/>
      <c r="L91" s="132"/>
      <c r="M91" s="136"/>
      <c r="N91" s="132"/>
      <c r="O91" s="133"/>
    </row>
    <row r="92" spans="1:15" x14ac:dyDescent="0.4">
      <c r="A92" s="85"/>
      <c r="F92" s="234"/>
      <c r="G92" s="88"/>
      <c r="H92" s="88"/>
      <c r="I92" s="88"/>
      <c r="J92" s="88"/>
      <c r="K92" s="88"/>
      <c r="L92" s="88"/>
      <c r="M92" s="88"/>
      <c r="N92" s="88"/>
    </row>
    <row r="93" spans="1:15" x14ac:dyDescent="0.4">
      <c r="A93" s="85"/>
      <c r="F93" s="234"/>
      <c r="G93" s="88"/>
      <c r="H93" s="88"/>
      <c r="I93" s="88"/>
      <c r="J93" s="88"/>
      <c r="K93" s="88"/>
      <c r="L93" s="88"/>
      <c r="M93" s="88"/>
      <c r="N93" s="88"/>
    </row>
    <row r="94" spans="1:15" ht="10.5" customHeight="1" x14ac:dyDescent="0.4">
      <c r="A94" s="85"/>
      <c r="F94" s="234"/>
      <c r="G94" s="88"/>
      <c r="H94" s="88"/>
      <c r="I94" s="88"/>
      <c r="J94" s="88"/>
      <c r="K94" s="88"/>
      <c r="L94" s="88"/>
      <c r="M94" s="88"/>
      <c r="N94" s="88"/>
    </row>
    <row r="95" spans="1:15" ht="21.95" customHeight="1" x14ac:dyDescent="0.4">
      <c r="A95" s="24" t="str">
        <f>'BS 4-6'!A46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24"/>
      <c r="C95" s="24"/>
      <c r="D95" s="24"/>
      <c r="E95" s="24"/>
      <c r="F95" s="246"/>
      <c r="G95" s="243"/>
      <c r="H95" s="243"/>
      <c r="I95" s="243"/>
      <c r="J95" s="243"/>
      <c r="K95" s="243"/>
      <c r="L95" s="243"/>
      <c r="M95" s="243"/>
      <c r="N95" s="243"/>
    </row>
    <row r="96" spans="1:15" x14ac:dyDescent="0.4">
      <c r="A96" s="1" t="s">
        <v>0</v>
      </c>
      <c r="B96" s="22"/>
      <c r="C96" s="22"/>
      <c r="D96" s="22"/>
    </row>
    <row r="97" spans="1:14" x14ac:dyDescent="0.4">
      <c r="A97" s="22" t="s">
        <v>151</v>
      </c>
      <c r="B97" s="22"/>
      <c r="C97" s="22"/>
      <c r="D97" s="22"/>
    </row>
    <row r="98" spans="1:14" x14ac:dyDescent="0.4">
      <c r="A98" s="23" t="s">
        <v>187</v>
      </c>
      <c r="B98" s="23"/>
      <c r="C98" s="23"/>
      <c r="D98" s="23"/>
      <c r="E98" s="24"/>
      <c r="F98" s="232"/>
      <c r="G98" s="58"/>
      <c r="H98" s="58"/>
      <c r="I98" s="58"/>
      <c r="J98" s="58"/>
      <c r="K98" s="58"/>
      <c r="L98" s="58"/>
      <c r="M98" s="58"/>
      <c r="N98" s="58"/>
    </row>
    <row r="100" spans="1:14" x14ac:dyDescent="0.4">
      <c r="F100" s="8"/>
      <c r="G100" s="245"/>
      <c r="H100" s="257" t="s">
        <v>120</v>
      </c>
      <c r="I100" s="257"/>
      <c r="J100" s="257"/>
      <c r="K100" s="54"/>
      <c r="L100" s="257" t="s">
        <v>170</v>
      </c>
      <c r="M100" s="257"/>
      <c r="N100" s="257"/>
    </row>
    <row r="101" spans="1:14" x14ac:dyDescent="0.4">
      <c r="F101" s="233"/>
      <c r="G101" s="50"/>
      <c r="H101" s="49" t="s">
        <v>186</v>
      </c>
      <c r="I101" s="50"/>
      <c r="J101" s="49" t="s">
        <v>158</v>
      </c>
      <c r="K101" s="48"/>
      <c r="L101" s="49" t="s">
        <v>186</v>
      </c>
      <c r="M101" s="50"/>
      <c r="N101" s="49" t="s">
        <v>158</v>
      </c>
    </row>
    <row r="102" spans="1:14" x14ac:dyDescent="0.4">
      <c r="F102" s="230" t="s">
        <v>9</v>
      </c>
      <c r="G102" s="4"/>
      <c r="H102" s="210" t="s">
        <v>119</v>
      </c>
      <c r="I102" s="4"/>
      <c r="J102" s="210" t="s">
        <v>119</v>
      </c>
      <c r="K102" s="4"/>
      <c r="L102" s="210" t="s">
        <v>119</v>
      </c>
      <c r="M102" s="209"/>
      <c r="N102" s="210" t="s">
        <v>119</v>
      </c>
    </row>
    <row r="104" spans="1:14" x14ac:dyDescent="0.4">
      <c r="A104" s="83" t="s">
        <v>160</v>
      </c>
      <c r="F104" s="235"/>
      <c r="G104" s="82"/>
      <c r="H104" s="81"/>
      <c r="I104" s="82"/>
      <c r="J104" s="81"/>
      <c r="K104" s="82"/>
      <c r="L104" s="81"/>
      <c r="M104" s="82"/>
      <c r="N104" s="81"/>
    </row>
    <row r="105" spans="1:14" x14ac:dyDescent="0.4">
      <c r="A105" s="247" t="s">
        <v>12</v>
      </c>
      <c r="F105" s="235">
        <v>7</v>
      </c>
      <c r="G105" s="82"/>
      <c r="H105" s="81">
        <v>92847251</v>
      </c>
      <c r="I105" s="82"/>
      <c r="J105" s="81">
        <v>60201142</v>
      </c>
      <c r="K105" s="82"/>
      <c r="L105" s="81">
        <v>14307066</v>
      </c>
      <c r="M105" s="82"/>
      <c r="N105" s="81">
        <v>30622943</v>
      </c>
    </row>
    <row r="106" spans="1:14" x14ac:dyDescent="0.4">
      <c r="A106" s="247" t="s">
        <v>161</v>
      </c>
      <c r="F106" s="235">
        <v>22</v>
      </c>
      <c r="G106" s="82"/>
      <c r="H106" s="90">
        <v>-103501640.45000002</v>
      </c>
      <c r="I106" s="82"/>
      <c r="J106" s="90">
        <v>-93938404</v>
      </c>
      <c r="K106" s="82"/>
      <c r="L106" s="128">
        <v>-16769712.719999999</v>
      </c>
      <c r="M106" s="82"/>
      <c r="N106" s="128">
        <v>0</v>
      </c>
    </row>
    <row r="107" spans="1:14" x14ac:dyDescent="0.4">
      <c r="A107" s="85"/>
      <c r="F107" s="235"/>
      <c r="G107" s="89"/>
      <c r="H107" s="89"/>
      <c r="I107" s="89"/>
      <c r="J107" s="89"/>
      <c r="K107" s="89"/>
      <c r="L107" s="89"/>
      <c r="M107" s="89"/>
      <c r="N107" s="89"/>
    </row>
    <row r="108" spans="1:14" ht="19.5" thickBot="1" x14ac:dyDescent="0.45">
      <c r="A108" s="83" t="s">
        <v>162</v>
      </c>
      <c r="F108" s="235"/>
      <c r="G108" s="82"/>
      <c r="H108" s="129">
        <f>+H105+H106</f>
        <v>-10654389.450000018</v>
      </c>
      <c r="I108" s="82"/>
      <c r="J108" s="129">
        <f>+J105+J106</f>
        <v>-33737262</v>
      </c>
      <c r="K108" s="82"/>
      <c r="L108" s="129">
        <f>+L105+L106</f>
        <v>-2462646.7199999988</v>
      </c>
      <c r="M108" s="82"/>
      <c r="N108" s="129">
        <f>+N105+N106</f>
        <v>30622943</v>
      </c>
    </row>
    <row r="109" spans="1:14" ht="19.5" thickTop="1" x14ac:dyDescent="0.4">
      <c r="A109" s="196"/>
      <c r="B109" s="197"/>
      <c r="C109" s="197"/>
      <c r="D109" s="197"/>
      <c r="E109" s="197"/>
      <c r="F109" s="235"/>
      <c r="G109" s="198"/>
      <c r="H109" s="198"/>
      <c r="I109" s="198"/>
      <c r="J109" s="198"/>
      <c r="K109" s="199"/>
      <c r="L109" s="198"/>
      <c r="M109" s="199"/>
      <c r="N109" s="198"/>
    </row>
    <row r="110" spans="1:14" x14ac:dyDescent="0.4">
      <c r="A110" s="83" t="s">
        <v>200</v>
      </c>
      <c r="F110" s="235"/>
      <c r="G110" s="88"/>
      <c r="H110" s="88"/>
      <c r="I110" s="88"/>
      <c r="J110" s="88"/>
      <c r="K110" s="89"/>
      <c r="L110" s="88"/>
      <c r="M110" s="88"/>
      <c r="N110" s="88"/>
    </row>
    <row r="111" spans="1:14" x14ac:dyDescent="0.4">
      <c r="A111" s="85" t="s">
        <v>152</v>
      </c>
      <c r="F111" s="235"/>
      <c r="G111" s="88"/>
      <c r="H111" s="88">
        <v>84316</v>
      </c>
      <c r="I111" s="88"/>
      <c r="J111" s="88">
        <v>107806</v>
      </c>
      <c r="K111" s="88"/>
      <c r="L111" s="88">
        <v>82925</v>
      </c>
      <c r="M111" s="88"/>
      <c r="N111" s="88">
        <v>0</v>
      </c>
    </row>
    <row r="112" spans="1:14" x14ac:dyDescent="0.4">
      <c r="A112" s="85" t="s">
        <v>239</v>
      </c>
      <c r="F112" s="234">
        <v>17</v>
      </c>
      <c r="G112" s="88"/>
      <c r="H112" s="88">
        <v>12687654</v>
      </c>
      <c r="I112" s="88"/>
      <c r="J112" s="88">
        <v>0</v>
      </c>
      <c r="K112" s="88"/>
      <c r="L112" s="88">
        <v>12687654</v>
      </c>
      <c r="M112" s="88"/>
      <c r="N112" s="88">
        <v>0</v>
      </c>
    </row>
    <row r="113" spans="1:14" x14ac:dyDescent="0.4">
      <c r="A113" s="85" t="s">
        <v>240</v>
      </c>
      <c r="B113" s="85"/>
      <c r="C113" s="85"/>
      <c r="D113" s="85"/>
      <c r="E113" s="85"/>
      <c r="F113" s="234"/>
      <c r="G113" s="85"/>
    </row>
    <row r="114" spans="1:14" x14ac:dyDescent="0.4">
      <c r="A114" s="85"/>
      <c r="B114" s="85" t="s">
        <v>241</v>
      </c>
      <c r="C114" s="85"/>
      <c r="D114" s="85"/>
      <c r="E114" s="85"/>
      <c r="F114" s="234" t="s">
        <v>252</v>
      </c>
      <c r="G114" s="85"/>
      <c r="H114" s="88">
        <v>266129</v>
      </c>
      <c r="I114" s="85"/>
      <c r="J114" s="88">
        <v>0</v>
      </c>
      <c r="K114" s="85"/>
      <c r="L114" s="88">
        <v>266129</v>
      </c>
      <c r="M114" s="85"/>
      <c r="N114" s="88">
        <v>0</v>
      </c>
    </row>
    <row r="115" spans="1:14" x14ac:dyDescent="0.4">
      <c r="A115" s="85" t="s">
        <v>240</v>
      </c>
      <c r="F115" s="234"/>
      <c r="G115" s="88"/>
      <c r="H115" s="88"/>
      <c r="I115" s="88"/>
      <c r="J115" s="88"/>
      <c r="K115" s="88"/>
      <c r="L115" s="88"/>
      <c r="M115" s="88"/>
      <c r="N115" s="88"/>
    </row>
    <row r="116" spans="1:14" x14ac:dyDescent="0.4">
      <c r="A116" s="85"/>
      <c r="B116" s="245" t="s">
        <v>242</v>
      </c>
      <c r="F116" s="234">
        <v>14</v>
      </c>
      <c r="G116" s="88"/>
      <c r="H116" s="88">
        <v>1412335</v>
      </c>
      <c r="I116" s="88"/>
      <c r="J116" s="88">
        <v>0</v>
      </c>
      <c r="K116" s="88"/>
      <c r="L116" s="88">
        <v>1412335</v>
      </c>
      <c r="M116" s="88"/>
      <c r="N116" s="88">
        <v>0</v>
      </c>
    </row>
    <row r="117" spans="1:14" x14ac:dyDescent="0.4">
      <c r="A117" s="85" t="s">
        <v>223</v>
      </c>
      <c r="F117" s="234"/>
      <c r="G117" s="88"/>
    </row>
    <row r="118" spans="1:14" x14ac:dyDescent="0.4">
      <c r="A118" s="85"/>
      <c r="B118" s="245" t="s">
        <v>247</v>
      </c>
      <c r="F118" s="234"/>
      <c r="G118" s="88"/>
      <c r="H118" s="88">
        <v>211405979</v>
      </c>
      <c r="I118" s="88"/>
      <c r="J118" s="88">
        <v>0</v>
      </c>
      <c r="K118" s="88"/>
      <c r="L118" s="88">
        <v>211405979</v>
      </c>
      <c r="M118" s="88"/>
      <c r="N118" s="88">
        <v>0</v>
      </c>
    </row>
    <row r="119" spans="1:14" x14ac:dyDescent="0.4">
      <c r="A119" s="85" t="s">
        <v>248</v>
      </c>
      <c r="F119" s="234"/>
      <c r="G119" s="88"/>
    </row>
    <row r="120" spans="1:14" x14ac:dyDescent="0.4">
      <c r="A120" s="85"/>
      <c r="B120" s="245" t="s">
        <v>243</v>
      </c>
      <c r="F120" s="234"/>
      <c r="G120" s="88"/>
      <c r="H120" s="88">
        <v>150454920</v>
      </c>
      <c r="I120" s="88"/>
      <c r="J120" s="88">
        <v>0</v>
      </c>
      <c r="K120" s="88"/>
      <c r="L120" s="88">
        <v>0</v>
      </c>
      <c r="M120" s="88"/>
      <c r="N120" s="88">
        <v>0</v>
      </c>
    </row>
    <row r="121" spans="1:14" x14ac:dyDescent="0.4">
      <c r="A121" s="85"/>
      <c r="F121" s="234"/>
      <c r="G121" s="88"/>
      <c r="H121" s="88"/>
      <c r="I121" s="88"/>
      <c r="J121" s="88"/>
      <c r="K121" s="88"/>
      <c r="L121" s="88"/>
      <c r="M121" s="88"/>
      <c r="N121" s="88"/>
    </row>
    <row r="122" spans="1:14" x14ac:dyDescent="0.4">
      <c r="A122" s="85"/>
      <c r="F122" s="234"/>
      <c r="G122" s="88"/>
      <c r="H122" s="88"/>
      <c r="I122" s="88"/>
      <c r="J122" s="88"/>
      <c r="K122" s="88"/>
      <c r="L122" s="88"/>
      <c r="M122" s="88"/>
      <c r="N122" s="88"/>
    </row>
    <row r="123" spans="1:14" x14ac:dyDescent="0.4">
      <c r="A123" s="85"/>
      <c r="F123" s="234"/>
      <c r="G123" s="88"/>
      <c r="H123" s="88"/>
      <c r="I123" s="88"/>
      <c r="J123" s="88"/>
      <c r="K123" s="88"/>
      <c r="L123" s="88"/>
      <c r="M123" s="88"/>
      <c r="N123" s="88"/>
    </row>
    <row r="124" spans="1:14" x14ac:dyDescent="0.4">
      <c r="A124" s="85"/>
      <c r="F124" s="234"/>
      <c r="G124" s="88"/>
      <c r="H124" s="88"/>
      <c r="I124" s="88"/>
      <c r="J124" s="88"/>
      <c r="K124" s="88"/>
      <c r="L124" s="88"/>
      <c r="M124" s="88"/>
      <c r="N124" s="88"/>
    </row>
    <row r="125" spans="1:14" x14ac:dyDescent="0.4">
      <c r="A125" s="85"/>
      <c r="F125" s="234"/>
      <c r="G125" s="88"/>
      <c r="H125" s="88"/>
      <c r="I125" s="88"/>
      <c r="J125" s="88"/>
      <c r="K125" s="88"/>
      <c r="L125" s="88"/>
      <c r="M125" s="88"/>
      <c r="N125" s="88"/>
    </row>
    <row r="126" spans="1:14" x14ac:dyDescent="0.4">
      <c r="A126" s="85"/>
      <c r="F126" s="234"/>
      <c r="G126" s="88"/>
      <c r="H126" s="88"/>
      <c r="I126" s="88"/>
      <c r="J126" s="88"/>
      <c r="K126" s="88"/>
      <c r="L126" s="88"/>
      <c r="M126" s="88"/>
      <c r="N126" s="88"/>
    </row>
    <row r="127" spans="1:14" x14ac:dyDescent="0.4">
      <c r="A127" s="85"/>
      <c r="F127" s="234"/>
      <c r="G127" s="88"/>
      <c r="H127" s="88"/>
      <c r="I127" s="88"/>
      <c r="J127" s="88"/>
      <c r="K127" s="88"/>
      <c r="L127" s="88"/>
      <c r="M127" s="88"/>
      <c r="N127" s="88"/>
    </row>
    <row r="128" spans="1:14" x14ac:dyDescent="0.4">
      <c r="A128" s="85"/>
      <c r="F128" s="234"/>
      <c r="G128" s="88"/>
      <c r="H128" s="88"/>
      <c r="I128" s="88"/>
      <c r="J128" s="88"/>
      <c r="K128" s="88"/>
      <c r="L128" s="88"/>
      <c r="M128" s="88"/>
      <c r="N128" s="88"/>
    </row>
    <row r="129" spans="1:14" x14ac:dyDescent="0.4">
      <c r="A129" s="85"/>
      <c r="F129" s="234"/>
      <c r="G129" s="88"/>
      <c r="H129" s="88"/>
      <c r="I129" s="88"/>
      <c r="J129" s="88"/>
      <c r="K129" s="88"/>
      <c r="L129" s="88"/>
      <c r="M129" s="88"/>
      <c r="N129" s="88"/>
    </row>
    <row r="130" spans="1:14" x14ac:dyDescent="0.4">
      <c r="A130" s="85"/>
      <c r="F130" s="234"/>
      <c r="G130" s="88"/>
      <c r="H130" s="88"/>
      <c r="I130" s="88"/>
      <c r="J130" s="88"/>
      <c r="K130" s="88"/>
      <c r="L130" s="88"/>
      <c r="M130" s="88"/>
      <c r="N130" s="88"/>
    </row>
    <row r="131" spans="1:14" x14ac:dyDescent="0.4">
      <c r="A131" s="85"/>
      <c r="F131" s="234"/>
      <c r="G131" s="88"/>
      <c r="H131" s="88"/>
      <c r="I131" s="88"/>
      <c r="J131" s="88"/>
      <c r="K131" s="88"/>
      <c r="L131" s="88"/>
      <c r="M131" s="88"/>
      <c r="N131" s="88"/>
    </row>
    <row r="132" spans="1:14" x14ac:dyDescent="0.4">
      <c r="A132" s="85"/>
      <c r="F132" s="234"/>
      <c r="G132" s="88"/>
      <c r="H132" s="88"/>
      <c r="I132" s="88"/>
      <c r="J132" s="88"/>
      <c r="K132" s="88"/>
      <c r="L132" s="88"/>
      <c r="M132" s="88"/>
      <c r="N132" s="88"/>
    </row>
    <row r="133" spans="1:14" x14ac:dyDescent="0.4">
      <c r="A133" s="85"/>
      <c r="F133" s="234"/>
      <c r="G133" s="88"/>
      <c r="H133" s="88"/>
      <c r="I133" s="88"/>
      <c r="J133" s="88"/>
      <c r="K133" s="88"/>
      <c r="L133" s="88"/>
      <c r="M133" s="88"/>
      <c r="N133" s="88"/>
    </row>
    <row r="134" spans="1:14" x14ac:dyDescent="0.4">
      <c r="A134" s="85"/>
      <c r="F134" s="234"/>
      <c r="G134" s="88"/>
      <c r="H134" s="88"/>
      <c r="I134" s="88"/>
      <c r="J134" s="88"/>
      <c r="K134" s="88"/>
      <c r="L134" s="88"/>
      <c r="M134" s="88"/>
      <c r="N134" s="88"/>
    </row>
    <row r="135" spans="1:14" x14ac:dyDescent="0.4">
      <c r="A135" s="85"/>
      <c r="F135" s="234"/>
      <c r="G135" s="88"/>
      <c r="H135" s="88"/>
      <c r="I135" s="88"/>
      <c r="J135" s="88"/>
      <c r="K135" s="88"/>
      <c r="L135" s="88"/>
      <c r="M135" s="88"/>
      <c r="N135" s="88"/>
    </row>
    <row r="136" spans="1:14" x14ac:dyDescent="0.4">
      <c r="A136" s="85"/>
      <c r="F136" s="234"/>
      <c r="G136" s="88"/>
      <c r="H136" s="88"/>
      <c r="I136" s="88"/>
      <c r="J136" s="88"/>
      <c r="K136" s="88"/>
      <c r="L136" s="88"/>
      <c r="M136" s="88"/>
      <c r="N136" s="88"/>
    </row>
    <row r="137" spans="1:14" x14ac:dyDescent="0.4">
      <c r="A137" s="85"/>
      <c r="F137" s="234"/>
      <c r="G137" s="88"/>
      <c r="H137" s="88"/>
      <c r="I137" s="88"/>
      <c r="J137" s="88"/>
      <c r="K137" s="88"/>
      <c r="L137" s="88"/>
      <c r="M137" s="88"/>
      <c r="N137" s="88"/>
    </row>
    <row r="138" spans="1:14" x14ac:dyDescent="0.4">
      <c r="A138" s="85"/>
      <c r="F138" s="234"/>
      <c r="G138" s="88"/>
      <c r="H138" s="88"/>
      <c r="I138" s="88"/>
      <c r="J138" s="88"/>
      <c r="K138" s="88"/>
      <c r="L138" s="88"/>
      <c r="M138" s="88"/>
      <c r="N138" s="88"/>
    </row>
    <row r="139" spans="1:14" ht="21.95" customHeight="1" x14ac:dyDescent="0.4">
      <c r="A139" s="24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24"/>
      <c r="C139" s="24"/>
      <c r="D139" s="24"/>
      <c r="E139" s="24"/>
      <c r="F139" s="246"/>
      <c r="G139" s="243"/>
      <c r="H139" s="243"/>
      <c r="I139" s="243"/>
      <c r="J139" s="243"/>
      <c r="K139" s="243"/>
      <c r="L139" s="243"/>
      <c r="M139" s="243"/>
      <c r="N139" s="243"/>
    </row>
    <row r="140" spans="1:14" x14ac:dyDescent="0.4">
      <c r="A140" s="1"/>
      <c r="B140" s="22"/>
      <c r="C140" s="22"/>
      <c r="D140" s="22"/>
    </row>
    <row r="149" spans="1:14" ht="30.75" customHeight="1" x14ac:dyDescent="0.4">
      <c r="A149" s="79"/>
      <c r="B149" s="79"/>
      <c r="C149" s="79"/>
      <c r="D149" s="79"/>
      <c r="E149" s="79"/>
      <c r="F149" s="235"/>
      <c r="G149" s="79"/>
      <c r="H149" s="79"/>
      <c r="I149" s="79"/>
      <c r="J149" s="79"/>
      <c r="K149" s="79"/>
      <c r="L149" s="79"/>
      <c r="M149" s="79"/>
      <c r="N149" s="79"/>
    </row>
  </sheetData>
  <mergeCells count="8">
    <mergeCell ref="H100:J100"/>
    <mergeCell ref="L100:N100"/>
    <mergeCell ref="A74:E74"/>
    <mergeCell ref="H5:J5"/>
    <mergeCell ref="L5:N5"/>
    <mergeCell ref="H52:J52"/>
    <mergeCell ref="L52:N52"/>
    <mergeCell ref="A73:E73"/>
  </mergeCells>
  <pageMargins left="0.8" right="0.5" top="0.5" bottom="0.6" header="0.49" footer="0.4"/>
  <pageSetup paperSize="9" scale="95" firstPageNumber="10" fitToHeight="2" orientation="portrait" blackAndWhite="1" useFirstPageNumber="1" r:id="rId1"/>
  <headerFooter>
    <oddFooter>&amp;R&amp;"Angsana New,Regular"&amp;13&amp;P</oddFooter>
  </headerFooter>
  <rowBreaks count="1" manualBreakCount="1">
    <brk id="47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4-6</vt:lpstr>
      <vt:lpstr>PL 7</vt:lpstr>
      <vt:lpstr>Eqity Conso 8</vt:lpstr>
      <vt:lpstr>CF P'Nok</vt:lpstr>
      <vt:lpstr>Equity Com 9</vt:lpstr>
      <vt:lpstr>CF 10-12</vt:lpstr>
      <vt:lpstr>'BS 4-6'!Print_Area</vt:lpstr>
      <vt:lpstr>'Eqity Conso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Nonglu_A</cp:lastModifiedBy>
  <cp:lastPrinted>2018-02-27T08:53:30Z</cp:lastPrinted>
  <dcterms:created xsi:type="dcterms:W3CDTF">2014-05-12T06:50:42Z</dcterms:created>
  <dcterms:modified xsi:type="dcterms:W3CDTF">2018-02-27T08:53:40Z</dcterms:modified>
</cp:coreProperties>
</file>