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L:\ABAS Group II\3-PARTNER\Chanchai (CCC) 3760\Chaopraya Mahanakorn_Dec17 (KTW)\"/>
    </mc:Choice>
  </mc:AlternateContent>
  <bookViews>
    <workbookView xWindow="11685" yWindow="11790" windowWidth="12030" windowHeight="9345" tabRatio="712" activeTab="1"/>
  </bookViews>
  <sheets>
    <sheet name="BS 3-5" sheetId="1" r:id="rId1"/>
    <sheet name="PL 6" sheetId="11" r:id="rId2"/>
    <sheet name="Equity Conso 7" sheetId="12" r:id="rId3"/>
    <sheet name="Equity Com 8" sheetId="14" r:id="rId4"/>
    <sheet name="CF 9-11" sheetId="5" r:id="rId5"/>
  </sheets>
  <definedNames>
    <definedName name="_xlnm.Print_Area" localSheetId="0">'BS 3-5'!$A$1:$K$172</definedName>
    <definedName name="_xlnm.Print_Area" localSheetId="3">'Equity Com 8'!$A$1:$M$35</definedName>
  </definedName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M31" i="5" l="1"/>
  <c r="M42" i="5" s="1"/>
  <c r="I31" i="5" l="1"/>
  <c r="I42" i="5" s="1"/>
  <c r="F148" i="1" l="1"/>
  <c r="H148" i="1"/>
  <c r="J148" i="1"/>
  <c r="K15" i="14" l="1"/>
  <c r="K17" i="14" s="1"/>
  <c r="G14" i="14"/>
  <c r="G17" i="14" s="1"/>
  <c r="G31" i="14"/>
  <c r="E31" i="14"/>
  <c r="M29" i="14"/>
  <c r="K29" i="14"/>
  <c r="K31" i="14" s="1"/>
  <c r="I28" i="14"/>
  <c r="I31" i="14" s="1"/>
  <c r="M27" i="14"/>
  <c r="E20" i="14"/>
  <c r="E17" i="14"/>
  <c r="M13" i="14"/>
  <c r="A1" i="14"/>
  <c r="A1" i="5" s="1"/>
  <c r="M16" i="12"/>
  <c r="O14" i="12"/>
  <c r="G15" i="12"/>
  <c r="I15" i="12" s="1"/>
  <c r="I14" i="14" l="1"/>
  <c r="M14" i="14" s="1"/>
  <c r="O15" i="12"/>
  <c r="M28" i="14"/>
  <c r="M31" i="14" s="1"/>
  <c r="O44" i="11"/>
  <c r="N44" i="11"/>
  <c r="M44" i="11"/>
  <c r="L44" i="11"/>
  <c r="K44" i="11"/>
  <c r="I44" i="11"/>
  <c r="J14" i="11" l="1"/>
  <c r="J22" i="11" s="1"/>
  <c r="K14" i="11"/>
  <c r="L14" i="11"/>
  <c r="L22" i="11" s="1"/>
  <c r="M22" i="11"/>
  <c r="N14" i="11"/>
  <c r="N22" i="11" s="1"/>
  <c r="O14" i="11"/>
  <c r="O22" i="11" s="1"/>
  <c r="O25" i="11" s="1"/>
  <c r="I14" i="11"/>
  <c r="I25" i="11" l="1"/>
  <c r="I28" i="11" s="1"/>
  <c r="K82" i="5"/>
  <c r="M34" i="12"/>
  <c r="M18" i="12"/>
  <c r="K18" i="12"/>
  <c r="G18" i="12"/>
  <c r="E18" i="12" l="1"/>
  <c r="K144" i="1"/>
  <c r="K92" i="1"/>
  <c r="K84" i="1"/>
  <c r="K40" i="1"/>
  <c r="K23" i="1"/>
  <c r="G144" i="1"/>
  <c r="G92" i="1"/>
  <c r="G84" i="1"/>
  <c r="G40" i="1"/>
  <c r="G23" i="1"/>
  <c r="O28" i="11"/>
  <c r="O46" i="11" s="1"/>
  <c r="K18" i="11"/>
  <c r="K22" i="11" s="1"/>
  <c r="K34" i="12"/>
  <c r="G34" i="12"/>
  <c r="E34" i="12"/>
  <c r="O32" i="12"/>
  <c r="I31" i="12"/>
  <c r="I34" i="12" s="1"/>
  <c r="O30" i="12"/>
  <c r="O142" i="5"/>
  <c r="K142" i="5"/>
  <c r="O31" i="5"/>
  <c r="O42" i="5" s="1"/>
  <c r="O47" i="5" s="1"/>
  <c r="K31" i="5"/>
  <c r="K42" i="5" s="1"/>
  <c r="K47" i="5" s="1"/>
  <c r="O99" i="5"/>
  <c r="O82" i="5"/>
  <c r="K99" i="5"/>
  <c r="O105" i="5" l="1"/>
  <c r="G94" i="1"/>
  <c r="G146" i="1" s="1"/>
  <c r="K25" i="11"/>
  <c r="K28" i="11" s="1"/>
  <c r="K46" i="11" s="1"/>
  <c r="K94" i="1"/>
  <c r="K146" i="1" s="1"/>
  <c r="K105" i="5"/>
  <c r="G42" i="1"/>
  <c r="K42" i="1"/>
  <c r="O34" i="12"/>
  <c r="I99" i="5"/>
  <c r="G148" i="1" l="1"/>
  <c r="K148" i="1"/>
  <c r="M142" i="5"/>
  <c r="I142" i="5"/>
  <c r="L25" i="11"/>
  <c r="M25" i="11"/>
  <c r="A61" i="5" l="1"/>
  <c r="A126" i="5" s="1"/>
  <c r="A3" i="12"/>
  <c r="A3" i="14" s="1"/>
  <c r="A119" i="1" l="1"/>
  <c r="A62" i="1"/>
  <c r="A60" i="1"/>
  <c r="M99" i="5" l="1"/>
  <c r="I82" i="5"/>
  <c r="A3" i="5"/>
  <c r="A63" i="5" s="1"/>
  <c r="E40" i="1" l="1"/>
  <c r="I23" i="1"/>
  <c r="M28" i="11" l="1"/>
  <c r="I15" i="14" s="1"/>
  <c r="M82" i="5"/>
  <c r="I17" i="14" l="1"/>
  <c r="M15" i="14"/>
  <c r="M17" i="14" s="1"/>
  <c r="I46" i="11"/>
  <c r="I16" i="12"/>
  <c r="M47" i="5"/>
  <c r="M46" i="11"/>
  <c r="A188" i="5"/>
  <c r="I144" i="1"/>
  <c r="E144" i="1"/>
  <c r="A116" i="1"/>
  <c r="I92" i="1"/>
  <c r="E92" i="1"/>
  <c r="I84" i="1"/>
  <c r="E84" i="1"/>
  <c r="I40" i="1"/>
  <c r="E23" i="1"/>
  <c r="A39" i="12" l="1"/>
  <c r="A35" i="14" s="1"/>
  <c r="A172" i="1"/>
  <c r="A59" i="11" s="1"/>
  <c r="M105" i="5"/>
  <c r="O16" i="12"/>
  <c r="O18" i="12" s="1"/>
  <c r="I18" i="12"/>
  <c r="I47" i="5"/>
  <c r="I105" i="5" s="1"/>
  <c r="I42" i="1"/>
  <c r="E94" i="1"/>
  <c r="E146" i="1" s="1"/>
  <c r="I94" i="1"/>
  <c r="I146" i="1" s="1"/>
  <c r="E42" i="1"/>
  <c r="I148" i="1" l="1"/>
  <c r="E148" i="1"/>
</calcChain>
</file>

<file path=xl/sharedStrings.xml><?xml version="1.0" encoding="utf-8"?>
<sst xmlns="http://schemas.openxmlformats.org/spreadsheetml/2006/main" count="389" uniqueCount="223">
  <si>
    <t xml:space="preserve">Chaoprayamahanakorn Public Company Limited </t>
  </si>
  <si>
    <t xml:space="preserve">Statements of Financial Position </t>
  </si>
  <si>
    <t>Assets</t>
  </si>
  <si>
    <t>Current assets</t>
  </si>
  <si>
    <t>Cash and cash equivalents</t>
  </si>
  <si>
    <t>Trade and other receivables, net</t>
  </si>
  <si>
    <t xml:space="preserve">Other current assets </t>
  </si>
  <si>
    <t xml:space="preserve">Short-term borrowings to and interest </t>
  </si>
  <si>
    <t>receivable from subsidiaries</t>
  </si>
  <si>
    <t>Total current assets</t>
  </si>
  <si>
    <t>Non-current assets</t>
  </si>
  <si>
    <t>Investments in subsidiaries</t>
  </si>
  <si>
    <t>Investment properties, net</t>
  </si>
  <si>
    <t>Leasehold right, net</t>
  </si>
  <si>
    <t>Property, plant and equipment, net</t>
  </si>
  <si>
    <t>Intangible assets, net</t>
  </si>
  <si>
    <t>Deferred tax assets, net</t>
  </si>
  <si>
    <t>Other non-current assets</t>
  </si>
  <si>
    <t>Total non-current assets</t>
  </si>
  <si>
    <t>Total assets</t>
  </si>
  <si>
    <t>Director  ___________________________________     Director  ___________________________________</t>
  </si>
  <si>
    <t>Notes</t>
  </si>
  <si>
    <t>Current liabilities</t>
  </si>
  <si>
    <t>Trade and other payables</t>
  </si>
  <si>
    <t>Unbilled construction cost</t>
  </si>
  <si>
    <t>Income tax payables</t>
  </si>
  <si>
    <t>Other current liabilities</t>
  </si>
  <si>
    <t>Total current liabilities</t>
  </si>
  <si>
    <t>Non-current liabilities</t>
  </si>
  <si>
    <t xml:space="preserve">Other non-current liabilities </t>
  </si>
  <si>
    <t xml:space="preserve">Total non-current liabilities </t>
  </si>
  <si>
    <t>Total liabilities</t>
  </si>
  <si>
    <t>Share capital</t>
  </si>
  <si>
    <t>Authorised share capital</t>
  </si>
  <si>
    <t xml:space="preserve">   1,000 million ordinary shares</t>
  </si>
  <si>
    <t xml:space="preserve">       of par Baht 1 each</t>
  </si>
  <si>
    <t>Issued and paid-up share capital</t>
  </si>
  <si>
    <t xml:space="preserve">   750 million ordinary shares </t>
  </si>
  <si>
    <t xml:space="preserve">      of par Baht 1 each</t>
  </si>
  <si>
    <t xml:space="preserve">Retained earnings </t>
  </si>
  <si>
    <t>Appropriated - Legal reserve</t>
  </si>
  <si>
    <t>Unappropriated</t>
  </si>
  <si>
    <t>Chaoprayamahanakorn Public Company Limited</t>
  </si>
  <si>
    <t>Baht</t>
  </si>
  <si>
    <t>Administrative expenses</t>
  </si>
  <si>
    <t>Finance costs</t>
  </si>
  <si>
    <t>Other income</t>
  </si>
  <si>
    <t>Net profit for the year</t>
  </si>
  <si>
    <t>Basic earning per share (Baht)</t>
  </si>
  <si>
    <t>Other comprehensive income</t>
  </si>
  <si>
    <t>Total comprehensive income for the year</t>
  </si>
  <si>
    <t>Legal reserve</t>
  </si>
  <si>
    <t>Authorised,</t>
  </si>
  <si>
    <t>issued and</t>
  </si>
  <si>
    <t>fully paid-up</t>
  </si>
  <si>
    <t>share capital</t>
  </si>
  <si>
    <t>Retained earnings</t>
  </si>
  <si>
    <t>Appropriated</t>
  </si>
  <si>
    <t>- legal reserve</t>
  </si>
  <si>
    <t>Total</t>
  </si>
  <si>
    <t>equity</t>
  </si>
  <si>
    <t>Cash flows from operating activities</t>
  </si>
  <si>
    <t>Adjustments for:</t>
  </si>
  <si>
    <t>Depreciation and amortisation</t>
  </si>
  <si>
    <t>Employee benefit</t>
  </si>
  <si>
    <t>Interest income</t>
  </si>
  <si>
    <t>Cash flows from investing activities</t>
  </si>
  <si>
    <t>Interest received</t>
  </si>
  <si>
    <t>Cash flows from financing activities</t>
  </si>
  <si>
    <t xml:space="preserve">Repayment of long-term borrowings </t>
  </si>
  <si>
    <t>Cash and cash equivalents at 1 January</t>
  </si>
  <si>
    <t>Non-cash transactions:</t>
  </si>
  <si>
    <t xml:space="preserve">Payable for acquisition of property, </t>
  </si>
  <si>
    <t xml:space="preserve">Real estate projects under </t>
  </si>
  <si>
    <t>development, net</t>
  </si>
  <si>
    <t xml:space="preserve">Real estate projects held for </t>
  </si>
  <si>
    <t xml:space="preserve">Bank overdrafts and short-term </t>
  </si>
  <si>
    <t>institutions</t>
  </si>
  <si>
    <t>plant and equipment</t>
  </si>
  <si>
    <t>Restricted deposits at financial</t>
  </si>
  <si>
    <t>Dividend income</t>
  </si>
  <si>
    <t>Gross profit</t>
  </si>
  <si>
    <t>Share discount</t>
  </si>
  <si>
    <t>on business</t>
  </si>
  <si>
    <t>combination under</t>
  </si>
  <si>
    <t>common control</t>
  </si>
  <si>
    <t>Statements of Cash Flows</t>
  </si>
  <si>
    <t>- Trade and other receivables</t>
  </si>
  <si>
    <t>- Real estate projects under development</t>
  </si>
  <si>
    <t>- Other current assets</t>
  </si>
  <si>
    <t>- Other non-current assets</t>
  </si>
  <si>
    <t>- Trade and other payables</t>
  </si>
  <si>
    <t>- Unbilled construction cost</t>
  </si>
  <si>
    <t>- Other current liabilities</t>
  </si>
  <si>
    <t>Dividend received</t>
  </si>
  <si>
    <t>Profit before finance costs and</t>
  </si>
  <si>
    <t>income tax expense</t>
  </si>
  <si>
    <t>Income tax expense</t>
  </si>
  <si>
    <t>Profit before income tax expense</t>
  </si>
  <si>
    <t>Revenue from sales of real estate</t>
  </si>
  <si>
    <t>Attributable to owners of the parent</t>
  </si>
  <si>
    <t xml:space="preserve">cash equivalents </t>
  </si>
  <si>
    <t xml:space="preserve">Cost of sales </t>
  </si>
  <si>
    <t xml:space="preserve">Statements of Comprehensive Income </t>
  </si>
  <si>
    <t>Proceeds from debentures</t>
  </si>
  <si>
    <t>Income from cancellation contract</t>
  </si>
  <si>
    <t xml:space="preserve">Current portion of long-term borrowings  </t>
  </si>
  <si>
    <t>Finance cost paid</t>
  </si>
  <si>
    <t>Note</t>
  </si>
  <si>
    <t>2016</t>
  </si>
  <si>
    <t>Opening balance as at 1 January 2016</t>
  </si>
  <si>
    <t>Closing balance as at 31 December 2016</t>
  </si>
  <si>
    <t>- Real estate projects held for development</t>
  </si>
  <si>
    <t>Bank overdraft</t>
  </si>
  <si>
    <t>Total cash and cash equivalents</t>
  </si>
  <si>
    <t>Statements of Changes in Equity</t>
  </si>
  <si>
    <t>Total liabilities and equity</t>
  </si>
  <si>
    <t>Liabilities and equity</t>
  </si>
  <si>
    <t>Equity</t>
  </si>
  <si>
    <t>Total equity</t>
  </si>
  <si>
    <t>Separate financial statements (Baht)</t>
  </si>
  <si>
    <t>Consolidated financial statements (Baht)</t>
  </si>
  <si>
    <t>The accompanying notes are an integral part of these consolidated and separate financial statements.</t>
  </si>
  <si>
    <r>
      <t>Liabilities and equity</t>
    </r>
    <r>
      <rPr>
        <sz val="9"/>
        <rFont val="Arial"/>
        <family val="2"/>
      </rPr>
      <t xml:space="preserve"> (Cont’d)</t>
    </r>
  </si>
  <si>
    <r>
      <t xml:space="preserve">Statements of Cash Flows </t>
    </r>
    <r>
      <rPr>
        <sz val="9"/>
        <rFont val="Arial"/>
        <family val="2"/>
      </rPr>
      <t>(Cont’d)</t>
    </r>
  </si>
  <si>
    <t>Changes in operating assets and liabilities</t>
  </si>
  <si>
    <t>Decrease (Increase) in restricted</t>
  </si>
  <si>
    <t>deposits at financial institutions</t>
  </si>
  <si>
    <r>
      <t>Statements of Financial Position</t>
    </r>
    <r>
      <rPr>
        <sz val="9"/>
        <rFont val="Arial"/>
        <family val="2"/>
      </rPr>
      <t xml:space="preserve"> (Cont'd)</t>
    </r>
  </si>
  <si>
    <r>
      <t xml:space="preserve">Statements of Financial Position </t>
    </r>
    <r>
      <rPr>
        <sz val="9"/>
        <rFont val="Arial"/>
        <family val="2"/>
      </rPr>
      <t>(Cont'd)</t>
    </r>
  </si>
  <si>
    <r>
      <t>Statements of Changes in Equity</t>
    </r>
    <r>
      <rPr>
        <sz val="9"/>
        <rFont val="Arial"/>
        <family val="2"/>
      </rPr>
      <t xml:space="preserve"> (Cont'd)</t>
    </r>
  </si>
  <si>
    <t xml:space="preserve">financial statements </t>
  </si>
  <si>
    <t xml:space="preserve">Consolidated </t>
  </si>
  <si>
    <t xml:space="preserve">Separate </t>
  </si>
  <si>
    <t>financial statements</t>
  </si>
  <si>
    <t>Net cash used in investing activities</t>
  </si>
  <si>
    <t>and debentures</t>
  </si>
  <si>
    <t>Long-term borrowings and debentures</t>
  </si>
  <si>
    <t>Employee benefit obligations</t>
  </si>
  <si>
    <t>Other expenses</t>
  </si>
  <si>
    <t>Proceeds from sale and lease back agreement</t>
  </si>
  <si>
    <t>2017</t>
  </si>
  <si>
    <t>Opening balance as at 1 January 2017</t>
  </si>
  <si>
    <t>Closing balance as at 31 December 2017</t>
  </si>
  <si>
    <t>For the year ended 31 December 2017</t>
  </si>
  <si>
    <t>As at 31 December 2017</t>
  </si>
  <si>
    <t>third party and other persons</t>
  </si>
  <si>
    <t>borrowings from financial institutions,</t>
  </si>
  <si>
    <t xml:space="preserve">Items that will not be reclassified to profit or loss </t>
  </si>
  <si>
    <t>Other components of equity</t>
  </si>
  <si>
    <t>Other comprehensive</t>
  </si>
  <si>
    <t xml:space="preserve">  income</t>
  </si>
  <si>
    <t>income</t>
  </si>
  <si>
    <t>Gain from exchange rate</t>
  </si>
  <si>
    <t>Repayment of debentures</t>
  </si>
  <si>
    <t>Available-for-sale investments</t>
  </si>
  <si>
    <t>investments</t>
  </si>
  <si>
    <t>available-for-sale</t>
  </si>
  <si>
    <t>net of tax</t>
  </si>
  <si>
    <t>Other comprehensive income for the year,</t>
  </si>
  <si>
    <t>obligations</t>
  </si>
  <si>
    <t>- Remeasurements on employee benefit</t>
  </si>
  <si>
    <t>8, 31</t>
  </si>
  <si>
    <t>(Gain) loss from disposal of</t>
  </si>
  <si>
    <t>property, plant and equipment</t>
  </si>
  <si>
    <t>Income tax received</t>
  </si>
  <si>
    <t>Proceeds from long-term borrowings</t>
  </si>
  <si>
    <t>from financial institutions</t>
  </si>
  <si>
    <t>Net cash increase (decrease) in cash and</t>
  </si>
  <si>
    <t>Transfer land to investment property</t>
  </si>
  <si>
    <t>real estate projects under development</t>
  </si>
  <si>
    <t xml:space="preserve">Transfer real estate projects held for development to </t>
  </si>
  <si>
    <t>real estate projects held for development</t>
  </si>
  <si>
    <t>- Change in fair value of available-for-sale</t>
  </si>
  <si>
    <t>Change in fair value of</t>
  </si>
  <si>
    <r>
      <t>Statements of Cash Flows</t>
    </r>
    <r>
      <rPr>
        <sz val="9"/>
        <rFont val="Arial"/>
        <family val="2"/>
      </rPr>
      <t xml:space="preserve"> (Cont’d)</t>
    </r>
  </si>
  <si>
    <t xml:space="preserve">Transfer investment property to </t>
  </si>
  <si>
    <t>9, 10</t>
  </si>
  <si>
    <t>10, 14</t>
  </si>
  <si>
    <t>10, 15</t>
  </si>
  <si>
    <t>10, 16</t>
  </si>
  <si>
    <t>10, 17</t>
  </si>
  <si>
    <t>20, 31</t>
  </si>
  <si>
    <t>21, 31</t>
  </si>
  <si>
    <t>Selling expenses</t>
  </si>
  <si>
    <t>- Income tax relating to items that</t>
  </si>
  <si>
    <t>will not be classified to profit or loss</t>
  </si>
  <si>
    <t xml:space="preserve">Items that will be reclassified subsequently </t>
  </si>
  <si>
    <t xml:space="preserve">to profit or loss </t>
  </si>
  <si>
    <t>- Income tax relating to items that will be</t>
  </si>
  <si>
    <t>reclassified subsequently to profit or loss</t>
  </si>
  <si>
    <t>27, 31</t>
  </si>
  <si>
    <t>Write-off withholding tax (Reversal)</t>
  </si>
  <si>
    <t>Income tax paid</t>
  </si>
  <si>
    <t>Net cash generated from (used in) operating activities</t>
  </si>
  <si>
    <t>Cash generated from operating activities</t>
  </si>
  <si>
    <t xml:space="preserve">Transfer real estate projects under development to </t>
  </si>
  <si>
    <t>Decrease in short-term borrowings to other company</t>
  </si>
  <si>
    <t>Purchase of available-for-sale investment</t>
  </si>
  <si>
    <t>Purchase of property, plant and equipment</t>
  </si>
  <si>
    <t>Purchase of intangible asset</t>
  </si>
  <si>
    <t>Proceeds from disposals and sale of equipment</t>
  </si>
  <si>
    <t>Increase (decrease) in short-term borrowings</t>
  </si>
  <si>
    <t>Payment for front-end fee of loan agreements</t>
  </si>
  <si>
    <t>Payment for front-end fee of debentures</t>
  </si>
  <si>
    <t>Repayment of finance lease liabilities</t>
  </si>
  <si>
    <t>Cash and cash equivalents as at 31 December</t>
  </si>
  <si>
    <t>Net cash used in financing activities</t>
  </si>
  <si>
    <t>- Financing service fee</t>
  </si>
  <si>
    <t xml:space="preserve">Finance costs </t>
  </si>
  <si>
    <t>- Interest expense</t>
  </si>
  <si>
    <t xml:space="preserve">Allowance for impairment on assets </t>
  </si>
  <si>
    <t>- Clubhouse on housing project</t>
  </si>
  <si>
    <t xml:space="preserve">Allowance for devaluation </t>
  </si>
  <si>
    <t xml:space="preserve">on real estate projects </t>
  </si>
  <si>
    <t xml:space="preserve">from financial institutions, </t>
  </si>
  <si>
    <t xml:space="preserve">Cash and cash equivalents include the following </t>
  </si>
  <si>
    <t>for the purposes of the statement of cash flows:</t>
  </si>
  <si>
    <t>13, 31</t>
  </si>
  <si>
    <t>Provisions (Reversal)</t>
  </si>
  <si>
    <t>Increase in short-term borrowings to subsidiaries, net</t>
  </si>
  <si>
    <t>17, 29</t>
  </si>
  <si>
    <t>other company and other persons, 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</si>
</sst>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_)\ \ \ \ \ ;_(@_)"/>
    <numFmt numFmtId="166" formatCode="#,##0;\(#,##0\)"/>
    <numFmt numFmtId="167" formatCode="#,##0;\(#,##0\);\-"/>
    <numFmt numFmtId="168" formatCode="_(* #,##0_);_(* \(#,##0\);_(* &quot;-&quot;??_);_(@_)"/>
    <numFmt numFmtId="169" formatCode="#,##0.00;\(#,##0.00\);\-"/>
    <numFmt numFmtId="170" formatCode="_-* #,##0_-;\-* #,##0_-;_-* &quot;-&quot;??_-;_-@_-"/>
    <numFmt numFmtId="171" formatCode="#,##0;\(#,##0\);&quot;-&quot;;@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Microsoft Sans Serif"/>
      <family val="2"/>
    </font>
    <font>
      <sz val="14"/>
      <name val="Cordia New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b/>
      <sz val="9"/>
      <color indexed="8"/>
      <name val="Arial"/>
      <family val="2"/>
    </font>
    <font>
      <b/>
      <sz val="9"/>
      <color theme="1"/>
      <name val="Arial"/>
      <family val="2"/>
    </font>
    <font>
      <sz val="9"/>
      <color indexed="8"/>
      <name val="Arial"/>
      <family val="2"/>
    </font>
    <font>
      <sz val="9"/>
      <color theme="0"/>
      <name val="Arial"/>
      <family val="2"/>
    </font>
    <font>
      <b/>
      <sz val="9"/>
      <color rgb="FFFF0000"/>
      <name val="Arial"/>
      <family val="2"/>
    </font>
    <font>
      <sz val="9"/>
      <color rgb="FFFF0000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sz val="8"/>
      <color theme="0" tint="-0.249977111117893"/>
      <name val="Arial"/>
      <family val="2"/>
    </font>
    <font>
      <b/>
      <sz val="9"/>
      <color theme="0" tint="-0.249977111117893"/>
      <name val="Arial"/>
      <family val="2"/>
    </font>
    <font>
      <sz val="9"/>
      <color theme="0" tint="-0.249977111117893"/>
      <name val="Arial"/>
      <family val="2"/>
    </font>
    <font>
      <b/>
      <sz val="9"/>
      <color theme="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3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</cellStyleXfs>
  <cellXfs count="244">
    <xf numFmtId="0" fontId="0" fillId="0" borderId="0" xfId="0"/>
    <xf numFmtId="37" fontId="4" fillId="0" borderId="0" xfId="2" applyNumberFormat="1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6" fillId="0" borderId="0" xfId="0" applyFont="1" applyFill="1"/>
    <xf numFmtId="0" fontId="4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vertical="center"/>
    </xf>
    <xf numFmtId="171" fontId="4" fillId="0" borderId="0" xfId="0" applyNumberFormat="1" applyFont="1" applyFill="1" applyAlignment="1" applyProtection="1">
      <alignment horizontal="right" vertical="center"/>
      <protection locked="0"/>
    </xf>
    <xf numFmtId="171" fontId="4" fillId="0" borderId="0" xfId="0" applyNumberFormat="1" applyFont="1" applyFill="1" applyBorder="1" applyAlignment="1" applyProtection="1">
      <alignment horizontal="right" vertical="center"/>
      <protection locked="0"/>
    </xf>
    <xf numFmtId="0" fontId="4" fillId="0" borderId="1" xfId="0" applyFont="1" applyFill="1" applyBorder="1" applyAlignment="1">
      <alignment horizontal="center" vertical="center"/>
    </xf>
    <xf numFmtId="171" fontId="4" fillId="0" borderId="1" xfId="0" applyNumberFormat="1" applyFont="1" applyFill="1" applyBorder="1" applyAlignment="1" applyProtection="1">
      <alignment horizontal="right" vertical="center"/>
      <protection locked="0"/>
    </xf>
    <xf numFmtId="171" fontId="4" fillId="0" borderId="1" xfId="0" quotePrefix="1" applyNumberFormat="1" applyFont="1" applyFill="1" applyBorder="1" applyAlignment="1" applyProtection="1">
      <alignment horizontal="right" vertical="center"/>
      <protection locked="0"/>
    </xf>
    <xf numFmtId="171" fontId="5" fillId="0" borderId="0" xfId="0" applyNumberFormat="1" applyFont="1" applyFill="1" applyBorder="1" applyAlignment="1" applyProtection="1">
      <alignment horizontal="right" vertical="center"/>
      <protection locked="0"/>
    </xf>
    <xf numFmtId="0" fontId="4" fillId="0" borderId="0" xfId="0" applyFont="1" applyFill="1" applyAlignment="1">
      <alignment vertical="center"/>
    </xf>
    <xf numFmtId="167" fontId="5" fillId="0" borderId="0" xfId="1" applyNumberFormat="1" applyFont="1" applyFill="1" applyBorder="1" applyAlignment="1">
      <alignment horizontal="right" vertical="center"/>
    </xf>
    <xf numFmtId="166" fontId="9" fillId="0" borderId="0" xfId="6" applyNumberFormat="1" applyFont="1" applyFill="1" applyAlignment="1">
      <alignment horizontal="left" vertical="top"/>
    </xf>
    <xf numFmtId="166" fontId="9" fillId="0" borderId="0" xfId="6" applyNumberFormat="1" applyFont="1" applyFill="1" applyAlignment="1">
      <alignment horizontal="left" vertical="top" wrapText="1"/>
    </xf>
    <xf numFmtId="166" fontId="5" fillId="0" borderId="0" xfId="6" applyNumberFormat="1" applyFont="1" applyFill="1" applyBorder="1" applyAlignment="1">
      <alignment horizontal="center" vertical="top" wrapText="1"/>
    </xf>
    <xf numFmtId="167" fontId="5" fillId="0" borderId="1" xfId="1" applyNumberFormat="1" applyFont="1" applyFill="1" applyBorder="1" applyAlignment="1">
      <alignment horizontal="right" vertical="center"/>
    </xf>
    <xf numFmtId="0" fontId="6" fillId="0" borderId="0" xfId="0" applyFont="1" applyFill="1" applyBorder="1"/>
    <xf numFmtId="37" fontId="4" fillId="0" borderId="0" xfId="7" quotePrefix="1" applyNumberFormat="1" applyFont="1" applyFill="1" applyAlignment="1">
      <alignment horizontal="left" vertical="center"/>
    </xf>
    <xf numFmtId="37" fontId="4" fillId="0" borderId="0" xfId="2" quotePrefix="1" applyNumberFormat="1" applyFont="1" applyFill="1" applyAlignment="1">
      <alignment vertical="center"/>
    </xf>
    <xf numFmtId="0" fontId="4" fillId="0" borderId="0" xfId="2" applyFont="1" applyFill="1" applyAlignment="1">
      <alignment horizontal="center" vertical="center"/>
    </xf>
    <xf numFmtId="0" fontId="4" fillId="0" borderId="0" xfId="2" applyFont="1" applyFill="1" applyAlignment="1">
      <alignment horizontal="right" vertical="center"/>
    </xf>
    <xf numFmtId="165" fontId="4" fillId="0" borderId="0" xfId="2" applyNumberFormat="1" applyFont="1" applyFill="1" applyAlignment="1">
      <alignment horizontal="right" vertical="center"/>
    </xf>
    <xf numFmtId="0" fontId="5" fillId="0" borderId="0" xfId="0" applyFont="1" applyFill="1"/>
    <xf numFmtId="37" fontId="4" fillId="0" borderId="0" xfId="7" applyNumberFormat="1" applyFont="1" applyFill="1" applyAlignment="1">
      <alignment horizontal="left" vertical="center"/>
    </xf>
    <xf numFmtId="37" fontId="4" fillId="0" borderId="1" xfId="7" quotePrefix="1" applyNumberFormat="1" applyFont="1" applyFill="1" applyBorder="1" applyAlignment="1">
      <alignment horizontal="left" vertical="center"/>
    </xf>
    <xf numFmtId="37" fontId="4" fillId="0" borderId="1" xfId="2" quotePrefix="1" applyNumberFormat="1" applyFont="1" applyFill="1" applyBorder="1" applyAlignment="1">
      <alignment vertical="center"/>
    </xf>
    <xf numFmtId="0" fontId="4" fillId="0" borderId="1" xfId="2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right" vertical="center"/>
    </xf>
    <xf numFmtId="165" fontId="4" fillId="0" borderId="1" xfId="2" applyNumberFormat="1" applyFont="1" applyFill="1" applyBorder="1" applyAlignment="1">
      <alignment horizontal="right" vertical="center"/>
    </xf>
    <xf numFmtId="0" fontId="4" fillId="0" borderId="0" xfId="2" applyFont="1" applyFill="1" applyAlignment="1">
      <alignment vertical="center"/>
    </xf>
    <xf numFmtId="166" fontId="4" fillId="0" borderId="0" xfId="0" applyNumberFormat="1" applyFont="1" applyFill="1" applyAlignment="1">
      <alignment horizontal="right" vertical="top"/>
    </xf>
    <xf numFmtId="171" fontId="4" fillId="0" borderId="0" xfId="7" quotePrefix="1" applyNumberFormat="1" applyFont="1" applyFill="1" applyAlignment="1">
      <alignment horizontal="right" vertical="center"/>
    </xf>
    <xf numFmtId="171" fontId="4" fillId="0" borderId="0" xfId="7" applyNumberFormat="1" applyFont="1" applyFill="1" applyAlignment="1">
      <alignment horizontal="right" vertical="center"/>
    </xf>
    <xf numFmtId="171" fontId="4" fillId="0" borderId="1" xfId="7" quotePrefix="1" applyNumberFormat="1" applyFont="1" applyFill="1" applyBorder="1" applyAlignment="1">
      <alignment horizontal="right" vertical="center"/>
    </xf>
    <xf numFmtId="166" fontId="4" fillId="0" borderId="0" xfId="0" applyNumberFormat="1" applyFont="1" applyFill="1" applyBorder="1" applyAlignment="1">
      <alignment horizontal="right" vertical="top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right" vertical="center"/>
    </xf>
    <xf numFmtId="165" fontId="5" fillId="0" borderId="0" xfId="0" applyNumberFormat="1" applyFont="1" applyFill="1" applyAlignment="1">
      <alignment horizontal="right" vertical="center"/>
    </xf>
    <xf numFmtId="166" fontId="4" fillId="0" borderId="0" xfId="0" applyNumberFormat="1" applyFont="1" applyFill="1" applyAlignment="1">
      <alignment vertical="center"/>
    </xf>
    <xf numFmtId="0" fontId="5" fillId="0" borderId="0" xfId="7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165" fontId="4" fillId="0" borderId="0" xfId="0" applyNumberFormat="1" applyFont="1" applyFill="1" applyAlignment="1">
      <alignment horizontal="right" vertical="center"/>
    </xf>
    <xf numFmtId="0" fontId="4" fillId="0" borderId="0" xfId="8" applyFont="1" applyFill="1" applyAlignment="1">
      <alignment vertical="center"/>
    </xf>
    <xf numFmtId="167" fontId="5" fillId="0" borderId="0" xfId="5" quotePrefix="1" applyNumberFormat="1" applyFont="1" applyFill="1" applyAlignment="1">
      <alignment horizontal="right" vertical="center"/>
    </xf>
    <xf numFmtId="165" fontId="5" fillId="0" borderId="0" xfId="3" applyNumberFormat="1" applyFont="1" applyFill="1" applyAlignment="1">
      <alignment horizontal="right" vertical="center"/>
    </xf>
    <xf numFmtId="165" fontId="5" fillId="0" borderId="0" xfId="2" applyNumberFormat="1" applyFont="1" applyFill="1" applyAlignment="1">
      <alignment horizontal="right" vertical="center"/>
    </xf>
    <xf numFmtId="37" fontId="5" fillId="0" borderId="0" xfId="0" applyNumberFormat="1" applyFont="1" applyFill="1" applyAlignment="1">
      <alignment vertical="center"/>
    </xf>
    <xf numFmtId="167" fontId="5" fillId="0" borderId="1" xfId="5" quotePrefix="1" applyNumberFormat="1" applyFont="1" applyFill="1" applyBorder="1" applyAlignment="1">
      <alignment horizontal="right" vertical="center"/>
    </xf>
    <xf numFmtId="165" fontId="5" fillId="0" borderId="0" xfId="0" applyNumberFormat="1" applyFont="1" applyFill="1" applyBorder="1" applyAlignment="1">
      <alignment horizontal="right" vertical="center"/>
    </xf>
    <xf numFmtId="0" fontId="5" fillId="0" borderId="0" xfId="8" applyFont="1" applyFill="1" applyAlignment="1">
      <alignment vertical="center"/>
    </xf>
    <xf numFmtId="167" fontId="5" fillId="0" borderId="0" xfId="5" quotePrefix="1" applyNumberFormat="1" applyFont="1" applyFill="1" applyBorder="1" applyAlignment="1">
      <alignment horizontal="right" vertical="center"/>
    </xf>
    <xf numFmtId="37" fontId="4" fillId="0" borderId="0" xfId="0" applyNumberFormat="1" applyFont="1" applyFill="1" applyAlignment="1">
      <alignment vertical="center"/>
    </xf>
    <xf numFmtId="0" fontId="5" fillId="0" borderId="0" xfId="4" applyFont="1" applyFill="1" applyAlignment="1">
      <alignment vertical="center"/>
    </xf>
    <xf numFmtId="165" fontId="5" fillId="0" borderId="0" xfId="1" applyNumberFormat="1" applyFont="1" applyFill="1" applyAlignment="1">
      <alignment horizontal="right" vertical="center"/>
    </xf>
    <xf numFmtId="165" fontId="5" fillId="0" borderId="0" xfId="3" applyNumberFormat="1" applyFont="1" applyFill="1" applyBorder="1" applyAlignment="1">
      <alignment horizontal="right" vertical="center"/>
    </xf>
    <xf numFmtId="167" fontId="5" fillId="0" borderId="2" xfId="5" quotePrefix="1" applyNumberFormat="1" applyFont="1" applyFill="1" applyBorder="1" applyAlignment="1">
      <alignment horizontal="right" vertical="center"/>
    </xf>
    <xf numFmtId="0" fontId="5" fillId="0" borderId="1" xfId="2" applyFont="1" applyFill="1" applyBorder="1" applyAlignment="1">
      <alignment horizontal="left" vertical="center"/>
    </xf>
    <xf numFmtId="0" fontId="5" fillId="0" borderId="1" xfId="2" applyFont="1" applyFill="1" applyBorder="1" applyAlignment="1">
      <alignment horizontal="center" vertical="center"/>
    </xf>
    <xf numFmtId="165" fontId="5" fillId="0" borderId="1" xfId="2" applyNumberFormat="1" applyFont="1" applyFill="1" applyBorder="1" applyAlignment="1">
      <alignment horizontal="center" vertical="center"/>
    </xf>
    <xf numFmtId="37" fontId="4" fillId="0" borderId="1" xfId="2" applyNumberFormat="1" applyFont="1" applyFill="1" applyBorder="1" applyAlignment="1">
      <alignment vertical="center"/>
    </xf>
    <xf numFmtId="165" fontId="5" fillId="0" borderId="0" xfId="4" applyNumberFormat="1" applyFont="1" applyFill="1" applyAlignment="1">
      <alignment horizontal="center" vertical="center"/>
    </xf>
    <xf numFmtId="165" fontId="5" fillId="0" borderId="0" xfId="1" applyNumberFormat="1" applyFont="1" applyFill="1" applyBorder="1" applyAlignment="1">
      <alignment horizontal="right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right" vertical="center"/>
    </xf>
    <xf numFmtId="165" fontId="5" fillId="0" borderId="1" xfId="0" applyNumberFormat="1" applyFont="1" applyFill="1" applyBorder="1" applyAlignment="1">
      <alignment horizontal="right" vertical="center"/>
    </xf>
    <xf numFmtId="0" fontId="5" fillId="0" borderId="0" xfId="4" applyFont="1" applyFill="1" applyAlignment="1">
      <alignment horizontal="center" vertical="center"/>
    </xf>
    <xf numFmtId="0" fontId="5" fillId="0" borderId="0" xfId="2" applyFont="1" applyFill="1" applyAlignment="1">
      <alignment vertical="center"/>
    </xf>
    <xf numFmtId="0" fontId="5" fillId="0" borderId="0" xfId="4" applyFont="1" applyFill="1" applyAlignment="1">
      <alignment horizontal="right" vertical="center"/>
    </xf>
    <xf numFmtId="0" fontId="4" fillId="0" borderId="0" xfId="7" applyFont="1" applyFill="1" applyAlignment="1">
      <alignment vertical="center"/>
    </xf>
    <xf numFmtId="37" fontId="5" fillId="0" borderId="0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right" vertical="center"/>
    </xf>
    <xf numFmtId="165" fontId="10" fillId="0" borderId="0" xfId="0" applyNumberFormat="1" applyFont="1" applyFill="1" applyBorder="1" applyAlignment="1">
      <alignment horizontal="right" vertical="center"/>
    </xf>
    <xf numFmtId="165" fontId="10" fillId="0" borderId="0" xfId="1" applyNumberFormat="1" applyFont="1" applyFill="1" applyBorder="1" applyAlignment="1">
      <alignment horizontal="right" vertical="center"/>
    </xf>
    <xf numFmtId="167" fontId="10" fillId="0" borderId="0" xfId="5" quotePrefix="1" applyNumberFormat="1" applyFont="1" applyFill="1" applyBorder="1" applyAlignment="1">
      <alignment horizontal="right" vertical="center"/>
    </xf>
    <xf numFmtId="0" fontId="5" fillId="0" borderId="0" xfId="2" applyFont="1" applyFill="1" applyAlignment="1">
      <alignment horizontal="right" vertical="center"/>
    </xf>
    <xf numFmtId="167" fontId="5" fillId="0" borderId="0" xfId="0" applyNumberFormat="1" applyFont="1" applyFill="1" applyAlignment="1">
      <alignment horizontal="right" vertical="center"/>
    </xf>
    <xf numFmtId="0" fontId="6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167" fontId="5" fillId="0" borderId="1" xfId="0" applyNumberFormat="1" applyFont="1" applyFill="1" applyBorder="1" applyAlignment="1">
      <alignment horizontal="right" vertical="center"/>
    </xf>
    <xf numFmtId="167" fontId="8" fillId="0" borderId="0" xfId="10" quotePrefix="1" applyNumberFormat="1" applyFont="1" applyFill="1" applyAlignment="1">
      <alignment horizontal="right" vertical="center"/>
    </xf>
    <xf numFmtId="167" fontId="8" fillId="0" borderId="0" xfId="9" applyNumberFormat="1" applyFont="1" applyFill="1" applyAlignment="1">
      <alignment horizontal="right" vertical="center"/>
    </xf>
    <xf numFmtId="167" fontId="7" fillId="0" borderId="0" xfId="0" applyNumberFormat="1" applyFont="1" applyFill="1" applyBorder="1" applyAlignment="1">
      <alignment horizontal="right" vertical="center"/>
    </xf>
    <xf numFmtId="167" fontId="8" fillId="0" borderId="1" xfId="10" applyNumberFormat="1" applyFont="1" applyFill="1" applyBorder="1" applyAlignment="1">
      <alignment horizontal="right" vertical="center"/>
    </xf>
    <xf numFmtId="167" fontId="8" fillId="0" borderId="0" xfId="0" applyNumberFormat="1" applyFont="1" applyFill="1" applyBorder="1" applyAlignment="1">
      <alignment horizontal="right" vertical="center"/>
    </xf>
    <xf numFmtId="167" fontId="5" fillId="0" borderId="0" xfId="0" applyNumberFormat="1" applyFont="1" applyFill="1" applyBorder="1" applyAlignment="1">
      <alignment horizontal="right" vertical="center"/>
    </xf>
    <xf numFmtId="167" fontId="6" fillId="0" borderId="0" xfId="0" applyNumberFormat="1" applyFont="1" applyFill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167" fontId="6" fillId="0" borderId="0" xfId="0" applyNumberFormat="1" applyFont="1" applyFill="1" applyBorder="1" applyAlignment="1">
      <alignment horizontal="right" vertical="center"/>
    </xf>
    <xf numFmtId="170" fontId="6" fillId="0" borderId="0" xfId="1" applyNumberFormat="1" applyFont="1" applyFill="1" applyAlignment="1">
      <alignment vertical="center"/>
    </xf>
    <xf numFmtId="49" fontId="6" fillId="0" borderId="0" xfId="0" applyNumberFormat="1" applyFont="1" applyFill="1" applyAlignment="1">
      <alignment horizontal="left" vertical="center"/>
    </xf>
    <xf numFmtId="167" fontId="6" fillId="0" borderId="1" xfId="0" applyNumberFormat="1" applyFont="1" applyFill="1" applyBorder="1" applyAlignment="1">
      <alignment horizontal="right" vertical="center"/>
    </xf>
    <xf numFmtId="49" fontId="4" fillId="0" borderId="0" xfId="0" applyNumberFormat="1" applyFont="1" applyFill="1" applyAlignment="1">
      <alignment horizontal="left" vertical="center"/>
    </xf>
    <xf numFmtId="0" fontId="9" fillId="0" borderId="0" xfId="0" quotePrefix="1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4" fillId="0" borderId="0" xfId="0" applyFont="1" applyFill="1" applyAlignment="1">
      <alignment horizontal="left" vertical="center" wrapText="1"/>
    </xf>
    <xf numFmtId="49" fontId="6" fillId="0" borderId="0" xfId="0" applyNumberFormat="1" applyFont="1" applyFill="1" applyAlignment="1">
      <alignment vertical="center"/>
    </xf>
    <xf numFmtId="167" fontId="4" fillId="0" borderId="0" xfId="0" applyNumberFormat="1" applyFont="1" applyFill="1" applyBorder="1" applyAlignment="1">
      <alignment horizontal="right" vertical="center"/>
    </xf>
    <xf numFmtId="167" fontId="4" fillId="0" borderId="0" xfId="0" applyNumberFormat="1" applyFont="1" applyFill="1" applyAlignment="1">
      <alignment horizontal="right" vertical="center"/>
    </xf>
    <xf numFmtId="49" fontId="4" fillId="0" borderId="0" xfId="0" applyNumberFormat="1" applyFont="1" applyFill="1" applyAlignment="1">
      <alignment vertical="center"/>
    </xf>
    <xf numFmtId="0" fontId="6" fillId="0" borderId="0" xfId="0" applyFont="1" applyFill="1" applyBorder="1" applyAlignment="1">
      <alignment vertical="center"/>
    </xf>
    <xf numFmtId="167" fontId="5" fillId="0" borderId="2" xfId="0" applyNumberFormat="1" applyFont="1" applyFill="1" applyBorder="1" applyAlignment="1">
      <alignment horizontal="right" vertical="center"/>
    </xf>
    <xf numFmtId="167" fontId="4" fillId="0" borderId="1" xfId="0" applyNumberFormat="1" applyFont="1" applyFill="1" applyBorder="1" applyAlignment="1">
      <alignment horizontal="right" vertical="center"/>
    </xf>
    <xf numFmtId="167" fontId="9" fillId="0" borderId="0" xfId="0" applyNumberFormat="1" applyFont="1" applyFill="1" applyBorder="1" applyAlignment="1">
      <alignment horizontal="right" vertical="center"/>
    </xf>
    <xf numFmtId="168" fontId="4" fillId="0" borderId="0" xfId="0" applyNumberFormat="1" applyFont="1" applyFill="1" applyAlignment="1">
      <alignment horizontal="center" vertical="center"/>
    </xf>
    <xf numFmtId="167" fontId="5" fillId="0" borderId="0" xfId="0" applyNumberFormat="1" applyFont="1" applyFill="1" applyAlignment="1">
      <alignment vertical="center"/>
    </xf>
    <xf numFmtId="167" fontId="5" fillId="0" borderId="1" xfId="0" applyNumberFormat="1" applyFont="1" applyFill="1" applyBorder="1" applyAlignment="1">
      <alignment vertical="center"/>
    </xf>
    <xf numFmtId="167" fontId="5" fillId="0" borderId="0" xfId="0" applyNumberFormat="1" applyFont="1" applyFill="1" applyBorder="1" applyAlignment="1">
      <alignment vertical="center"/>
    </xf>
    <xf numFmtId="167" fontId="4" fillId="0" borderId="0" xfId="0" applyNumberFormat="1" applyFont="1" applyFill="1" applyBorder="1" applyAlignment="1">
      <alignment horizontal="center" vertical="center"/>
    </xf>
    <xf numFmtId="168" fontId="7" fillId="0" borderId="0" xfId="0" applyNumberFormat="1" applyFont="1" applyFill="1" applyBorder="1" applyAlignment="1">
      <alignment horizontal="center" vertical="center"/>
    </xf>
    <xf numFmtId="167" fontId="7" fillId="0" borderId="0" xfId="0" applyNumberFormat="1" applyFont="1" applyFill="1" applyBorder="1" applyAlignment="1">
      <alignment horizontal="center" vertical="center"/>
    </xf>
    <xf numFmtId="168" fontId="7" fillId="0" borderId="1" xfId="0" applyNumberFormat="1" applyFont="1" applyFill="1" applyBorder="1" applyAlignment="1">
      <alignment horizontal="center" vertical="center"/>
    </xf>
    <xf numFmtId="168" fontId="5" fillId="0" borderId="0" xfId="0" applyNumberFormat="1" applyFont="1" applyFill="1" applyBorder="1" applyAlignment="1">
      <alignment horizontal="center" vertical="center"/>
    </xf>
    <xf numFmtId="167" fontId="5" fillId="0" borderId="0" xfId="0" applyNumberFormat="1" applyFont="1" applyFill="1" applyBorder="1" applyAlignment="1" applyProtection="1">
      <alignment horizontal="right" vertical="center"/>
      <protection locked="0"/>
    </xf>
    <xf numFmtId="167" fontId="5" fillId="0" borderId="0" xfId="0" applyNumberFormat="1" applyFont="1" applyFill="1" applyAlignment="1" applyProtection="1">
      <alignment horizontal="right" vertical="center"/>
      <protection locked="0"/>
    </xf>
    <xf numFmtId="167" fontId="5" fillId="0" borderId="0" xfId="6" applyNumberFormat="1" applyFont="1" applyFill="1" applyAlignment="1">
      <alignment horizontal="right" vertical="top"/>
    </xf>
    <xf numFmtId="167" fontId="6" fillId="0" borderId="0" xfId="0" applyNumberFormat="1" applyFont="1" applyFill="1"/>
    <xf numFmtId="167" fontId="5" fillId="0" borderId="1" xfId="6" applyNumberFormat="1" applyFont="1" applyFill="1" applyBorder="1" applyAlignment="1">
      <alignment horizontal="right" vertical="top"/>
    </xf>
    <xf numFmtId="168" fontId="9" fillId="0" borderId="0" xfId="0" applyNumberFormat="1" applyFont="1" applyFill="1" applyBorder="1" applyAlignment="1">
      <alignment horizontal="center" vertical="center"/>
    </xf>
    <xf numFmtId="170" fontId="6" fillId="0" borderId="0" xfId="1" applyNumberFormat="1" applyFont="1" applyFill="1"/>
    <xf numFmtId="167" fontId="11" fillId="0" borderId="0" xfId="0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vertical="center"/>
    </xf>
    <xf numFmtId="167" fontId="5" fillId="0" borderId="0" xfId="6" applyNumberFormat="1" applyFont="1" applyFill="1" applyBorder="1" applyAlignment="1">
      <alignment horizontal="right" vertical="top"/>
    </xf>
    <xf numFmtId="168" fontId="5" fillId="0" borderId="1" xfId="0" applyNumberFormat="1" applyFont="1" applyFill="1" applyBorder="1" applyAlignment="1">
      <alignment horizontal="center" vertical="center"/>
    </xf>
    <xf numFmtId="168" fontId="5" fillId="0" borderId="0" xfId="0" applyNumberFormat="1" applyFont="1" applyFill="1" applyAlignment="1">
      <alignment horizontal="center" vertical="center"/>
    </xf>
    <xf numFmtId="167" fontId="5" fillId="0" borderId="0" xfId="1" applyNumberFormat="1" applyFont="1" applyFill="1" applyAlignment="1">
      <alignment horizontal="right" vertical="center"/>
    </xf>
    <xf numFmtId="166" fontId="8" fillId="0" borderId="0" xfId="9" applyNumberFormat="1" applyFont="1" applyFill="1" applyBorder="1" applyAlignment="1">
      <alignment vertical="center"/>
    </xf>
    <xf numFmtId="166" fontId="8" fillId="0" borderId="1" xfId="9" applyNumberFormat="1" applyFont="1" applyFill="1" applyBorder="1" applyAlignment="1">
      <alignment vertical="center"/>
    </xf>
    <xf numFmtId="167" fontId="5" fillId="0" borderId="3" xfId="1" applyNumberFormat="1" applyFont="1" applyFill="1" applyBorder="1" applyAlignment="1">
      <alignment horizontal="right" vertical="center"/>
    </xf>
    <xf numFmtId="167" fontId="5" fillId="0" borderId="3" xfId="0" applyNumberFormat="1" applyFont="1" applyFill="1" applyBorder="1" applyAlignment="1">
      <alignment vertical="center"/>
    </xf>
    <xf numFmtId="167" fontId="5" fillId="0" borderId="3" xfId="0" applyNumberFormat="1" applyFont="1" applyFill="1" applyBorder="1" applyAlignment="1">
      <alignment horizontal="right" vertical="center"/>
    </xf>
    <xf numFmtId="171" fontId="4" fillId="0" borderId="0" xfId="7" applyNumberFormat="1" applyFont="1" applyFill="1" applyBorder="1" applyAlignment="1">
      <alignment horizontal="right" vertical="center"/>
    </xf>
    <xf numFmtId="167" fontId="5" fillId="0" borderId="0" xfId="0" applyNumberFormat="1" applyFont="1" applyFill="1" applyBorder="1" applyAlignment="1">
      <alignment horizontal="center" vertical="center"/>
    </xf>
    <xf numFmtId="166" fontId="6" fillId="0" borderId="0" xfId="9" applyNumberFormat="1" applyFont="1" applyFill="1" applyAlignment="1">
      <alignment vertical="center"/>
    </xf>
    <xf numFmtId="167" fontId="5" fillId="0" borderId="0" xfId="4" applyNumberFormat="1" applyFont="1" applyFill="1" applyAlignment="1">
      <alignment horizontal="right" vertical="center"/>
    </xf>
    <xf numFmtId="167" fontId="5" fillId="0" borderId="0" xfId="3" applyNumberFormat="1" applyFont="1" applyFill="1" applyAlignment="1">
      <alignment horizontal="right" vertical="center"/>
    </xf>
    <xf numFmtId="167" fontId="6" fillId="0" borderId="0" xfId="5" quotePrefix="1" applyNumberFormat="1" applyFont="1" applyFill="1" applyAlignment="1">
      <alignment horizontal="right" vertical="center"/>
    </xf>
    <xf numFmtId="167" fontId="5" fillId="0" borderId="1" xfId="4" applyNumberFormat="1" applyFont="1" applyFill="1" applyBorder="1" applyAlignment="1">
      <alignment horizontal="right" vertical="center"/>
    </xf>
    <xf numFmtId="167" fontId="6" fillId="0" borderId="1" xfId="5" quotePrefix="1" applyNumberFormat="1" applyFont="1" applyFill="1" applyBorder="1" applyAlignment="1">
      <alignment horizontal="right" vertical="center"/>
    </xf>
    <xf numFmtId="166" fontId="8" fillId="0" borderId="0" xfId="9" applyNumberFormat="1" applyFont="1" applyFill="1" applyAlignment="1">
      <alignment vertical="center"/>
    </xf>
    <xf numFmtId="167" fontId="6" fillId="0" borderId="0" xfId="4" applyNumberFormat="1" applyFont="1" applyFill="1" applyAlignment="1">
      <alignment horizontal="right" vertical="center"/>
    </xf>
    <xf numFmtId="167" fontId="6" fillId="0" borderId="3" xfId="0" applyNumberFormat="1" applyFont="1" applyFill="1" applyBorder="1" applyAlignment="1">
      <alignment horizontal="right" vertical="center"/>
    </xf>
    <xf numFmtId="37" fontId="4" fillId="0" borderId="0" xfId="0" applyNumberFormat="1" applyFont="1" applyFill="1" applyBorder="1" applyAlignment="1">
      <alignment vertical="center"/>
    </xf>
    <xf numFmtId="167" fontId="4" fillId="0" borderId="0" xfId="1" applyNumberFormat="1" applyFont="1" applyFill="1" applyBorder="1" applyAlignment="1">
      <alignment horizontal="right" vertical="center"/>
    </xf>
    <xf numFmtId="167" fontId="5" fillId="0" borderId="0" xfId="1" applyNumberFormat="1" applyFont="1" applyFill="1" applyBorder="1" applyAlignment="1">
      <alignment vertical="center"/>
    </xf>
    <xf numFmtId="167" fontId="5" fillId="0" borderId="2" xfId="0" applyNumberFormat="1" applyFont="1" applyFill="1" applyBorder="1" applyAlignment="1">
      <alignment vertical="center"/>
    </xf>
    <xf numFmtId="167" fontId="4" fillId="0" borderId="0" xfId="1" applyNumberFormat="1" applyFont="1" applyFill="1" applyBorder="1" applyAlignment="1">
      <alignment vertical="center"/>
    </xf>
    <xf numFmtId="167" fontId="5" fillId="0" borderId="0" xfId="4" applyNumberFormat="1" applyFont="1" applyFill="1" applyBorder="1" applyAlignment="1">
      <alignment vertical="center"/>
    </xf>
    <xf numFmtId="167" fontId="5" fillId="0" borderId="1" xfId="4" applyNumberFormat="1" applyFont="1" applyFill="1" applyBorder="1" applyAlignment="1">
      <alignment vertical="center"/>
    </xf>
    <xf numFmtId="169" fontId="5" fillId="0" borderId="2" xfId="0" applyNumberFormat="1" applyFont="1" applyFill="1" applyBorder="1" applyAlignment="1">
      <alignment vertical="center"/>
    </xf>
    <xf numFmtId="169" fontId="5" fillId="0" borderId="0" xfId="0" applyNumberFormat="1" applyFont="1" applyFill="1" applyAlignment="1">
      <alignment vertical="center"/>
    </xf>
    <xf numFmtId="37" fontId="5" fillId="0" borderId="1" xfId="0" applyNumberFormat="1" applyFont="1" applyFill="1" applyBorder="1" applyAlignment="1">
      <alignment vertical="center"/>
    </xf>
    <xf numFmtId="167" fontId="4" fillId="0" borderId="0" xfId="0" applyNumberFormat="1" applyFont="1" applyFill="1" applyBorder="1" applyAlignment="1">
      <alignment horizontal="center" vertical="center" wrapText="1"/>
    </xf>
    <xf numFmtId="165" fontId="12" fillId="0" borderId="0" xfId="0" applyNumberFormat="1" applyFont="1" applyFill="1" applyBorder="1" applyAlignment="1">
      <alignment horizontal="right" vertical="center"/>
    </xf>
    <xf numFmtId="0" fontId="5" fillId="0" borderId="0" xfId="2" applyFont="1" applyFill="1" applyAlignment="1">
      <alignment horizontal="center" vertical="center"/>
    </xf>
    <xf numFmtId="168" fontId="4" fillId="0" borderId="0" xfId="0" applyNumberFormat="1" applyFont="1" applyFill="1" applyBorder="1" applyAlignment="1">
      <alignment horizontal="center" vertical="center"/>
    </xf>
    <xf numFmtId="168" fontId="4" fillId="0" borderId="1" xfId="0" applyNumberFormat="1" applyFont="1" applyFill="1" applyBorder="1" applyAlignment="1">
      <alignment horizontal="center" vertical="center"/>
    </xf>
    <xf numFmtId="165" fontId="4" fillId="0" borderId="0" xfId="2" applyNumberFormat="1" applyFont="1" applyFill="1" applyBorder="1" applyAlignment="1">
      <alignment vertical="center" wrapText="1"/>
    </xf>
    <xf numFmtId="165" fontId="4" fillId="0" borderId="0" xfId="2" applyNumberFormat="1" applyFont="1" applyFill="1" applyBorder="1" applyAlignment="1">
      <alignment vertical="center"/>
    </xf>
    <xf numFmtId="165" fontId="4" fillId="0" borderId="0" xfId="2" applyNumberFormat="1" applyFont="1" applyFill="1" applyBorder="1" applyAlignment="1">
      <alignment horizontal="center" vertical="center"/>
    </xf>
    <xf numFmtId="0" fontId="5" fillId="0" borderId="0" xfId="2" applyFont="1" applyFill="1" applyAlignment="1">
      <alignment horizontal="center" vertical="center"/>
    </xf>
    <xf numFmtId="167" fontId="5" fillId="0" borderId="0" xfId="4" applyNumberFormat="1" applyFont="1" applyFill="1" applyBorder="1" applyAlignment="1">
      <alignment horizontal="right" vertical="center"/>
    </xf>
    <xf numFmtId="167" fontId="6" fillId="0" borderId="0" xfId="4" applyNumberFormat="1" applyFont="1" applyFill="1" applyBorder="1" applyAlignment="1">
      <alignment horizontal="right" vertical="center"/>
    </xf>
    <xf numFmtId="37" fontId="5" fillId="0" borderId="0" xfId="0" quotePrefix="1" applyNumberFormat="1" applyFont="1" applyFill="1" applyBorder="1" applyAlignment="1">
      <alignment vertical="center"/>
    </xf>
    <xf numFmtId="171" fontId="4" fillId="0" borderId="3" xfId="0" applyNumberFormat="1" applyFont="1" applyFill="1" applyBorder="1" applyAlignment="1" applyProtection="1">
      <alignment horizontal="right" vertical="center"/>
      <protection locked="0"/>
    </xf>
    <xf numFmtId="168" fontId="13" fillId="0" borderId="0" xfId="0" applyNumberFormat="1" applyFont="1" applyFill="1" applyAlignment="1">
      <alignment horizontal="right" vertical="center"/>
    </xf>
    <xf numFmtId="168" fontId="13" fillId="0" borderId="0" xfId="0" applyNumberFormat="1" applyFont="1" applyFill="1" applyAlignment="1">
      <alignment vertical="center"/>
    </xf>
    <xf numFmtId="0" fontId="13" fillId="0" borderId="0" xfId="0" applyFont="1" applyFill="1" applyAlignment="1">
      <alignment vertical="center"/>
    </xf>
    <xf numFmtId="0" fontId="14" fillId="0" borderId="0" xfId="0" applyFont="1" applyFill="1"/>
    <xf numFmtId="0" fontId="14" fillId="0" borderId="0" xfId="0" applyFont="1" applyFill="1" applyAlignment="1"/>
    <xf numFmtId="0" fontId="14" fillId="0" borderId="0" xfId="0" applyFont="1" applyFill="1" applyBorder="1"/>
    <xf numFmtId="0" fontId="15" fillId="0" borderId="0" xfId="0" applyFont="1" applyFill="1"/>
    <xf numFmtId="167" fontId="12" fillId="0" borderId="0" xfId="0" applyNumberFormat="1" applyFont="1" applyFill="1" applyBorder="1" applyAlignment="1">
      <alignment horizontal="right" vertical="center"/>
    </xf>
    <xf numFmtId="167" fontId="12" fillId="0" borderId="0" xfId="0" applyNumberFormat="1" applyFont="1" applyFill="1"/>
    <xf numFmtId="49" fontId="5" fillId="0" borderId="0" xfId="0" applyNumberFormat="1" applyFont="1" applyFill="1" applyAlignment="1">
      <alignment horizontal="left" vertical="center" wrapText="1"/>
    </xf>
    <xf numFmtId="49" fontId="5" fillId="0" borderId="0" xfId="0" applyNumberFormat="1" applyFont="1" applyFill="1" applyAlignment="1">
      <alignment vertical="center" wrapText="1"/>
    </xf>
    <xf numFmtId="167" fontId="6" fillId="0" borderId="0" xfId="0" applyNumberFormat="1" applyFont="1" applyFill="1" applyAlignment="1">
      <alignment horizontal="center" vertical="center"/>
    </xf>
    <xf numFmtId="167" fontId="8" fillId="0" borderId="1" xfId="10" applyNumberFormat="1" applyFont="1" applyFill="1" applyBorder="1" applyAlignment="1">
      <alignment horizontal="center" vertical="center"/>
    </xf>
    <xf numFmtId="167" fontId="5" fillId="0" borderId="0" xfId="0" applyNumberFormat="1" applyFont="1" applyFill="1" applyAlignment="1">
      <alignment horizontal="center" vertical="center"/>
    </xf>
    <xf numFmtId="167" fontId="5" fillId="0" borderId="1" xfId="0" applyNumberFormat="1" applyFont="1" applyFill="1" applyBorder="1" applyAlignment="1">
      <alignment horizontal="center" vertical="center"/>
    </xf>
    <xf numFmtId="167" fontId="8" fillId="0" borderId="0" xfId="10" quotePrefix="1" applyNumberFormat="1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167" fontId="9" fillId="0" borderId="0" xfId="0" applyNumberFormat="1" applyFont="1" applyFill="1" applyBorder="1" applyAlignment="1">
      <alignment horizontal="center" vertical="center"/>
    </xf>
    <xf numFmtId="168" fontId="5" fillId="0" borderId="0" xfId="0" applyNumberFormat="1" applyFont="1" applyFill="1" applyAlignment="1">
      <alignment vertical="center"/>
    </xf>
    <xf numFmtId="168" fontId="4" fillId="0" borderId="0" xfId="0" applyNumberFormat="1" applyFont="1" applyFill="1" applyBorder="1" applyAlignment="1">
      <alignment horizontal="left" vertical="center"/>
    </xf>
    <xf numFmtId="168" fontId="5" fillId="0" borderId="0" xfId="0" applyNumberFormat="1" applyFont="1" applyFill="1" applyBorder="1" applyAlignment="1">
      <alignment horizontal="right" vertical="center"/>
    </xf>
    <xf numFmtId="168" fontId="5" fillId="0" borderId="0" xfId="0" applyNumberFormat="1" applyFont="1" applyFill="1" applyBorder="1" applyAlignment="1">
      <alignment vertical="center"/>
    </xf>
    <xf numFmtId="171" fontId="4" fillId="0" borderId="3" xfId="0" applyNumberFormat="1" applyFont="1" applyFill="1" applyBorder="1" applyAlignment="1">
      <alignment vertical="center" wrapText="1"/>
    </xf>
    <xf numFmtId="0" fontId="6" fillId="0" borderId="0" xfId="0" applyFont="1" applyFill="1" applyAlignment="1"/>
    <xf numFmtId="168" fontId="4" fillId="0" borderId="0" xfId="0" applyNumberFormat="1" applyFont="1" applyFill="1" applyBorder="1" applyAlignment="1">
      <alignment horizontal="center"/>
    </xf>
    <xf numFmtId="171" fontId="4" fillId="0" borderId="0" xfId="0" applyNumberFormat="1" applyFont="1" applyFill="1" applyBorder="1" applyAlignment="1">
      <alignment horizontal="center" vertical="center" wrapText="1"/>
    </xf>
    <xf numFmtId="171" fontId="4" fillId="0" borderId="0" xfId="0" applyNumberFormat="1" applyFont="1" applyFill="1" applyBorder="1" applyAlignment="1">
      <alignment horizontal="right" vertical="center" wrapText="1"/>
    </xf>
    <xf numFmtId="171" fontId="4" fillId="0" borderId="0" xfId="0" applyNumberFormat="1" applyFont="1" applyFill="1" applyBorder="1" applyAlignment="1">
      <alignment vertical="center" wrapText="1"/>
    </xf>
    <xf numFmtId="168" fontId="7" fillId="0" borderId="0" xfId="0" applyNumberFormat="1" applyFont="1" applyFill="1" applyBorder="1" applyAlignment="1">
      <alignment horizontal="right" vertical="center"/>
    </xf>
    <xf numFmtId="167" fontId="8" fillId="0" borderId="0" xfId="3" applyNumberFormat="1" applyFont="1" applyFill="1" applyBorder="1" applyAlignment="1">
      <alignment horizontal="right" vertical="top" wrapText="1"/>
    </xf>
    <xf numFmtId="168" fontId="5" fillId="0" borderId="0" xfId="0" applyNumberFormat="1" applyFont="1" applyFill="1" applyAlignment="1">
      <alignment horizontal="right" vertical="center"/>
    </xf>
    <xf numFmtId="168" fontId="9" fillId="0" borderId="0" xfId="0" applyNumberFormat="1" applyFont="1" applyFill="1" applyBorder="1" applyAlignment="1">
      <alignment horizontal="right" vertical="center" indent="2"/>
    </xf>
    <xf numFmtId="167" fontId="5" fillId="0" borderId="2" xfId="1" applyNumberFormat="1" applyFont="1" applyFill="1" applyBorder="1" applyAlignment="1">
      <alignment horizontal="right" vertical="center"/>
    </xf>
    <xf numFmtId="0" fontId="16" fillId="0" borderId="0" xfId="0" applyFont="1" applyFill="1" applyAlignment="1">
      <alignment vertical="center"/>
    </xf>
    <xf numFmtId="168" fontId="17" fillId="0" borderId="0" xfId="0" applyNumberFormat="1" applyFont="1" applyFill="1" applyBorder="1" applyAlignment="1">
      <alignment vertical="center"/>
    </xf>
    <xf numFmtId="167" fontId="12" fillId="0" borderId="0" xfId="1" applyNumberFormat="1" applyFont="1" applyFill="1" applyBorder="1" applyAlignment="1">
      <alignment horizontal="right" vertical="center"/>
    </xf>
    <xf numFmtId="0" fontId="12" fillId="0" borderId="0" xfId="0" applyFont="1" applyFill="1"/>
    <xf numFmtId="0" fontId="10" fillId="0" borderId="0" xfId="0" applyFont="1" applyFill="1" applyBorder="1"/>
    <xf numFmtId="168" fontId="4" fillId="0" borderId="0" xfId="0" applyNumberFormat="1" applyFont="1" applyFill="1" applyAlignment="1">
      <alignment vertical="center"/>
    </xf>
    <xf numFmtId="168" fontId="4" fillId="0" borderId="1" xfId="0" applyNumberFormat="1" applyFont="1" applyFill="1" applyBorder="1" applyAlignment="1">
      <alignment horizontal="left" vertical="center"/>
    </xf>
    <xf numFmtId="168" fontId="5" fillId="0" borderId="1" xfId="0" applyNumberFormat="1" applyFont="1" applyFill="1" applyBorder="1" applyAlignment="1">
      <alignment horizontal="right" vertical="center"/>
    </xf>
    <xf numFmtId="168" fontId="5" fillId="0" borderId="1" xfId="0" applyNumberFormat="1" applyFont="1" applyFill="1" applyBorder="1" applyAlignment="1">
      <alignment vertical="center"/>
    </xf>
    <xf numFmtId="168" fontId="6" fillId="0" borderId="0" xfId="0" applyNumberFormat="1" applyFont="1" applyFill="1" applyAlignment="1">
      <alignment horizontal="right" vertical="center"/>
    </xf>
    <xf numFmtId="0" fontId="5" fillId="0" borderId="0" xfId="0" applyFont="1" applyFill="1" applyAlignment="1">
      <alignment horizontal="center" vertical="center" wrapText="1"/>
    </xf>
    <xf numFmtId="167" fontId="8" fillId="0" borderId="0" xfId="10" applyNumberFormat="1" applyFont="1" applyFill="1" applyBorder="1" applyAlignment="1">
      <alignment horizontal="center" vertical="center"/>
    </xf>
    <xf numFmtId="167" fontId="8" fillId="0" borderId="0" xfId="10" applyNumberFormat="1" applyFont="1" applyFill="1" applyBorder="1" applyAlignment="1">
      <alignment horizontal="right" vertical="center"/>
    </xf>
    <xf numFmtId="0" fontId="5" fillId="0" borderId="0" xfId="2" applyFont="1" applyFill="1" applyAlignment="1">
      <alignment horizontal="center" vertical="center"/>
    </xf>
    <xf numFmtId="167" fontId="6" fillId="0" borderId="1" xfId="0" applyNumberFormat="1" applyFont="1" applyFill="1" applyBorder="1" applyAlignment="1">
      <alignment horizontal="right"/>
    </xf>
    <xf numFmtId="0" fontId="4" fillId="0" borderId="0" xfId="0" applyFont="1" applyFill="1" applyAlignment="1">
      <alignment horizontal="left" vertical="center"/>
    </xf>
    <xf numFmtId="167" fontId="4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 wrapText="1"/>
    </xf>
    <xf numFmtId="165" fontId="4" fillId="0" borderId="0" xfId="2" applyNumberFormat="1" applyFont="1" applyFill="1" applyAlignment="1">
      <alignment horizontal="center" vertical="center"/>
    </xf>
    <xf numFmtId="165" fontId="4" fillId="0" borderId="1" xfId="2" applyNumberFormat="1" applyFont="1" applyFill="1" applyBorder="1" applyAlignment="1">
      <alignment horizontal="center" vertical="center" wrapText="1"/>
    </xf>
    <xf numFmtId="0" fontId="5" fillId="0" borderId="0" xfId="2" applyFont="1" applyFill="1" applyAlignment="1">
      <alignment horizontal="center" vertical="center"/>
    </xf>
    <xf numFmtId="165" fontId="4" fillId="0" borderId="1" xfId="2" applyNumberFormat="1" applyFont="1" applyFill="1" applyBorder="1" applyAlignment="1">
      <alignment horizontal="center" vertical="center"/>
    </xf>
    <xf numFmtId="171" fontId="4" fillId="0" borderId="1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>
      <alignment horizontal="left" vertical="center"/>
    </xf>
    <xf numFmtId="168" fontId="18" fillId="0" borderId="0" xfId="0" applyNumberFormat="1" applyFont="1" applyFill="1" applyBorder="1" applyAlignment="1">
      <alignment horizontal="center" vertical="center"/>
    </xf>
    <xf numFmtId="168" fontId="4" fillId="0" borderId="1" xfId="0" applyNumberFormat="1" applyFont="1" applyFill="1" applyBorder="1" applyAlignment="1">
      <alignment horizontal="center" vertical="center"/>
    </xf>
    <xf numFmtId="171" fontId="4" fillId="0" borderId="4" xfId="0" applyNumberFormat="1" applyFont="1" applyFill="1" applyBorder="1" applyAlignment="1">
      <alignment horizontal="center" vertical="center" wrapText="1"/>
    </xf>
    <xf numFmtId="168" fontId="4" fillId="0" borderId="4" xfId="0" applyNumberFormat="1" applyFont="1" applyFill="1" applyBorder="1" applyAlignment="1">
      <alignment horizontal="center"/>
    </xf>
    <xf numFmtId="167" fontId="4" fillId="0" borderId="1" xfId="0" applyNumberFormat="1" applyFont="1" applyFill="1" applyBorder="1" applyAlignment="1">
      <alignment horizontal="center" vertical="center"/>
    </xf>
    <xf numFmtId="167" fontId="7" fillId="0" borderId="1" xfId="0" applyNumberFormat="1" applyFont="1" applyFill="1" applyBorder="1" applyAlignment="1">
      <alignment horizontal="center" vertical="center"/>
    </xf>
    <xf numFmtId="0" fontId="5" fillId="0" borderId="0" xfId="0" quotePrefix="1" applyFont="1" applyFill="1" applyAlignment="1">
      <alignment horizontal="left" vertical="center" wrapText="1"/>
    </xf>
    <xf numFmtId="0" fontId="5" fillId="0" borderId="0" xfId="0" applyFont="1" applyFill="1" applyAlignment="1">
      <alignment horizontal="left" vertical="center" wrapText="1"/>
    </xf>
    <xf numFmtId="0" fontId="19" fillId="0" borderId="0" xfId="0" applyFont="1" applyFill="1" applyAlignment="1">
      <alignment vertical="center"/>
    </xf>
    <xf numFmtId="0" fontId="19" fillId="0" borderId="0" xfId="7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horizontal="right" vertical="center"/>
    </xf>
    <xf numFmtId="167" fontId="19" fillId="0" borderId="0" xfId="5" quotePrefix="1" applyNumberFormat="1" applyFont="1" applyFill="1" applyAlignment="1">
      <alignment horizontal="right" vertical="center"/>
    </xf>
    <xf numFmtId="165" fontId="19" fillId="0" borderId="0" xfId="1" applyNumberFormat="1" applyFont="1" applyFill="1" applyAlignment="1">
      <alignment horizontal="right" vertical="center"/>
    </xf>
    <xf numFmtId="0" fontId="19" fillId="0" borderId="0" xfId="0" applyFont="1" applyFill="1"/>
    <xf numFmtId="170" fontId="19" fillId="0" borderId="0" xfId="0" applyNumberFormat="1" applyFont="1" applyFill="1"/>
  </cellXfs>
  <cellStyles count="12">
    <cellStyle name="Comma" xfId="1" builtinId="3"/>
    <cellStyle name="Comma 2" xfId="3"/>
    <cellStyle name="Comma 2 12" xfId="10"/>
    <cellStyle name="Comma 2 2 2" xfId="5"/>
    <cellStyle name="Normal" xfId="0" builtinId="0"/>
    <cellStyle name="Normal 10 4" xfId="9"/>
    <cellStyle name="Normal 2" xfId="4"/>
    <cellStyle name="Normal 52" xfId="11"/>
    <cellStyle name="Normal 7" xfId="6"/>
    <cellStyle name="Normal_Noble-311207_Revised 250208" xfId="8"/>
    <cellStyle name="Normal_Noble-47t" xfId="2"/>
    <cellStyle name="Normal_Noble-E04" xfId="7"/>
  </cellStyles>
  <dxfs count="0"/>
  <tableStyles count="0" defaultTableStyle="TableStyleMedium2" defaultPivotStyle="PivotStyleLight16"/>
  <colors>
    <mruColors>
      <color rgb="FFCCFFCC"/>
      <color rgb="FFFF99CC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3"/>
  <sheetViews>
    <sheetView zoomScale="115" zoomScaleNormal="115" zoomScaleSheetLayoutView="100" workbookViewId="0">
      <selection activeCell="B24" sqref="B24"/>
    </sheetView>
  </sheetViews>
  <sheetFormatPr defaultColWidth="9.140625" defaultRowHeight="15" customHeight="1" x14ac:dyDescent="0.2"/>
  <cols>
    <col min="1" max="1" width="1.7109375" style="71" customWidth="1"/>
    <col min="2" max="2" width="30.42578125" style="71" customWidth="1"/>
    <col min="3" max="3" width="5.7109375" style="160" customWidth="1"/>
    <col min="4" max="4" width="0.7109375" style="80" customWidth="1"/>
    <col min="5" max="5" width="12.140625" style="50" customWidth="1"/>
    <col min="6" max="6" width="0.7109375" style="50" customWidth="1"/>
    <col min="7" max="7" width="12.140625" style="50" customWidth="1"/>
    <col min="8" max="8" width="0.7109375" style="50" customWidth="1"/>
    <col min="9" max="9" width="12.140625" style="50" customWidth="1"/>
    <col min="10" max="10" width="0.7109375" style="50" customWidth="1"/>
    <col min="11" max="11" width="12.140625" style="50" customWidth="1"/>
    <col min="12" max="16384" width="9.140625" style="26"/>
  </cols>
  <sheetData>
    <row r="1" spans="1:11" ht="15" customHeight="1" x14ac:dyDescent="0.2">
      <c r="A1" s="21" t="s">
        <v>0</v>
      </c>
      <c r="B1" s="22"/>
      <c r="C1" s="23"/>
      <c r="D1" s="24"/>
      <c r="E1" s="25"/>
      <c r="F1" s="25"/>
      <c r="G1" s="25"/>
      <c r="H1" s="25"/>
      <c r="I1" s="25"/>
      <c r="J1" s="25"/>
      <c r="K1" s="25"/>
    </row>
    <row r="2" spans="1:11" ht="15" customHeight="1" x14ac:dyDescent="0.2">
      <c r="A2" s="27" t="s">
        <v>1</v>
      </c>
      <c r="B2" s="22"/>
      <c r="C2" s="23"/>
      <c r="D2" s="24"/>
      <c r="E2" s="25"/>
      <c r="F2" s="25"/>
      <c r="G2" s="25"/>
      <c r="H2" s="25"/>
      <c r="I2" s="25"/>
      <c r="J2" s="25"/>
      <c r="K2" s="25"/>
    </row>
    <row r="3" spans="1:11" ht="15" customHeight="1" x14ac:dyDescent="0.2">
      <c r="A3" s="28" t="s">
        <v>145</v>
      </c>
      <c r="B3" s="29"/>
      <c r="C3" s="30"/>
      <c r="D3" s="31"/>
      <c r="E3" s="32"/>
      <c r="F3" s="32"/>
      <c r="G3" s="32"/>
      <c r="H3" s="32"/>
      <c r="I3" s="32"/>
      <c r="J3" s="32"/>
      <c r="K3" s="32"/>
    </row>
    <row r="4" spans="1:11" ht="15" customHeight="1" x14ac:dyDescent="0.2">
      <c r="A4" s="33"/>
      <c r="B4" s="33"/>
      <c r="C4" s="23"/>
      <c r="D4" s="24"/>
      <c r="E4" s="25"/>
      <c r="F4" s="25"/>
      <c r="G4" s="25"/>
      <c r="H4" s="25"/>
      <c r="I4" s="25"/>
      <c r="J4" s="25"/>
      <c r="K4" s="25"/>
    </row>
    <row r="5" spans="1:11" ht="15" customHeight="1" x14ac:dyDescent="0.2">
      <c r="A5" s="33"/>
      <c r="B5" s="33"/>
      <c r="C5" s="23"/>
      <c r="D5" s="24"/>
      <c r="E5" s="25"/>
      <c r="F5" s="25"/>
      <c r="G5" s="25"/>
      <c r="H5" s="25"/>
      <c r="I5" s="25"/>
      <c r="J5" s="25"/>
      <c r="K5" s="25"/>
    </row>
    <row r="6" spans="1:11" ht="15" customHeight="1" x14ac:dyDescent="0.2">
      <c r="A6" s="33"/>
      <c r="B6" s="33"/>
      <c r="C6" s="23"/>
      <c r="D6" s="24"/>
      <c r="E6" s="222" t="s">
        <v>132</v>
      </c>
      <c r="F6" s="222"/>
      <c r="G6" s="222"/>
      <c r="H6" s="25"/>
      <c r="I6" s="222" t="s">
        <v>133</v>
      </c>
      <c r="J6" s="222"/>
      <c r="K6" s="222"/>
    </row>
    <row r="7" spans="1:11" ht="12.95" customHeight="1" x14ac:dyDescent="0.2">
      <c r="A7" s="33"/>
      <c r="B7" s="33"/>
      <c r="C7" s="23"/>
      <c r="D7" s="24"/>
      <c r="E7" s="223" t="s">
        <v>131</v>
      </c>
      <c r="F7" s="223"/>
      <c r="G7" s="223"/>
      <c r="H7" s="163"/>
      <c r="I7" s="223" t="s">
        <v>134</v>
      </c>
      <c r="J7" s="223"/>
      <c r="K7" s="223"/>
    </row>
    <row r="8" spans="1:11" ht="12.95" customHeight="1" x14ac:dyDescent="0.2">
      <c r="A8" s="33"/>
      <c r="B8" s="33"/>
      <c r="C8" s="23"/>
      <c r="D8" s="24"/>
      <c r="E8" s="35" t="s">
        <v>141</v>
      </c>
      <c r="F8" s="36"/>
      <c r="G8" s="35" t="s">
        <v>109</v>
      </c>
      <c r="H8" s="34"/>
      <c r="I8" s="35" t="s">
        <v>141</v>
      </c>
      <c r="J8" s="36"/>
      <c r="K8" s="35" t="s">
        <v>109</v>
      </c>
    </row>
    <row r="9" spans="1:11" ht="12.95" customHeight="1" x14ac:dyDescent="0.2">
      <c r="A9" s="33"/>
      <c r="B9" s="33"/>
      <c r="C9" s="30" t="s">
        <v>21</v>
      </c>
      <c r="D9" s="24"/>
      <c r="E9" s="37" t="s">
        <v>43</v>
      </c>
      <c r="F9" s="36"/>
      <c r="G9" s="37" t="s">
        <v>43</v>
      </c>
      <c r="H9" s="38"/>
      <c r="I9" s="37" t="s">
        <v>43</v>
      </c>
      <c r="J9" s="36"/>
      <c r="K9" s="37" t="s">
        <v>43</v>
      </c>
    </row>
    <row r="10" spans="1:11" ht="12.95" customHeight="1" x14ac:dyDescent="0.2">
      <c r="A10" s="2"/>
      <c r="B10" s="2"/>
      <c r="C10" s="39"/>
      <c r="D10" s="40"/>
      <c r="E10" s="41"/>
      <c r="F10" s="41"/>
      <c r="G10" s="41"/>
      <c r="H10" s="41"/>
      <c r="I10" s="41"/>
      <c r="J10" s="41"/>
      <c r="K10" s="41"/>
    </row>
    <row r="11" spans="1:11" ht="12.95" customHeight="1" x14ac:dyDescent="0.2">
      <c r="A11" s="42" t="s">
        <v>2</v>
      </c>
      <c r="B11" s="43"/>
      <c r="C11" s="44"/>
      <c r="D11" s="45"/>
      <c r="E11" s="46"/>
      <c r="F11" s="46"/>
      <c r="G11" s="46"/>
      <c r="H11" s="46"/>
      <c r="I11" s="46"/>
      <c r="J11" s="46"/>
      <c r="K11" s="46"/>
    </row>
    <row r="12" spans="1:11" ht="12.95" customHeight="1" x14ac:dyDescent="0.2">
      <c r="A12" s="47"/>
      <c r="B12" s="43"/>
      <c r="C12" s="39"/>
      <c r="D12" s="40"/>
      <c r="E12" s="41"/>
      <c r="F12" s="41"/>
      <c r="G12" s="41"/>
      <c r="H12" s="41"/>
      <c r="I12" s="41"/>
      <c r="J12" s="41"/>
      <c r="K12" s="41"/>
    </row>
    <row r="13" spans="1:11" ht="12.95" customHeight="1" x14ac:dyDescent="0.2">
      <c r="A13" s="47" t="s">
        <v>3</v>
      </c>
      <c r="B13" s="43"/>
      <c r="C13" s="39"/>
      <c r="D13" s="40"/>
      <c r="E13" s="41"/>
      <c r="F13" s="41"/>
      <c r="G13" s="41"/>
      <c r="H13" s="41"/>
      <c r="I13" s="41"/>
      <c r="J13" s="41"/>
      <c r="K13" s="41"/>
    </row>
    <row r="14" spans="1:11" ht="12.95" customHeight="1" x14ac:dyDescent="0.2">
      <c r="A14" s="47"/>
      <c r="B14" s="43"/>
      <c r="C14" s="39"/>
      <c r="D14" s="40"/>
      <c r="E14" s="41"/>
      <c r="F14" s="41"/>
      <c r="G14" s="41"/>
      <c r="H14" s="41"/>
      <c r="I14" s="41"/>
      <c r="J14" s="41"/>
      <c r="K14" s="41"/>
    </row>
    <row r="15" spans="1:11" ht="12.95" customHeight="1" x14ac:dyDescent="0.2">
      <c r="A15" s="2" t="s">
        <v>4</v>
      </c>
      <c r="B15" s="43"/>
      <c r="C15" s="39">
        <v>7</v>
      </c>
      <c r="D15" s="40"/>
      <c r="E15" s="48">
        <v>92847251</v>
      </c>
      <c r="F15" s="49"/>
      <c r="G15" s="48">
        <v>60201142</v>
      </c>
      <c r="H15" s="48"/>
      <c r="I15" s="48">
        <v>14307066</v>
      </c>
      <c r="J15" s="48"/>
      <c r="K15" s="48">
        <v>30622943</v>
      </c>
    </row>
    <row r="16" spans="1:11" ht="12.95" customHeight="1" x14ac:dyDescent="0.2">
      <c r="A16" s="2" t="s">
        <v>5</v>
      </c>
      <c r="B16" s="2"/>
      <c r="C16" s="39" t="s">
        <v>162</v>
      </c>
      <c r="D16" s="40"/>
      <c r="E16" s="48">
        <v>35961066</v>
      </c>
      <c r="F16" s="49"/>
      <c r="G16" s="48">
        <v>25642151</v>
      </c>
      <c r="H16" s="48"/>
      <c r="I16" s="48">
        <v>5494191</v>
      </c>
      <c r="J16" s="48"/>
      <c r="K16" s="48">
        <v>6933146</v>
      </c>
    </row>
    <row r="17" spans="1:11" ht="12.95" customHeight="1" x14ac:dyDescent="0.2">
      <c r="A17" s="2" t="s">
        <v>7</v>
      </c>
      <c r="B17" s="43"/>
      <c r="C17" s="39"/>
      <c r="D17" s="40"/>
      <c r="E17" s="49"/>
      <c r="F17" s="49"/>
      <c r="G17" s="49"/>
      <c r="H17" s="49"/>
      <c r="I17" s="49"/>
      <c r="J17" s="49"/>
      <c r="K17" s="49"/>
    </row>
    <row r="18" spans="1:11" ht="12.95" customHeight="1" x14ac:dyDescent="0.2">
      <c r="A18" s="43"/>
      <c r="B18" s="2" t="s">
        <v>8</v>
      </c>
      <c r="C18" s="39">
        <v>31</v>
      </c>
      <c r="D18" s="40"/>
      <c r="E18" s="48">
        <v>0</v>
      </c>
      <c r="F18" s="41"/>
      <c r="G18" s="48">
        <v>0</v>
      </c>
      <c r="H18" s="41"/>
      <c r="I18" s="48">
        <v>719258272</v>
      </c>
      <c r="J18" s="48"/>
      <c r="K18" s="48">
        <v>401749856</v>
      </c>
    </row>
    <row r="19" spans="1:11" ht="12.95" customHeight="1" x14ac:dyDescent="0.2">
      <c r="A19" s="43" t="s">
        <v>73</v>
      </c>
      <c r="B19" s="2"/>
      <c r="C19" s="39"/>
      <c r="D19" s="40"/>
      <c r="F19" s="41"/>
      <c r="H19" s="41"/>
      <c r="I19" s="48"/>
      <c r="J19" s="48"/>
      <c r="K19" s="48"/>
    </row>
    <row r="20" spans="1:11" ht="12.95" customHeight="1" x14ac:dyDescent="0.2">
      <c r="A20" s="26"/>
      <c r="B20" s="51" t="s">
        <v>74</v>
      </c>
      <c r="C20" s="39" t="s">
        <v>177</v>
      </c>
      <c r="D20" s="40"/>
      <c r="E20" s="48">
        <v>4434325767</v>
      </c>
      <c r="F20" s="49"/>
      <c r="G20" s="48">
        <v>4314946328</v>
      </c>
      <c r="H20" s="41"/>
      <c r="I20" s="48">
        <v>1845585262</v>
      </c>
      <c r="J20" s="48">
        <v>156541.467</v>
      </c>
      <c r="K20" s="48">
        <v>2125103282</v>
      </c>
    </row>
    <row r="21" spans="1:11" ht="12.95" customHeight="1" x14ac:dyDescent="0.2">
      <c r="A21" s="2" t="s">
        <v>6</v>
      </c>
      <c r="B21" s="51"/>
      <c r="C21" s="39">
        <v>11</v>
      </c>
      <c r="D21" s="40"/>
      <c r="E21" s="52">
        <v>15269908</v>
      </c>
      <c r="F21" s="49"/>
      <c r="G21" s="52">
        <v>108558350</v>
      </c>
      <c r="H21" s="53"/>
      <c r="I21" s="52">
        <v>248567</v>
      </c>
      <c r="J21" s="48"/>
      <c r="K21" s="52">
        <v>47300762</v>
      </c>
    </row>
    <row r="22" spans="1:11" ht="12.95" customHeight="1" x14ac:dyDescent="0.2">
      <c r="A22" s="14"/>
      <c r="B22" s="14"/>
      <c r="C22" s="39"/>
      <c r="D22" s="40"/>
      <c r="E22" s="49"/>
      <c r="F22" s="49"/>
      <c r="G22" s="49"/>
      <c r="H22" s="53"/>
      <c r="I22" s="53"/>
      <c r="J22" s="53"/>
      <c r="K22" s="53"/>
    </row>
    <row r="23" spans="1:11" ht="12.95" customHeight="1" x14ac:dyDescent="0.2">
      <c r="A23" s="54" t="s">
        <v>9</v>
      </c>
      <c r="B23" s="26"/>
      <c r="C23" s="39"/>
      <c r="D23" s="40"/>
      <c r="E23" s="52">
        <f>SUM(E15:E21)</f>
        <v>4578403992</v>
      </c>
      <c r="F23" s="41"/>
      <c r="G23" s="52">
        <f>SUM(G15:G21)</f>
        <v>4509347971</v>
      </c>
      <c r="H23" s="55"/>
      <c r="I23" s="52">
        <f>SUM(I15:I21)</f>
        <v>2584893358</v>
      </c>
      <c r="J23" s="55"/>
      <c r="K23" s="52">
        <f>SUM(K15:K21)</f>
        <v>2611709989</v>
      </c>
    </row>
    <row r="24" spans="1:11" ht="12.95" customHeight="1" x14ac:dyDescent="0.2">
      <c r="A24" s="14"/>
      <c r="B24" s="14"/>
      <c r="C24" s="39"/>
      <c r="D24" s="40"/>
      <c r="E24" s="41"/>
      <c r="F24" s="41"/>
      <c r="G24" s="41"/>
      <c r="H24" s="53"/>
      <c r="I24" s="41"/>
      <c r="J24" s="41"/>
      <c r="K24" s="41"/>
    </row>
    <row r="25" spans="1:11" ht="12.95" customHeight="1" x14ac:dyDescent="0.2">
      <c r="A25" s="47" t="s">
        <v>10</v>
      </c>
      <c r="B25" s="56"/>
      <c r="C25" s="39"/>
      <c r="D25" s="40"/>
      <c r="E25" s="41"/>
      <c r="F25" s="41"/>
      <c r="G25" s="41"/>
      <c r="H25" s="41"/>
      <c r="I25" s="41"/>
      <c r="J25" s="41"/>
      <c r="K25" s="41"/>
    </row>
    <row r="26" spans="1:11" ht="12.95" customHeight="1" x14ac:dyDescent="0.2">
      <c r="A26" s="56"/>
      <c r="B26" s="56"/>
      <c r="C26" s="39"/>
      <c r="D26" s="40"/>
      <c r="E26" s="41"/>
      <c r="F26" s="41"/>
      <c r="G26" s="41"/>
      <c r="H26" s="41"/>
      <c r="I26" s="41"/>
      <c r="J26" s="41"/>
      <c r="K26" s="41"/>
    </row>
    <row r="27" spans="1:11" ht="12.95" customHeight="1" x14ac:dyDescent="0.2">
      <c r="A27" s="54" t="s">
        <v>79</v>
      </c>
      <c r="B27" s="56"/>
      <c r="C27" s="39"/>
      <c r="D27" s="40"/>
      <c r="E27" s="41"/>
      <c r="F27" s="41"/>
      <c r="G27" s="41"/>
      <c r="H27" s="41"/>
      <c r="I27" s="41"/>
      <c r="J27" s="41"/>
      <c r="K27" s="41"/>
    </row>
    <row r="28" spans="1:11" ht="12.95" customHeight="1" x14ac:dyDescent="0.2">
      <c r="A28" s="26"/>
      <c r="B28" s="43" t="s">
        <v>77</v>
      </c>
      <c r="C28" s="39">
        <v>10</v>
      </c>
      <c r="D28" s="40"/>
      <c r="E28" s="48">
        <v>5206176</v>
      </c>
      <c r="F28" s="48"/>
      <c r="G28" s="48">
        <v>8580962</v>
      </c>
      <c r="H28" s="48"/>
      <c r="I28" s="48">
        <v>1532662</v>
      </c>
      <c r="J28" s="48"/>
      <c r="K28" s="48">
        <v>1522000</v>
      </c>
    </row>
    <row r="29" spans="1:11" ht="12.95" customHeight="1" x14ac:dyDescent="0.2">
      <c r="A29" s="26" t="s">
        <v>155</v>
      </c>
      <c r="B29" s="43"/>
      <c r="C29" s="39">
        <v>12</v>
      </c>
      <c r="D29" s="40"/>
      <c r="E29" s="48">
        <v>46140968</v>
      </c>
      <c r="F29" s="48"/>
      <c r="G29" s="48">
        <v>0</v>
      </c>
      <c r="H29" s="48"/>
      <c r="I29" s="48">
        <v>46140968</v>
      </c>
      <c r="J29" s="48"/>
      <c r="K29" s="48">
        <v>0</v>
      </c>
    </row>
    <row r="30" spans="1:11" ht="12.6" customHeight="1" x14ac:dyDescent="0.2">
      <c r="A30" s="2" t="s">
        <v>11</v>
      </c>
      <c r="B30" s="43"/>
      <c r="C30" s="39">
        <v>13</v>
      </c>
      <c r="D30" s="40"/>
      <c r="E30" s="48">
        <v>0</v>
      </c>
      <c r="F30" s="48"/>
      <c r="G30" s="48">
        <v>0</v>
      </c>
      <c r="H30" s="48"/>
      <c r="I30" s="48">
        <v>112943400</v>
      </c>
      <c r="J30" s="48"/>
      <c r="K30" s="48">
        <v>112943400</v>
      </c>
    </row>
    <row r="31" spans="1:11" ht="12.95" customHeight="1" x14ac:dyDescent="0.2">
      <c r="A31" s="43" t="s">
        <v>12</v>
      </c>
      <c r="B31" s="2"/>
      <c r="C31" s="39" t="s">
        <v>178</v>
      </c>
      <c r="D31" s="40"/>
      <c r="E31" s="48">
        <v>13459861.01</v>
      </c>
      <c r="F31" s="48"/>
      <c r="G31" s="48">
        <v>2450671</v>
      </c>
      <c r="H31" s="48"/>
      <c r="I31" s="48">
        <v>11009190.01</v>
      </c>
      <c r="J31" s="48"/>
      <c r="K31" s="48">
        <v>0</v>
      </c>
    </row>
    <row r="32" spans="1:11" ht="12.95" customHeight="1" x14ac:dyDescent="0.2">
      <c r="A32" s="2" t="s">
        <v>75</v>
      </c>
      <c r="B32" s="2"/>
      <c r="C32" s="39"/>
      <c r="D32" s="40"/>
      <c r="E32" s="48"/>
      <c r="F32" s="48"/>
      <c r="G32" s="48"/>
      <c r="H32" s="48"/>
      <c r="I32" s="48"/>
      <c r="J32" s="48"/>
      <c r="K32" s="48"/>
    </row>
    <row r="33" spans="1:11" ht="12.95" customHeight="1" x14ac:dyDescent="0.2">
      <c r="A33" s="26"/>
      <c r="B33" s="2" t="s">
        <v>74</v>
      </c>
      <c r="C33" s="39" t="s">
        <v>179</v>
      </c>
      <c r="D33" s="40"/>
      <c r="E33" s="48">
        <v>893177977</v>
      </c>
      <c r="F33" s="48"/>
      <c r="G33" s="48">
        <v>949489188</v>
      </c>
      <c r="H33" s="48"/>
      <c r="I33" s="48">
        <v>742807328</v>
      </c>
      <c r="J33" s="48"/>
      <c r="K33" s="48">
        <v>952737864</v>
      </c>
    </row>
    <row r="34" spans="1:11" ht="12.95" customHeight="1" x14ac:dyDescent="0.2">
      <c r="A34" s="43" t="s">
        <v>13</v>
      </c>
      <c r="B34" s="2"/>
      <c r="C34" s="39" t="s">
        <v>180</v>
      </c>
      <c r="D34" s="40"/>
      <c r="E34" s="48">
        <v>13499999</v>
      </c>
      <c r="F34" s="48"/>
      <c r="G34" s="48">
        <v>14166666</v>
      </c>
      <c r="H34" s="48"/>
      <c r="I34" s="48">
        <v>0</v>
      </c>
      <c r="J34" s="48"/>
      <c r="K34" s="48">
        <v>0</v>
      </c>
    </row>
    <row r="35" spans="1:11" ht="12.95" customHeight="1" x14ac:dyDescent="0.2">
      <c r="A35" s="2" t="s">
        <v>14</v>
      </c>
      <c r="B35" s="43"/>
      <c r="C35" s="39" t="s">
        <v>181</v>
      </c>
      <c r="D35" s="40"/>
      <c r="E35" s="48">
        <v>143303765</v>
      </c>
      <c r="F35" s="48"/>
      <c r="G35" s="48">
        <v>193195168</v>
      </c>
      <c r="H35" s="48"/>
      <c r="I35" s="48">
        <v>7189623</v>
      </c>
      <c r="J35" s="48"/>
      <c r="K35" s="48">
        <v>47912165</v>
      </c>
    </row>
    <row r="36" spans="1:11" ht="12.95" customHeight="1" x14ac:dyDescent="0.2">
      <c r="A36" s="54" t="s">
        <v>15</v>
      </c>
      <c r="B36" s="43"/>
      <c r="C36" s="39">
        <v>18</v>
      </c>
      <c r="D36" s="40"/>
      <c r="E36" s="48">
        <v>10248044</v>
      </c>
      <c r="F36" s="48"/>
      <c r="G36" s="48">
        <v>4972497</v>
      </c>
      <c r="H36" s="48"/>
      <c r="I36" s="48">
        <v>537146</v>
      </c>
      <c r="J36" s="48"/>
      <c r="K36" s="48">
        <v>744952</v>
      </c>
    </row>
    <row r="37" spans="1:11" ht="12.95" customHeight="1" x14ac:dyDescent="0.2">
      <c r="A37" s="57" t="s">
        <v>16</v>
      </c>
      <c r="B37" s="43"/>
      <c r="C37" s="39">
        <v>19</v>
      </c>
      <c r="D37" s="40"/>
      <c r="E37" s="48">
        <v>95666428</v>
      </c>
      <c r="F37" s="48"/>
      <c r="G37" s="48">
        <v>75539551</v>
      </c>
      <c r="H37" s="55"/>
      <c r="I37" s="48">
        <v>28332808</v>
      </c>
      <c r="J37" s="48"/>
      <c r="K37" s="48">
        <v>27260810</v>
      </c>
    </row>
    <row r="38" spans="1:11" ht="12.95" customHeight="1" x14ac:dyDescent="0.2">
      <c r="A38" s="2" t="s">
        <v>17</v>
      </c>
      <c r="B38" s="43"/>
      <c r="C38" s="39" t="s">
        <v>182</v>
      </c>
      <c r="D38" s="40"/>
      <c r="E38" s="52">
        <v>156686219</v>
      </c>
      <c r="F38" s="48"/>
      <c r="G38" s="52">
        <v>142640688.91719627</v>
      </c>
      <c r="H38" s="55"/>
      <c r="I38" s="52">
        <v>44707731</v>
      </c>
      <c r="J38" s="48"/>
      <c r="K38" s="52">
        <v>36303425</v>
      </c>
    </row>
    <row r="39" spans="1:11" ht="12.95" customHeight="1" x14ac:dyDescent="0.2">
      <c r="A39" s="2"/>
      <c r="B39" s="51"/>
      <c r="C39" s="39"/>
      <c r="D39" s="40"/>
      <c r="E39" s="48"/>
      <c r="F39" s="58"/>
      <c r="G39" s="48"/>
      <c r="H39" s="55"/>
      <c r="I39" s="48"/>
      <c r="J39" s="48"/>
      <c r="K39" s="48"/>
    </row>
    <row r="40" spans="1:11" ht="12.95" customHeight="1" x14ac:dyDescent="0.2">
      <c r="A40" s="54" t="s">
        <v>18</v>
      </c>
      <c r="B40" s="26"/>
      <c r="C40" s="39"/>
      <c r="D40" s="40"/>
      <c r="E40" s="52">
        <f>SUM(E28:E39)</f>
        <v>1377389437.01</v>
      </c>
      <c r="F40" s="58"/>
      <c r="G40" s="52">
        <f>SUM(G28:G39)</f>
        <v>1391035391.9171963</v>
      </c>
      <c r="H40" s="55"/>
      <c r="I40" s="52">
        <f>SUM(I28:I39)</f>
        <v>995200856.00999999</v>
      </c>
      <c r="J40" s="48"/>
      <c r="K40" s="52">
        <f>SUM(K28:K39)</f>
        <v>1179424616</v>
      </c>
    </row>
    <row r="41" spans="1:11" ht="12.95" customHeight="1" x14ac:dyDescent="0.2">
      <c r="A41" s="47"/>
      <c r="B41" s="14"/>
      <c r="C41" s="39"/>
      <c r="D41" s="40"/>
      <c r="E41" s="59"/>
      <c r="F41" s="59"/>
      <c r="G41" s="59"/>
      <c r="H41" s="53"/>
      <c r="I41" s="53"/>
      <c r="J41" s="53"/>
      <c r="K41" s="53"/>
    </row>
    <row r="42" spans="1:11" ht="12.95" customHeight="1" thickBot="1" x14ac:dyDescent="0.25">
      <c r="A42" s="47" t="s">
        <v>19</v>
      </c>
      <c r="B42" s="56"/>
      <c r="C42" s="39"/>
      <c r="D42" s="40"/>
      <c r="E42" s="60">
        <f>SUM(E23+E40)</f>
        <v>5955793429.0100002</v>
      </c>
      <c r="F42" s="48"/>
      <c r="G42" s="60">
        <f>SUM(G23+G40)</f>
        <v>5900383362.9171963</v>
      </c>
      <c r="H42" s="55"/>
      <c r="I42" s="60">
        <f>SUM(I23+I40)</f>
        <v>3580094214.0100002</v>
      </c>
      <c r="J42" s="48"/>
      <c r="K42" s="60">
        <f>SUM(K23+K40)</f>
        <v>3791134605</v>
      </c>
    </row>
    <row r="43" spans="1:11" ht="12.95" customHeight="1" thickTop="1" x14ac:dyDescent="0.2">
      <c r="A43" s="56"/>
      <c r="B43" s="56"/>
      <c r="C43" s="39"/>
      <c r="D43" s="40"/>
      <c r="E43" s="55"/>
      <c r="F43" s="48"/>
      <c r="G43" s="55"/>
      <c r="H43" s="55"/>
      <c r="I43" s="55"/>
      <c r="J43" s="48"/>
      <c r="K43" s="55"/>
    </row>
    <row r="44" spans="1:11" ht="12.95" customHeight="1" x14ac:dyDescent="0.2">
      <c r="A44" s="56"/>
      <c r="B44" s="56"/>
      <c r="C44" s="39"/>
      <c r="D44" s="40"/>
      <c r="E44" s="55"/>
      <c r="F44" s="48"/>
      <c r="G44" s="55"/>
      <c r="H44" s="55"/>
      <c r="I44" s="55"/>
      <c r="J44" s="48"/>
      <c r="K44" s="55"/>
    </row>
    <row r="45" spans="1:11" ht="12.95" customHeight="1" x14ac:dyDescent="0.2">
      <c r="A45" s="56"/>
      <c r="B45" s="56"/>
      <c r="C45" s="39"/>
      <c r="D45" s="40"/>
      <c r="E45" s="55"/>
      <c r="F45" s="48"/>
      <c r="G45" s="55"/>
      <c r="H45" s="55"/>
      <c r="I45" s="55"/>
      <c r="J45" s="48"/>
      <c r="K45" s="55"/>
    </row>
    <row r="46" spans="1:11" ht="12.95" customHeight="1" x14ac:dyDescent="0.2">
      <c r="A46" s="56"/>
      <c r="B46" s="56"/>
      <c r="C46" s="39"/>
      <c r="D46" s="40"/>
      <c r="E46" s="55"/>
      <c r="F46" s="48"/>
      <c r="G46" s="55"/>
      <c r="H46" s="55"/>
      <c r="I46" s="55"/>
      <c r="J46" s="48"/>
      <c r="K46" s="55"/>
    </row>
    <row r="47" spans="1:11" ht="12.95" customHeight="1" x14ac:dyDescent="0.2">
      <c r="A47" s="56"/>
      <c r="B47" s="56"/>
      <c r="C47" s="39"/>
      <c r="D47" s="40"/>
      <c r="E47" s="55"/>
      <c r="F47" s="48"/>
      <c r="G47" s="55"/>
      <c r="H47" s="55"/>
      <c r="I47" s="55"/>
      <c r="J47" s="48"/>
      <c r="K47" s="55"/>
    </row>
    <row r="48" spans="1:11" ht="12.95" customHeight="1" x14ac:dyDescent="0.2">
      <c r="A48" s="56"/>
      <c r="B48" s="56"/>
      <c r="C48" s="39"/>
      <c r="D48" s="40"/>
      <c r="E48" s="55"/>
      <c r="F48" s="48"/>
      <c r="G48" s="55"/>
      <c r="H48" s="55"/>
      <c r="I48" s="55"/>
      <c r="J48" s="48"/>
      <c r="K48" s="55"/>
    </row>
    <row r="49" spans="1:11" ht="12.95" customHeight="1" x14ac:dyDescent="0.2">
      <c r="A49" s="56"/>
      <c r="B49" s="56"/>
      <c r="C49" s="39"/>
      <c r="D49" s="40"/>
      <c r="E49" s="55"/>
      <c r="F49" s="48"/>
      <c r="G49" s="55"/>
      <c r="H49" s="55"/>
      <c r="I49" s="55"/>
      <c r="J49" s="48"/>
      <c r="K49" s="55"/>
    </row>
    <row r="50" spans="1:11" ht="15" customHeight="1" x14ac:dyDescent="0.2">
      <c r="A50" s="160"/>
      <c r="B50" s="160"/>
      <c r="D50" s="160"/>
      <c r="E50" s="160"/>
      <c r="F50" s="160"/>
      <c r="G50" s="166"/>
      <c r="H50" s="160"/>
      <c r="I50" s="160"/>
      <c r="J50" s="160"/>
      <c r="K50" s="166"/>
    </row>
    <row r="51" spans="1:11" ht="15" customHeight="1" x14ac:dyDescent="0.2">
      <c r="A51" s="160"/>
      <c r="B51" s="160"/>
      <c r="D51" s="160"/>
      <c r="E51" s="160"/>
      <c r="F51" s="160"/>
      <c r="G51" s="166"/>
      <c r="H51" s="160"/>
      <c r="I51" s="160"/>
      <c r="J51" s="160"/>
      <c r="K51" s="166"/>
    </row>
    <row r="52" spans="1:11" ht="15" customHeight="1" x14ac:dyDescent="0.2">
      <c r="A52" s="160"/>
      <c r="B52" s="160"/>
      <c r="D52" s="160"/>
      <c r="E52" s="160"/>
      <c r="F52" s="160"/>
      <c r="G52" s="166"/>
      <c r="H52" s="160"/>
      <c r="I52" s="160"/>
      <c r="J52" s="160"/>
      <c r="K52" s="166"/>
    </row>
    <row r="53" spans="1:11" ht="15" customHeight="1" x14ac:dyDescent="0.2">
      <c r="A53" s="160"/>
      <c r="B53" s="160"/>
      <c r="D53" s="160"/>
      <c r="E53" s="160"/>
      <c r="F53" s="160"/>
      <c r="G53" s="166"/>
      <c r="H53" s="160"/>
      <c r="I53" s="160"/>
      <c r="J53" s="160"/>
      <c r="K53" s="166"/>
    </row>
    <row r="54" spans="1:11" ht="15" customHeight="1" x14ac:dyDescent="0.2">
      <c r="A54" s="224" t="s">
        <v>20</v>
      </c>
      <c r="B54" s="224"/>
      <c r="C54" s="224"/>
      <c r="D54" s="224"/>
      <c r="E54" s="224"/>
      <c r="F54" s="224"/>
      <c r="G54" s="224"/>
      <c r="H54" s="224"/>
      <c r="I54" s="224"/>
      <c r="J54" s="224"/>
      <c r="K54" s="224"/>
    </row>
    <row r="55" spans="1:11" ht="15" customHeight="1" x14ac:dyDescent="0.2">
      <c r="A55" s="160"/>
      <c r="B55" s="160"/>
      <c r="D55" s="160"/>
      <c r="E55" s="160"/>
      <c r="F55" s="160"/>
      <c r="G55" s="166"/>
      <c r="H55" s="160"/>
      <c r="I55" s="160"/>
      <c r="J55" s="160"/>
      <c r="K55" s="166"/>
    </row>
    <row r="56" spans="1:11" ht="15" customHeight="1" x14ac:dyDescent="0.2">
      <c r="A56" s="217"/>
      <c r="B56" s="217"/>
      <c r="C56" s="217"/>
      <c r="D56" s="217"/>
      <c r="E56" s="217"/>
      <c r="F56" s="217"/>
      <c r="G56" s="217"/>
      <c r="H56" s="217"/>
      <c r="I56" s="217"/>
      <c r="J56" s="217"/>
      <c r="K56" s="217"/>
    </row>
    <row r="57" spans="1:11" ht="15" customHeight="1" x14ac:dyDescent="0.2">
      <c r="A57" s="217"/>
      <c r="B57" s="217"/>
      <c r="C57" s="217"/>
      <c r="D57" s="217"/>
      <c r="E57" s="217"/>
      <c r="F57" s="217"/>
      <c r="G57" s="217"/>
      <c r="H57" s="217"/>
      <c r="I57" s="217"/>
      <c r="J57" s="217"/>
      <c r="K57" s="217"/>
    </row>
    <row r="58" spans="1:11" ht="15" customHeight="1" x14ac:dyDescent="0.2">
      <c r="A58" s="160"/>
      <c r="B58" s="160"/>
      <c r="D58" s="160"/>
      <c r="E58" s="160"/>
      <c r="F58" s="160"/>
      <c r="G58" s="166"/>
      <c r="H58" s="160"/>
      <c r="I58" s="160"/>
      <c r="J58" s="160"/>
      <c r="K58" s="166"/>
    </row>
    <row r="59" spans="1:11" ht="21.95" customHeight="1" x14ac:dyDescent="0.2">
      <c r="A59" s="61" t="s">
        <v>122</v>
      </c>
      <c r="B59" s="61"/>
      <c r="C59" s="62"/>
      <c r="D59" s="62"/>
      <c r="E59" s="63"/>
      <c r="F59" s="63"/>
      <c r="G59" s="63"/>
      <c r="H59" s="63"/>
      <c r="I59" s="63"/>
      <c r="J59" s="63"/>
      <c r="K59" s="63"/>
    </row>
    <row r="60" spans="1:11" ht="15" customHeight="1" x14ac:dyDescent="0.2">
      <c r="A60" s="1" t="str">
        <f>+A1</f>
        <v xml:space="preserve">Chaoprayamahanakorn Public Company Limited </v>
      </c>
      <c r="B60" s="22"/>
      <c r="C60" s="23"/>
      <c r="D60" s="24"/>
      <c r="E60" s="25"/>
      <c r="F60" s="25"/>
      <c r="G60" s="25"/>
      <c r="H60" s="25"/>
      <c r="I60" s="25"/>
      <c r="J60" s="25"/>
      <c r="K60" s="25"/>
    </row>
    <row r="61" spans="1:11" ht="15" customHeight="1" x14ac:dyDescent="0.2">
      <c r="A61" s="1" t="s">
        <v>129</v>
      </c>
      <c r="B61" s="22"/>
      <c r="C61" s="23"/>
      <c r="D61" s="24"/>
      <c r="E61" s="25"/>
      <c r="F61" s="25"/>
      <c r="G61" s="25"/>
      <c r="H61" s="25"/>
      <c r="I61" s="25"/>
      <c r="J61" s="25"/>
      <c r="K61" s="25"/>
    </row>
    <row r="62" spans="1:11" ht="15" customHeight="1" x14ac:dyDescent="0.2">
      <c r="A62" s="64" t="str">
        <f>+A3</f>
        <v>As at 31 December 2017</v>
      </c>
      <c r="B62" s="29"/>
      <c r="C62" s="30"/>
      <c r="D62" s="31"/>
      <c r="E62" s="32"/>
      <c r="F62" s="32"/>
      <c r="G62" s="32"/>
      <c r="H62" s="32"/>
      <c r="I62" s="32"/>
      <c r="J62" s="32"/>
      <c r="K62" s="32"/>
    </row>
    <row r="63" spans="1:11" ht="15" customHeight="1" x14ac:dyDescent="0.2">
      <c r="A63" s="33"/>
      <c r="B63" s="33"/>
      <c r="C63" s="23"/>
      <c r="D63" s="24"/>
      <c r="E63" s="25"/>
      <c r="F63" s="25"/>
      <c r="G63" s="25"/>
      <c r="H63" s="25"/>
      <c r="I63" s="25"/>
      <c r="J63" s="25"/>
      <c r="K63" s="25"/>
    </row>
    <row r="64" spans="1:11" ht="15" customHeight="1" x14ac:dyDescent="0.2">
      <c r="A64" s="33"/>
      <c r="B64" s="33"/>
      <c r="C64" s="23"/>
      <c r="D64" s="24"/>
      <c r="E64" s="25"/>
      <c r="F64" s="25"/>
      <c r="G64" s="25"/>
      <c r="H64" s="25"/>
      <c r="I64" s="25"/>
      <c r="J64" s="25"/>
      <c r="K64" s="25"/>
    </row>
    <row r="65" spans="1:13" ht="15" customHeight="1" x14ac:dyDescent="0.2">
      <c r="A65" s="33"/>
      <c r="B65" s="33"/>
      <c r="C65" s="23"/>
      <c r="D65" s="24"/>
      <c r="E65" s="222" t="s">
        <v>132</v>
      </c>
      <c r="F65" s="222"/>
      <c r="G65" s="222"/>
      <c r="H65" s="25"/>
      <c r="I65" s="222" t="s">
        <v>133</v>
      </c>
      <c r="J65" s="222"/>
      <c r="K65" s="222"/>
    </row>
    <row r="66" spans="1:13" ht="12.95" customHeight="1" x14ac:dyDescent="0.2">
      <c r="A66" s="33"/>
      <c r="B66" s="33"/>
      <c r="C66" s="23"/>
      <c r="D66" s="24"/>
      <c r="E66" s="225" t="s">
        <v>131</v>
      </c>
      <c r="F66" s="225"/>
      <c r="G66" s="225"/>
      <c r="H66" s="164"/>
      <c r="I66" s="223" t="s">
        <v>134</v>
      </c>
      <c r="J66" s="223"/>
      <c r="K66" s="223"/>
    </row>
    <row r="67" spans="1:13" ht="12.95" customHeight="1" x14ac:dyDescent="0.2">
      <c r="A67" s="33"/>
      <c r="B67" s="33"/>
      <c r="C67" s="23"/>
      <c r="D67" s="24"/>
      <c r="E67" s="35" t="s">
        <v>141</v>
      </c>
      <c r="F67" s="36"/>
      <c r="G67" s="35" t="s">
        <v>109</v>
      </c>
      <c r="H67" s="34"/>
      <c r="I67" s="35" t="s">
        <v>141</v>
      </c>
      <c r="J67" s="36"/>
      <c r="K67" s="35" t="s">
        <v>109</v>
      </c>
    </row>
    <row r="68" spans="1:13" ht="12.95" customHeight="1" x14ac:dyDescent="0.2">
      <c r="A68" s="33"/>
      <c r="B68" s="33"/>
      <c r="C68" s="30" t="s">
        <v>21</v>
      </c>
      <c r="D68" s="24"/>
      <c r="E68" s="37" t="s">
        <v>43</v>
      </c>
      <c r="F68" s="36"/>
      <c r="G68" s="37" t="s">
        <v>43</v>
      </c>
      <c r="H68" s="38"/>
      <c r="I68" s="37" t="s">
        <v>43</v>
      </c>
      <c r="J68" s="36"/>
      <c r="K68" s="37" t="s">
        <v>43</v>
      </c>
    </row>
    <row r="69" spans="1:13" ht="12.95" customHeight="1" x14ac:dyDescent="0.2">
      <c r="A69" s="2"/>
      <c r="B69" s="2"/>
      <c r="C69" s="39"/>
      <c r="D69" s="40"/>
      <c r="E69" s="41"/>
      <c r="F69" s="41"/>
      <c r="G69" s="41"/>
      <c r="H69" s="41"/>
      <c r="I69" s="41"/>
      <c r="J69" s="41"/>
      <c r="K69" s="41"/>
    </row>
    <row r="70" spans="1:13" ht="12.95" customHeight="1" x14ac:dyDescent="0.2">
      <c r="A70" s="14" t="s">
        <v>117</v>
      </c>
      <c r="B70" s="43"/>
      <c r="C70" s="44"/>
      <c r="D70" s="45"/>
      <c r="E70" s="46"/>
      <c r="F70" s="46"/>
      <c r="G70" s="46"/>
      <c r="H70" s="46"/>
      <c r="I70" s="46"/>
      <c r="J70" s="46"/>
      <c r="K70" s="46"/>
    </row>
    <row r="71" spans="1:13" ht="12.95" customHeight="1" x14ac:dyDescent="0.2">
      <c r="A71" s="47"/>
      <c r="B71" s="43"/>
      <c r="C71" s="39"/>
      <c r="D71" s="40"/>
      <c r="E71" s="41"/>
      <c r="F71" s="41"/>
      <c r="G71" s="41"/>
      <c r="H71" s="41"/>
      <c r="I71" s="41"/>
      <c r="J71" s="41"/>
      <c r="K71" s="41"/>
    </row>
    <row r="72" spans="1:13" ht="12.95" customHeight="1" x14ac:dyDescent="0.2">
      <c r="A72" s="14" t="s">
        <v>22</v>
      </c>
      <c r="B72" s="43"/>
      <c r="C72" s="39"/>
      <c r="D72" s="40"/>
      <c r="E72" s="41"/>
      <c r="F72" s="41"/>
      <c r="G72" s="41"/>
      <c r="H72" s="41"/>
      <c r="I72" s="41"/>
      <c r="J72" s="41"/>
      <c r="K72" s="41"/>
    </row>
    <row r="73" spans="1:13" ht="12.95" customHeight="1" x14ac:dyDescent="0.2">
      <c r="A73" s="14"/>
      <c r="B73" s="43"/>
      <c r="C73" s="39"/>
      <c r="D73" s="40"/>
      <c r="E73" s="41"/>
      <c r="F73" s="41"/>
      <c r="G73" s="41"/>
      <c r="H73" s="41"/>
      <c r="I73" s="41"/>
      <c r="J73" s="41"/>
      <c r="K73" s="41"/>
    </row>
    <row r="74" spans="1:13" ht="12.95" customHeight="1" x14ac:dyDescent="0.2">
      <c r="A74" s="2" t="s">
        <v>76</v>
      </c>
      <c r="B74" s="43"/>
      <c r="C74" s="39"/>
      <c r="D74" s="40"/>
      <c r="E74" s="65"/>
      <c r="F74" s="58"/>
      <c r="G74" s="65"/>
      <c r="H74" s="58"/>
      <c r="I74" s="65"/>
      <c r="J74" s="58"/>
      <c r="K74" s="65"/>
    </row>
    <row r="75" spans="1:13" ht="12.95" customHeight="1" x14ac:dyDescent="0.2">
      <c r="A75" s="2"/>
      <c r="B75" s="43" t="s">
        <v>147</v>
      </c>
      <c r="C75" s="26"/>
      <c r="D75" s="26"/>
      <c r="E75" s="26"/>
      <c r="F75" s="26"/>
      <c r="G75" s="26"/>
      <c r="H75" s="26"/>
      <c r="I75" s="26"/>
      <c r="J75" s="26"/>
      <c r="K75" s="26"/>
    </row>
    <row r="76" spans="1:13" ht="12.95" customHeight="1" x14ac:dyDescent="0.2">
      <c r="A76" s="2"/>
      <c r="B76" s="43" t="s">
        <v>146</v>
      </c>
      <c r="C76" s="39">
        <v>22</v>
      </c>
      <c r="D76" s="40"/>
      <c r="E76" s="48">
        <v>581477077</v>
      </c>
      <c r="F76" s="41"/>
      <c r="G76" s="48">
        <v>628780897</v>
      </c>
      <c r="H76" s="48"/>
      <c r="I76" s="48">
        <v>302508246</v>
      </c>
      <c r="J76" s="48"/>
      <c r="K76" s="48">
        <v>283838152</v>
      </c>
    </row>
    <row r="77" spans="1:13" ht="12.95" customHeight="1" x14ac:dyDescent="0.2">
      <c r="A77" s="2" t="s">
        <v>23</v>
      </c>
      <c r="B77" s="43"/>
      <c r="C77" s="39" t="s">
        <v>183</v>
      </c>
      <c r="D77" s="40"/>
      <c r="E77" s="48">
        <v>271408244</v>
      </c>
      <c r="F77" s="58"/>
      <c r="G77" s="48">
        <v>326494370</v>
      </c>
      <c r="H77" s="48"/>
      <c r="I77" s="48">
        <v>110319680</v>
      </c>
      <c r="J77" s="48"/>
      <c r="K77" s="48">
        <v>172797538</v>
      </c>
    </row>
    <row r="78" spans="1:13" s="242" customFormat="1" ht="12.95" customHeight="1" x14ac:dyDescent="0.2">
      <c r="A78" s="236" t="s">
        <v>24</v>
      </c>
      <c r="B78" s="237"/>
      <c r="C78" s="238"/>
      <c r="D78" s="239"/>
      <c r="E78" s="240">
        <v>34691802</v>
      </c>
      <c r="F78" s="241"/>
      <c r="G78" s="240">
        <v>37610583</v>
      </c>
      <c r="H78" s="240"/>
      <c r="I78" s="240">
        <v>8165209</v>
      </c>
      <c r="J78" s="240"/>
      <c r="K78" s="240">
        <v>8355386</v>
      </c>
      <c r="M78" s="243"/>
    </row>
    <row r="79" spans="1:13" ht="12.95" customHeight="1" x14ac:dyDescent="0.2">
      <c r="A79" s="2" t="s">
        <v>106</v>
      </c>
      <c r="B79" s="43"/>
      <c r="C79" s="39"/>
      <c r="D79" s="40"/>
      <c r="E79" s="48"/>
      <c r="F79" s="41"/>
      <c r="G79" s="48"/>
      <c r="H79" s="48"/>
      <c r="I79" s="48"/>
      <c r="J79" s="48"/>
      <c r="K79" s="48"/>
    </row>
    <row r="80" spans="1:13" ht="12.95" customHeight="1" x14ac:dyDescent="0.2">
      <c r="A80" s="2"/>
      <c r="B80" s="43" t="s">
        <v>136</v>
      </c>
      <c r="C80" s="39">
        <v>22</v>
      </c>
      <c r="D80" s="40"/>
      <c r="E80" s="48">
        <v>1372936120</v>
      </c>
      <c r="F80" s="41"/>
      <c r="G80" s="48">
        <v>1786376124</v>
      </c>
      <c r="H80" s="48"/>
      <c r="I80" s="48">
        <v>615578060</v>
      </c>
      <c r="J80" s="48"/>
      <c r="K80" s="48">
        <v>1264990485</v>
      </c>
    </row>
    <row r="81" spans="1:11" ht="12.95" customHeight="1" x14ac:dyDescent="0.2">
      <c r="A81" s="2" t="s">
        <v>25</v>
      </c>
      <c r="B81" s="43"/>
      <c r="C81" s="39"/>
      <c r="D81" s="40"/>
      <c r="E81" s="48">
        <v>11079128</v>
      </c>
      <c r="F81" s="58"/>
      <c r="G81" s="48">
        <v>13545817</v>
      </c>
      <c r="H81" s="48"/>
      <c r="I81" s="48">
        <v>9851115</v>
      </c>
      <c r="J81" s="48"/>
      <c r="K81" s="48">
        <v>0</v>
      </c>
    </row>
    <row r="82" spans="1:11" ht="12.95" customHeight="1" x14ac:dyDescent="0.2">
      <c r="A82" s="2" t="s">
        <v>26</v>
      </c>
      <c r="B82" s="43"/>
      <c r="C82" s="39">
        <v>23</v>
      </c>
      <c r="D82" s="40"/>
      <c r="E82" s="52">
        <v>64290136</v>
      </c>
      <c r="F82" s="58"/>
      <c r="G82" s="52">
        <v>106781881</v>
      </c>
      <c r="H82" s="48"/>
      <c r="I82" s="52">
        <v>5574165.0000000009</v>
      </c>
      <c r="J82" s="48"/>
      <c r="K82" s="52">
        <v>6107871</v>
      </c>
    </row>
    <row r="83" spans="1:11" ht="12.95" customHeight="1" x14ac:dyDescent="0.2">
      <c r="A83" s="56"/>
      <c r="B83" s="56"/>
      <c r="C83" s="39"/>
      <c r="D83" s="40"/>
      <c r="E83" s="53"/>
      <c r="F83" s="53"/>
      <c r="G83" s="53"/>
    </row>
    <row r="84" spans="1:11" ht="12.95" customHeight="1" x14ac:dyDescent="0.2">
      <c r="A84" s="2" t="s">
        <v>27</v>
      </c>
      <c r="B84" s="26"/>
      <c r="C84" s="39"/>
      <c r="D84" s="40"/>
      <c r="E84" s="52">
        <f>SUM(E74:E82)</f>
        <v>2335882507</v>
      </c>
      <c r="F84" s="48"/>
      <c r="G84" s="52">
        <f>SUM(G74:G82)</f>
        <v>2899589672</v>
      </c>
      <c r="H84" s="48"/>
      <c r="I84" s="52">
        <f>SUM(I74:I82)</f>
        <v>1051996475</v>
      </c>
      <c r="J84" s="48"/>
      <c r="K84" s="52">
        <f>SUM(K74:K82)</f>
        <v>1736089432</v>
      </c>
    </row>
    <row r="85" spans="1:11" ht="12.95" customHeight="1" x14ac:dyDescent="0.2">
      <c r="A85" s="47"/>
      <c r="B85" s="2"/>
      <c r="C85" s="39"/>
      <c r="D85" s="40"/>
      <c r="E85" s="41"/>
      <c r="F85" s="41"/>
      <c r="G85" s="41"/>
      <c r="H85" s="41"/>
      <c r="I85" s="41"/>
      <c r="J85" s="41"/>
      <c r="K85" s="41"/>
    </row>
    <row r="86" spans="1:11" ht="12.95" customHeight="1" x14ac:dyDescent="0.2">
      <c r="A86" s="14" t="s">
        <v>28</v>
      </c>
      <c r="B86" s="56"/>
      <c r="C86" s="39"/>
      <c r="D86" s="40"/>
      <c r="E86" s="41"/>
      <c r="F86" s="41"/>
      <c r="G86" s="41"/>
      <c r="H86" s="41"/>
      <c r="I86" s="41"/>
      <c r="J86" s="41"/>
      <c r="K86" s="41"/>
    </row>
    <row r="87" spans="1:11" ht="12.95" customHeight="1" x14ac:dyDescent="0.2">
      <c r="A87" s="2"/>
      <c r="B87" s="2"/>
      <c r="C87" s="39"/>
      <c r="D87" s="40"/>
      <c r="E87" s="41"/>
      <c r="F87" s="41"/>
      <c r="G87" s="41"/>
      <c r="H87" s="41"/>
      <c r="I87" s="41"/>
      <c r="J87" s="41"/>
      <c r="K87" s="41"/>
    </row>
    <row r="88" spans="1:11" ht="12.95" customHeight="1" x14ac:dyDescent="0.2">
      <c r="A88" s="2" t="s">
        <v>137</v>
      </c>
      <c r="B88" s="51"/>
      <c r="C88" s="39">
        <v>22</v>
      </c>
      <c r="D88" s="40"/>
      <c r="E88" s="48">
        <v>1833056449</v>
      </c>
      <c r="F88" s="58"/>
      <c r="G88" s="48">
        <v>1345245777</v>
      </c>
      <c r="H88" s="48"/>
      <c r="I88" s="48">
        <v>1172447994</v>
      </c>
      <c r="J88" s="48"/>
      <c r="K88" s="48">
        <v>782254310</v>
      </c>
    </row>
    <row r="89" spans="1:11" ht="12.95" customHeight="1" x14ac:dyDescent="0.2">
      <c r="A89" s="2" t="s">
        <v>138</v>
      </c>
      <c r="B89" s="51"/>
      <c r="C89" s="39">
        <v>24</v>
      </c>
      <c r="D89" s="40"/>
      <c r="E89" s="48">
        <v>19614644</v>
      </c>
      <c r="F89" s="58"/>
      <c r="G89" s="48">
        <v>19029801</v>
      </c>
      <c r="H89" s="48"/>
      <c r="I89" s="48">
        <v>10221279</v>
      </c>
      <c r="J89" s="48"/>
      <c r="K89" s="48">
        <v>7579462</v>
      </c>
    </row>
    <row r="90" spans="1:11" ht="12.95" customHeight="1" x14ac:dyDescent="0.2">
      <c r="A90" s="2" t="s">
        <v>29</v>
      </c>
      <c r="B90" s="43"/>
      <c r="C90" s="39"/>
      <c r="D90" s="40"/>
      <c r="E90" s="52">
        <v>6446094</v>
      </c>
      <c r="F90" s="58"/>
      <c r="G90" s="52">
        <v>4083176</v>
      </c>
      <c r="H90" s="55"/>
      <c r="I90" s="52">
        <v>1711527</v>
      </c>
      <c r="J90" s="48"/>
      <c r="K90" s="52">
        <v>0</v>
      </c>
    </row>
    <row r="91" spans="1:11" ht="12.95" customHeight="1" x14ac:dyDescent="0.2">
      <c r="A91" s="51"/>
      <c r="B91" s="51"/>
      <c r="C91" s="39"/>
      <c r="D91" s="40"/>
      <c r="E91" s="55"/>
      <c r="F91" s="58"/>
      <c r="G91" s="55"/>
      <c r="H91" s="55"/>
      <c r="I91" s="55"/>
      <c r="J91" s="48"/>
      <c r="K91" s="55"/>
    </row>
    <row r="92" spans="1:11" ht="12.95" customHeight="1" x14ac:dyDescent="0.2">
      <c r="A92" s="2" t="s">
        <v>30</v>
      </c>
      <c r="B92" s="26"/>
      <c r="C92" s="39"/>
      <c r="D92" s="40"/>
      <c r="E92" s="52">
        <f>SUM(E88:E90)</f>
        <v>1859117187</v>
      </c>
      <c r="F92" s="55"/>
      <c r="G92" s="52">
        <f>SUM(G88:G90)</f>
        <v>1368358754</v>
      </c>
      <c r="H92" s="55"/>
      <c r="I92" s="52">
        <f>SUM(I88:I90)</f>
        <v>1184380800</v>
      </c>
      <c r="J92" s="55"/>
      <c r="K92" s="52">
        <f>SUM(K88:K90)</f>
        <v>789833772</v>
      </c>
    </row>
    <row r="93" spans="1:11" ht="12.95" customHeight="1" x14ac:dyDescent="0.2">
      <c r="A93" s="2"/>
      <c r="B93" s="51"/>
      <c r="C93" s="39"/>
      <c r="D93" s="40"/>
      <c r="E93" s="55"/>
      <c r="F93" s="55"/>
      <c r="G93" s="55"/>
      <c r="H93" s="55"/>
      <c r="I93" s="55"/>
      <c r="J93" s="55"/>
      <c r="K93" s="55"/>
    </row>
    <row r="94" spans="1:11" ht="12.95" customHeight="1" x14ac:dyDescent="0.2">
      <c r="A94" s="14" t="s">
        <v>31</v>
      </c>
      <c r="B94" s="56"/>
      <c r="C94" s="39"/>
      <c r="D94" s="40"/>
      <c r="E94" s="52">
        <f>E84+E92</f>
        <v>4194999694</v>
      </c>
      <c r="F94" s="55"/>
      <c r="G94" s="52">
        <f>G84+G92</f>
        <v>4267948426</v>
      </c>
      <c r="H94" s="55"/>
      <c r="I94" s="52">
        <f>I84+I92</f>
        <v>2236377275</v>
      </c>
      <c r="J94" s="55"/>
      <c r="K94" s="52">
        <f>K84+K92</f>
        <v>2525923204</v>
      </c>
    </row>
    <row r="95" spans="1:11" ht="15" customHeight="1" x14ac:dyDescent="0.2">
      <c r="A95" s="56"/>
      <c r="B95" s="56"/>
      <c r="C95" s="39"/>
      <c r="D95" s="40"/>
      <c r="E95" s="53"/>
      <c r="F95" s="66"/>
      <c r="G95" s="53"/>
      <c r="H95" s="66"/>
      <c r="I95" s="53"/>
      <c r="J95" s="66"/>
      <c r="K95" s="53"/>
    </row>
    <row r="96" spans="1:11" ht="15" customHeight="1" x14ac:dyDescent="0.2">
      <c r="A96" s="56"/>
      <c r="B96" s="56"/>
      <c r="C96" s="39"/>
      <c r="D96" s="40"/>
      <c r="E96" s="53"/>
      <c r="F96" s="66"/>
      <c r="G96" s="53"/>
      <c r="H96" s="66"/>
      <c r="I96" s="53"/>
      <c r="J96" s="66"/>
      <c r="K96" s="53"/>
    </row>
    <row r="97" spans="1:11" ht="15" customHeight="1" x14ac:dyDescent="0.2">
      <c r="A97" s="56"/>
      <c r="B97" s="56"/>
      <c r="C97" s="39"/>
      <c r="D97" s="40"/>
      <c r="E97" s="53"/>
      <c r="F97" s="66"/>
      <c r="G97" s="53"/>
      <c r="H97" s="66"/>
      <c r="I97" s="53"/>
      <c r="J97" s="66"/>
      <c r="K97" s="53"/>
    </row>
    <row r="98" spans="1:11" ht="15" customHeight="1" x14ac:dyDescent="0.2">
      <c r="A98" s="56"/>
      <c r="B98" s="56"/>
      <c r="C98" s="39"/>
      <c r="D98" s="40"/>
      <c r="E98" s="53"/>
      <c r="F98" s="66"/>
      <c r="G98" s="53"/>
      <c r="H98" s="66"/>
      <c r="I98" s="53"/>
      <c r="J98" s="66"/>
      <c r="K98" s="53"/>
    </row>
    <row r="99" spans="1:11" ht="15" customHeight="1" x14ac:dyDescent="0.2">
      <c r="A99" s="56"/>
      <c r="B99" s="56"/>
      <c r="C99" s="39"/>
      <c r="D99" s="40"/>
      <c r="E99" s="53"/>
      <c r="F99" s="66"/>
      <c r="G99" s="53"/>
      <c r="H99" s="66"/>
      <c r="I99" s="53"/>
      <c r="J99" s="66"/>
      <c r="K99" s="53"/>
    </row>
    <row r="100" spans="1:11" ht="15" customHeight="1" x14ac:dyDescent="0.2">
      <c r="A100" s="56"/>
      <c r="B100" s="56"/>
      <c r="C100" s="39"/>
      <c r="D100" s="40"/>
      <c r="E100" s="53"/>
      <c r="F100" s="66"/>
      <c r="G100" s="53"/>
      <c r="H100" s="66"/>
      <c r="I100" s="53"/>
      <c r="J100" s="66"/>
      <c r="K100" s="53"/>
    </row>
    <row r="101" spans="1:11" ht="15" customHeight="1" x14ac:dyDescent="0.2">
      <c r="A101" s="56"/>
      <c r="B101" s="56"/>
      <c r="C101" s="39"/>
      <c r="D101" s="40"/>
      <c r="E101" s="53"/>
      <c r="F101" s="66"/>
      <c r="G101" s="53"/>
      <c r="H101" s="66"/>
      <c r="I101" s="53"/>
      <c r="J101" s="66"/>
      <c r="K101" s="53"/>
    </row>
    <row r="102" spans="1:11" ht="15" customHeight="1" x14ac:dyDescent="0.2">
      <c r="A102" s="56"/>
      <c r="B102" s="56"/>
      <c r="C102" s="39"/>
      <c r="D102" s="40"/>
      <c r="E102" s="53"/>
      <c r="F102" s="66"/>
      <c r="G102" s="53"/>
      <c r="H102" s="66"/>
      <c r="I102" s="53"/>
      <c r="J102" s="66"/>
      <c r="K102" s="53"/>
    </row>
    <row r="103" spans="1:11" ht="15" customHeight="1" x14ac:dyDescent="0.2">
      <c r="A103" s="56"/>
      <c r="B103" s="56"/>
      <c r="C103" s="39"/>
      <c r="D103" s="40"/>
      <c r="E103" s="53"/>
      <c r="F103" s="66"/>
      <c r="G103" s="53"/>
      <c r="H103" s="66"/>
      <c r="I103" s="53"/>
      <c r="J103" s="66"/>
      <c r="K103" s="53"/>
    </row>
    <row r="104" spans="1:11" ht="15" customHeight="1" x14ac:dyDescent="0.2">
      <c r="A104" s="56"/>
      <c r="B104" s="56"/>
      <c r="C104" s="39"/>
      <c r="D104" s="40"/>
      <c r="E104" s="53"/>
      <c r="F104" s="66"/>
      <c r="G104" s="53"/>
      <c r="H104" s="66"/>
      <c r="I104" s="53"/>
      <c r="J104" s="66"/>
      <c r="K104" s="53"/>
    </row>
    <row r="105" spans="1:11" ht="15" customHeight="1" x14ac:dyDescent="0.2">
      <c r="A105" s="56"/>
      <c r="B105" s="56"/>
      <c r="C105" s="39"/>
      <c r="D105" s="40"/>
      <c r="E105" s="53"/>
      <c r="F105" s="66"/>
      <c r="G105" s="53"/>
      <c r="H105" s="66"/>
      <c r="I105" s="53"/>
      <c r="J105" s="66"/>
      <c r="K105" s="53"/>
    </row>
    <row r="106" spans="1:11" ht="15" customHeight="1" x14ac:dyDescent="0.2">
      <c r="A106" s="56"/>
      <c r="B106" s="56"/>
      <c r="C106" s="39"/>
      <c r="D106" s="40"/>
      <c r="E106" s="53"/>
      <c r="F106" s="66"/>
      <c r="G106" s="53"/>
      <c r="H106" s="66"/>
      <c r="I106" s="53"/>
      <c r="J106" s="66"/>
      <c r="K106" s="53"/>
    </row>
    <row r="107" spans="1:11" ht="15" customHeight="1" x14ac:dyDescent="0.2">
      <c r="A107" s="56"/>
      <c r="B107" s="56"/>
      <c r="C107" s="39"/>
      <c r="D107" s="40"/>
      <c r="E107" s="53"/>
      <c r="F107" s="66"/>
      <c r="G107" s="53"/>
      <c r="H107" s="66"/>
      <c r="I107" s="53"/>
      <c r="J107" s="66"/>
      <c r="K107" s="53"/>
    </row>
    <row r="108" spans="1:11" ht="15" customHeight="1" x14ac:dyDescent="0.2">
      <c r="A108" s="56"/>
      <c r="B108" s="56"/>
      <c r="C108" s="39"/>
      <c r="D108" s="40"/>
      <c r="E108" s="53"/>
      <c r="F108" s="66"/>
      <c r="G108" s="53"/>
      <c r="H108" s="66"/>
      <c r="I108" s="53"/>
      <c r="J108" s="66"/>
      <c r="K108" s="53"/>
    </row>
    <row r="109" spans="1:11" ht="15" customHeight="1" x14ac:dyDescent="0.2">
      <c r="A109" s="56"/>
      <c r="B109" s="56"/>
      <c r="C109" s="39"/>
      <c r="D109" s="40"/>
      <c r="E109" s="53"/>
      <c r="F109" s="66"/>
      <c r="G109" s="53"/>
      <c r="H109" s="66"/>
      <c r="I109" s="53"/>
      <c r="J109" s="66"/>
      <c r="K109" s="53"/>
    </row>
    <row r="110" spans="1:11" ht="15" customHeight="1" x14ac:dyDescent="0.2">
      <c r="A110" s="56"/>
      <c r="B110" s="56"/>
      <c r="C110" s="39"/>
      <c r="D110" s="40"/>
      <c r="E110" s="53"/>
      <c r="F110" s="66"/>
      <c r="G110" s="53"/>
      <c r="H110" s="66"/>
      <c r="I110" s="53"/>
      <c r="J110" s="66"/>
      <c r="K110" s="53"/>
    </row>
    <row r="111" spans="1:11" ht="15" customHeight="1" x14ac:dyDescent="0.2">
      <c r="A111" s="56"/>
      <c r="B111" s="56"/>
      <c r="C111" s="39"/>
      <c r="D111" s="40"/>
      <c r="E111" s="53"/>
      <c r="F111" s="66"/>
      <c r="G111" s="53"/>
      <c r="H111" s="66"/>
      <c r="I111" s="53"/>
      <c r="J111" s="66"/>
      <c r="K111" s="53"/>
    </row>
    <row r="112" spans="1:11" ht="15" customHeight="1" x14ac:dyDescent="0.2">
      <c r="A112" s="56"/>
      <c r="B112" s="56"/>
      <c r="C112" s="39"/>
      <c r="D112" s="40"/>
      <c r="E112" s="53"/>
      <c r="F112" s="66"/>
      <c r="G112" s="53"/>
      <c r="H112" s="66"/>
      <c r="I112" s="53"/>
      <c r="J112" s="66"/>
      <c r="K112" s="53"/>
    </row>
    <row r="113" spans="1:11" ht="15" customHeight="1" x14ac:dyDescent="0.2">
      <c r="A113" s="56"/>
      <c r="B113" s="56"/>
      <c r="C113" s="39"/>
      <c r="D113" s="40"/>
      <c r="E113" s="53"/>
      <c r="F113" s="66"/>
      <c r="G113" s="53"/>
      <c r="H113" s="66"/>
      <c r="I113" s="53"/>
      <c r="J113" s="66"/>
      <c r="K113" s="53"/>
    </row>
    <row r="114" spans="1:11" ht="15" customHeight="1" x14ac:dyDescent="0.2">
      <c r="A114" s="56"/>
      <c r="B114" s="56"/>
      <c r="C114" s="39"/>
      <c r="D114" s="40"/>
      <c r="E114" s="53"/>
      <c r="F114" s="66"/>
      <c r="G114" s="53"/>
      <c r="H114" s="66"/>
      <c r="I114" s="53"/>
      <c r="J114" s="66"/>
      <c r="K114" s="53"/>
    </row>
    <row r="115" spans="1:11" ht="14.25" customHeight="1" x14ac:dyDescent="0.2">
      <c r="A115" s="56"/>
      <c r="B115" s="56"/>
      <c r="C115" s="39"/>
      <c r="D115" s="40"/>
      <c r="E115" s="53"/>
      <c r="F115" s="66"/>
      <c r="G115" s="53"/>
      <c r="H115" s="66"/>
      <c r="I115" s="53"/>
      <c r="J115" s="66"/>
      <c r="K115" s="53"/>
    </row>
    <row r="116" spans="1:11" ht="21.95" customHeight="1" x14ac:dyDescent="0.2">
      <c r="A116" s="5" t="str">
        <f>+A59</f>
        <v>The accompanying notes are an integral part of these consolidated and separate financial statements.</v>
      </c>
      <c r="B116" s="5"/>
      <c r="C116" s="67"/>
      <c r="D116" s="68"/>
      <c r="E116" s="69"/>
      <c r="F116" s="69"/>
      <c r="G116" s="69"/>
      <c r="H116" s="69"/>
      <c r="I116" s="69"/>
      <c r="J116" s="69"/>
      <c r="K116" s="69"/>
    </row>
    <row r="117" spans="1:11" ht="15" customHeight="1" x14ac:dyDescent="0.2">
      <c r="A117" s="21" t="s">
        <v>0</v>
      </c>
      <c r="B117" s="21"/>
      <c r="C117" s="23"/>
      <c r="D117" s="24"/>
      <c r="E117" s="25"/>
      <c r="F117" s="25"/>
      <c r="G117" s="25"/>
      <c r="H117" s="25"/>
      <c r="I117" s="25"/>
      <c r="J117" s="25"/>
      <c r="K117" s="25"/>
    </row>
    <row r="118" spans="1:11" ht="15" customHeight="1" x14ac:dyDescent="0.2">
      <c r="A118" s="27" t="s">
        <v>128</v>
      </c>
      <c r="B118" s="27"/>
      <c r="C118" s="23"/>
      <c r="D118" s="24"/>
      <c r="E118" s="25"/>
      <c r="F118" s="25"/>
      <c r="G118" s="25"/>
      <c r="H118" s="25"/>
      <c r="I118" s="25"/>
      <c r="J118" s="25"/>
      <c r="K118" s="25"/>
    </row>
    <row r="119" spans="1:11" ht="15" customHeight="1" x14ac:dyDescent="0.2">
      <c r="A119" s="28" t="str">
        <f>+A3</f>
        <v>As at 31 December 2017</v>
      </c>
      <c r="B119" s="28"/>
      <c r="C119" s="30"/>
      <c r="D119" s="31"/>
      <c r="E119" s="32"/>
      <c r="F119" s="32"/>
      <c r="G119" s="32"/>
      <c r="H119" s="32"/>
      <c r="I119" s="32"/>
      <c r="J119" s="32"/>
      <c r="K119" s="32"/>
    </row>
    <row r="120" spans="1:11" ht="15" customHeight="1" x14ac:dyDescent="0.2">
      <c r="A120" s="33"/>
      <c r="B120" s="33"/>
      <c r="C120" s="23"/>
      <c r="D120" s="24"/>
      <c r="E120" s="25"/>
      <c r="F120" s="25"/>
      <c r="G120" s="25"/>
      <c r="H120" s="25"/>
      <c r="I120" s="25"/>
      <c r="J120" s="25"/>
      <c r="K120" s="25"/>
    </row>
    <row r="121" spans="1:11" ht="12.95" customHeight="1" x14ac:dyDescent="0.2">
      <c r="A121" s="33"/>
      <c r="B121" s="33"/>
      <c r="C121" s="23"/>
      <c r="D121" s="24"/>
      <c r="E121" s="25"/>
      <c r="F121" s="25"/>
      <c r="G121" s="25"/>
      <c r="H121" s="25"/>
      <c r="I121" s="25"/>
      <c r="J121" s="25"/>
      <c r="K121" s="25"/>
    </row>
    <row r="122" spans="1:11" ht="15" customHeight="1" x14ac:dyDescent="0.2">
      <c r="A122" s="33"/>
      <c r="B122" s="33"/>
      <c r="C122" s="23"/>
      <c r="D122" s="24"/>
      <c r="E122" s="222" t="s">
        <v>132</v>
      </c>
      <c r="F122" s="222"/>
      <c r="G122" s="222"/>
      <c r="H122" s="25"/>
      <c r="I122" s="222" t="s">
        <v>133</v>
      </c>
      <c r="J122" s="222"/>
      <c r="K122" s="222"/>
    </row>
    <row r="123" spans="1:11" ht="12.95" customHeight="1" x14ac:dyDescent="0.2">
      <c r="A123" s="33"/>
      <c r="B123" s="33"/>
      <c r="C123" s="23"/>
      <c r="D123" s="24"/>
      <c r="E123" s="225" t="s">
        <v>131</v>
      </c>
      <c r="F123" s="225"/>
      <c r="G123" s="225"/>
      <c r="H123" s="164"/>
      <c r="I123" s="223" t="s">
        <v>134</v>
      </c>
      <c r="J123" s="223"/>
      <c r="K123" s="223"/>
    </row>
    <row r="124" spans="1:11" ht="12.95" customHeight="1" x14ac:dyDescent="0.2">
      <c r="A124" s="33"/>
      <c r="B124" s="33"/>
      <c r="C124" s="23"/>
      <c r="D124" s="24"/>
      <c r="E124" s="35" t="s">
        <v>141</v>
      </c>
      <c r="F124" s="36"/>
      <c r="G124" s="35" t="s">
        <v>109</v>
      </c>
      <c r="H124" s="34"/>
      <c r="I124" s="35" t="s">
        <v>141</v>
      </c>
      <c r="J124" s="36"/>
      <c r="K124" s="35" t="s">
        <v>109</v>
      </c>
    </row>
    <row r="125" spans="1:11" ht="12.95" customHeight="1" x14ac:dyDescent="0.2">
      <c r="A125" s="33"/>
      <c r="B125" s="33"/>
      <c r="C125" s="30" t="s">
        <v>21</v>
      </c>
      <c r="D125" s="24"/>
      <c r="E125" s="37" t="s">
        <v>43</v>
      </c>
      <c r="F125" s="36"/>
      <c r="G125" s="37" t="s">
        <v>43</v>
      </c>
      <c r="H125" s="38"/>
      <c r="I125" s="37" t="s">
        <v>43</v>
      </c>
      <c r="J125" s="36"/>
      <c r="K125" s="37" t="s">
        <v>43</v>
      </c>
    </row>
    <row r="126" spans="1:11" ht="12.95" customHeight="1" x14ac:dyDescent="0.2">
      <c r="A126" s="2"/>
      <c r="B126" s="2"/>
      <c r="C126" s="44"/>
      <c r="D126" s="45"/>
      <c r="E126" s="46"/>
      <c r="F126" s="46"/>
      <c r="G126" s="46"/>
      <c r="H126" s="46"/>
      <c r="I126" s="46"/>
      <c r="J126" s="46"/>
      <c r="K126" s="46"/>
    </row>
    <row r="127" spans="1:11" ht="12.95" customHeight="1" x14ac:dyDescent="0.2">
      <c r="A127" s="14" t="s">
        <v>123</v>
      </c>
      <c r="B127" s="56"/>
      <c r="C127" s="44"/>
      <c r="D127" s="45"/>
      <c r="E127" s="46"/>
      <c r="F127" s="46"/>
      <c r="G127" s="46"/>
      <c r="H127" s="46"/>
      <c r="I127" s="46"/>
      <c r="J127" s="46"/>
      <c r="K127" s="46"/>
    </row>
    <row r="128" spans="1:11" ht="12.95" customHeight="1" x14ac:dyDescent="0.2">
      <c r="A128" s="47"/>
      <c r="B128" s="56"/>
      <c r="C128" s="39"/>
      <c r="D128" s="40"/>
      <c r="E128" s="53"/>
      <c r="F128" s="53"/>
      <c r="G128" s="53"/>
      <c r="H128" s="53"/>
      <c r="I128" s="53"/>
      <c r="J128" s="53"/>
      <c r="K128" s="53"/>
    </row>
    <row r="129" spans="1:11" ht="12.95" customHeight="1" x14ac:dyDescent="0.2">
      <c r="A129" s="14" t="s">
        <v>118</v>
      </c>
      <c r="B129" s="56"/>
      <c r="C129" s="39"/>
      <c r="D129" s="40"/>
      <c r="E129" s="41"/>
      <c r="F129" s="41"/>
      <c r="G129" s="41"/>
      <c r="H129" s="41"/>
      <c r="I129" s="41"/>
      <c r="J129" s="41"/>
      <c r="K129" s="41"/>
    </row>
    <row r="130" spans="1:11" ht="12.95" customHeight="1" x14ac:dyDescent="0.2">
      <c r="A130" s="56"/>
      <c r="B130" s="56"/>
      <c r="C130" s="39"/>
      <c r="D130" s="40"/>
      <c r="E130" s="41"/>
      <c r="F130" s="41"/>
      <c r="G130" s="41"/>
      <c r="H130" s="41"/>
      <c r="I130" s="41"/>
      <c r="J130" s="41"/>
      <c r="K130" s="41"/>
    </row>
    <row r="131" spans="1:11" ht="12.95" customHeight="1" x14ac:dyDescent="0.2">
      <c r="A131" s="2" t="s">
        <v>32</v>
      </c>
      <c r="B131" s="43"/>
      <c r="C131" s="70">
        <v>25</v>
      </c>
      <c r="D131" s="71"/>
      <c r="E131" s="71"/>
      <c r="F131" s="71"/>
      <c r="G131" s="71"/>
      <c r="H131" s="71"/>
      <c r="I131" s="71"/>
      <c r="J131" s="71"/>
      <c r="K131" s="71"/>
    </row>
    <row r="132" spans="1:11" ht="12.95" customHeight="1" x14ac:dyDescent="0.2">
      <c r="A132" s="43"/>
      <c r="B132" s="57" t="s">
        <v>33</v>
      </c>
      <c r="C132" s="70"/>
      <c r="D132" s="71"/>
      <c r="E132" s="71"/>
      <c r="F132" s="71"/>
      <c r="G132" s="71"/>
      <c r="H132" s="71"/>
      <c r="I132" s="71"/>
      <c r="J132" s="71"/>
      <c r="K132" s="71"/>
    </row>
    <row r="133" spans="1:11" ht="12.95" customHeight="1" x14ac:dyDescent="0.2">
      <c r="A133" s="43"/>
      <c r="B133" s="57" t="s">
        <v>34</v>
      </c>
      <c r="C133" s="70"/>
      <c r="D133" s="71"/>
      <c r="E133" s="71"/>
      <c r="F133" s="71"/>
      <c r="G133" s="71"/>
      <c r="H133" s="71"/>
      <c r="I133" s="71"/>
      <c r="J133" s="71"/>
      <c r="K133" s="71"/>
    </row>
    <row r="134" spans="1:11" ht="12.95" customHeight="1" thickBot="1" x14ac:dyDescent="0.25">
      <c r="A134" s="51"/>
      <c r="B134" s="51" t="s">
        <v>35</v>
      </c>
      <c r="C134" s="70"/>
      <c r="D134" s="72"/>
      <c r="E134" s="60">
        <v>1000000000</v>
      </c>
      <c r="F134" s="48"/>
      <c r="G134" s="60">
        <v>1000000000</v>
      </c>
      <c r="H134" s="48"/>
      <c r="I134" s="60">
        <v>1000000000</v>
      </c>
      <c r="J134" s="48"/>
      <c r="K134" s="60">
        <v>1000000000</v>
      </c>
    </row>
    <row r="135" spans="1:11" ht="12.95" customHeight="1" thickTop="1" x14ac:dyDescent="0.2">
      <c r="A135" s="56"/>
      <c r="B135" s="56"/>
      <c r="C135" s="39"/>
      <c r="D135" s="40"/>
      <c r="E135" s="53"/>
      <c r="F135" s="53"/>
      <c r="G135" s="53"/>
      <c r="H135" s="53"/>
      <c r="I135" s="53"/>
      <c r="J135" s="53"/>
      <c r="K135" s="53"/>
    </row>
    <row r="136" spans="1:11" ht="12.95" customHeight="1" x14ac:dyDescent="0.2">
      <c r="A136" s="56"/>
      <c r="B136" s="57" t="s">
        <v>36</v>
      </c>
      <c r="C136" s="39"/>
      <c r="D136" s="40"/>
      <c r="E136" s="53"/>
      <c r="F136" s="53"/>
      <c r="G136" s="53"/>
      <c r="H136" s="53"/>
      <c r="I136" s="53"/>
      <c r="J136" s="53"/>
      <c r="K136" s="53"/>
    </row>
    <row r="137" spans="1:11" ht="12.95" customHeight="1" x14ac:dyDescent="0.2">
      <c r="A137" s="56"/>
      <c r="B137" s="57" t="s">
        <v>37</v>
      </c>
      <c r="C137" s="39"/>
      <c r="D137" s="40"/>
      <c r="E137" s="53"/>
      <c r="F137" s="53"/>
      <c r="G137" s="53"/>
      <c r="H137" s="53"/>
      <c r="I137" s="53"/>
      <c r="J137" s="53"/>
      <c r="K137" s="53"/>
    </row>
    <row r="138" spans="1:11" ht="12.95" customHeight="1" x14ac:dyDescent="0.2">
      <c r="A138" s="51"/>
      <c r="B138" s="26" t="s">
        <v>38</v>
      </c>
      <c r="C138" s="70"/>
      <c r="D138" s="72"/>
      <c r="E138" s="48">
        <v>750000000</v>
      </c>
      <c r="F138" s="48"/>
      <c r="G138" s="48">
        <v>750000000</v>
      </c>
      <c r="H138" s="48"/>
      <c r="I138" s="48">
        <v>750000000</v>
      </c>
      <c r="J138" s="48"/>
      <c r="K138" s="48">
        <v>750000000</v>
      </c>
    </row>
    <row r="139" spans="1:11" ht="12.95" customHeight="1" x14ac:dyDescent="0.2">
      <c r="A139" s="2" t="s">
        <v>39</v>
      </c>
      <c r="B139" s="43"/>
      <c r="C139" s="39"/>
      <c r="D139" s="40"/>
      <c r="E139" s="48"/>
      <c r="F139" s="48"/>
      <c r="G139" s="48"/>
      <c r="H139" s="48"/>
      <c r="I139" s="48"/>
      <c r="J139" s="48"/>
      <c r="K139" s="48"/>
    </row>
    <row r="140" spans="1:11" ht="12.95" customHeight="1" x14ac:dyDescent="0.2">
      <c r="A140" s="43"/>
      <c r="B140" s="2" t="s">
        <v>40</v>
      </c>
      <c r="C140" s="39">
        <v>26</v>
      </c>
      <c r="D140" s="40"/>
      <c r="E140" s="48">
        <v>28600214</v>
      </c>
      <c r="F140" s="48"/>
      <c r="G140" s="48">
        <v>24606743</v>
      </c>
      <c r="H140" s="48"/>
      <c r="I140" s="48">
        <v>28600214</v>
      </c>
      <c r="J140" s="48"/>
      <c r="K140" s="48">
        <v>24606743</v>
      </c>
    </row>
    <row r="141" spans="1:11" ht="12.95" customHeight="1" x14ac:dyDescent="0.2">
      <c r="A141" s="43"/>
      <c r="B141" s="2" t="s">
        <v>41</v>
      </c>
      <c r="C141" s="39"/>
      <c r="D141" s="40"/>
      <c r="E141" s="48">
        <v>1005791750</v>
      </c>
      <c r="F141" s="48"/>
      <c r="G141" s="48">
        <v>881465550</v>
      </c>
      <c r="H141" s="48"/>
      <c r="I141" s="48">
        <v>565077598</v>
      </c>
      <c r="J141" s="48"/>
      <c r="K141" s="48">
        <v>490604658</v>
      </c>
    </row>
    <row r="142" spans="1:11" ht="12.95" customHeight="1" x14ac:dyDescent="0.2">
      <c r="A142" s="43" t="s">
        <v>149</v>
      </c>
      <c r="B142" s="2"/>
      <c r="C142" s="39"/>
      <c r="D142" s="40"/>
      <c r="E142" s="52">
        <v>-23598229</v>
      </c>
      <c r="F142" s="48"/>
      <c r="G142" s="52">
        <v>-23637356</v>
      </c>
      <c r="H142" s="55"/>
      <c r="I142" s="52">
        <v>39127</v>
      </c>
      <c r="J142" s="48"/>
      <c r="K142" s="52">
        <v>0</v>
      </c>
    </row>
    <row r="143" spans="1:11" ht="12.95" customHeight="1" x14ac:dyDescent="0.2">
      <c r="A143" s="56"/>
      <c r="B143" s="56"/>
      <c r="C143" s="39"/>
      <c r="D143" s="40"/>
      <c r="E143" s="53"/>
      <c r="F143" s="53"/>
      <c r="G143" s="53"/>
      <c r="H143" s="53"/>
      <c r="I143" s="53"/>
      <c r="J143" s="53"/>
      <c r="K143" s="53"/>
    </row>
    <row r="144" spans="1:11" ht="12.95" customHeight="1" x14ac:dyDescent="0.2">
      <c r="A144" s="14" t="s">
        <v>119</v>
      </c>
      <c r="B144" s="73"/>
      <c r="C144" s="39"/>
      <c r="D144" s="40"/>
      <c r="E144" s="52">
        <f>SUM(E138:E142)</f>
        <v>1760793735</v>
      </c>
      <c r="F144" s="48"/>
      <c r="G144" s="52">
        <f>SUM(G138:G142)</f>
        <v>1632434937</v>
      </c>
      <c r="H144" s="55"/>
      <c r="I144" s="52">
        <f>SUM(I138:I142)</f>
        <v>1343716939</v>
      </c>
      <c r="J144" s="48"/>
      <c r="K144" s="52">
        <f>SUM(K138:K142)</f>
        <v>1265211401</v>
      </c>
    </row>
    <row r="145" spans="1:11" ht="12.95" customHeight="1" x14ac:dyDescent="0.2">
      <c r="A145" s="14"/>
      <c r="B145" s="43"/>
      <c r="C145" s="39"/>
      <c r="D145" s="40"/>
      <c r="E145" s="53"/>
      <c r="F145" s="53"/>
      <c r="G145" s="53"/>
      <c r="H145" s="53"/>
      <c r="I145" s="53"/>
      <c r="J145" s="53"/>
      <c r="K145" s="53"/>
    </row>
    <row r="146" spans="1:11" ht="12.95" customHeight="1" thickBot="1" x14ac:dyDescent="0.25">
      <c r="A146" s="14" t="s">
        <v>116</v>
      </c>
      <c r="B146" s="73"/>
      <c r="C146" s="39"/>
      <c r="D146" s="40"/>
      <c r="E146" s="60">
        <f>SUM(E144,E94)</f>
        <v>5955793429</v>
      </c>
      <c r="F146" s="55"/>
      <c r="G146" s="60">
        <f>SUM(G144,G94)</f>
        <v>5900383363</v>
      </c>
      <c r="H146" s="55"/>
      <c r="I146" s="60">
        <f>SUM(I144,I94)</f>
        <v>3580094214</v>
      </c>
      <c r="J146" s="55"/>
      <c r="K146" s="60">
        <f>SUM(K144,K94)</f>
        <v>3791134605</v>
      </c>
    </row>
    <row r="147" spans="1:11" ht="15" customHeight="1" thickTop="1" x14ac:dyDescent="0.2">
      <c r="A147" s="74"/>
      <c r="B147" s="74"/>
      <c r="C147" s="75"/>
      <c r="D147" s="76"/>
      <c r="E147" s="159"/>
      <c r="F147" s="78"/>
      <c r="G147" s="159"/>
      <c r="H147" s="77"/>
      <c r="I147" s="159"/>
      <c r="J147" s="77"/>
      <c r="K147" s="159"/>
    </row>
    <row r="148" spans="1:11" ht="15" customHeight="1" x14ac:dyDescent="0.2">
      <c r="A148" s="74"/>
      <c r="B148" s="74"/>
      <c r="C148" s="75"/>
      <c r="D148" s="76"/>
      <c r="E148" s="77">
        <f t="shared" ref="E148:K148" si="0">E146-E42</f>
        <v>-1.0000228881835938E-2</v>
      </c>
      <c r="F148" s="77">
        <f t="shared" si="0"/>
        <v>0</v>
      </c>
      <c r="G148" s="77">
        <f t="shared" si="0"/>
        <v>8.2803726196289063E-2</v>
      </c>
      <c r="H148" s="77">
        <f t="shared" si="0"/>
        <v>0</v>
      </c>
      <c r="I148" s="77">
        <f t="shared" si="0"/>
        <v>-1.0000228881835938E-2</v>
      </c>
      <c r="J148" s="77">
        <f t="shared" si="0"/>
        <v>0</v>
      </c>
      <c r="K148" s="77">
        <f t="shared" si="0"/>
        <v>0</v>
      </c>
    </row>
    <row r="149" spans="1:11" ht="15" customHeight="1" x14ac:dyDescent="0.2">
      <c r="A149" s="74"/>
      <c r="B149" s="74"/>
      <c r="C149" s="75"/>
      <c r="D149" s="76"/>
      <c r="E149" s="53"/>
      <c r="F149" s="78"/>
      <c r="G149" s="77"/>
      <c r="H149" s="79"/>
      <c r="I149" s="79"/>
      <c r="J149" s="79"/>
      <c r="K149" s="79"/>
    </row>
    <row r="150" spans="1:11" ht="15" customHeight="1" x14ac:dyDescent="0.2">
      <c r="A150" s="74"/>
      <c r="B150" s="74"/>
      <c r="C150" s="75"/>
      <c r="D150" s="76"/>
      <c r="E150" s="53"/>
      <c r="F150" s="78"/>
      <c r="G150" s="77"/>
      <c r="H150" s="79"/>
      <c r="I150" s="79"/>
      <c r="J150" s="79"/>
      <c r="K150" s="79"/>
    </row>
    <row r="151" spans="1:11" ht="15" customHeight="1" x14ac:dyDescent="0.2">
      <c r="A151" s="74"/>
      <c r="B151" s="74"/>
      <c r="C151" s="75"/>
      <c r="D151" s="76"/>
      <c r="E151" s="53"/>
      <c r="F151" s="66"/>
      <c r="G151" s="53"/>
      <c r="H151" s="55"/>
      <c r="I151" s="55"/>
      <c r="J151" s="55"/>
      <c r="K151" s="55"/>
    </row>
    <row r="152" spans="1:11" ht="15" customHeight="1" x14ac:dyDescent="0.2">
      <c r="A152" s="74"/>
      <c r="B152" s="74"/>
      <c r="C152" s="75"/>
      <c r="D152" s="76"/>
      <c r="E152" s="53"/>
      <c r="F152" s="66"/>
      <c r="G152" s="53"/>
      <c r="H152" s="55"/>
      <c r="I152" s="55"/>
      <c r="J152" s="55"/>
      <c r="K152" s="55"/>
    </row>
    <row r="153" spans="1:11" ht="15" customHeight="1" x14ac:dyDescent="0.2">
      <c r="A153" s="74"/>
      <c r="B153" s="74"/>
      <c r="C153" s="75"/>
      <c r="D153" s="76"/>
      <c r="E153" s="53"/>
      <c r="F153" s="66"/>
      <c r="G153" s="53"/>
      <c r="H153" s="55"/>
      <c r="I153" s="55"/>
      <c r="J153" s="55"/>
      <c r="K153" s="55"/>
    </row>
    <row r="154" spans="1:11" ht="15" customHeight="1" x14ac:dyDescent="0.2">
      <c r="A154" s="74"/>
      <c r="B154" s="74"/>
      <c r="C154" s="75"/>
      <c r="D154" s="76"/>
      <c r="E154" s="53"/>
      <c r="F154" s="66"/>
      <c r="G154" s="53"/>
      <c r="H154" s="55"/>
      <c r="I154" s="55"/>
      <c r="J154" s="55"/>
      <c r="K154" s="55"/>
    </row>
    <row r="155" spans="1:11" ht="15" customHeight="1" x14ac:dyDescent="0.2">
      <c r="A155" s="74"/>
      <c r="B155" s="74"/>
      <c r="C155" s="75"/>
      <c r="D155" s="76"/>
      <c r="E155" s="53"/>
      <c r="F155" s="66"/>
      <c r="G155" s="53"/>
      <c r="H155" s="55"/>
      <c r="I155" s="55"/>
      <c r="J155" s="55"/>
      <c r="K155" s="55"/>
    </row>
    <row r="156" spans="1:11" ht="15" customHeight="1" x14ac:dyDescent="0.2">
      <c r="A156" s="74"/>
      <c r="B156" s="74"/>
      <c r="C156" s="75"/>
      <c r="D156" s="76"/>
      <c r="E156" s="53"/>
      <c r="F156" s="66"/>
      <c r="G156" s="53"/>
      <c r="H156" s="55"/>
      <c r="I156" s="55"/>
      <c r="J156" s="55"/>
      <c r="K156" s="55"/>
    </row>
    <row r="157" spans="1:11" ht="15" customHeight="1" x14ac:dyDescent="0.2">
      <c r="A157" s="74"/>
      <c r="B157" s="74"/>
      <c r="C157" s="75"/>
      <c r="D157" s="76"/>
      <c r="E157" s="53"/>
      <c r="F157" s="66"/>
      <c r="G157" s="53"/>
      <c r="H157" s="55"/>
      <c r="I157" s="55"/>
      <c r="J157" s="55"/>
      <c r="K157" s="55"/>
    </row>
    <row r="158" spans="1:11" ht="15" customHeight="1" x14ac:dyDescent="0.2">
      <c r="A158" s="74"/>
      <c r="B158" s="74"/>
      <c r="C158" s="75"/>
      <c r="D158" s="76"/>
      <c r="E158" s="53"/>
      <c r="F158" s="66"/>
      <c r="G158" s="53"/>
      <c r="H158" s="55"/>
      <c r="I158" s="55"/>
      <c r="J158" s="55"/>
      <c r="K158" s="55"/>
    </row>
    <row r="159" spans="1:11" ht="15" customHeight="1" x14ac:dyDescent="0.2">
      <c r="A159" s="74"/>
      <c r="B159" s="74"/>
      <c r="C159" s="75"/>
      <c r="D159" s="76"/>
      <c r="E159" s="53"/>
      <c r="F159" s="66"/>
      <c r="G159" s="53"/>
      <c r="H159" s="55"/>
      <c r="I159" s="55"/>
      <c r="J159" s="55"/>
      <c r="K159" s="55"/>
    </row>
    <row r="160" spans="1:11" ht="15" customHeight="1" x14ac:dyDescent="0.2">
      <c r="A160" s="74"/>
      <c r="B160" s="74"/>
      <c r="C160" s="75"/>
      <c r="D160" s="76"/>
      <c r="E160" s="53"/>
      <c r="F160" s="66"/>
      <c r="G160" s="53"/>
      <c r="H160" s="55"/>
      <c r="I160" s="55"/>
      <c r="J160" s="55"/>
      <c r="K160" s="55"/>
    </row>
    <row r="161" spans="1:11" ht="15" customHeight="1" x14ac:dyDescent="0.2">
      <c r="A161" s="74"/>
      <c r="B161" s="74"/>
      <c r="C161" s="75"/>
      <c r="D161" s="76"/>
      <c r="E161" s="53"/>
      <c r="F161" s="66"/>
      <c r="G161" s="53"/>
      <c r="H161" s="55"/>
      <c r="I161" s="55"/>
      <c r="J161" s="55"/>
      <c r="K161" s="55"/>
    </row>
    <row r="162" spans="1:11" ht="15" customHeight="1" x14ac:dyDescent="0.2">
      <c r="A162" s="74"/>
      <c r="B162" s="74"/>
      <c r="C162" s="75"/>
      <c r="D162" s="76"/>
      <c r="E162" s="53"/>
      <c r="F162" s="66"/>
      <c r="G162" s="53"/>
      <c r="H162" s="55"/>
      <c r="I162" s="55"/>
      <c r="J162" s="55"/>
      <c r="K162" s="55"/>
    </row>
    <row r="163" spans="1:11" ht="15" customHeight="1" x14ac:dyDescent="0.2">
      <c r="A163" s="74"/>
      <c r="B163" s="74"/>
      <c r="C163" s="75"/>
      <c r="D163" s="76"/>
      <c r="E163" s="53"/>
      <c r="F163" s="66"/>
      <c r="G163" s="53"/>
      <c r="H163" s="55"/>
      <c r="I163" s="55"/>
      <c r="J163" s="55"/>
      <c r="K163" s="55"/>
    </row>
    <row r="164" spans="1:11" ht="15" customHeight="1" x14ac:dyDescent="0.2">
      <c r="A164" s="74"/>
      <c r="B164" s="74"/>
      <c r="C164" s="75"/>
      <c r="D164" s="76"/>
      <c r="E164" s="53"/>
      <c r="F164" s="66"/>
      <c r="G164" s="53"/>
      <c r="H164" s="55"/>
      <c r="I164" s="55"/>
      <c r="J164" s="55"/>
      <c r="K164" s="55"/>
    </row>
    <row r="165" spans="1:11" ht="15" customHeight="1" x14ac:dyDescent="0.2">
      <c r="A165" s="74"/>
      <c r="B165" s="74"/>
      <c r="C165" s="75"/>
      <c r="D165" s="76"/>
      <c r="E165" s="53"/>
      <c r="F165" s="66"/>
      <c r="G165" s="53"/>
      <c r="H165" s="55"/>
      <c r="I165" s="55"/>
      <c r="J165" s="55"/>
      <c r="K165" s="55"/>
    </row>
    <row r="166" spans="1:11" ht="15" customHeight="1" x14ac:dyDescent="0.2">
      <c r="A166" s="74"/>
      <c r="B166" s="74"/>
      <c r="C166" s="75"/>
      <c r="D166" s="76"/>
      <c r="E166" s="53"/>
      <c r="F166" s="66"/>
      <c r="G166" s="53"/>
      <c r="H166" s="55"/>
      <c r="I166" s="55"/>
      <c r="J166" s="55"/>
      <c r="K166" s="55"/>
    </row>
    <row r="167" spans="1:11" ht="15" customHeight="1" x14ac:dyDescent="0.2">
      <c r="A167" s="74"/>
      <c r="B167" s="74"/>
      <c r="C167" s="75"/>
      <c r="D167" s="76"/>
      <c r="E167" s="53"/>
      <c r="F167" s="66"/>
      <c r="G167" s="53"/>
      <c r="H167" s="55"/>
      <c r="I167" s="55"/>
      <c r="J167" s="55"/>
      <c r="K167" s="55"/>
    </row>
    <row r="168" spans="1:11" ht="12" customHeight="1" x14ac:dyDescent="0.2">
      <c r="A168" s="74"/>
      <c r="B168" s="74"/>
      <c r="C168" s="75"/>
      <c r="D168" s="76"/>
      <c r="E168" s="53"/>
      <c r="F168" s="66"/>
      <c r="G168" s="53"/>
      <c r="H168" s="55"/>
      <c r="I168" s="55"/>
      <c r="J168" s="55"/>
      <c r="K168" s="55"/>
    </row>
    <row r="169" spans="1:11" ht="18.75" customHeight="1" x14ac:dyDescent="0.2">
      <c r="A169" s="74"/>
      <c r="B169" s="74"/>
      <c r="C169" s="75"/>
      <c r="D169" s="76"/>
      <c r="E169" s="53"/>
      <c r="F169" s="66"/>
      <c r="G169" s="53"/>
      <c r="H169" s="55"/>
      <c r="I169" s="55"/>
      <c r="J169" s="55"/>
      <c r="K169" s="55"/>
    </row>
    <row r="170" spans="1:11" ht="19.5" customHeight="1" x14ac:dyDescent="0.2">
      <c r="A170" s="74"/>
      <c r="B170" s="74"/>
      <c r="C170" s="75"/>
      <c r="D170" s="76"/>
      <c r="E170" s="53"/>
      <c r="F170" s="66"/>
      <c r="G170" s="53"/>
      <c r="H170" s="55"/>
      <c r="I170" s="55"/>
      <c r="J170" s="55"/>
      <c r="K170" s="55"/>
    </row>
    <row r="171" spans="1:11" ht="16.5" customHeight="1" x14ac:dyDescent="0.2">
      <c r="A171" s="74"/>
      <c r="B171" s="74"/>
      <c r="C171" s="75"/>
      <c r="D171" s="76"/>
      <c r="E171" s="53"/>
      <c r="F171" s="66"/>
      <c r="G171" s="53"/>
      <c r="H171" s="55"/>
      <c r="I171" s="55"/>
      <c r="J171" s="55"/>
      <c r="K171" s="55"/>
    </row>
    <row r="172" spans="1:11" ht="21.95" customHeight="1" x14ac:dyDescent="0.2">
      <c r="A172" s="61" t="str">
        <f>+A116</f>
        <v>The accompanying notes are an integral part of these consolidated and separate financial statements.</v>
      </c>
      <c r="B172" s="61"/>
      <c r="C172" s="62"/>
      <c r="D172" s="62"/>
      <c r="E172" s="63"/>
      <c r="F172" s="63"/>
      <c r="G172" s="63"/>
      <c r="H172" s="63"/>
      <c r="I172" s="63"/>
      <c r="J172" s="63"/>
      <c r="K172" s="63"/>
    </row>
    <row r="173" spans="1:11" ht="15" customHeight="1" x14ac:dyDescent="0.2">
      <c r="A173" s="1"/>
      <c r="B173" s="22"/>
      <c r="C173" s="23"/>
      <c r="D173" s="24"/>
      <c r="E173" s="25"/>
      <c r="F173" s="25"/>
      <c r="G173" s="25"/>
      <c r="H173" s="25"/>
      <c r="I173" s="25"/>
      <c r="J173" s="25"/>
      <c r="K173" s="25"/>
    </row>
  </sheetData>
  <mergeCells count="13">
    <mergeCell ref="E122:G122"/>
    <mergeCell ref="I122:K122"/>
    <mergeCell ref="I123:K123"/>
    <mergeCell ref="E6:G6"/>
    <mergeCell ref="I6:K6"/>
    <mergeCell ref="E65:G65"/>
    <mergeCell ref="I65:K65"/>
    <mergeCell ref="I66:K66"/>
    <mergeCell ref="I7:K7"/>
    <mergeCell ref="A54:K54"/>
    <mergeCell ref="E7:G7"/>
    <mergeCell ref="E66:G66"/>
    <mergeCell ref="E123:G123"/>
  </mergeCells>
  <pageMargins left="0.9" right="0.5" top="0.5" bottom="0.6" header="0.49" footer="0.4"/>
  <pageSetup paperSize="9" scale="99" firstPageNumber="3" orientation="portrait" useFirstPageNumber="1" horizontalDpi="1200" verticalDpi="1200" r:id="rId1"/>
  <headerFooter>
    <oddFooter>&amp;R&amp;"Arial,Regular"&amp;9&amp;P</oddFooter>
  </headerFooter>
  <rowBreaks count="2" manualBreakCount="2">
    <brk id="59" max="16383" man="1"/>
    <brk id="116" max="16383" man="1"/>
  </rowBreaks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0"/>
  <sheetViews>
    <sheetView tabSelected="1" topLeftCell="A25" zoomScaleNormal="100" zoomScaleSheetLayoutView="90" workbookViewId="0">
      <selection activeCell="Q43" sqref="Q43"/>
    </sheetView>
  </sheetViews>
  <sheetFormatPr defaultColWidth="9.140625" defaultRowHeight="15" customHeight="1" x14ac:dyDescent="0.2"/>
  <cols>
    <col min="1" max="1" width="1.42578125" style="2" customWidth="1"/>
    <col min="2" max="4" width="1.85546875" style="2" customWidth="1"/>
    <col min="5" max="5" width="28.28515625" style="2" customWidth="1"/>
    <col min="6" max="6" width="5.7109375" style="39" customWidth="1"/>
    <col min="7" max="7" width="1.7109375" style="2" hidden="1" customWidth="1"/>
    <col min="8" max="8" width="1" style="2" customWidth="1"/>
    <col min="9" max="9" width="14.42578125" style="131" bestFit="1" customWidth="1"/>
    <col min="10" max="10" width="1" style="111" customWidth="1"/>
    <col min="11" max="11" width="14.42578125" style="131" bestFit="1" customWidth="1"/>
    <col min="12" max="12" width="1" style="111" customWidth="1"/>
    <col min="13" max="13" width="12.7109375" style="81" customWidth="1"/>
    <col min="14" max="14" width="1" style="111" customWidth="1"/>
    <col min="15" max="15" width="12.7109375" style="81" customWidth="1"/>
    <col min="16" max="17" width="12" style="3" bestFit="1" customWidth="1"/>
    <col min="18" max="16384" width="9.140625" style="3"/>
  </cols>
  <sheetData>
    <row r="1" spans="1:21" ht="15" customHeight="1" x14ac:dyDescent="0.2">
      <c r="A1" s="21" t="s">
        <v>42</v>
      </c>
      <c r="B1" s="14"/>
      <c r="C1" s="14"/>
      <c r="D1" s="14"/>
      <c r="E1" s="14"/>
    </row>
    <row r="2" spans="1:21" ht="15" customHeight="1" x14ac:dyDescent="0.2">
      <c r="A2" s="132" t="s">
        <v>103</v>
      </c>
      <c r="B2" s="127"/>
      <c r="C2" s="127"/>
      <c r="D2" s="127"/>
      <c r="E2" s="127"/>
      <c r="F2" s="75"/>
      <c r="G2" s="7"/>
      <c r="H2" s="7"/>
      <c r="I2" s="15"/>
      <c r="J2" s="113"/>
      <c r="K2" s="15"/>
      <c r="L2" s="113"/>
      <c r="M2" s="90"/>
      <c r="N2" s="113"/>
      <c r="O2" s="90"/>
    </row>
    <row r="3" spans="1:21" ht="15" customHeight="1" x14ac:dyDescent="0.2">
      <c r="A3" s="133" t="s">
        <v>144</v>
      </c>
      <c r="B3" s="5"/>
      <c r="C3" s="5"/>
      <c r="D3" s="5"/>
      <c r="E3" s="5"/>
      <c r="F3" s="67"/>
      <c r="G3" s="5"/>
      <c r="H3" s="5"/>
      <c r="I3" s="19"/>
      <c r="J3" s="112"/>
      <c r="K3" s="19"/>
      <c r="L3" s="112"/>
      <c r="M3" s="84"/>
      <c r="N3" s="112"/>
      <c r="O3" s="84"/>
    </row>
    <row r="4" spans="1:21" ht="15" customHeight="1" x14ac:dyDescent="0.2">
      <c r="A4" s="127"/>
      <c r="B4" s="7"/>
      <c r="C4" s="7"/>
      <c r="D4" s="7"/>
      <c r="E4" s="7"/>
      <c r="F4" s="75"/>
      <c r="G4" s="7"/>
      <c r="H4" s="7"/>
      <c r="I4" s="134"/>
      <c r="J4" s="135"/>
      <c r="K4" s="134"/>
      <c r="L4" s="135"/>
      <c r="M4" s="136"/>
      <c r="N4" s="135"/>
      <c r="O4" s="136"/>
    </row>
    <row r="5" spans="1:21" ht="15" customHeight="1" x14ac:dyDescent="0.2">
      <c r="A5" s="127"/>
      <c r="B5" s="7"/>
      <c r="C5" s="7"/>
      <c r="D5" s="7"/>
      <c r="E5" s="7"/>
      <c r="F5" s="75"/>
      <c r="G5" s="7"/>
      <c r="H5" s="7"/>
      <c r="I5" s="15"/>
      <c r="J5" s="113"/>
      <c r="K5" s="15"/>
      <c r="L5" s="113"/>
      <c r="M5" s="90"/>
      <c r="N5" s="113"/>
      <c r="O5" s="90"/>
    </row>
    <row r="6" spans="1:21" ht="15" customHeight="1" x14ac:dyDescent="0.2">
      <c r="A6" s="127"/>
      <c r="B6" s="7"/>
      <c r="C6" s="7"/>
      <c r="D6" s="7"/>
      <c r="E6" s="7"/>
      <c r="F6" s="75"/>
      <c r="G6" s="7"/>
      <c r="H6" s="7"/>
      <c r="I6" s="222" t="s">
        <v>132</v>
      </c>
      <c r="J6" s="222"/>
      <c r="K6" s="222"/>
      <c r="L6" s="25"/>
      <c r="M6" s="222" t="s">
        <v>133</v>
      </c>
      <c r="N6" s="222"/>
      <c r="O6" s="222"/>
    </row>
    <row r="7" spans="1:21" ht="15" customHeight="1" x14ac:dyDescent="0.2">
      <c r="A7" s="127"/>
      <c r="B7" s="7"/>
      <c r="C7" s="7"/>
      <c r="D7" s="7"/>
      <c r="E7" s="7"/>
      <c r="F7" s="75"/>
      <c r="G7" s="7"/>
      <c r="H7" s="7"/>
      <c r="I7" s="225" t="s">
        <v>131</v>
      </c>
      <c r="J7" s="225"/>
      <c r="K7" s="225"/>
      <c r="L7" s="165"/>
      <c r="M7" s="223" t="s">
        <v>134</v>
      </c>
      <c r="N7" s="223"/>
      <c r="O7" s="223"/>
    </row>
    <row r="8" spans="1:21" ht="15" customHeight="1" x14ac:dyDescent="0.2">
      <c r="G8" s="14"/>
      <c r="H8" s="14"/>
      <c r="I8" s="85" t="s">
        <v>141</v>
      </c>
      <c r="J8" s="86"/>
      <c r="K8" s="85" t="s">
        <v>109</v>
      </c>
      <c r="L8" s="87"/>
      <c r="M8" s="85" t="s">
        <v>141</v>
      </c>
      <c r="N8" s="86"/>
      <c r="O8" s="85" t="s">
        <v>109</v>
      </c>
    </row>
    <row r="9" spans="1:21" ht="15" customHeight="1" x14ac:dyDescent="0.2">
      <c r="F9" s="10" t="s">
        <v>21</v>
      </c>
      <c r="G9" s="14"/>
      <c r="H9" s="14"/>
      <c r="I9" s="37" t="s">
        <v>43</v>
      </c>
      <c r="J9" s="137"/>
      <c r="K9" s="37" t="s">
        <v>43</v>
      </c>
      <c r="L9" s="87"/>
      <c r="M9" s="37" t="s">
        <v>43</v>
      </c>
      <c r="N9" s="137"/>
      <c r="O9" s="37" t="s">
        <v>43</v>
      </c>
    </row>
    <row r="10" spans="1:21" ht="15" customHeight="1" x14ac:dyDescent="0.2">
      <c r="A10" s="74"/>
      <c r="B10" s="74"/>
      <c r="C10" s="74"/>
      <c r="D10" s="74"/>
      <c r="F10" s="2"/>
      <c r="G10" s="76"/>
      <c r="I10" s="138"/>
      <c r="J10" s="15"/>
      <c r="K10" s="138"/>
      <c r="L10" s="15"/>
      <c r="M10" s="138"/>
      <c r="N10" s="15"/>
      <c r="O10" s="138"/>
    </row>
    <row r="11" spans="1:21" ht="15" customHeight="1" x14ac:dyDescent="0.2">
      <c r="A11" s="139" t="s">
        <v>99</v>
      </c>
      <c r="B11" s="51"/>
      <c r="C11" s="51"/>
      <c r="D11" s="51"/>
      <c r="G11" s="40"/>
      <c r="I11" s="140">
        <v>1525233775</v>
      </c>
      <c r="J11" s="141"/>
      <c r="K11" s="140">
        <v>2090746279</v>
      </c>
      <c r="L11" s="142"/>
      <c r="M11" s="142">
        <v>789991386</v>
      </c>
      <c r="N11" s="142"/>
      <c r="O11" s="142">
        <v>929841245</v>
      </c>
    </row>
    <row r="12" spans="1:21" ht="15" customHeight="1" x14ac:dyDescent="0.2">
      <c r="A12" s="139" t="s">
        <v>102</v>
      </c>
      <c r="B12" s="56"/>
      <c r="C12" s="56"/>
      <c r="D12" s="56"/>
      <c r="F12" s="39">
        <v>29</v>
      </c>
      <c r="G12" s="40"/>
      <c r="I12" s="143">
        <v>-891564176</v>
      </c>
      <c r="J12" s="141"/>
      <c r="K12" s="143">
        <v>-1211515590</v>
      </c>
      <c r="L12" s="142"/>
      <c r="M12" s="144">
        <v>-507462383</v>
      </c>
      <c r="N12" s="142"/>
      <c r="O12" s="144">
        <v>-566928710</v>
      </c>
    </row>
    <row r="13" spans="1:21" ht="15" customHeight="1" x14ac:dyDescent="0.2">
      <c r="A13" s="56"/>
      <c r="B13" s="56"/>
      <c r="C13" s="56"/>
      <c r="D13" s="56"/>
      <c r="G13" s="40"/>
      <c r="I13" s="81"/>
      <c r="J13" s="81"/>
      <c r="K13" s="81"/>
      <c r="L13" s="81"/>
      <c r="M13" s="91"/>
      <c r="N13" s="91"/>
      <c r="O13" s="91"/>
    </row>
    <row r="14" spans="1:21" ht="15" customHeight="1" x14ac:dyDescent="0.2">
      <c r="A14" s="145" t="s">
        <v>81</v>
      </c>
      <c r="B14" s="56"/>
      <c r="C14" s="56"/>
      <c r="D14" s="56"/>
      <c r="G14" s="40"/>
      <c r="I14" s="90">
        <f>SUM(I11:I12)</f>
        <v>633669599</v>
      </c>
      <c r="J14" s="90">
        <f t="shared" ref="J14:O14" si="0">SUM(J11:J12)</f>
        <v>0</v>
      </c>
      <c r="K14" s="90">
        <f t="shared" si="0"/>
        <v>879230689</v>
      </c>
      <c r="L14" s="90">
        <f t="shared" si="0"/>
        <v>0</v>
      </c>
      <c r="M14" s="90">
        <v>282529003</v>
      </c>
      <c r="N14" s="90">
        <f t="shared" si="0"/>
        <v>0</v>
      </c>
      <c r="O14" s="90">
        <f t="shared" si="0"/>
        <v>362912535</v>
      </c>
    </row>
    <row r="15" spans="1:21" ht="15" customHeight="1" x14ac:dyDescent="0.2">
      <c r="A15" s="51" t="s">
        <v>80</v>
      </c>
      <c r="B15" s="56"/>
      <c r="C15" s="56"/>
      <c r="D15" s="56"/>
      <c r="F15" s="39" t="s">
        <v>218</v>
      </c>
      <c r="G15" s="40"/>
      <c r="I15" s="90">
        <v>0</v>
      </c>
      <c r="J15" s="90"/>
      <c r="K15" s="90">
        <v>0</v>
      </c>
      <c r="L15" s="90"/>
      <c r="M15" s="94">
        <v>0</v>
      </c>
      <c r="N15" s="94"/>
      <c r="O15" s="94">
        <v>60000000</v>
      </c>
    </row>
    <row r="16" spans="1:21" ht="15" customHeight="1" x14ac:dyDescent="0.2">
      <c r="A16" s="2" t="s">
        <v>46</v>
      </c>
      <c r="B16" s="51"/>
      <c r="C16" s="51"/>
      <c r="D16" s="51"/>
      <c r="F16" s="39" t="s">
        <v>191</v>
      </c>
      <c r="G16" s="40"/>
      <c r="I16" s="167">
        <v>150372652</v>
      </c>
      <c r="J16" s="90"/>
      <c r="K16" s="167">
        <v>42309754</v>
      </c>
      <c r="L16" s="90"/>
      <c r="M16" s="168">
        <v>170254606</v>
      </c>
      <c r="N16" s="94"/>
      <c r="O16" s="168">
        <v>39541141</v>
      </c>
      <c r="Q16" s="122"/>
      <c r="S16" s="122"/>
      <c r="T16" s="122"/>
      <c r="U16" s="122"/>
    </row>
    <row r="17" spans="1:17" ht="15" customHeight="1" x14ac:dyDescent="0.2">
      <c r="A17" s="139" t="s">
        <v>184</v>
      </c>
      <c r="B17" s="56"/>
      <c r="C17" s="56"/>
      <c r="D17" s="56"/>
      <c r="F17" s="39">
        <v>29</v>
      </c>
      <c r="G17" s="40"/>
      <c r="I17" s="140">
        <v>-224587266</v>
      </c>
      <c r="J17" s="90"/>
      <c r="K17" s="140">
        <v>-248581608</v>
      </c>
      <c r="L17" s="90"/>
      <c r="M17" s="146">
        <v>-99052714</v>
      </c>
      <c r="N17" s="94"/>
      <c r="O17" s="146">
        <v>-96798559</v>
      </c>
    </row>
    <row r="18" spans="1:17" ht="15" customHeight="1" x14ac:dyDescent="0.2">
      <c r="A18" s="2" t="s">
        <v>44</v>
      </c>
      <c r="B18" s="56"/>
      <c r="C18" s="56"/>
      <c r="D18" s="56"/>
      <c r="F18" s="39">
        <v>29</v>
      </c>
      <c r="G18" s="40"/>
      <c r="I18" s="140">
        <v>-212378613</v>
      </c>
      <c r="J18" s="90"/>
      <c r="K18" s="140">
        <f>-258250897-K19</f>
        <v>-233129506</v>
      </c>
      <c r="L18" s="90"/>
      <c r="M18" s="146">
        <v>-118477667</v>
      </c>
      <c r="N18" s="94"/>
      <c r="O18" s="146">
        <v>-140493420</v>
      </c>
      <c r="P18" s="122"/>
      <c r="Q18" s="122"/>
    </row>
    <row r="19" spans="1:17" ht="15" customHeight="1" x14ac:dyDescent="0.2">
      <c r="A19" s="2" t="s">
        <v>139</v>
      </c>
      <c r="B19" s="51"/>
      <c r="C19" s="51"/>
      <c r="D19" s="51"/>
      <c r="F19" s="39">
        <v>29</v>
      </c>
      <c r="G19" s="40"/>
      <c r="I19" s="140">
        <v>-3918365</v>
      </c>
      <c r="J19" s="81"/>
      <c r="K19" s="140">
        <v>-25121391</v>
      </c>
      <c r="L19" s="81"/>
      <c r="M19" s="146">
        <v>-2072031</v>
      </c>
      <c r="N19" s="91"/>
      <c r="O19" s="146">
        <v>0</v>
      </c>
    </row>
    <row r="20" spans="1:17" ht="15" customHeight="1" x14ac:dyDescent="0.2">
      <c r="A20" s="56"/>
      <c r="B20" s="56"/>
      <c r="C20" s="56"/>
      <c r="D20" s="56"/>
      <c r="G20" s="40"/>
      <c r="I20" s="136"/>
      <c r="J20" s="81"/>
      <c r="K20" s="136"/>
      <c r="L20" s="81"/>
      <c r="M20" s="147"/>
      <c r="N20" s="91"/>
      <c r="O20" s="147"/>
    </row>
    <row r="21" spans="1:17" ht="15" customHeight="1" x14ac:dyDescent="0.2">
      <c r="A21" s="145" t="s">
        <v>95</v>
      </c>
      <c r="F21" s="93"/>
      <c r="G21" s="40"/>
      <c r="I21" s="90"/>
      <c r="J21" s="15"/>
      <c r="K21" s="90"/>
      <c r="L21" s="15"/>
      <c r="M21" s="15"/>
      <c r="N21" s="15"/>
      <c r="O21" s="15"/>
    </row>
    <row r="22" spans="1:17" ht="15" customHeight="1" x14ac:dyDescent="0.2">
      <c r="A22" s="145"/>
      <c r="B22" s="145" t="s">
        <v>96</v>
      </c>
      <c r="C22" s="145"/>
      <c r="D22" s="145"/>
      <c r="G22" s="40"/>
      <c r="I22" s="90">
        <v>343158007</v>
      </c>
      <c r="J22" s="90">
        <f t="shared" ref="J22:N22" si="1">SUM(J17:J19)</f>
        <v>0</v>
      </c>
      <c r="K22" s="90">
        <f>SUM(K14:K19)</f>
        <v>414707938</v>
      </c>
      <c r="L22" s="90">
        <f t="shared" si="1"/>
        <v>0</v>
      </c>
      <c r="M22" s="90">
        <f>SUM(M14:M19)</f>
        <v>233181197</v>
      </c>
      <c r="N22" s="90">
        <f t="shared" si="1"/>
        <v>0</v>
      </c>
      <c r="O22" s="90">
        <f>SUM(O14:O19)</f>
        <v>225161697</v>
      </c>
    </row>
    <row r="23" spans="1:17" ht="15" customHeight="1" x14ac:dyDescent="0.2">
      <c r="A23" s="139" t="s">
        <v>45</v>
      </c>
      <c r="B23" s="145"/>
      <c r="C23" s="145"/>
      <c r="D23" s="145"/>
      <c r="G23" s="40"/>
      <c r="I23" s="90">
        <v>-198390893</v>
      </c>
      <c r="J23" s="15"/>
      <c r="K23" s="90">
        <v>-209627316</v>
      </c>
      <c r="L23" s="15"/>
      <c r="M23" s="15">
        <v>-131837430</v>
      </c>
      <c r="N23" s="15"/>
      <c r="O23" s="15">
        <v>-130570897</v>
      </c>
    </row>
    <row r="24" spans="1:17" ht="15" customHeight="1" x14ac:dyDescent="0.2">
      <c r="I24" s="134"/>
      <c r="K24" s="134"/>
      <c r="M24" s="136"/>
      <c r="O24" s="136"/>
    </row>
    <row r="25" spans="1:17" ht="15" customHeight="1" x14ac:dyDescent="0.2">
      <c r="A25" s="145" t="s">
        <v>98</v>
      </c>
      <c r="B25" s="148"/>
      <c r="C25" s="148"/>
      <c r="D25" s="148"/>
      <c r="F25" s="75"/>
      <c r="G25" s="76"/>
      <c r="I25" s="15">
        <f>SUM(I22:I23)</f>
        <v>144767114</v>
      </c>
      <c r="J25" s="149"/>
      <c r="K25" s="15">
        <f>SUM(K22:K23)</f>
        <v>205080622</v>
      </c>
      <c r="L25" s="15">
        <f>L22+L23</f>
        <v>0</v>
      </c>
      <c r="M25" s="15">
        <f>SUM(M22:M23)</f>
        <v>101343767</v>
      </c>
      <c r="N25" s="15"/>
      <c r="O25" s="15">
        <f>SUM(O22:O23)</f>
        <v>94590800</v>
      </c>
    </row>
    <row r="26" spans="1:17" ht="15" customHeight="1" x14ac:dyDescent="0.2">
      <c r="A26" s="139" t="s">
        <v>97</v>
      </c>
      <c r="B26" s="74"/>
      <c r="C26" s="74"/>
      <c r="D26" s="74"/>
      <c r="F26" s="75">
        <v>28</v>
      </c>
      <c r="G26" s="76"/>
      <c r="I26" s="143">
        <v>-18127559</v>
      </c>
      <c r="J26" s="15"/>
      <c r="K26" s="143">
        <v>-48870189</v>
      </c>
      <c r="L26" s="15"/>
      <c r="M26" s="143">
        <v>-21474341</v>
      </c>
      <c r="N26" s="15"/>
      <c r="O26" s="143">
        <v>-7633677</v>
      </c>
    </row>
    <row r="27" spans="1:17" ht="15" customHeight="1" x14ac:dyDescent="0.2">
      <c r="G27" s="40"/>
      <c r="I27" s="113"/>
      <c r="J27" s="150"/>
      <c r="K27" s="113"/>
      <c r="L27" s="150"/>
      <c r="M27" s="150"/>
      <c r="N27" s="150"/>
      <c r="O27" s="150"/>
    </row>
    <row r="28" spans="1:17" ht="15" customHeight="1" thickBot="1" x14ac:dyDescent="0.25">
      <c r="A28" s="148" t="s">
        <v>47</v>
      </c>
      <c r="B28" s="148"/>
      <c r="C28" s="148"/>
      <c r="D28" s="148"/>
      <c r="F28" s="75"/>
      <c r="G28" s="76"/>
      <c r="I28" s="151">
        <f>SUM(I25:I27)</f>
        <v>126639555</v>
      </c>
      <c r="J28" s="152"/>
      <c r="K28" s="151">
        <f>SUM(K25:K27)</f>
        <v>156210433</v>
      </c>
      <c r="L28" s="113"/>
      <c r="M28" s="151">
        <f>SUM(M25:M27)</f>
        <v>79869426</v>
      </c>
      <c r="N28" s="150"/>
      <c r="O28" s="151">
        <f>SUM(O25:O27)</f>
        <v>86957123</v>
      </c>
    </row>
    <row r="29" spans="1:17" ht="15" customHeight="1" thickTop="1" x14ac:dyDescent="0.2">
      <c r="G29" s="40"/>
      <c r="I29" s="113"/>
      <c r="J29" s="150"/>
      <c r="K29" s="113"/>
      <c r="L29" s="150"/>
      <c r="M29" s="150"/>
      <c r="N29" s="150"/>
      <c r="O29" s="150"/>
    </row>
    <row r="30" spans="1:17" ht="15" customHeight="1" x14ac:dyDescent="0.2">
      <c r="A30" s="14" t="s">
        <v>49</v>
      </c>
      <c r="B30" s="148"/>
      <c r="C30" s="148"/>
      <c r="D30" s="148"/>
      <c r="F30" s="75"/>
      <c r="G30" s="76"/>
      <c r="I30" s="113"/>
      <c r="J30" s="113"/>
      <c r="K30" s="113"/>
      <c r="L30" s="113"/>
      <c r="M30" s="113"/>
      <c r="N30" s="113"/>
      <c r="O30" s="113"/>
    </row>
    <row r="31" spans="1:17" ht="15" customHeight="1" x14ac:dyDescent="0.2">
      <c r="A31" s="2" t="s">
        <v>148</v>
      </c>
      <c r="B31" s="74"/>
      <c r="C31" s="74"/>
      <c r="D31" s="74"/>
      <c r="F31" s="75"/>
      <c r="G31" s="76"/>
      <c r="I31" s="113"/>
      <c r="J31" s="113"/>
      <c r="K31" s="113"/>
      <c r="L31" s="113"/>
      <c r="M31" s="113"/>
      <c r="N31" s="113"/>
      <c r="O31" s="113"/>
    </row>
    <row r="32" spans="1:17" ht="15" customHeight="1" x14ac:dyDescent="0.2">
      <c r="B32" s="169" t="s">
        <v>161</v>
      </c>
      <c r="C32" s="74"/>
      <c r="D32" s="74"/>
      <c r="F32" s="75"/>
      <c r="G32" s="76"/>
      <c r="I32" s="113"/>
      <c r="J32" s="113"/>
      <c r="K32" s="113"/>
      <c r="L32" s="113"/>
      <c r="M32" s="113"/>
      <c r="N32" s="113"/>
      <c r="O32" s="113"/>
    </row>
    <row r="33" spans="1:17" ht="15" customHeight="1" x14ac:dyDescent="0.2">
      <c r="B33" s="169"/>
      <c r="C33" s="169" t="s">
        <v>160</v>
      </c>
      <c r="D33" s="74"/>
      <c r="F33" s="75">
        <v>24</v>
      </c>
      <c r="G33" s="76"/>
      <c r="I33" s="113">
        <v>2100145</v>
      </c>
      <c r="J33" s="113"/>
      <c r="K33" s="113">
        <v>0</v>
      </c>
      <c r="L33" s="113"/>
      <c r="M33" s="113">
        <v>-1753769</v>
      </c>
      <c r="N33" s="113"/>
      <c r="O33" s="113">
        <v>0</v>
      </c>
    </row>
    <row r="34" spans="1:17" ht="15" customHeight="1" x14ac:dyDescent="0.2">
      <c r="B34" s="169" t="s">
        <v>185</v>
      </c>
      <c r="C34" s="74"/>
      <c r="D34" s="74"/>
      <c r="F34" s="75"/>
      <c r="G34" s="76"/>
      <c r="I34" s="113"/>
      <c r="J34" s="113"/>
      <c r="K34" s="113"/>
      <c r="L34" s="113"/>
      <c r="M34" s="113"/>
      <c r="N34" s="113"/>
      <c r="O34" s="113"/>
    </row>
    <row r="35" spans="1:17" ht="15" customHeight="1" x14ac:dyDescent="0.2">
      <c r="B35" s="169"/>
      <c r="C35" s="74" t="s">
        <v>186</v>
      </c>
      <c r="D35" s="74"/>
      <c r="F35" s="75">
        <v>28</v>
      </c>
      <c r="G35" s="76"/>
      <c r="I35" s="113">
        <v>-420029</v>
      </c>
      <c r="J35" s="113"/>
      <c r="K35" s="113">
        <v>0</v>
      </c>
      <c r="L35" s="113"/>
      <c r="M35" s="113">
        <v>350754</v>
      </c>
      <c r="N35" s="113"/>
      <c r="O35" s="113">
        <v>0</v>
      </c>
    </row>
    <row r="36" spans="1:17" ht="15" customHeight="1" x14ac:dyDescent="0.2">
      <c r="A36" s="2" t="s">
        <v>187</v>
      </c>
      <c r="B36" s="74"/>
      <c r="C36" s="74"/>
      <c r="D36" s="74"/>
      <c r="F36" s="75"/>
      <c r="G36" s="76"/>
      <c r="I36" s="113"/>
      <c r="J36" s="113"/>
      <c r="K36" s="113"/>
      <c r="L36" s="113"/>
      <c r="M36" s="113"/>
      <c r="N36" s="113"/>
      <c r="O36" s="113"/>
    </row>
    <row r="37" spans="1:17" ht="15" customHeight="1" x14ac:dyDescent="0.2">
      <c r="B37" s="74" t="s">
        <v>188</v>
      </c>
      <c r="C37" s="74"/>
      <c r="D37" s="74"/>
      <c r="F37" s="75"/>
      <c r="G37" s="76"/>
      <c r="I37" s="113"/>
      <c r="J37" s="113"/>
      <c r="K37" s="113"/>
      <c r="L37" s="113"/>
      <c r="M37" s="113"/>
      <c r="N37" s="113"/>
      <c r="O37" s="113"/>
    </row>
    <row r="38" spans="1:17" ht="15" customHeight="1" x14ac:dyDescent="0.2">
      <c r="B38" s="169" t="s">
        <v>173</v>
      </c>
      <c r="C38" s="74"/>
      <c r="D38" s="74"/>
      <c r="F38" s="75"/>
      <c r="G38" s="76"/>
      <c r="I38" s="113"/>
      <c r="J38" s="113"/>
      <c r="K38" s="113"/>
      <c r="L38" s="113"/>
      <c r="M38" s="113"/>
      <c r="N38" s="113"/>
      <c r="O38" s="113"/>
      <c r="P38" s="20"/>
      <c r="Q38" s="20"/>
    </row>
    <row r="39" spans="1:17" ht="15" customHeight="1" x14ac:dyDescent="0.2">
      <c r="B39" s="74"/>
      <c r="C39" s="74" t="s">
        <v>156</v>
      </c>
      <c r="D39" s="74"/>
      <c r="F39" s="75">
        <v>12</v>
      </c>
      <c r="G39" s="76"/>
      <c r="I39" s="113">
        <v>48909</v>
      </c>
      <c r="J39" s="113"/>
      <c r="K39" s="113">
        <v>0</v>
      </c>
      <c r="L39" s="113"/>
      <c r="M39" s="113">
        <v>48909</v>
      </c>
      <c r="N39" s="113"/>
      <c r="O39" s="113">
        <v>0</v>
      </c>
      <c r="P39" s="20"/>
      <c r="Q39" s="20"/>
    </row>
    <row r="40" spans="1:17" ht="15" customHeight="1" x14ac:dyDescent="0.2">
      <c r="B40" s="169" t="s">
        <v>189</v>
      </c>
      <c r="F40" s="75"/>
      <c r="G40" s="76"/>
      <c r="I40" s="153"/>
      <c r="J40" s="150"/>
      <c r="K40" s="153"/>
      <c r="L40" s="150"/>
      <c r="M40" s="153"/>
      <c r="N40" s="150"/>
      <c r="O40" s="153"/>
      <c r="P40" s="20"/>
      <c r="Q40" s="20"/>
    </row>
    <row r="41" spans="1:17" ht="15" customHeight="1" x14ac:dyDescent="0.2">
      <c r="B41" s="169"/>
      <c r="C41" s="2" t="s">
        <v>190</v>
      </c>
      <c r="F41" s="75">
        <v>28</v>
      </c>
      <c r="G41" s="76"/>
      <c r="I41" s="154">
        <v>-9782</v>
      </c>
      <c r="J41" s="150"/>
      <c r="K41" s="154">
        <v>0</v>
      </c>
      <c r="L41" s="153"/>
      <c r="M41" s="154">
        <v>-9782</v>
      </c>
      <c r="N41" s="150"/>
      <c r="O41" s="154">
        <v>0</v>
      </c>
    </row>
    <row r="42" spans="1:17" ht="15" customHeight="1" x14ac:dyDescent="0.2">
      <c r="A42" s="74"/>
      <c r="B42" s="148"/>
      <c r="C42" s="148"/>
      <c r="D42" s="148"/>
      <c r="F42" s="75"/>
      <c r="G42" s="76"/>
      <c r="I42" s="153"/>
      <c r="J42" s="150"/>
      <c r="K42" s="153"/>
      <c r="L42" s="150"/>
      <c r="M42" s="153"/>
      <c r="N42" s="150"/>
      <c r="O42" s="153"/>
    </row>
    <row r="43" spans="1:17" ht="15" customHeight="1" x14ac:dyDescent="0.2">
      <c r="A43" s="14" t="s">
        <v>159</v>
      </c>
      <c r="B43" s="148"/>
      <c r="C43" s="148"/>
      <c r="D43" s="148"/>
      <c r="F43" s="75"/>
      <c r="G43" s="76"/>
      <c r="I43" s="153"/>
      <c r="J43" s="150"/>
      <c r="K43" s="153"/>
      <c r="L43" s="150"/>
      <c r="M43" s="153"/>
      <c r="N43" s="150"/>
      <c r="O43" s="153"/>
    </row>
    <row r="44" spans="1:17" ht="15" customHeight="1" x14ac:dyDescent="0.2">
      <c r="B44" s="148" t="s">
        <v>158</v>
      </c>
      <c r="C44" s="148"/>
      <c r="D44" s="148"/>
      <c r="F44" s="75"/>
      <c r="G44" s="76"/>
      <c r="I44" s="154">
        <f>SUM(I31:I41)</f>
        <v>1719243</v>
      </c>
      <c r="J44" s="150"/>
      <c r="K44" s="154">
        <f t="shared" ref="K44:O44" si="2">SUM(K31:K41)</f>
        <v>0</v>
      </c>
      <c r="L44" s="153">
        <f t="shared" si="2"/>
        <v>0</v>
      </c>
      <c r="M44" s="154">
        <f t="shared" si="2"/>
        <v>-1363888</v>
      </c>
      <c r="N44" s="150">
        <f t="shared" si="2"/>
        <v>0</v>
      </c>
      <c r="O44" s="154">
        <f t="shared" si="2"/>
        <v>0</v>
      </c>
    </row>
    <row r="45" spans="1:17" ht="15" customHeight="1" x14ac:dyDescent="0.2">
      <c r="A45" s="74"/>
      <c r="B45" s="148"/>
      <c r="C45" s="148"/>
      <c r="D45" s="148"/>
      <c r="F45" s="75"/>
      <c r="G45" s="76"/>
      <c r="I45" s="153"/>
      <c r="J45" s="150"/>
      <c r="K45" s="153"/>
      <c r="L45" s="150"/>
      <c r="M45" s="153"/>
      <c r="N45" s="150"/>
      <c r="O45" s="153"/>
    </row>
    <row r="46" spans="1:17" ht="15" customHeight="1" thickBot="1" x14ac:dyDescent="0.25">
      <c r="A46" s="14" t="s">
        <v>50</v>
      </c>
      <c r="F46" s="75"/>
      <c r="G46" s="76"/>
      <c r="I46" s="151">
        <f>I28+I44</f>
        <v>128358798</v>
      </c>
      <c r="J46" s="150">
        <v>0</v>
      </c>
      <c r="K46" s="151">
        <f>K28+K44</f>
        <v>156210433</v>
      </c>
      <c r="L46" s="113"/>
      <c r="M46" s="151">
        <f>M28+M44</f>
        <v>78505538</v>
      </c>
      <c r="N46" s="150"/>
      <c r="O46" s="151">
        <f>O28+O44</f>
        <v>86957123</v>
      </c>
    </row>
    <row r="47" spans="1:17" ht="15" customHeight="1" thickTop="1" x14ac:dyDescent="0.2">
      <c r="A47" s="14"/>
      <c r="F47" s="75"/>
      <c r="G47" s="76"/>
      <c r="I47" s="113"/>
      <c r="J47" s="150"/>
      <c r="K47" s="113"/>
      <c r="L47" s="113"/>
      <c r="M47" s="113"/>
      <c r="N47" s="150"/>
      <c r="O47" s="113"/>
    </row>
    <row r="48" spans="1:17" ht="15" customHeight="1" x14ac:dyDescent="0.2">
      <c r="A48" s="148"/>
      <c r="B48" s="148"/>
      <c r="C48" s="148"/>
      <c r="D48" s="148"/>
      <c r="F48" s="75"/>
      <c r="G48" s="76"/>
      <c r="I48" s="113"/>
      <c r="J48" s="113"/>
      <c r="K48" s="113"/>
      <c r="L48" s="113"/>
      <c r="M48" s="113"/>
      <c r="N48" s="113"/>
      <c r="O48" s="113"/>
    </row>
    <row r="49" spans="1:16" ht="15" customHeight="1" thickBot="1" x14ac:dyDescent="0.25">
      <c r="A49" s="145" t="s">
        <v>48</v>
      </c>
      <c r="B49" s="148"/>
      <c r="C49" s="148"/>
      <c r="D49" s="148"/>
      <c r="F49" s="75">
        <v>30</v>
      </c>
      <c r="G49" s="76"/>
      <c r="I49" s="155">
        <v>0.17</v>
      </c>
      <c r="K49" s="155">
        <v>0.21</v>
      </c>
      <c r="L49" s="156"/>
      <c r="M49" s="155">
        <v>0.11</v>
      </c>
      <c r="N49" s="156"/>
      <c r="O49" s="155">
        <v>0.12</v>
      </c>
    </row>
    <row r="50" spans="1:16" ht="15" customHeight="1" thickTop="1" x14ac:dyDescent="0.2">
      <c r="A50" s="74"/>
      <c r="B50" s="74"/>
      <c r="C50" s="74"/>
      <c r="D50" s="74"/>
      <c r="F50" s="2"/>
      <c r="G50" s="76"/>
      <c r="I50" s="113"/>
      <c r="J50" s="150"/>
      <c r="K50" s="113"/>
      <c r="L50" s="150"/>
      <c r="M50" s="113"/>
      <c r="N50" s="150"/>
      <c r="O50" s="113"/>
    </row>
    <row r="51" spans="1:16" ht="15" customHeight="1" x14ac:dyDescent="0.2">
      <c r="A51" s="74"/>
      <c r="B51" s="74"/>
      <c r="C51" s="74"/>
      <c r="D51" s="74"/>
      <c r="F51" s="2"/>
      <c r="G51" s="76"/>
      <c r="I51" s="113"/>
      <c r="J51" s="150"/>
      <c r="K51" s="113"/>
      <c r="L51" s="150"/>
      <c r="M51" s="113"/>
      <c r="N51" s="150"/>
      <c r="O51" s="113"/>
      <c r="P51" s="169"/>
    </row>
    <row r="52" spans="1:16" ht="15" customHeight="1" x14ac:dyDescent="0.2">
      <c r="A52" s="74"/>
      <c r="B52" s="74"/>
      <c r="C52" s="74"/>
      <c r="D52" s="74"/>
      <c r="F52" s="2"/>
      <c r="G52" s="76"/>
      <c r="I52" s="113"/>
      <c r="J52" s="150"/>
      <c r="K52" s="113"/>
      <c r="L52" s="150"/>
      <c r="M52" s="113"/>
      <c r="N52" s="150"/>
      <c r="O52" s="113"/>
    </row>
    <row r="53" spans="1:16" ht="15" customHeight="1" x14ac:dyDescent="0.2">
      <c r="A53" s="74"/>
      <c r="B53" s="74"/>
      <c r="C53" s="74"/>
      <c r="D53" s="74"/>
      <c r="F53" s="2"/>
      <c r="G53" s="76"/>
      <c r="I53" s="113"/>
      <c r="J53" s="150"/>
      <c r="K53" s="113"/>
      <c r="L53" s="150"/>
      <c r="M53" s="113"/>
      <c r="N53" s="150"/>
      <c r="O53" s="113"/>
    </row>
    <row r="54" spans="1:16" ht="15" customHeight="1" x14ac:dyDescent="0.2">
      <c r="A54" s="74"/>
      <c r="B54" s="74"/>
      <c r="C54" s="74"/>
      <c r="D54" s="74"/>
      <c r="F54" s="2"/>
      <c r="G54" s="76"/>
      <c r="I54" s="113"/>
      <c r="J54" s="150"/>
      <c r="K54" s="113"/>
      <c r="L54" s="150"/>
      <c r="M54" s="113"/>
      <c r="N54" s="150"/>
      <c r="O54" s="113"/>
    </row>
    <row r="55" spans="1:16" ht="15" customHeight="1" x14ac:dyDescent="0.2">
      <c r="A55" s="74"/>
      <c r="B55" s="74"/>
      <c r="C55" s="74"/>
      <c r="D55" s="74"/>
      <c r="F55" s="2"/>
      <c r="G55" s="76"/>
      <c r="I55" s="113"/>
      <c r="J55" s="150"/>
      <c r="K55" s="113"/>
      <c r="L55" s="150"/>
      <c r="M55" s="113"/>
      <c r="N55" s="150"/>
      <c r="O55" s="113"/>
    </row>
    <row r="56" spans="1:16" ht="15" customHeight="1" x14ac:dyDescent="0.2">
      <c r="A56" s="7"/>
      <c r="B56" s="7"/>
      <c r="C56" s="7"/>
      <c r="D56" s="7"/>
      <c r="E56" s="7"/>
      <c r="F56" s="75"/>
      <c r="G56" s="7"/>
      <c r="H56" s="7"/>
      <c r="I56" s="15"/>
      <c r="J56" s="90"/>
      <c r="K56" s="15"/>
      <c r="L56" s="90"/>
      <c r="M56" s="90"/>
      <c r="N56" s="90"/>
      <c r="O56" s="90"/>
    </row>
    <row r="57" spans="1:16" ht="15" customHeight="1" x14ac:dyDescent="0.2">
      <c r="A57" s="7"/>
      <c r="B57" s="7"/>
      <c r="C57" s="7"/>
      <c r="D57" s="7"/>
      <c r="E57" s="7"/>
      <c r="F57" s="75"/>
      <c r="G57" s="7"/>
      <c r="H57" s="7"/>
      <c r="I57" s="15"/>
      <c r="J57" s="113"/>
      <c r="K57" s="15"/>
      <c r="L57" s="113"/>
      <c r="M57" s="90"/>
      <c r="N57" s="113"/>
      <c r="O57" s="90"/>
    </row>
    <row r="58" spans="1:16" s="26" customFormat="1" ht="15.75" customHeight="1" x14ac:dyDescent="0.2">
      <c r="A58" s="56"/>
      <c r="B58" s="56"/>
      <c r="C58" s="39"/>
      <c r="D58" s="40"/>
      <c r="E58" s="53"/>
      <c r="F58" s="66"/>
      <c r="G58" s="53"/>
      <c r="H58" s="66"/>
      <c r="I58" s="53"/>
      <c r="J58" s="66"/>
      <c r="K58" s="53"/>
    </row>
    <row r="59" spans="1:16" ht="21.95" customHeight="1" x14ac:dyDescent="0.2">
      <c r="A59" s="157" t="str">
        <f>'BS 3-5'!A172</f>
        <v>The accompanying notes are an integral part of these consolidated and separate financial statements.</v>
      </c>
      <c r="B59" s="5"/>
      <c r="C59" s="5"/>
      <c r="D59" s="5"/>
      <c r="E59" s="5"/>
      <c r="F59" s="67"/>
      <c r="G59" s="5"/>
      <c r="H59" s="5"/>
      <c r="I59" s="19"/>
      <c r="J59" s="112"/>
      <c r="K59" s="19"/>
      <c r="L59" s="112"/>
      <c r="M59" s="84"/>
      <c r="N59" s="112"/>
      <c r="O59" s="84"/>
    </row>
    <row r="60" spans="1:16" ht="15" customHeight="1" x14ac:dyDescent="0.2">
      <c r="A60" s="7"/>
      <c r="B60" s="7"/>
      <c r="C60" s="7"/>
      <c r="D60" s="7"/>
      <c r="E60" s="7"/>
      <c r="F60" s="75"/>
      <c r="G60" s="7"/>
      <c r="H60" s="7"/>
      <c r="I60" s="15"/>
      <c r="J60" s="113"/>
      <c r="K60" s="15"/>
      <c r="L60" s="113"/>
      <c r="M60" s="90"/>
      <c r="N60" s="113"/>
      <c r="O60" s="90"/>
    </row>
  </sheetData>
  <mergeCells count="4">
    <mergeCell ref="I6:K6"/>
    <mergeCell ref="M6:O6"/>
    <mergeCell ref="M7:O7"/>
    <mergeCell ref="I7:K7"/>
  </mergeCells>
  <pageMargins left="0.9" right="0.5" top="0.5" bottom="0.6" header="0.49" footer="0.4"/>
  <pageSetup paperSize="9" scale="89" firstPageNumber="6" fitToHeight="4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0"/>
  <sheetViews>
    <sheetView topLeftCell="A7" zoomScaleNormal="100" zoomScaleSheetLayoutView="115" workbookViewId="0">
      <selection activeCell="O28" sqref="O28"/>
    </sheetView>
  </sheetViews>
  <sheetFormatPr defaultColWidth="9.140625" defaultRowHeight="14.1" customHeight="1" x14ac:dyDescent="0.2"/>
  <cols>
    <col min="1" max="1" width="1.85546875" style="173" customWidth="1"/>
    <col min="2" max="2" width="38.85546875" style="173" customWidth="1"/>
    <col min="3" max="3" width="5.28515625" style="173" customWidth="1"/>
    <col min="4" max="4" width="0.85546875" style="172" customWidth="1"/>
    <col min="5" max="5" width="12.28515625" style="171" customWidth="1"/>
    <col min="6" max="6" width="0.85546875" style="171" customWidth="1"/>
    <col min="7" max="7" width="12.7109375" style="172" customWidth="1"/>
    <col min="8" max="8" width="0.85546875" style="172" customWidth="1"/>
    <col min="9" max="9" width="13.85546875" style="173" customWidth="1"/>
    <col min="10" max="10" width="0.85546875" style="172" customWidth="1"/>
    <col min="11" max="11" width="15.7109375" style="173" customWidth="1"/>
    <col min="12" max="12" width="1" style="173" customWidth="1"/>
    <col min="13" max="13" width="18.28515625" style="173" customWidth="1"/>
    <col min="14" max="14" width="0.85546875" style="173" customWidth="1"/>
    <col min="15" max="15" width="13.28515625" style="173" customWidth="1"/>
    <col min="16" max="16384" width="9.140625" style="174"/>
  </cols>
  <sheetData>
    <row r="1" spans="1:16" ht="14.1" customHeight="1" x14ac:dyDescent="0.2">
      <c r="A1" s="1" t="s">
        <v>0</v>
      </c>
      <c r="B1" s="1"/>
      <c r="C1" s="1"/>
      <c r="D1" s="209"/>
      <c r="E1" s="201"/>
      <c r="F1" s="201"/>
      <c r="G1" s="189"/>
      <c r="H1" s="189"/>
      <c r="I1" s="2"/>
      <c r="J1" s="189"/>
      <c r="K1" s="2"/>
      <c r="L1" s="2"/>
      <c r="M1" s="2"/>
      <c r="N1" s="2"/>
      <c r="O1" s="2"/>
      <c r="P1" s="3"/>
    </row>
    <row r="2" spans="1:16" ht="14.1" customHeight="1" x14ac:dyDescent="0.2">
      <c r="A2" s="227" t="s">
        <v>115</v>
      </c>
      <c r="B2" s="227"/>
      <c r="C2" s="227"/>
      <c r="D2" s="227"/>
      <c r="E2" s="227"/>
      <c r="F2" s="227"/>
      <c r="G2" s="189"/>
      <c r="H2" s="189"/>
      <c r="I2" s="2"/>
      <c r="J2" s="189"/>
      <c r="K2" s="2"/>
      <c r="L2" s="2"/>
      <c r="M2" s="2"/>
      <c r="N2" s="2"/>
      <c r="O2" s="2"/>
      <c r="P2" s="3"/>
    </row>
    <row r="3" spans="1:16" ht="14.1" customHeight="1" x14ac:dyDescent="0.2">
      <c r="A3" s="4" t="str">
        <f>'PL 6'!A3</f>
        <v>For the year ended 31 December 2017</v>
      </c>
      <c r="B3" s="4"/>
      <c r="C3" s="4"/>
      <c r="D3" s="210"/>
      <c r="E3" s="211"/>
      <c r="F3" s="211"/>
      <c r="G3" s="212"/>
      <c r="H3" s="212"/>
      <c r="I3" s="5"/>
      <c r="J3" s="212"/>
      <c r="K3" s="5"/>
      <c r="L3" s="5"/>
      <c r="M3" s="5"/>
      <c r="N3" s="5"/>
      <c r="O3" s="5"/>
      <c r="P3" s="3"/>
    </row>
    <row r="4" spans="1:16" ht="14.1" customHeight="1" x14ac:dyDescent="0.2">
      <c r="A4" s="6"/>
      <c r="B4" s="6"/>
      <c r="C4" s="6"/>
      <c r="D4" s="190"/>
      <c r="E4" s="191"/>
      <c r="F4" s="191"/>
      <c r="G4" s="192"/>
      <c r="H4" s="192"/>
      <c r="I4" s="7"/>
      <c r="J4" s="192"/>
      <c r="K4" s="7"/>
      <c r="L4" s="7"/>
      <c r="M4" s="7"/>
      <c r="N4" s="7"/>
      <c r="O4" s="7"/>
      <c r="P4" s="3"/>
    </row>
    <row r="5" spans="1:16" ht="14.1" customHeight="1" x14ac:dyDescent="0.2">
      <c r="A5" s="6"/>
      <c r="B5" s="6"/>
      <c r="C5" s="6"/>
      <c r="D5" s="190"/>
      <c r="E5" s="191"/>
      <c r="F5" s="191"/>
      <c r="G5" s="192"/>
      <c r="H5" s="192"/>
      <c r="I5" s="7"/>
      <c r="J5" s="192"/>
      <c r="K5" s="7"/>
      <c r="L5" s="7"/>
      <c r="M5" s="7"/>
      <c r="N5" s="7"/>
      <c r="O5" s="7"/>
      <c r="P5" s="3"/>
    </row>
    <row r="6" spans="1:16" ht="14.1" customHeight="1" x14ac:dyDescent="0.2">
      <c r="A6" s="6"/>
      <c r="B6" s="6"/>
      <c r="C6" s="6"/>
      <c r="D6" s="190"/>
      <c r="E6" s="229" t="s">
        <v>121</v>
      </c>
      <c r="F6" s="229"/>
      <c r="G6" s="229"/>
      <c r="H6" s="229"/>
      <c r="I6" s="229"/>
      <c r="J6" s="229"/>
      <c r="K6" s="229"/>
      <c r="L6" s="229"/>
      <c r="M6" s="229"/>
      <c r="N6" s="229"/>
      <c r="O6" s="229"/>
      <c r="P6" s="3"/>
    </row>
    <row r="7" spans="1:16" s="175" customFormat="1" ht="14.1" customHeight="1" x14ac:dyDescent="0.2">
      <c r="A7" s="6"/>
      <c r="B7" s="6"/>
      <c r="C7" s="6"/>
      <c r="D7" s="7"/>
      <c r="E7" s="231" t="s">
        <v>100</v>
      </c>
      <c r="F7" s="231"/>
      <c r="G7" s="231"/>
      <c r="H7" s="231"/>
      <c r="I7" s="231"/>
      <c r="J7" s="191"/>
      <c r="K7" s="230" t="s">
        <v>149</v>
      </c>
      <c r="L7" s="230"/>
      <c r="M7" s="230"/>
      <c r="N7" s="193"/>
      <c r="O7" s="161"/>
      <c r="P7" s="194"/>
    </row>
    <row r="8" spans="1:16" s="175" customFormat="1" ht="14.1" customHeight="1" x14ac:dyDescent="0.2">
      <c r="A8" s="6"/>
      <c r="B8" s="6"/>
      <c r="C8" s="6"/>
      <c r="D8" s="7"/>
      <c r="E8" s="195"/>
      <c r="F8" s="195"/>
      <c r="J8" s="191"/>
      <c r="K8" s="196"/>
      <c r="L8" s="196"/>
      <c r="M8" s="197" t="s">
        <v>150</v>
      </c>
      <c r="N8" s="198"/>
      <c r="O8" s="161"/>
      <c r="P8" s="194"/>
    </row>
    <row r="9" spans="1:16" ht="14.1" customHeight="1" x14ac:dyDescent="0.2">
      <c r="A9" s="6"/>
      <c r="B9" s="6"/>
      <c r="C9" s="6"/>
      <c r="D9" s="7"/>
      <c r="E9" s="8" t="s">
        <v>52</v>
      </c>
      <c r="F9" s="161"/>
      <c r="G9" s="226" t="s">
        <v>56</v>
      </c>
      <c r="H9" s="226"/>
      <c r="I9" s="226"/>
      <c r="J9" s="191"/>
      <c r="K9" s="8" t="s">
        <v>82</v>
      </c>
      <c r="L9" s="8"/>
      <c r="M9" s="11" t="s">
        <v>151</v>
      </c>
      <c r="N9" s="8"/>
      <c r="O9" s="161"/>
      <c r="P9" s="3"/>
    </row>
    <row r="10" spans="1:16" ht="14.1" customHeight="1" x14ac:dyDescent="0.2">
      <c r="A10" s="2"/>
      <c r="B10" s="2"/>
      <c r="C10" s="2"/>
      <c r="D10" s="199"/>
      <c r="E10" s="8" t="s">
        <v>53</v>
      </c>
      <c r="F10" s="199"/>
      <c r="J10" s="199"/>
      <c r="K10" s="9" t="s">
        <v>83</v>
      </c>
      <c r="L10" s="9"/>
      <c r="M10" s="8" t="s">
        <v>174</v>
      </c>
      <c r="N10" s="9"/>
      <c r="O10" s="2"/>
      <c r="P10" s="3"/>
    </row>
    <row r="11" spans="1:16" ht="14.1" customHeight="1" x14ac:dyDescent="0.2">
      <c r="A11" s="2"/>
      <c r="B11" s="2"/>
      <c r="C11" s="2"/>
      <c r="D11" s="199"/>
      <c r="E11" s="8" t="s">
        <v>54</v>
      </c>
      <c r="F11" s="199"/>
      <c r="G11" s="9" t="s">
        <v>57</v>
      </c>
      <c r="H11" s="9"/>
      <c r="I11" s="9"/>
      <c r="J11" s="200"/>
      <c r="K11" s="9" t="s">
        <v>84</v>
      </c>
      <c r="L11" s="9"/>
      <c r="M11" s="8" t="s">
        <v>157</v>
      </c>
      <c r="N11" s="9"/>
      <c r="O11" s="8" t="s">
        <v>59</v>
      </c>
      <c r="P11" s="3"/>
    </row>
    <row r="12" spans="1:16" ht="14.1" customHeight="1" x14ac:dyDescent="0.2">
      <c r="A12" s="2"/>
      <c r="B12" s="2"/>
      <c r="C12" s="10" t="s">
        <v>108</v>
      </c>
      <c r="D12" s="199"/>
      <c r="E12" s="11" t="s">
        <v>55</v>
      </c>
      <c r="F12" s="199"/>
      <c r="G12" s="12" t="s">
        <v>58</v>
      </c>
      <c r="H12" s="13"/>
      <c r="I12" s="11" t="s">
        <v>41</v>
      </c>
      <c r="J12" s="200"/>
      <c r="K12" s="11" t="s">
        <v>85</v>
      </c>
      <c r="L12" s="9"/>
      <c r="M12" s="11" t="s">
        <v>156</v>
      </c>
      <c r="N12" s="9"/>
      <c r="O12" s="11" t="s">
        <v>60</v>
      </c>
      <c r="P12" s="3"/>
    </row>
    <row r="13" spans="1:16" ht="8.1" customHeight="1" x14ac:dyDescent="0.2">
      <c r="A13" s="2"/>
      <c r="B13" s="2"/>
      <c r="C13" s="2"/>
      <c r="D13" s="191"/>
      <c r="E13" s="201"/>
      <c r="F13" s="189"/>
      <c r="G13" s="189"/>
      <c r="H13" s="201"/>
      <c r="I13" s="201"/>
      <c r="J13" s="201"/>
      <c r="K13" s="189"/>
      <c r="L13" s="189"/>
      <c r="M13" s="189"/>
      <c r="N13" s="189"/>
      <c r="O13" s="189"/>
      <c r="P13" s="3"/>
    </row>
    <row r="14" spans="1:16" ht="14.1" customHeight="1" x14ac:dyDescent="0.2">
      <c r="A14" s="14" t="s">
        <v>142</v>
      </c>
      <c r="B14" s="14"/>
      <c r="C14" s="14"/>
      <c r="D14" s="191"/>
      <c r="E14" s="15">
        <v>750000000</v>
      </c>
      <c r="F14" s="15"/>
      <c r="G14" s="15">
        <v>24606743</v>
      </c>
      <c r="H14" s="15"/>
      <c r="I14" s="15">
        <v>881465550</v>
      </c>
      <c r="J14" s="15"/>
      <c r="K14" s="15">
        <v>-23637356</v>
      </c>
      <c r="L14" s="15"/>
      <c r="M14" s="15">
        <v>0</v>
      </c>
      <c r="N14" s="15"/>
      <c r="O14" s="15">
        <f>SUM(E14:M14)</f>
        <v>1632434937</v>
      </c>
      <c r="P14" s="3"/>
    </row>
    <row r="15" spans="1:16" ht="14.1" customHeight="1" x14ac:dyDescent="0.2">
      <c r="A15" s="16" t="s">
        <v>51</v>
      </c>
      <c r="B15" s="17"/>
      <c r="C15" s="18">
        <v>26</v>
      </c>
      <c r="D15" s="18"/>
      <c r="E15" s="15">
        <v>0</v>
      </c>
      <c r="F15" s="15"/>
      <c r="G15" s="15">
        <f>'BS 3-5'!E140-'BS 3-5'!G140</f>
        <v>3993471</v>
      </c>
      <c r="H15" s="15"/>
      <c r="I15" s="15">
        <f>-G15</f>
        <v>-3993471</v>
      </c>
      <c r="J15" s="15"/>
      <c r="K15" s="15">
        <v>0</v>
      </c>
      <c r="L15" s="15"/>
      <c r="M15" s="15">
        <v>0</v>
      </c>
      <c r="N15" s="15"/>
      <c r="O15" s="15">
        <f>SUM(E15:M15)</f>
        <v>0</v>
      </c>
      <c r="P15" s="3"/>
    </row>
    <row r="16" spans="1:16" ht="14.1" customHeight="1" x14ac:dyDescent="0.2">
      <c r="A16" s="2" t="s">
        <v>50</v>
      </c>
      <c r="B16" s="17"/>
      <c r="C16" s="18"/>
      <c r="D16" s="18"/>
      <c r="E16" s="19">
        <v>0</v>
      </c>
      <c r="F16" s="15"/>
      <c r="G16" s="19">
        <v>0</v>
      </c>
      <c r="H16" s="15"/>
      <c r="I16" s="19">
        <f>SUM('PL 6'!I28:I35)</f>
        <v>128319671</v>
      </c>
      <c r="J16" s="15"/>
      <c r="K16" s="19">
        <v>0</v>
      </c>
      <c r="L16" s="15"/>
      <c r="M16" s="19">
        <f>'PL 6'!I39+'PL 6'!I41</f>
        <v>39127</v>
      </c>
      <c r="N16" s="15"/>
      <c r="O16" s="19">
        <f>SUM(E16:M16)</f>
        <v>128358798</v>
      </c>
      <c r="P16" s="3"/>
    </row>
    <row r="17" spans="1:16" ht="8.1" customHeight="1" x14ac:dyDescent="0.2">
      <c r="A17" s="2"/>
      <c r="B17" s="2"/>
      <c r="C17" s="2"/>
      <c r="D17" s="202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3"/>
    </row>
    <row r="18" spans="1:16" ht="14.1" customHeight="1" thickBot="1" x14ac:dyDescent="0.25">
      <c r="A18" s="14" t="s">
        <v>143</v>
      </c>
      <c r="B18" s="14"/>
      <c r="C18" s="14"/>
      <c r="D18" s="192"/>
      <c r="E18" s="203">
        <f>+E14+E15+E16</f>
        <v>750000000</v>
      </c>
      <c r="F18" s="15"/>
      <c r="G18" s="203">
        <f>+G14+G15+G16</f>
        <v>28600214</v>
      </c>
      <c r="H18" s="15"/>
      <c r="I18" s="203">
        <f>+I14+I15+I16</f>
        <v>1005791750</v>
      </c>
      <c r="J18" s="15"/>
      <c r="K18" s="203">
        <f>+K14+K15+K16</f>
        <v>-23637356</v>
      </c>
      <c r="L18" s="15"/>
      <c r="M18" s="203">
        <f>+M14+M15+M16</f>
        <v>39127</v>
      </c>
      <c r="N18" s="15"/>
      <c r="O18" s="203">
        <f>+O14+O15+O16</f>
        <v>1760793735</v>
      </c>
      <c r="P18" s="3"/>
    </row>
    <row r="19" spans="1:16" s="177" customFormat="1" ht="14.1" customHeight="1" thickTop="1" x14ac:dyDescent="0.2">
      <c r="A19" s="204"/>
      <c r="B19" s="204"/>
      <c r="C19" s="204"/>
      <c r="D19" s="205"/>
      <c r="E19" s="206"/>
      <c r="F19" s="206"/>
      <c r="G19" s="206"/>
      <c r="H19" s="206"/>
      <c r="I19" s="206"/>
      <c r="J19" s="206"/>
      <c r="K19" s="206"/>
      <c r="L19" s="206"/>
      <c r="M19" s="206"/>
      <c r="N19" s="206"/>
      <c r="O19" s="206"/>
      <c r="P19" s="207"/>
    </row>
    <row r="20" spans="1:16" s="177" customFormat="1" ht="14.1" customHeight="1" x14ac:dyDescent="0.2">
      <c r="A20" s="204"/>
      <c r="B20" s="204"/>
      <c r="C20" s="204"/>
      <c r="D20" s="205"/>
      <c r="E20" s="206"/>
      <c r="F20" s="206"/>
      <c r="G20" s="206"/>
      <c r="H20" s="206"/>
      <c r="I20" s="206"/>
      <c r="J20" s="206"/>
      <c r="K20" s="206"/>
      <c r="L20" s="206"/>
      <c r="M20" s="206"/>
      <c r="N20" s="206"/>
      <c r="O20" s="206"/>
      <c r="P20" s="207"/>
    </row>
    <row r="21" spans="1:16" s="176" customFormat="1" ht="14.1" customHeight="1" x14ac:dyDescent="0.2">
      <c r="A21" s="6"/>
      <c r="B21" s="6"/>
      <c r="C21" s="6"/>
      <c r="D21" s="190"/>
      <c r="E21" s="228"/>
      <c r="F21" s="228"/>
      <c r="G21" s="228"/>
      <c r="H21" s="228"/>
      <c r="I21" s="228"/>
      <c r="J21" s="228"/>
      <c r="K21" s="228"/>
      <c r="L21" s="228"/>
      <c r="M21" s="228"/>
      <c r="N21" s="228"/>
      <c r="O21" s="228"/>
      <c r="P21" s="208"/>
    </row>
    <row r="22" spans="1:16" ht="14.1" customHeight="1" x14ac:dyDescent="0.2">
      <c r="A22" s="6"/>
      <c r="B22" s="6"/>
      <c r="C22" s="6"/>
      <c r="D22" s="190"/>
      <c r="E22" s="229" t="s">
        <v>121</v>
      </c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3"/>
    </row>
    <row r="23" spans="1:16" s="175" customFormat="1" ht="14.1" customHeight="1" x14ac:dyDescent="0.2">
      <c r="A23" s="6"/>
      <c r="B23" s="6"/>
      <c r="C23" s="6"/>
      <c r="D23" s="7"/>
      <c r="E23" s="231" t="s">
        <v>100</v>
      </c>
      <c r="F23" s="231"/>
      <c r="G23" s="231"/>
      <c r="H23" s="231"/>
      <c r="I23" s="231"/>
      <c r="J23" s="191"/>
      <c r="K23" s="230" t="s">
        <v>149</v>
      </c>
      <c r="L23" s="230"/>
      <c r="M23" s="230"/>
      <c r="N23" s="193"/>
      <c r="O23" s="161"/>
      <c r="P23" s="194"/>
    </row>
    <row r="24" spans="1:16" ht="14.1" customHeight="1" x14ac:dyDescent="0.2">
      <c r="A24" s="6"/>
      <c r="B24" s="6"/>
      <c r="C24" s="6"/>
      <c r="D24" s="7"/>
      <c r="E24" s="195"/>
      <c r="F24" s="195"/>
      <c r="G24" s="195"/>
      <c r="H24" s="195"/>
      <c r="I24" s="195"/>
      <c r="J24" s="191"/>
      <c r="K24" s="196"/>
      <c r="L24" s="196"/>
      <c r="M24" s="197" t="s">
        <v>150</v>
      </c>
      <c r="N24" s="198"/>
      <c r="O24" s="161"/>
      <c r="P24" s="3"/>
    </row>
    <row r="25" spans="1:16" ht="14.1" customHeight="1" x14ac:dyDescent="0.2">
      <c r="A25" s="6"/>
      <c r="B25" s="6"/>
      <c r="C25" s="6"/>
      <c r="D25" s="7"/>
      <c r="E25" s="8" t="s">
        <v>52</v>
      </c>
      <c r="F25" s="161"/>
      <c r="G25" s="226" t="s">
        <v>56</v>
      </c>
      <c r="H25" s="226"/>
      <c r="I25" s="226"/>
      <c r="J25" s="191"/>
      <c r="K25" s="8" t="s">
        <v>82</v>
      </c>
      <c r="L25" s="8"/>
      <c r="M25" s="11" t="s">
        <v>151</v>
      </c>
      <c r="N25" s="8"/>
      <c r="O25" s="161"/>
      <c r="P25" s="3"/>
    </row>
    <row r="26" spans="1:16" ht="14.1" customHeight="1" x14ac:dyDescent="0.2">
      <c r="A26" s="2"/>
      <c r="B26" s="2"/>
      <c r="C26" s="2"/>
      <c r="D26" s="199"/>
      <c r="E26" s="8" t="s">
        <v>53</v>
      </c>
      <c r="F26" s="199"/>
      <c r="J26" s="199"/>
      <c r="K26" s="9" t="s">
        <v>83</v>
      </c>
      <c r="L26" s="9"/>
      <c r="M26" s="8" t="s">
        <v>174</v>
      </c>
      <c r="N26" s="9"/>
      <c r="O26" s="2"/>
      <c r="P26" s="3"/>
    </row>
    <row r="27" spans="1:16" ht="14.1" customHeight="1" x14ac:dyDescent="0.2">
      <c r="A27" s="2"/>
      <c r="B27" s="2"/>
      <c r="C27" s="2"/>
      <c r="D27" s="199"/>
      <c r="E27" s="8" t="s">
        <v>54</v>
      </c>
      <c r="F27" s="199"/>
      <c r="G27" s="9" t="s">
        <v>57</v>
      </c>
      <c r="H27" s="9"/>
      <c r="I27" s="9"/>
      <c r="J27" s="200"/>
      <c r="K27" s="9" t="s">
        <v>84</v>
      </c>
      <c r="L27" s="9"/>
      <c r="M27" s="8" t="s">
        <v>157</v>
      </c>
      <c r="N27" s="9"/>
      <c r="O27" s="8" t="s">
        <v>59</v>
      </c>
      <c r="P27" s="3"/>
    </row>
    <row r="28" spans="1:16" ht="14.1" customHeight="1" x14ac:dyDescent="0.2">
      <c r="A28" s="2"/>
      <c r="B28" s="2"/>
      <c r="C28" s="10" t="s">
        <v>108</v>
      </c>
      <c r="D28" s="199"/>
      <c r="E28" s="11" t="s">
        <v>55</v>
      </c>
      <c r="F28" s="199"/>
      <c r="G28" s="12" t="s">
        <v>58</v>
      </c>
      <c r="H28" s="13"/>
      <c r="I28" s="11" t="s">
        <v>41</v>
      </c>
      <c r="J28" s="200"/>
      <c r="K28" s="11" t="s">
        <v>85</v>
      </c>
      <c r="L28" s="9"/>
      <c r="M28" s="11" t="s">
        <v>156</v>
      </c>
      <c r="N28" s="9"/>
      <c r="O28" s="11" t="s">
        <v>60</v>
      </c>
      <c r="P28" s="3"/>
    </row>
    <row r="29" spans="1:16" ht="8.1" customHeight="1" x14ac:dyDescent="0.2">
      <c r="A29" s="2"/>
      <c r="B29" s="2"/>
      <c r="C29" s="2"/>
      <c r="D29" s="191"/>
      <c r="E29" s="201"/>
      <c r="F29" s="189"/>
      <c r="G29" s="189"/>
      <c r="H29" s="201"/>
      <c r="I29" s="201"/>
      <c r="J29" s="201"/>
      <c r="K29" s="189"/>
      <c r="L29" s="189"/>
      <c r="M29" s="189"/>
      <c r="N29" s="189"/>
      <c r="O29" s="189"/>
      <c r="P29" s="3"/>
    </row>
    <row r="30" spans="1:16" ht="14.1" customHeight="1" x14ac:dyDescent="0.2">
      <c r="A30" s="14" t="s">
        <v>110</v>
      </c>
      <c r="B30" s="14"/>
      <c r="C30" s="14"/>
      <c r="D30" s="191"/>
      <c r="E30" s="15">
        <v>750000000</v>
      </c>
      <c r="F30" s="15"/>
      <c r="G30" s="15">
        <v>20258887</v>
      </c>
      <c r="H30" s="15"/>
      <c r="I30" s="15">
        <v>729602973</v>
      </c>
      <c r="J30" s="15"/>
      <c r="K30" s="15">
        <v>-23637356</v>
      </c>
      <c r="L30" s="15"/>
      <c r="M30" s="15">
        <v>0</v>
      </c>
      <c r="N30" s="15"/>
      <c r="O30" s="15">
        <f>SUM(E30:K30)</f>
        <v>1476224504</v>
      </c>
      <c r="P30" s="3"/>
    </row>
    <row r="31" spans="1:16" ht="14.1" customHeight="1" x14ac:dyDescent="0.2">
      <c r="A31" s="16" t="s">
        <v>51</v>
      </c>
      <c r="B31" s="17"/>
      <c r="C31" s="18">
        <v>26</v>
      </c>
      <c r="D31" s="18"/>
      <c r="E31" s="15">
        <v>0</v>
      </c>
      <c r="F31" s="15"/>
      <c r="G31" s="15">
        <v>4347856</v>
      </c>
      <c r="H31" s="15"/>
      <c r="I31" s="15">
        <f>-G31</f>
        <v>-4347856</v>
      </c>
      <c r="J31" s="15"/>
      <c r="K31" s="15">
        <v>0</v>
      </c>
      <c r="L31" s="15"/>
      <c r="M31" s="15">
        <v>0</v>
      </c>
      <c r="N31" s="15"/>
      <c r="O31" s="15">
        <v>0</v>
      </c>
      <c r="P31" s="3"/>
    </row>
    <row r="32" spans="1:16" ht="14.1" customHeight="1" x14ac:dyDescent="0.2">
      <c r="A32" s="2" t="s">
        <v>50</v>
      </c>
      <c r="B32" s="17"/>
      <c r="C32" s="18"/>
      <c r="D32" s="18"/>
      <c r="E32" s="19">
        <v>0</v>
      </c>
      <c r="F32" s="15"/>
      <c r="G32" s="19">
        <v>0</v>
      </c>
      <c r="H32" s="15"/>
      <c r="I32" s="19">
        <v>156210433</v>
      </c>
      <c r="J32" s="15"/>
      <c r="K32" s="19">
        <v>0</v>
      </c>
      <c r="L32" s="15"/>
      <c r="M32" s="19">
        <v>0</v>
      </c>
      <c r="N32" s="15"/>
      <c r="O32" s="19">
        <f>SUM(E32:K32)</f>
        <v>156210433</v>
      </c>
      <c r="P32" s="3"/>
    </row>
    <row r="33" spans="1:16" ht="8.1" customHeight="1" x14ac:dyDescent="0.2">
      <c r="A33" s="2"/>
      <c r="B33" s="2"/>
      <c r="C33" s="2"/>
      <c r="D33" s="202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3"/>
    </row>
    <row r="34" spans="1:16" ht="14.1" customHeight="1" thickBot="1" x14ac:dyDescent="0.25">
      <c r="A34" s="14" t="s">
        <v>111</v>
      </c>
      <c r="B34" s="14"/>
      <c r="C34" s="14"/>
      <c r="D34" s="192"/>
      <c r="E34" s="203">
        <f>SUM(E30:E33)</f>
        <v>750000000</v>
      </c>
      <c r="F34" s="15"/>
      <c r="G34" s="203">
        <f>SUM(G30:G33)</f>
        <v>24606743</v>
      </c>
      <c r="H34" s="15"/>
      <c r="I34" s="203">
        <f>SUM(I30:I33)</f>
        <v>881465550</v>
      </c>
      <c r="J34" s="15"/>
      <c r="K34" s="203">
        <f>SUM(K30:K33)</f>
        <v>-23637356</v>
      </c>
      <c r="L34" s="15"/>
      <c r="M34" s="203">
        <f>SUM(M30:M33)</f>
        <v>0</v>
      </c>
      <c r="N34" s="15"/>
      <c r="O34" s="203">
        <f>SUM(O30:O33)</f>
        <v>1632434937</v>
      </c>
      <c r="P34" s="3"/>
    </row>
    <row r="35" spans="1:16" ht="14.1" customHeight="1" thickTop="1" x14ac:dyDescent="0.2">
      <c r="A35" s="14"/>
      <c r="B35" s="14"/>
      <c r="C35" s="14"/>
      <c r="D35" s="192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3"/>
    </row>
    <row r="36" spans="1:16" ht="14.1" customHeight="1" x14ac:dyDescent="0.2">
      <c r="A36" s="14"/>
      <c r="B36" s="14"/>
      <c r="C36" s="14"/>
      <c r="D36" s="192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3"/>
    </row>
    <row r="37" spans="1:16" ht="14.25" customHeight="1" x14ac:dyDescent="0.2">
      <c r="A37" s="14"/>
      <c r="B37" s="14"/>
      <c r="C37" s="14"/>
      <c r="D37" s="192"/>
      <c r="E37" s="192"/>
      <c r="F37" s="192">
        <v>28007</v>
      </c>
      <c r="G37" s="192"/>
      <c r="H37" s="192"/>
      <c r="I37" s="192"/>
      <c r="J37" s="192">
        <v>2505</v>
      </c>
      <c r="K37" s="192"/>
      <c r="L37" s="192"/>
      <c r="M37" s="192"/>
      <c r="N37" s="192"/>
      <c r="O37" s="15"/>
      <c r="P37" s="3"/>
    </row>
    <row r="38" spans="1:16" s="26" customFormat="1" ht="18.75" customHeight="1" x14ac:dyDescent="0.2">
      <c r="A38" s="56"/>
      <c r="B38" s="56"/>
      <c r="C38" s="39"/>
      <c r="D38" s="40"/>
      <c r="E38" s="53"/>
      <c r="F38" s="66"/>
      <c r="G38" s="53"/>
      <c r="H38" s="66"/>
      <c r="I38" s="53"/>
      <c r="J38" s="66"/>
      <c r="K38" s="53"/>
    </row>
    <row r="39" spans="1:16" ht="21.95" customHeight="1" x14ac:dyDescent="0.2">
      <c r="A39" s="5" t="str">
        <f>'BS 3-5'!A116</f>
        <v>The accompanying notes are an integral part of these consolidated and separate financial statements.</v>
      </c>
      <c r="B39" s="5"/>
      <c r="C39" s="5"/>
      <c r="D39" s="212"/>
      <c r="E39" s="212"/>
      <c r="F39" s="212"/>
      <c r="G39" s="212"/>
      <c r="H39" s="212"/>
      <c r="I39" s="5"/>
      <c r="J39" s="212"/>
      <c r="K39" s="5"/>
      <c r="L39" s="5"/>
      <c r="M39" s="5"/>
      <c r="N39" s="5"/>
      <c r="O39" s="5"/>
      <c r="P39" s="3"/>
    </row>
    <row r="40" spans="1:16" ht="14.1" customHeight="1" x14ac:dyDescent="0.2">
      <c r="A40" s="2"/>
      <c r="B40" s="2"/>
      <c r="C40" s="2"/>
      <c r="D40" s="189"/>
      <c r="E40" s="201"/>
      <c r="F40" s="201"/>
      <c r="G40" s="189"/>
      <c r="H40" s="189"/>
      <c r="I40" s="2"/>
      <c r="J40" s="189"/>
      <c r="K40" s="2"/>
      <c r="L40" s="2"/>
      <c r="M40" s="2"/>
      <c r="N40" s="2"/>
      <c r="O40" s="2"/>
      <c r="P40" s="3"/>
    </row>
  </sheetData>
  <mergeCells count="10">
    <mergeCell ref="G25:I25"/>
    <mergeCell ref="G9:I9"/>
    <mergeCell ref="A2:F2"/>
    <mergeCell ref="E21:O21"/>
    <mergeCell ref="E6:O6"/>
    <mergeCell ref="E22:O22"/>
    <mergeCell ref="K7:M7"/>
    <mergeCell ref="E7:I7"/>
    <mergeCell ref="E23:I23"/>
    <mergeCell ref="K23:M23"/>
  </mergeCells>
  <pageMargins left="0.5" right="0.5" top="0.5" bottom="0.6" header="0.49" footer="0.4"/>
  <pageSetup paperSize="9" firstPageNumber="7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8"/>
  <sheetViews>
    <sheetView topLeftCell="A5" zoomScaleNormal="100" workbookViewId="0">
      <selection activeCell="B20" sqref="B20"/>
    </sheetView>
  </sheetViews>
  <sheetFormatPr defaultColWidth="9.140625" defaultRowHeight="12.95" customHeight="1" x14ac:dyDescent="0.2"/>
  <cols>
    <col min="1" max="1" width="1.5703125" style="2" customWidth="1"/>
    <col min="2" max="2" width="42.5703125" style="2" customWidth="1"/>
    <col min="3" max="3" width="6" style="130" customWidth="1"/>
    <col min="4" max="4" width="1" style="130" customWidth="1"/>
    <col min="5" max="5" width="14.28515625" style="81" customWidth="1"/>
    <col min="6" max="6" width="1" style="81" customWidth="1"/>
    <col min="7" max="7" width="14.7109375" style="111" customWidth="1"/>
    <col min="8" max="8" width="1" style="111" customWidth="1"/>
    <col min="9" max="9" width="14.7109375" style="111" customWidth="1"/>
    <col min="10" max="10" width="1.28515625" style="111" customWidth="1"/>
    <col min="11" max="11" width="18.7109375" style="111" customWidth="1"/>
    <col min="12" max="12" width="1" style="111" customWidth="1"/>
    <col min="13" max="13" width="14.7109375" style="111" customWidth="1"/>
    <col min="14" max="14" width="20" style="3" customWidth="1"/>
    <col min="15" max="16" width="12.42578125" style="3" bestFit="1" customWidth="1"/>
    <col min="17" max="16384" width="9.140625" style="3"/>
  </cols>
  <sheetData>
    <row r="1" spans="1:14" ht="16.5" customHeight="1" x14ac:dyDescent="0.2">
      <c r="A1" s="1" t="str">
        <f>'Equity Conso 7'!A1</f>
        <v xml:space="preserve">Chaoprayamahanakorn Public Company Limited </v>
      </c>
      <c r="B1" s="1"/>
      <c r="C1" s="110"/>
      <c r="D1" s="110"/>
    </row>
    <row r="2" spans="1:14" ht="16.5" customHeight="1" x14ac:dyDescent="0.2">
      <c r="A2" s="227" t="s">
        <v>130</v>
      </c>
      <c r="B2" s="227"/>
      <c r="C2" s="227"/>
      <c r="D2" s="227"/>
      <c r="E2" s="227"/>
      <c r="F2" s="227"/>
    </row>
    <row r="3" spans="1:14" ht="16.5" customHeight="1" x14ac:dyDescent="0.2">
      <c r="A3" s="4" t="str">
        <f>'Equity Conso 7'!A3</f>
        <v>For the year ended 31 December 2017</v>
      </c>
      <c r="B3" s="4"/>
      <c r="C3" s="162"/>
      <c r="D3" s="162"/>
      <c r="E3" s="84"/>
      <c r="F3" s="84"/>
      <c r="G3" s="112"/>
      <c r="H3" s="112"/>
      <c r="I3" s="112"/>
      <c r="J3" s="112"/>
      <c r="K3" s="112"/>
      <c r="L3" s="112"/>
      <c r="M3" s="112"/>
    </row>
    <row r="4" spans="1:14" ht="16.5" customHeight="1" x14ac:dyDescent="0.2">
      <c r="A4" s="6"/>
      <c r="B4" s="6"/>
      <c r="C4" s="161"/>
      <c r="D4" s="161"/>
      <c r="E4" s="90"/>
      <c r="F4" s="90"/>
      <c r="G4" s="113"/>
      <c r="H4" s="113"/>
      <c r="I4" s="113"/>
      <c r="J4" s="113"/>
      <c r="K4" s="113"/>
      <c r="L4" s="113"/>
      <c r="M4" s="113"/>
    </row>
    <row r="5" spans="1:14" ht="16.5" customHeight="1" x14ac:dyDescent="0.2">
      <c r="A5" s="6"/>
      <c r="B5" s="6"/>
      <c r="C5" s="161"/>
      <c r="D5" s="161"/>
      <c r="E5" s="90"/>
      <c r="F5" s="90"/>
      <c r="G5" s="113"/>
      <c r="H5" s="113"/>
      <c r="I5" s="113"/>
      <c r="J5" s="113"/>
      <c r="K5" s="113"/>
      <c r="L5" s="113"/>
      <c r="M5" s="113"/>
    </row>
    <row r="6" spans="1:14" ht="16.5" customHeight="1" x14ac:dyDescent="0.2">
      <c r="A6" s="6"/>
      <c r="B6" s="6"/>
      <c r="C6" s="161"/>
      <c r="D6" s="161"/>
      <c r="E6" s="232" t="s">
        <v>120</v>
      </c>
      <c r="F6" s="232"/>
      <c r="G6" s="232"/>
      <c r="H6" s="232"/>
      <c r="I6" s="232"/>
      <c r="J6" s="232"/>
      <c r="K6" s="232"/>
      <c r="L6" s="232"/>
      <c r="M6" s="232"/>
    </row>
    <row r="7" spans="1:14" ht="16.5" customHeight="1" x14ac:dyDescent="0.2">
      <c r="A7" s="6"/>
      <c r="B7" s="6"/>
      <c r="C7" s="161"/>
      <c r="D7" s="161"/>
      <c r="E7" s="8"/>
      <c r="F7" s="114"/>
      <c r="G7" s="114"/>
      <c r="H7" s="114"/>
      <c r="I7" s="158"/>
      <c r="J7" s="158"/>
      <c r="K7" s="170" t="s">
        <v>150</v>
      </c>
      <c r="L7" s="114"/>
      <c r="M7" s="114"/>
    </row>
    <row r="8" spans="1:14" ht="16.5" customHeight="1" x14ac:dyDescent="0.2">
      <c r="C8" s="115"/>
      <c r="D8" s="115"/>
      <c r="E8" s="8" t="s">
        <v>52</v>
      </c>
      <c r="F8" s="87"/>
      <c r="G8" s="233" t="s">
        <v>56</v>
      </c>
      <c r="H8" s="233"/>
      <c r="I8" s="233"/>
      <c r="J8" s="116"/>
      <c r="K8" s="11" t="s">
        <v>152</v>
      </c>
      <c r="L8" s="116"/>
      <c r="M8" s="9"/>
    </row>
    <row r="9" spans="1:14" ht="16.5" customHeight="1" x14ac:dyDescent="0.2">
      <c r="C9" s="115"/>
      <c r="D9" s="115"/>
      <c r="E9" s="8" t="s">
        <v>53</v>
      </c>
      <c r="F9" s="87"/>
      <c r="G9" s="116"/>
      <c r="H9" s="116"/>
      <c r="I9" s="116"/>
      <c r="J9" s="116"/>
      <c r="K9" s="8" t="s">
        <v>174</v>
      </c>
      <c r="L9" s="116"/>
      <c r="M9" s="9"/>
    </row>
    <row r="10" spans="1:14" ht="16.5" customHeight="1" x14ac:dyDescent="0.2">
      <c r="C10" s="115"/>
      <c r="D10" s="115"/>
      <c r="E10" s="8" t="s">
        <v>54</v>
      </c>
      <c r="F10" s="87"/>
      <c r="G10" s="9" t="s">
        <v>57</v>
      </c>
      <c r="H10" s="9"/>
      <c r="I10" s="9"/>
      <c r="J10" s="9"/>
      <c r="K10" s="8" t="s">
        <v>157</v>
      </c>
      <c r="L10" s="9"/>
      <c r="M10" s="9" t="s">
        <v>59</v>
      </c>
    </row>
    <row r="11" spans="1:14" ht="16.5" customHeight="1" x14ac:dyDescent="0.2">
      <c r="C11" s="117" t="s">
        <v>108</v>
      </c>
      <c r="D11" s="115"/>
      <c r="E11" s="11" t="s">
        <v>55</v>
      </c>
      <c r="F11" s="87"/>
      <c r="G11" s="12" t="s">
        <v>58</v>
      </c>
      <c r="H11" s="13"/>
      <c r="I11" s="11" t="s">
        <v>41</v>
      </c>
      <c r="J11" s="9"/>
      <c r="K11" s="11" t="s">
        <v>156</v>
      </c>
      <c r="L11" s="9"/>
      <c r="M11" s="11" t="s">
        <v>60</v>
      </c>
    </row>
    <row r="12" spans="1:14" ht="6" customHeight="1" x14ac:dyDescent="0.2">
      <c r="C12" s="118"/>
      <c r="D12" s="118"/>
      <c r="F12" s="111"/>
      <c r="H12" s="81"/>
      <c r="I12" s="81"/>
      <c r="J12" s="81"/>
      <c r="L12" s="81"/>
    </row>
    <row r="13" spans="1:14" ht="16.5" customHeight="1" x14ac:dyDescent="0.2">
      <c r="A13" s="14" t="s">
        <v>142</v>
      </c>
      <c r="B13" s="14"/>
      <c r="C13" s="118"/>
      <c r="D13" s="118"/>
      <c r="E13" s="119">
        <v>750000000</v>
      </c>
      <c r="F13" s="119"/>
      <c r="G13" s="109">
        <v>24606743</v>
      </c>
      <c r="H13" s="119"/>
      <c r="I13" s="119">
        <v>490604658</v>
      </c>
      <c r="J13" s="119"/>
      <c r="K13" s="120">
        <v>0</v>
      </c>
      <c r="L13" s="119"/>
      <c r="M13" s="120">
        <f>SUM(E13:K13)</f>
        <v>1265211401</v>
      </c>
    </row>
    <row r="14" spans="1:14" ht="16.5" customHeight="1" x14ac:dyDescent="0.2">
      <c r="A14" s="16" t="s">
        <v>51</v>
      </c>
      <c r="B14" s="17"/>
      <c r="C14" s="18">
        <v>26</v>
      </c>
      <c r="D14" s="18"/>
      <c r="E14" s="121">
        <v>0</v>
      </c>
      <c r="F14" s="121"/>
      <c r="G14" s="121">
        <f>'BS 3-5'!I140-'BS 3-5'!K140</f>
        <v>3993471</v>
      </c>
      <c r="H14" s="121"/>
      <c r="I14" s="121">
        <f>-G14</f>
        <v>-3993471</v>
      </c>
      <c r="J14" s="121"/>
      <c r="K14" s="120">
        <v>0</v>
      </c>
      <c r="L14" s="121"/>
      <c r="M14" s="120">
        <f>SUM(E14:K14)</f>
        <v>0</v>
      </c>
      <c r="N14" s="122"/>
    </row>
    <row r="15" spans="1:14" ht="16.5" customHeight="1" x14ac:dyDescent="0.2">
      <c r="A15" s="16" t="s">
        <v>50</v>
      </c>
      <c r="B15" s="17"/>
      <c r="C15" s="18"/>
      <c r="D15" s="18"/>
      <c r="E15" s="123">
        <v>0</v>
      </c>
      <c r="F15" s="121"/>
      <c r="G15" s="123">
        <v>0</v>
      </c>
      <c r="H15" s="121"/>
      <c r="I15" s="123">
        <f>SUM('PL 6'!M28:M35)</f>
        <v>78466411</v>
      </c>
      <c r="J15" s="128"/>
      <c r="K15" s="123">
        <f>'PL 6'!M39+'PL 6'!M41</f>
        <v>39127</v>
      </c>
      <c r="L15" s="121"/>
      <c r="M15" s="123">
        <f>SUM(E15:K15)</f>
        <v>78505538</v>
      </c>
      <c r="N15" s="122"/>
    </row>
    <row r="16" spans="1:14" ht="6" customHeight="1" x14ac:dyDescent="0.2">
      <c r="A16" s="16"/>
      <c r="B16" s="17"/>
      <c r="C16" s="18"/>
      <c r="D16" s="18"/>
      <c r="E16" s="121"/>
      <c r="F16" s="121"/>
      <c r="G16" s="121"/>
      <c r="H16" s="121"/>
      <c r="I16" s="121"/>
      <c r="J16" s="121"/>
      <c r="K16" s="120"/>
      <c r="L16" s="121"/>
      <c r="M16" s="120"/>
      <c r="N16" s="122"/>
    </row>
    <row r="17" spans="1:15" ht="16.5" customHeight="1" thickBot="1" x14ac:dyDescent="0.25">
      <c r="A17" s="14" t="s">
        <v>143</v>
      </c>
      <c r="B17" s="14"/>
      <c r="C17" s="118"/>
      <c r="D17" s="118"/>
      <c r="E17" s="107">
        <f>+E13+E14+E15</f>
        <v>750000000</v>
      </c>
      <c r="F17" s="90"/>
      <c r="G17" s="107">
        <f>+G13+G14+G15</f>
        <v>28600214</v>
      </c>
      <c r="H17" s="90"/>
      <c r="I17" s="107">
        <f>+I13+I14+I15</f>
        <v>565077598</v>
      </c>
      <c r="J17" s="90"/>
      <c r="K17" s="107">
        <f>+K13+K14+K15</f>
        <v>39127</v>
      </c>
      <c r="L17" s="90"/>
      <c r="M17" s="107">
        <f>+M13+M14+M15</f>
        <v>1343716939</v>
      </c>
      <c r="N17" s="125"/>
      <c r="O17" s="122"/>
    </row>
    <row r="18" spans="1:15" ht="16.5" customHeight="1" thickTop="1" x14ac:dyDescent="0.2">
      <c r="A18" s="14"/>
      <c r="B18" s="14"/>
      <c r="C18" s="118"/>
      <c r="D18" s="118"/>
      <c r="E18" s="178"/>
      <c r="F18" s="178"/>
      <c r="G18" s="178"/>
      <c r="H18" s="178"/>
      <c r="I18" s="178"/>
      <c r="J18" s="178"/>
      <c r="K18" s="178"/>
      <c r="L18" s="178"/>
      <c r="M18" s="178"/>
      <c r="N18" s="179"/>
      <c r="O18" s="126"/>
    </row>
    <row r="19" spans="1:15" ht="16.5" customHeight="1" x14ac:dyDescent="0.2">
      <c r="A19" s="14"/>
      <c r="B19" s="14"/>
      <c r="C19" s="118"/>
      <c r="D19" s="118"/>
      <c r="E19" s="178"/>
      <c r="F19" s="178"/>
      <c r="G19" s="178"/>
      <c r="H19" s="178"/>
      <c r="I19" s="178"/>
      <c r="J19" s="178"/>
      <c r="K19" s="178"/>
      <c r="L19" s="178"/>
      <c r="M19" s="178"/>
      <c r="N19" s="179"/>
      <c r="O19" s="126"/>
    </row>
    <row r="20" spans="1:15" ht="16.5" customHeight="1" x14ac:dyDescent="0.2">
      <c r="A20" s="6"/>
      <c r="B20" s="6"/>
      <c r="C20" s="161"/>
      <c r="D20" s="161"/>
      <c r="E20" s="232" t="str">
        <f>E6</f>
        <v>Separate financial statements (Baht)</v>
      </c>
      <c r="F20" s="232"/>
      <c r="G20" s="232"/>
      <c r="H20" s="232"/>
      <c r="I20" s="232"/>
      <c r="J20" s="232"/>
      <c r="K20" s="232"/>
      <c r="L20" s="232"/>
      <c r="M20" s="232"/>
    </row>
    <row r="21" spans="1:15" ht="16.5" customHeight="1" x14ac:dyDescent="0.2">
      <c r="A21" s="6"/>
      <c r="B21" s="6"/>
      <c r="C21" s="161"/>
      <c r="D21" s="161"/>
      <c r="E21" s="8"/>
      <c r="F21" s="114"/>
      <c r="G21" s="114"/>
      <c r="H21" s="114"/>
      <c r="I21" s="114"/>
      <c r="J21" s="114"/>
      <c r="K21" s="170" t="s">
        <v>150</v>
      </c>
      <c r="L21" s="114"/>
      <c r="M21" s="114"/>
    </row>
    <row r="22" spans="1:15" ht="16.5" customHeight="1" x14ac:dyDescent="0.2">
      <c r="C22" s="115"/>
      <c r="D22" s="115"/>
      <c r="E22" s="8" t="s">
        <v>52</v>
      </c>
      <c r="F22" s="87"/>
      <c r="G22" s="233" t="s">
        <v>56</v>
      </c>
      <c r="H22" s="233"/>
      <c r="I22" s="233"/>
      <c r="J22" s="116"/>
      <c r="K22" s="11" t="s">
        <v>152</v>
      </c>
      <c r="L22" s="116"/>
    </row>
    <row r="23" spans="1:15" ht="16.5" customHeight="1" x14ac:dyDescent="0.2">
      <c r="C23" s="115"/>
      <c r="D23" s="115"/>
      <c r="E23" s="8" t="s">
        <v>53</v>
      </c>
      <c r="F23" s="87"/>
      <c r="G23" s="116"/>
      <c r="H23" s="116"/>
      <c r="I23" s="116"/>
      <c r="J23" s="116"/>
      <c r="K23" s="8" t="s">
        <v>174</v>
      </c>
      <c r="L23" s="116"/>
    </row>
    <row r="24" spans="1:15" ht="16.5" customHeight="1" x14ac:dyDescent="0.2">
      <c r="C24" s="115"/>
      <c r="D24" s="115"/>
      <c r="E24" s="8" t="s">
        <v>54</v>
      </c>
      <c r="F24" s="87"/>
      <c r="G24" s="9" t="s">
        <v>57</v>
      </c>
      <c r="H24" s="9"/>
      <c r="I24" s="9"/>
      <c r="J24" s="9"/>
      <c r="K24" s="8" t="s">
        <v>157</v>
      </c>
      <c r="L24" s="9"/>
      <c r="M24" s="9" t="s">
        <v>59</v>
      </c>
    </row>
    <row r="25" spans="1:15" ht="16.5" customHeight="1" x14ac:dyDescent="0.2">
      <c r="C25" s="117" t="s">
        <v>108</v>
      </c>
      <c r="D25" s="115"/>
      <c r="E25" s="11" t="s">
        <v>55</v>
      </c>
      <c r="F25" s="87"/>
      <c r="G25" s="12" t="s">
        <v>58</v>
      </c>
      <c r="H25" s="13"/>
      <c r="I25" s="11" t="s">
        <v>41</v>
      </c>
      <c r="J25" s="9"/>
      <c r="K25" s="11" t="s">
        <v>156</v>
      </c>
      <c r="L25" s="9"/>
      <c r="M25" s="11" t="s">
        <v>60</v>
      </c>
    </row>
    <row r="26" spans="1:15" ht="6" customHeight="1" x14ac:dyDescent="0.2">
      <c r="C26" s="118"/>
      <c r="D26" s="118"/>
      <c r="F26" s="111"/>
      <c r="H26" s="81"/>
      <c r="I26" s="81"/>
      <c r="J26" s="81"/>
      <c r="L26" s="81"/>
    </row>
    <row r="27" spans="1:15" ht="16.5" customHeight="1" x14ac:dyDescent="0.2">
      <c r="A27" s="14" t="s">
        <v>110</v>
      </c>
      <c r="B27" s="14"/>
      <c r="C27" s="118"/>
      <c r="D27" s="118"/>
      <c r="E27" s="119">
        <v>750000000</v>
      </c>
      <c r="F27" s="119"/>
      <c r="G27" s="109">
        <v>20258887</v>
      </c>
      <c r="H27" s="119"/>
      <c r="I27" s="119">
        <v>407995391</v>
      </c>
      <c r="J27" s="119"/>
      <c r="K27" s="120">
        <v>0</v>
      </c>
      <c r="L27" s="119"/>
      <c r="M27" s="120">
        <f>SUM(E27:K27)</f>
        <v>1178254278</v>
      </c>
    </row>
    <row r="28" spans="1:15" ht="16.5" customHeight="1" x14ac:dyDescent="0.2">
      <c r="A28" s="16" t="s">
        <v>51</v>
      </c>
      <c r="B28" s="17"/>
      <c r="C28" s="18">
        <v>26</v>
      </c>
      <c r="D28" s="18"/>
      <c r="E28" s="121">
        <v>0</v>
      </c>
      <c r="F28" s="121"/>
      <c r="G28" s="121">
        <v>4347856</v>
      </c>
      <c r="H28" s="121"/>
      <c r="I28" s="121">
        <f>-G28</f>
        <v>-4347856</v>
      </c>
      <c r="J28" s="121"/>
      <c r="K28" s="120">
        <v>0</v>
      </c>
      <c r="L28" s="121"/>
      <c r="M28" s="120">
        <f>SUM(E28:I28)</f>
        <v>0</v>
      </c>
      <c r="N28" s="122"/>
    </row>
    <row r="29" spans="1:15" ht="16.5" customHeight="1" x14ac:dyDescent="0.2">
      <c r="A29" s="2" t="s">
        <v>50</v>
      </c>
      <c r="C29" s="18"/>
      <c r="D29" s="18"/>
      <c r="E29" s="123">
        <v>0</v>
      </c>
      <c r="F29" s="121"/>
      <c r="G29" s="123">
        <v>0</v>
      </c>
      <c r="H29" s="121"/>
      <c r="I29" s="123">
        <v>86957123</v>
      </c>
      <c r="J29" s="128"/>
      <c r="K29" s="123">
        <f>SUM(C29:G29)</f>
        <v>0</v>
      </c>
      <c r="L29" s="121"/>
      <c r="M29" s="123">
        <f>SUM(E29:I29)</f>
        <v>86957123</v>
      </c>
      <c r="N29" s="122"/>
    </row>
    <row r="30" spans="1:15" ht="6" customHeight="1" x14ac:dyDescent="0.2">
      <c r="C30" s="124"/>
      <c r="D30" s="124"/>
      <c r="E30" s="109"/>
      <c r="F30" s="109"/>
      <c r="G30" s="109"/>
      <c r="H30" s="15"/>
      <c r="I30" s="15"/>
      <c r="J30" s="15"/>
      <c r="K30" s="15"/>
      <c r="L30" s="15"/>
      <c r="M30" s="15"/>
    </row>
    <row r="31" spans="1:15" ht="16.5" customHeight="1" thickBot="1" x14ac:dyDescent="0.25">
      <c r="A31" s="14" t="s">
        <v>111</v>
      </c>
      <c r="B31" s="14"/>
      <c r="C31" s="118"/>
      <c r="D31" s="118"/>
      <c r="E31" s="107">
        <f>SUM(E27:E30)</f>
        <v>750000000</v>
      </c>
      <c r="F31" s="90"/>
      <c r="G31" s="107">
        <f>SUM(G27:G30)</f>
        <v>24606743</v>
      </c>
      <c r="H31" s="90"/>
      <c r="I31" s="107">
        <f>SUM(I27:I30)</f>
        <v>490604658</v>
      </c>
      <c r="J31" s="90"/>
      <c r="K31" s="107">
        <f>SUM(K27:K30)</f>
        <v>0</v>
      </c>
      <c r="L31" s="90"/>
      <c r="M31" s="107">
        <f>SUM(M27:M30)</f>
        <v>1265211401</v>
      </c>
      <c r="N31" s="125"/>
      <c r="O31" s="122"/>
    </row>
    <row r="32" spans="1:15" ht="16.5" customHeight="1" thickTop="1" x14ac:dyDescent="0.2">
      <c r="A32" s="14"/>
      <c r="B32" s="14"/>
      <c r="C32" s="118"/>
      <c r="D32" s="118"/>
      <c r="E32" s="90"/>
      <c r="F32" s="90"/>
      <c r="G32" s="90"/>
      <c r="H32" s="90"/>
      <c r="I32" s="90"/>
      <c r="J32" s="90"/>
      <c r="K32" s="90"/>
      <c r="L32" s="90"/>
      <c r="M32" s="90"/>
      <c r="N32" s="125"/>
      <c r="O32" s="122"/>
    </row>
    <row r="33" spans="1:15" ht="16.5" customHeight="1" x14ac:dyDescent="0.2">
      <c r="A33" s="14"/>
      <c r="B33" s="14"/>
      <c r="C33" s="118"/>
      <c r="D33" s="118"/>
      <c r="E33" s="90"/>
      <c r="F33" s="90"/>
      <c r="G33" s="90"/>
      <c r="H33" s="90"/>
      <c r="I33" s="90"/>
      <c r="J33" s="90"/>
      <c r="K33" s="90"/>
      <c r="L33" s="90"/>
      <c r="M33" s="90"/>
      <c r="N33" s="125"/>
      <c r="O33" s="122"/>
    </row>
    <row r="34" spans="1:15" s="26" customFormat="1" ht="14.25" customHeight="1" x14ac:dyDescent="0.2">
      <c r="A34" s="56"/>
      <c r="B34" s="56"/>
      <c r="C34" s="39"/>
      <c r="D34" s="40"/>
      <c r="E34" s="53"/>
      <c r="F34" s="66"/>
      <c r="G34" s="53"/>
      <c r="H34" s="66"/>
      <c r="I34" s="53"/>
      <c r="J34" s="66"/>
      <c r="K34" s="53"/>
    </row>
    <row r="35" spans="1:15" ht="20.100000000000001" customHeight="1" x14ac:dyDescent="0.2">
      <c r="A35" s="5" t="str">
        <f>'Equity Conso 7'!A39</f>
        <v>The accompanying notes are an integral part of these consolidated and separate financial statements.</v>
      </c>
      <c r="B35" s="5"/>
      <c r="C35" s="129"/>
      <c r="D35" s="129"/>
      <c r="E35" s="112"/>
      <c r="F35" s="112"/>
      <c r="G35" s="112"/>
      <c r="H35" s="112"/>
      <c r="I35" s="112"/>
      <c r="J35" s="112"/>
      <c r="K35" s="112"/>
      <c r="L35" s="112"/>
      <c r="M35" s="112"/>
    </row>
    <row r="58" spans="9:13" ht="12.95" customHeight="1" x14ac:dyDescent="0.2">
      <c r="I58" s="158"/>
      <c r="J58" s="158"/>
      <c r="K58" s="114"/>
      <c r="L58" s="114"/>
      <c r="M58" s="114"/>
    </row>
  </sheetData>
  <mergeCells count="5">
    <mergeCell ref="A2:F2"/>
    <mergeCell ref="E6:M6"/>
    <mergeCell ref="G8:I8"/>
    <mergeCell ref="E20:M20"/>
    <mergeCell ref="G22:I22"/>
  </mergeCells>
  <pageMargins left="0.7" right="0.7" top="0.5" bottom="0.6" header="0.49" footer="0.4"/>
  <pageSetup paperSize="9" firstPageNumber="8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1"/>
  <sheetViews>
    <sheetView topLeftCell="A133" zoomScaleNormal="100" zoomScaleSheetLayoutView="100" zoomScalePageLayoutView="110" workbookViewId="0">
      <selection activeCell="F40" sqref="F40"/>
    </sheetView>
  </sheetViews>
  <sheetFormatPr defaultColWidth="9.140625" defaultRowHeight="15.95" customHeight="1" x14ac:dyDescent="0.25"/>
  <cols>
    <col min="1" max="3" width="1.7109375" style="2" customWidth="1"/>
    <col min="4" max="4" width="9.140625" style="2"/>
    <col min="5" max="5" width="25" style="2" customWidth="1"/>
    <col min="6" max="6" width="1.28515625" style="81" customWidth="1"/>
    <col min="7" max="7" width="6.7109375" style="184" customWidth="1"/>
    <col min="8" max="8" width="0.85546875" style="81" customWidth="1"/>
    <col min="9" max="9" width="13.7109375" style="81" customWidth="1"/>
    <col min="10" max="10" width="0.85546875" style="81" customWidth="1"/>
    <col min="11" max="11" width="13.7109375" style="81" customWidth="1"/>
    <col min="12" max="12" width="0.85546875" style="81" customWidth="1"/>
    <col min="13" max="13" width="13.7109375" style="81" customWidth="1"/>
    <col min="14" max="14" width="0.85546875" style="81" customWidth="1"/>
    <col min="15" max="15" width="13.7109375" style="81" customWidth="1"/>
    <col min="16" max="16384" width="9.140625" style="82"/>
  </cols>
  <sheetData>
    <row r="1" spans="1:15" ht="15.95" customHeight="1" x14ac:dyDescent="0.25">
      <c r="A1" s="1" t="str">
        <f>'Equity Com 8'!A1</f>
        <v xml:space="preserve">Chaoprayamahanakorn Public Company Limited </v>
      </c>
      <c r="B1" s="14"/>
      <c r="C1" s="14"/>
      <c r="D1" s="14"/>
    </row>
    <row r="2" spans="1:15" ht="15.95" customHeight="1" x14ac:dyDescent="0.25">
      <c r="A2" s="14" t="s">
        <v>86</v>
      </c>
      <c r="B2" s="14"/>
      <c r="C2" s="14"/>
      <c r="D2" s="14"/>
    </row>
    <row r="3" spans="1:15" ht="15.95" customHeight="1" x14ac:dyDescent="0.25">
      <c r="A3" s="83" t="str">
        <f>'PL 6'!A3</f>
        <v>For the year ended 31 December 2017</v>
      </c>
      <c r="B3" s="83"/>
      <c r="C3" s="83"/>
      <c r="D3" s="83"/>
      <c r="E3" s="5"/>
      <c r="F3" s="84"/>
      <c r="G3" s="185"/>
      <c r="H3" s="84"/>
      <c r="I3" s="84"/>
      <c r="J3" s="84"/>
      <c r="K3" s="84"/>
      <c r="L3" s="84"/>
      <c r="M3" s="84"/>
      <c r="N3" s="84"/>
      <c r="O3" s="84"/>
    </row>
    <row r="6" spans="1:15" ht="15.95" customHeight="1" x14ac:dyDescent="0.25">
      <c r="F6" s="2"/>
      <c r="G6" s="39"/>
      <c r="H6" s="2"/>
      <c r="I6" s="222" t="s">
        <v>132</v>
      </c>
      <c r="J6" s="222"/>
      <c r="K6" s="222"/>
      <c r="L6" s="25"/>
      <c r="M6" s="222" t="s">
        <v>133</v>
      </c>
      <c r="N6" s="222"/>
      <c r="O6" s="222"/>
    </row>
    <row r="7" spans="1:15" ht="15.95" customHeight="1" x14ac:dyDescent="0.25">
      <c r="F7" s="2"/>
      <c r="G7" s="39"/>
      <c r="H7" s="2"/>
      <c r="I7" s="225" t="s">
        <v>131</v>
      </c>
      <c r="J7" s="225"/>
      <c r="K7" s="225"/>
      <c r="L7" s="164"/>
      <c r="M7" s="223" t="s">
        <v>134</v>
      </c>
      <c r="N7" s="223"/>
      <c r="O7" s="223"/>
    </row>
    <row r="8" spans="1:15" ht="15.95" customHeight="1" x14ac:dyDescent="0.25">
      <c r="F8" s="86"/>
      <c r="G8" s="186"/>
      <c r="H8" s="86"/>
      <c r="I8" s="85" t="s">
        <v>141</v>
      </c>
      <c r="J8" s="86"/>
      <c r="K8" s="85" t="s">
        <v>109</v>
      </c>
      <c r="L8" s="87"/>
      <c r="M8" s="85" t="s">
        <v>141</v>
      </c>
      <c r="N8" s="86"/>
      <c r="O8" s="85" t="s">
        <v>109</v>
      </c>
    </row>
    <row r="9" spans="1:15" ht="15.95" customHeight="1" x14ac:dyDescent="0.25">
      <c r="F9" s="86"/>
      <c r="G9" s="183" t="s">
        <v>21</v>
      </c>
      <c r="H9" s="86"/>
      <c r="I9" s="88" t="s">
        <v>43</v>
      </c>
      <c r="J9" s="86"/>
      <c r="K9" s="88" t="s">
        <v>43</v>
      </c>
      <c r="L9" s="89"/>
      <c r="M9" s="88" t="s">
        <v>43</v>
      </c>
      <c r="N9" s="86"/>
      <c r="O9" s="88" t="s">
        <v>43</v>
      </c>
    </row>
    <row r="10" spans="1:15" ht="15.95" customHeight="1" x14ac:dyDescent="0.25">
      <c r="A10" s="221"/>
      <c r="B10" s="221"/>
      <c r="C10" s="221"/>
      <c r="D10" s="221"/>
      <c r="E10" s="221"/>
      <c r="F10" s="90"/>
      <c r="G10" s="182"/>
      <c r="H10" s="90"/>
      <c r="I10" s="90"/>
      <c r="J10" s="90"/>
      <c r="K10" s="90"/>
      <c r="L10" s="90"/>
      <c r="M10" s="90"/>
      <c r="N10" s="90"/>
      <c r="O10" s="90"/>
    </row>
    <row r="11" spans="1:15" ht="15.95" customHeight="1" x14ac:dyDescent="0.25">
      <c r="A11" s="14" t="s">
        <v>61</v>
      </c>
      <c r="B11" s="221"/>
      <c r="C11" s="221"/>
      <c r="D11" s="221"/>
      <c r="E11" s="221"/>
      <c r="F11" s="91"/>
      <c r="G11" s="182"/>
      <c r="H11" s="91"/>
      <c r="I11" s="91"/>
      <c r="J11" s="91"/>
      <c r="K11" s="91"/>
      <c r="L11" s="91"/>
      <c r="M11" s="91"/>
      <c r="N11" s="91"/>
      <c r="O11" s="91"/>
    </row>
    <row r="12" spans="1:15" ht="15.95" customHeight="1" x14ac:dyDescent="0.25">
      <c r="A12" s="92" t="s">
        <v>98</v>
      </c>
      <c r="B12" s="221"/>
      <c r="C12" s="221"/>
      <c r="D12" s="221"/>
      <c r="E12" s="221"/>
      <c r="F12" s="91"/>
      <c r="G12" s="182"/>
      <c r="H12" s="91"/>
      <c r="I12" s="91">
        <v>144767114</v>
      </c>
      <c r="J12" s="91"/>
      <c r="K12" s="91">
        <v>205080622</v>
      </c>
      <c r="L12" s="91"/>
      <c r="M12" s="91">
        <v>101343767</v>
      </c>
      <c r="N12" s="91"/>
      <c r="O12" s="91">
        <v>94590800</v>
      </c>
    </row>
    <row r="13" spans="1:15" ht="15.95" customHeight="1" x14ac:dyDescent="0.25">
      <c r="A13" s="2" t="s">
        <v>62</v>
      </c>
      <c r="B13" s="221"/>
      <c r="C13" s="221"/>
      <c r="D13" s="221"/>
      <c r="E13" s="221"/>
      <c r="F13" s="91"/>
      <c r="G13" s="182"/>
      <c r="H13" s="91"/>
      <c r="I13" s="91"/>
      <c r="J13" s="91"/>
      <c r="K13" s="91"/>
      <c r="L13" s="91"/>
      <c r="M13" s="91"/>
      <c r="N13" s="91"/>
      <c r="O13" s="91"/>
    </row>
    <row r="14" spans="1:15" ht="15.95" customHeight="1" x14ac:dyDescent="0.25">
      <c r="A14" s="82"/>
      <c r="B14" s="92" t="s">
        <v>63</v>
      </c>
      <c r="C14" s="221"/>
      <c r="D14" s="221"/>
      <c r="E14" s="221"/>
      <c r="F14" s="91"/>
      <c r="G14" s="182"/>
      <c r="H14" s="91"/>
      <c r="I14" s="213">
        <v>21892895</v>
      </c>
      <c r="J14" s="91"/>
      <c r="K14" s="91">
        <v>26670361</v>
      </c>
      <c r="L14" s="91"/>
      <c r="M14" s="91">
        <v>2605294</v>
      </c>
      <c r="N14" s="91"/>
      <c r="O14" s="91">
        <v>3800124</v>
      </c>
    </row>
    <row r="15" spans="1:15" ht="15.95" customHeight="1" x14ac:dyDescent="0.25">
      <c r="A15" s="92"/>
      <c r="B15" s="92" t="s">
        <v>163</v>
      </c>
      <c r="C15" s="92"/>
      <c r="D15" s="92"/>
      <c r="E15" s="92"/>
      <c r="F15" s="92"/>
      <c r="G15" s="187"/>
      <c r="H15" s="91"/>
      <c r="I15" s="91"/>
      <c r="J15" s="91"/>
      <c r="K15" s="91"/>
      <c r="L15" s="91"/>
      <c r="M15" s="91"/>
      <c r="N15" s="91"/>
      <c r="O15" s="91"/>
    </row>
    <row r="16" spans="1:15" ht="15.95" customHeight="1" x14ac:dyDescent="0.25">
      <c r="A16" s="92"/>
      <c r="B16" s="92"/>
      <c r="C16" s="92" t="s">
        <v>164</v>
      </c>
      <c r="D16" s="92"/>
      <c r="E16" s="92"/>
      <c r="F16" s="92"/>
      <c r="G16" s="187"/>
      <c r="H16" s="91"/>
      <c r="I16" s="91">
        <v>-172459</v>
      </c>
      <c r="J16" s="91"/>
      <c r="K16" s="91">
        <v>155739</v>
      </c>
      <c r="L16" s="91"/>
      <c r="M16" s="91">
        <v>-82805</v>
      </c>
      <c r="N16" s="91"/>
      <c r="O16" s="91">
        <v>6377</v>
      </c>
    </row>
    <row r="17" spans="1:15" ht="15.95" customHeight="1" x14ac:dyDescent="0.25">
      <c r="A17" s="82"/>
      <c r="B17" s="92" t="s">
        <v>192</v>
      </c>
      <c r="C17" s="221"/>
      <c r="D17" s="221"/>
      <c r="E17" s="221"/>
      <c r="F17" s="91"/>
      <c r="G17" s="182"/>
      <c r="H17" s="91"/>
      <c r="I17" s="91">
        <v>6024669</v>
      </c>
      <c r="J17" s="91"/>
      <c r="K17" s="91">
        <v>391143</v>
      </c>
      <c r="L17" s="91"/>
      <c r="M17" s="91">
        <v>-140928</v>
      </c>
      <c r="N17" s="91"/>
      <c r="O17" s="91">
        <v>-10094</v>
      </c>
    </row>
    <row r="18" spans="1:15" ht="15.95" customHeight="1" x14ac:dyDescent="0.25">
      <c r="A18" s="82"/>
      <c r="B18" s="92" t="s">
        <v>213</v>
      </c>
      <c r="C18" s="221"/>
      <c r="D18" s="221"/>
      <c r="E18" s="221"/>
      <c r="F18" s="91"/>
      <c r="G18" s="182">
        <v>29</v>
      </c>
      <c r="H18" s="91"/>
      <c r="I18" s="91"/>
      <c r="J18" s="91"/>
      <c r="K18" s="91"/>
      <c r="L18" s="91"/>
      <c r="M18" s="91"/>
      <c r="N18" s="91"/>
      <c r="O18" s="91"/>
    </row>
    <row r="19" spans="1:15" ht="15.95" customHeight="1" x14ac:dyDescent="0.25">
      <c r="A19" s="82"/>
      <c r="B19" s="82"/>
      <c r="C19" s="235" t="s">
        <v>214</v>
      </c>
      <c r="D19" s="235"/>
      <c r="E19" s="235"/>
      <c r="F19" s="82"/>
      <c r="G19" s="182"/>
      <c r="H19" s="82"/>
      <c r="I19" s="91">
        <v>0</v>
      </c>
      <c r="J19" s="82"/>
      <c r="K19" s="91">
        <v>52465663</v>
      </c>
      <c r="L19" s="91"/>
      <c r="M19" s="91">
        <v>0</v>
      </c>
      <c r="N19" s="91"/>
      <c r="O19" s="91">
        <v>52465663</v>
      </c>
    </row>
    <row r="20" spans="1:15" ht="15.95" customHeight="1" x14ac:dyDescent="0.25">
      <c r="A20" s="82"/>
      <c r="B20" s="92" t="s">
        <v>211</v>
      </c>
      <c r="C20" s="221"/>
      <c r="D20" s="221"/>
      <c r="E20" s="221"/>
      <c r="F20" s="82"/>
      <c r="G20" s="182"/>
      <c r="H20" s="82"/>
      <c r="I20" s="91"/>
      <c r="J20" s="82"/>
      <c r="K20" s="91"/>
      <c r="L20" s="91"/>
      <c r="M20" s="91"/>
      <c r="N20" s="91"/>
      <c r="O20" s="91"/>
    </row>
    <row r="21" spans="1:15" ht="15.95" customHeight="1" x14ac:dyDescent="0.25">
      <c r="A21" s="82"/>
      <c r="B21" s="82"/>
      <c r="C21" s="234" t="s">
        <v>212</v>
      </c>
      <c r="D21" s="234"/>
      <c r="E21" s="234"/>
      <c r="F21" s="82"/>
      <c r="G21" s="182" t="s">
        <v>221</v>
      </c>
      <c r="H21" s="82"/>
      <c r="I21" s="91">
        <v>26215491</v>
      </c>
      <c r="J21" s="82"/>
      <c r="K21" s="91">
        <v>0</v>
      </c>
      <c r="L21" s="91"/>
      <c r="M21" s="91">
        <v>26215491</v>
      </c>
      <c r="N21" s="91"/>
      <c r="O21" s="91">
        <v>0</v>
      </c>
    </row>
    <row r="22" spans="1:15" ht="15.95" customHeight="1" x14ac:dyDescent="0.25">
      <c r="A22" s="82"/>
      <c r="B22" s="92" t="s">
        <v>219</v>
      </c>
      <c r="C22" s="93"/>
      <c r="D22" s="221"/>
      <c r="E22" s="221"/>
      <c r="F22" s="91"/>
      <c r="G22" s="182"/>
      <c r="H22" s="91"/>
      <c r="I22" s="91">
        <v>-15634081</v>
      </c>
      <c r="J22" s="91"/>
      <c r="K22" s="91">
        <v>69450304</v>
      </c>
      <c r="L22" s="91"/>
      <c r="M22" s="91">
        <v>1425097</v>
      </c>
      <c r="N22" s="91"/>
      <c r="O22" s="91">
        <v>1163574</v>
      </c>
    </row>
    <row r="23" spans="1:15" ht="15.95" customHeight="1" x14ac:dyDescent="0.25">
      <c r="A23" s="82"/>
      <c r="B23" s="92" t="s">
        <v>64</v>
      </c>
      <c r="C23" s="221"/>
      <c r="D23" s="221"/>
      <c r="E23" s="221"/>
      <c r="F23" s="91"/>
      <c r="G23" s="182"/>
      <c r="H23" s="91"/>
      <c r="I23" s="91">
        <v>2684988</v>
      </c>
      <c r="J23" s="91"/>
      <c r="K23" s="91">
        <v>2604498</v>
      </c>
      <c r="L23" s="91"/>
      <c r="M23" s="91">
        <v>888048</v>
      </c>
      <c r="N23" s="91"/>
      <c r="O23" s="91">
        <v>950912</v>
      </c>
    </row>
    <row r="24" spans="1:15" ht="15.95" customHeight="1" x14ac:dyDescent="0.25">
      <c r="A24" s="82"/>
      <c r="B24" s="82" t="s">
        <v>105</v>
      </c>
      <c r="C24" s="221"/>
      <c r="D24" s="221"/>
      <c r="E24" s="221"/>
      <c r="F24" s="91"/>
      <c r="G24" s="182"/>
      <c r="H24" s="91"/>
      <c r="I24" s="91">
        <v>-15702682</v>
      </c>
      <c r="J24" s="91"/>
      <c r="K24" s="91">
        <v>-14741976</v>
      </c>
      <c r="L24" s="91"/>
      <c r="M24" s="91">
        <v>-8792405</v>
      </c>
      <c r="N24" s="91"/>
      <c r="O24" s="91">
        <v>-6201977</v>
      </c>
    </row>
    <row r="25" spans="1:15" ht="15.95" customHeight="1" x14ac:dyDescent="0.25">
      <c r="A25" s="82"/>
      <c r="B25" s="92" t="s">
        <v>65</v>
      </c>
      <c r="C25" s="221"/>
      <c r="D25" s="221"/>
      <c r="E25" s="221"/>
      <c r="F25" s="91"/>
      <c r="G25" s="182">
        <v>27</v>
      </c>
      <c r="H25" s="91"/>
      <c r="I25" s="91">
        <v>-511776</v>
      </c>
      <c r="J25" s="91"/>
      <c r="K25" s="91">
        <v>-517304</v>
      </c>
      <c r="L25" s="91"/>
      <c r="M25" s="91">
        <v>-43985512</v>
      </c>
      <c r="N25" s="91"/>
      <c r="O25" s="91">
        <v>-26662337</v>
      </c>
    </row>
    <row r="26" spans="1:15" ht="15.95" customHeight="1" x14ac:dyDescent="0.25">
      <c r="A26" s="82"/>
      <c r="B26" s="2" t="s">
        <v>153</v>
      </c>
      <c r="C26" s="221"/>
      <c r="D26" s="221"/>
      <c r="E26" s="221"/>
      <c r="F26" s="91"/>
      <c r="G26" s="182"/>
      <c r="H26" s="91"/>
      <c r="I26" s="91">
        <v>-121656</v>
      </c>
      <c r="J26" s="91"/>
      <c r="K26" s="91">
        <v>0</v>
      </c>
      <c r="L26" s="91"/>
      <c r="M26" s="91">
        <v>0</v>
      </c>
      <c r="N26" s="91"/>
      <c r="O26" s="91">
        <v>0</v>
      </c>
    </row>
    <row r="27" spans="1:15" ht="15.95" customHeight="1" x14ac:dyDescent="0.25">
      <c r="A27" s="82"/>
      <c r="B27" s="82" t="s">
        <v>80</v>
      </c>
      <c r="C27" s="221"/>
      <c r="D27" s="221"/>
      <c r="E27" s="221"/>
      <c r="F27" s="91"/>
      <c r="G27" s="182" t="s">
        <v>218</v>
      </c>
      <c r="H27" s="91"/>
      <c r="I27" s="91">
        <v>0</v>
      </c>
      <c r="J27" s="91"/>
      <c r="K27" s="91">
        <v>0</v>
      </c>
      <c r="L27" s="91"/>
      <c r="M27" s="94">
        <v>0</v>
      </c>
      <c r="N27" s="91"/>
      <c r="O27" s="94">
        <v>-60000000</v>
      </c>
    </row>
    <row r="28" spans="1:15" ht="15.95" customHeight="1" x14ac:dyDescent="0.25">
      <c r="A28" s="82"/>
      <c r="B28" s="92" t="s">
        <v>209</v>
      </c>
      <c r="C28" s="221"/>
      <c r="D28" s="221"/>
      <c r="E28" s="180" t="s">
        <v>210</v>
      </c>
      <c r="F28" s="95"/>
      <c r="G28" s="182"/>
      <c r="H28" s="95"/>
      <c r="I28" s="91">
        <v>169279355</v>
      </c>
      <c r="J28" s="95"/>
      <c r="K28" s="91">
        <v>193966249</v>
      </c>
      <c r="L28" s="82"/>
      <c r="M28" s="91">
        <v>111585626</v>
      </c>
      <c r="N28" s="95"/>
      <c r="O28" s="91">
        <v>118727602</v>
      </c>
    </row>
    <row r="29" spans="1:15" ht="15.95" customHeight="1" x14ac:dyDescent="0.25">
      <c r="A29" s="96"/>
      <c r="C29" s="181"/>
      <c r="D29" s="181"/>
      <c r="E29" s="99" t="s">
        <v>208</v>
      </c>
      <c r="F29" s="91"/>
      <c r="G29" s="182"/>
      <c r="H29" s="91"/>
      <c r="I29" s="97">
        <v>29111538</v>
      </c>
      <c r="J29" s="91"/>
      <c r="K29" s="97">
        <v>15661067</v>
      </c>
      <c r="L29" s="91"/>
      <c r="M29" s="97">
        <v>20251804</v>
      </c>
      <c r="N29" s="91"/>
      <c r="O29" s="97">
        <v>11843295</v>
      </c>
    </row>
    <row r="30" spans="1:15" ht="8.1" customHeight="1" x14ac:dyDescent="0.25">
      <c r="A30" s="96"/>
      <c r="B30" s="221"/>
      <c r="C30" s="221"/>
      <c r="D30" s="221"/>
      <c r="E30" s="180"/>
      <c r="F30" s="91"/>
      <c r="G30" s="182"/>
      <c r="H30" s="91"/>
      <c r="I30" s="94"/>
      <c r="J30" s="91"/>
      <c r="K30" s="94"/>
      <c r="L30" s="91"/>
      <c r="M30" s="94"/>
      <c r="N30" s="91"/>
      <c r="O30" s="94"/>
    </row>
    <row r="31" spans="1:15" ht="15.95" customHeight="1" x14ac:dyDescent="0.25">
      <c r="A31" s="98"/>
      <c r="B31" s="221"/>
      <c r="C31" s="221"/>
      <c r="D31" s="221"/>
      <c r="E31" s="221"/>
      <c r="F31" s="91"/>
      <c r="G31" s="182"/>
      <c r="H31" s="91"/>
      <c r="I31" s="91">
        <f>SUM(I12:I29)</f>
        <v>367833396</v>
      </c>
      <c r="J31" s="91"/>
      <c r="K31" s="91">
        <f>SUM(K12:K29)</f>
        <v>551186366</v>
      </c>
      <c r="L31" s="91"/>
      <c r="M31" s="91">
        <f>SUM(M12:M29)</f>
        <v>211313477</v>
      </c>
      <c r="N31" s="91"/>
      <c r="O31" s="91">
        <f>SUM(O12:O29)</f>
        <v>190673939</v>
      </c>
    </row>
    <row r="32" spans="1:15" ht="15.95" customHeight="1" x14ac:dyDescent="0.25">
      <c r="A32" s="92" t="s">
        <v>125</v>
      </c>
      <c r="B32" s="221"/>
      <c r="C32" s="221"/>
      <c r="D32" s="221"/>
      <c r="E32" s="221"/>
      <c r="F32" s="91"/>
      <c r="G32" s="182"/>
      <c r="H32" s="91"/>
      <c r="I32" s="91"/>
      <c r="J32" s="91"/>
      <c r="K32" s="91"/>
      <c r="L32" s="91"/>
      <c r="M32" s="91"/>
      <c r="N32" s="91"/>
      <c r="O32" s="91"/>
    </row>
    <row r="33" spans="1:15" ht="15.95" customHeight="1" x14ac:dyDescent="0.25">
      <c r="A33" s="82"/>
      <c r="B33" s="99" t="s">
        <v>87</v>
      </c>
      <c r="C33" s="221"/>
      <c r="D33" s="221"/>
      <c r="E33" s="221"/>
      <c r="F33" s="91"/>
      <c r="G33" s="182"/>
      <c r="H33" s="91"/>
      <c r="I33" s="91">
        <v>-10007226</v>
      </c>
      <c r="J33" s="91"/>
      <c r="K33" s="91">
        <v>5277076</v>
      </c>
      <c r="L33" s="91"/>
      <c r="M33" s="91">
        <v>1750644</v>
      </c>
      <c r="N33" s="91"/>
      <c r="O33" s="91">
        <v>3271685</v>
      </c>
    </row>
    <row r="34" spans="1:15" ht="15.95" customHeight="1" x14ac:dyDescent="0.25">
      <c r="A34" s="82"/>
      <c r="B34" s="99" t="s">
        <v>88</v>
      </c>
      <c r="C34" s="221"/>
      <c r="D34" s="221"/>
      <c r="E34" s="221"/>
      <c r="F34" s="91"/>
      <c r="G34" s="182"/>
      <c r="H34" s="91"/>
      <c r="I34" s="91">
        <v>9478628</v>
      </c>
      <c r="J34" s="91"/>
      <c r="K34" s="91">
        <v>183154572</v>
      </c>
      <c r="L34" s="91"/>
      <c r="M34" s="91">
        <v>523837511</v>
      </c>
      <c r="N34" s="91"/>
      <c r="O34" s="91">
        <v>183057201</v>
      </c>
    </row>
    <row r="35" spans="1:15" ht="15.95" customHeight="1" x14ac:dyDescent="0.25">
      <c r="A35" s="82"/>
      <c r="B35" s="99" t="s">
        <v>112</v>
      </c>
      <c r="C35" s="221"/>
      <c r="D35" s="221"/>
      <c r="E35" s="221"/>
      <c r="F35" s="91"/>
      <c r="G35" s="182"/>
      <c r="H35" s="91"/>
      <c r="I35" s="91">
        <v>-50280</v>
      </c>
      <c r="J35" s="91"/>
      <c r="K35" s="91">
        <v>-211369906</v>
      </c>
      <c r="L35" s="91"/>
      <c r="M35" s="91">
        <v>-63108</v>
      </c>
      <c r="N35" s="91"/>
      <c r="O35" s="91">
        <v>-211405979</v>
      </c>
    </row>
    <row r="36" spans="1:15" ht="15.95" customHeight="1" x14ac:dyDescent="0.25">
      <c r="A36" s="82"/>
      <c r="B36" s="99" t="s">
        <v>89</v>
      </c>
      <c r="C36" s="221"/>
      <c r="D36" s="221"/>
      <c r="E36" s="221"/>
      <c r="F36" s="91"/>
      <c r="G36" s="182"/>
      <c r="H36" s="91"/>
      <c r="I36" s="91">
        <v>77807059</v>
      </c>
      <c r="J36" s="91"/>
      <c r="K36" s="91">
        <v>660514</v>
      </c>
      <c r="L36" s="91"/>
      <c r="M36" s="91">
        <v>44210222</v>
      </c>
      <c r="N36" s="91"/>
      <c r="O36" s="91">
        <v>1999311</v>
      </c>
    </row>
    <row r="37" spans="1:15" ht="15.95" customHeight="1" x14ac:dyDescent="0.25">
      <c r="A37" s="82"/>
      <c r="B37" s="99" t="s">
        <v>90</v>
      </c>
      <c r="C37" s="221"/>
      <c r="D37" s="221"/>
      <c r="E37" s="221"/>
      <c r="F37" s="91"/>
      <c r="G37" s="182"/>
      <c r="H37" s="91"/>
      <c r="I37" s="91">
        <v>-5294816</v>
      </c>
      <c r="J37" s="91"/>
      <c r="K37" s="91">
        <v>-2116661</v>
      </c>
      <c r="L37" s="91"/>
      <c r="M37" s="91">
        <v>-5421405</v>
      </c>
      <c r="N37" s="91"/>
      <c r="O37" s="91">
        <v>-106099</v>
      </c>
    </row>
    <row r="38" spans="1:15" ht="15.95" customHeight="1" x14ac:dyDescent="0.25">
      <c r="A38" s="82"/>
      <c r="B38" s="99" t="s">
        <v>91</v>
      </c>
      <c r="C38" s="221"/>
      <c r="D38" s="221"/>
      <c r="E38" s="221"/>
      <c r="F38" s="91"/>
      <c r="G38" s="182"/>
      <c r="H38" s="91"/>
      <c r="I38" s="91">
        <v>-34221210</v>
      </c>
      <c r="J38" s="91"/>
      <c r="K38" s="91">
        <v>-164104369</v>
      </c>
      <c r="L38" s="91"/>
      <c r="M38" s="91">
        <v>-48818717</v>
      </c>
      <c r="N38" s="91"/>
      <c r="O38" s="91">
        <v>-108104093</v>
      </c>
    </row>
    <row r="39" spans="1:15" ht="15.95" customHeight="1" x14ac:dyDescent="0.25">
      <c r="A39" s="82"/>
      <c r="B39" s="99" t="s">
        <v>92</v>
      </c>
      <c r="C39" s="221"/>
      <c r="D39" s="221"/>
      <c r="E39" s="221"/>
      <c r="F39" s="91"/>
      <c r="G39" s="182"/>
      <c r="H39" s="91"/>
      <c r="I39" s="91">
        <v>-2918781</v>
      </c>
      <c r="J39" s="91"/>
      <c r="K39" s="91">
        <v>-6999438</v>
      </c>
      <c r="L39" s="91"/>
      <c r="M39" s="91">
        <v>-190177</v>
      </c>
      <c r="N39" s="91"/>
      <c r="O39" s="91">
        <v>0</v>
      </c>
    </row>
    <row r="40" spans="1:15" ht="15.95" customHeight="1" x14ac:dyDescent="0.2">
      <c r="A40" s="82"/>
      <c r="B40" s="99" t="s">
        <v>93</v>
      </c>
      <c r="C40" s="221"/>
      <c r="D40" s="221"/>
      <c r="E40" s="221"/>
      <c r="F40" s="94"/>
      <c r="G40" s="182"/>
      <c r="H40" s="94"/>
      <c r="I40" s="218">
        <v>-22457804</v>
      </c>
      <c r="J40" s="94"/>
      <c r="K40" s="218">
        <v>-32902666</v>
      </c>
      <c r="L40" s="94"/>
      <c r="M40" s="97">
        <v>-247275</v>
      </c>
      <c r="N40" s="94"/>
      <c r="O40" s="97">
        <v>538716</v>
      </c>
    </row>
    <row r="41" spans="1:15" ht="8.1" customHeight="1" x14ac:dyDescent="0.25">
      <c r="A41" s="92"/>
      <c r="B41" s="221"/>
      <c r="C41" s="221"/>
      <c r="D41" s="221"/>
      <c r="E41" s="221"/>
      <c r="F41" s="91"/>
      <c r="G41" s="182"/>
      <c r="H41" s="91"/>
      <c r="I41" s="94"/>
      <c r="J41" s="91"/>
      <c r="K41" s="94"/>
      <c r="L41" s="91"/>
      <c r="M41" s="94"/>
      <c r="N41" s="91"/>
      <c r="O41" s="94"/>
    </row>
    <row r="42" spans="1:15" ht="15.95" customHeight="1" x14ac:dyDescent="0.25">
      <c r="A42" s="92" t="s">
        <v>195</v>
      </c>
      <c r="B42" s="93"/>
      <c r="C42" s="221"/>
      <c r="D42" s="221"/>
      <c r="E42" s="221"/>
      <c r="F42" s="94"/>
      <c r="G42" s="182"/>
      <c r="H42" s="94"/>
      <c r="I42" s="94">
        <f>SUM(I31:I41)</f>
        <v>380168966</v>
      </c>
      <c r="J42" s="94"/>
      <c r="K42" s="94">
        <f>SUM(K31:K41)</f>
        <v>322785488</v>
      </c>
      <c r="L42" s="94"/>
      <c r="M42" s="94">
        <f>SUM(M31:M41)</f>
        <v>726371172</v>
      </c>
      <c r="N42" s="94"/>
      <c r="O42" s="94">
        <f>SUM(O31:O41)</f>
        <v>59924681</v>
      </c>
    </row>
    <row r="43" spans="1:15" ht="15.95" customHeight="1" x14ac:dyDescent="0.25">
      <c r="A43" s="92"/>
      <c r="B43" s="92" t="s">
        <v>107</v>
      </c>
      <c r="C43" s="221"/>
      <c r="D43" s="221"/>
      <c r="E43" s="221"/>
      <c r="F43" s="94"/>
      <c r="G43" s="182"/>
      <c r="H43" s="94"/>
      <c r="I43" s="91">
        <v>-244772738</v>
      </c>
      <c r="J43" s="94"/>
      <c r="K43" s="91">
        <v>-303315571</v>
      </c>
      <c r="L43" s="91"/>
      <c r="M43" s="91">
        <v>-147595722</v>
      </c>
      <c r="N43" s="94"/>
      <c r="O43" s="91">
        <v>-189068017</v>
      </c>
    </row>
    <row r="44" spans="1:15" ht="15.95" customHeight="1" x14ac:dyDescent="0.25">
      <c r="A44" s="92"/>
      <c r="B44" s="92" t="s">
        <v>193</v>
      </c>
      <c r="C44" s="221"/>
      <c r="D44" s="221"/>
      <c r="E44" s="221"/>
      <c r="F44" s="94"/>
      <c r="G44" s="182"/>
      <c r="H44" s="94"/>
      <c r="I44" s="91">
        <v>-41150936</v>
      </c>
      <c r="J44" s="94"/>
      <c r="K44" s="91">
        <v>-60008485</v>
      </c>
      <c r="L44" s="91"/>
      <c r="M44" s="91">
        <v>-12354252</v>
      </c>
      <c r="N44" s="94"/>
      <c r="O44" s="91">
        <v>-9584216</v>
      </c>
    </row>
    <row r="45" spans="1:15" ht="15.95" customHeight="1" x14ac:dyDescent="0.25">
      <c r="A45" s="82"/>
      <c r="B45" s="99" t="s">
        <v>165</v>
      </c>
      <c r="C45" s="221"/>
      <c r="D45" s="221"/>
      <c r="E45" s="221"/>
      <c r="F45" s="221"/>
      <c r="G45" s="214"/>
      <c r="H45" s="221"/>
      <c r="I45" s="97">
        <v>706000</v>
      </c>
      <c r="J45" s="91"/>
      <c r="K45" s="97">
        <v>0</v>
      </c>
      <c r="L45" s="91"/>
      <c r="M45" s="97">
        <v>0</v>
      </c>
      <c r="N45" s="91"/>
      <c r="O45" s="97">
        <v>0</v>
      </c>
    </row>
    <row r="46" spans="1:15" ht="8.1" customHeight="1" x14ac:dyDescent="0.25">
      <c r="A46" s="92"/>
      <c r="B46" s="221"/>
      <c r="C46" s="221"/>
      <c r="D46" s="221"/>
      <c r="E46" s="221"/>
      <c r="F46" s="94"/>
      <c r="G46" s="182"/>
      <c r="H46" s="94"/>
      <c r="I46" s="94"/>
      <c r="J46" s="94"/>
      <c r="K46" s="94"/>
      <c r="L46" s="94"/>
      <c r="M46" s="94"/>
      <c r="N46" s="94"/>
      <c r="O46" s="94"/>
    </row>
    <row r="47" spans="1:15" ht="15.95" customHeight="1" x14ac:dyDescent="0.25">
      <c r="A47" s="100" t="s">
        <v>194</v>
      </c>
      <c r="B47" s="219"/>
      <c r="C47" s="101"/>
      <c r="D47" s="101"/>
      <c r="E47" s="101"/>
      <c r="F47" s="90"/>
      <c r="G47" s="182"/>
      <c r="H47" s="90"/>
      <c r="I47" s="84">
        <f>SUM(I42:I45)</f>
        <v>94951292</v>
      </c>
      <c r="J47" s="90"/>
      <c r="K47" s="84">
        <f>SUM(K42:K45)</f>
        <v>-40538568</v>
      </c>
      <c r="L47" s="90"/>
      <c r="M47" s="84">
        <f>SUM(M42:M45)</f>
        <v>566421198</v>
      </c>
      <c r="N47" s="90"/>
      <c r="O47" s="84">
        <f>SUM(O42:O45)</f>
        <v>-138727552</v>
      </c>
    </row>
    <row r="48" spans="1:15" ht="15.95" customHeight="1" x14ac:dyDescent="0.25">
      <c r="A48" s="221"/>
      <c r="B48" s="221"/>
      <c r="C48" s="221"/>
      <c r="D48" s="221"/>
      <c r="E48" s="221"/>
      <c r="F48" s="90"/>
      <c r="G48" s="182"/>
      <c r="H48" s="90"/>
      <c r="I48" s="90"/>
      <c r="J48" s="90"/>
      <c r="K48" s="90"/>
      <c r="L48" s="90"/>
      <c r="M48" s="90"/>
      <c r="N48" s="90"/>
      <c r="O48" s="90"/>
    </row>
    <row r="49" spans="1:15" ht="15.95" customHeight="1" x14ac:dyDescent="0.25">
      <c r="A49" s="221"/>
      <c r="B49" s="221"/>
      <c r="C49" s="221"/>
      <c r="D49" s="221"/>
      <c r="E49" s="221"/>
      <c r="F49" s="90"/>
      <c r="G49" s="182"/>
      <c r="H49" s="90"/>
      <c r="I49" s="90"/>
      <c r="J49" s="90"/>
      <c r="K49" s="90"/>
      <c r="L49" s="90"/>
      <c r="M49" s="90"/>
      <c r="N49" s="90"/>
      <c r="O49" s="90"/>
    </row>
    <row r="50" spans="1:15" ht="15.95" customHeight="1" x14ac:dyDescent="0.25">
      <c r="A50" s="221"/>
      <c r="B50" s="221"/>
      <c r="C50" s="221"/>
      <c r="D50" s="221"/>
      <c r="E50" s="221"/>
      <c r="F50" s="90"/>
      <c r="G50" s="182"/>
      <c r="H50" s="90"/>
      <c r="I50" s="90"/>
      <c r="J50" s="90"/>
      <c r="K50" s="90"/>
      <c r="L50" s="90"/>
      <c r="M50" s="90"/>
      <c r="N50" s="90"/>
      <c r="O50" s="90"/>
    </row>
    <row r="51" spans="1:15" ht="15.95" customHeight="1" x14ac:dyDescent="0.25">
      <c r="A51" s="221"/>
      <c r="B51" s="221"/>
      <c r="C51" s="221"/>
      <c r="D51" s="221"/>
      <c r="E51" s="221"/>
      <c r="F51" s="90"/>
      <c r="G51" s="138"/>
      <c r="H51" s="90"/>
      <c r="I51" s="90"/>
      <c r="J51" s="90"/>
      <c r="K51" s="90"/>
      <c r="L51" s="90"/>
      <c r="M51" s="90"/>
      <c r="N51" s="90"/>
      <c r="O51" s="90"/>
    </row>
    <row r="52" spans="1:15" ht="15.95" customHeight="1" x14ac:dyDescent="0.25">
      <c r="A52" s="221"/>
      <c r="B52" s="221"/>
      <c r="C52" s="221"/>
      <c r="D52" s="221"/>
      <c r="E52" s="221"/>
      <c r="F52" s="90"/>
      <c r="G52" s="138"/>
      <c r="H52" s="90"/>
      <c r="I52" s="90"/>
      <c r="J52" s="90"/>
      <c r="K52" s="90"/>
      <c r="L52" s="90"/>
      <c r="M52" s="90"/>
      <c r="N52" s="90"/>
      <c r="O52" s="90"/>
    </row>
    <row r="53" spans="1:15" ht="15.95" customHeight="1" x14ac:dyDescent="0.25">
      <c r="A53" s="221"/>
      <c r="B53" s="221"/>
      <c r="C53" s="221"/>
      <c r="D53" s="221"/>
      <c r="E53" s="221"/>
      <c r="F53" s="90"/>
      <c r="G53" s="138"/>
      <c r="H53" s="90"/>
      <c r="I53" s="90"/>
      <c r="J53" s="90"/>
      <c r="K53" s="90"/>
      <c r="L53" s="90"/>
      <c r="M53" s="90"/>
      <c r="N53" s="90"/>
      <c r="O53" s="90"/>
    </row>
    <row r="54" spans="1:15" ht="15.95" customHeight="1" x14ac:dyDescent="0.25">
      <c r="A54" s="221"/>
      <c r="B54" s="221"/>
      <c r="C54" s="221"/>
      <c r="D54" s="221"/>
      <c r="E54" s="221"/>
      <c r="F54" s="90"/>
      <c r="G54" s="138"/>
      <c r="H54" s="90"/>
      <c r="I54" s="90"/>
      <c r="J54" s="90"/>
      <c r="K54" s="90"/>
      <c r="L54" s="90"/>
      <c r="M54" s="90"/>
      <c r="N54" s="90"/>
      <c r="O54" s="90"/>
    </row>
    <row r="55" spans="1:15" ht="15.95" customHeight="1" x14ac:dyDescent="0.25">
      <c r="A55" s="221"/>
      <c r="B55" s="221"/>
      <c r="C55" s="221"/>
      <c r="D55" s="221"/>
      <c r="E55" s="221"/>
      <c r="F55" s="90"/>
      <c r="G55" s="138"/>
      <c r="H55" s="90"/>
      <c r="I55" s="90"/>
      <c r="J55" s="90"/>
      <c r="K55" s="90"/>
      <c r="L55" s="90"/>
      <c r="M55" s="90"/>
      <c r="N55" s="90"/>
      <c r="O55" s="90"/>
    </row>
    <row r="56" spans="1:15" ht="15.95" customHeight="1" x14ac:dyDescent="0.25">
      <c r="A56" s="101"/>
      <c r="B56" s="101"/>
      <c r="C56" s="101"/>
      <c r="D56" s="101"/>
      <c r="E56" s="101"/>
      <c r="G56" s="138"/>
      <c r="I56" s="90"/>
      <c r="K56" s="90"/>
      <c r="M56" s="90"/>
      <c r="O56" s="90"/>
    </row>
    <row r="57" spans="1:15" ht="15.95" customHeight="1" x14ac:dyDescent="0.25">
      <c r="A57" s="101"/>
      <c r="B57" s="101"/>
      <c r="C57" s="101"/>
      <c r="D57" s="101"/>
      <c r="E57" s="101"/>
      <c r="G57" s="138"/>
      <c r="I57" s="90"/>
      <c r="K57" s="90"/>
      <c r="M57" s="90"/>
      <c r="O57" s="90"/>
    </row>
    <row r="58" spans="1:15" ht="12" x14ac:dyDescent="0.25">
      <c r="A58" s="101"/>
      <c r="B58" s="101"/>
      <c r="C58" s="101"/>
      <c r="D58" s="101"/>
      <c r="E58" s="101"/>
      <c r="G58" s="138"/>
      <c r="I58" s="90"/>
      <c r="K58" s="90"/>
      <c r="M58" s="90"/>
      <c r="O58" s="90"/>
    </row>
    <row r="59" spans="1:15" ht="15" customHeight="1" x14ac:dyDescent="0.25">
      <c r="A59" s="101"/>
      <c r="B59" s="101"/>
      <c r="C59" s="101"/>
      <c r="D59" s="101"/>
      <c r="E59" s="101"/>
      <c r="G59" s="138"/>
      <c r="I59" s="90"/>
      <c r="K59" s="90"/>
      <c r="M59" s="90"/>
      <c r="O59" s="90"/>
    </row>
    <row r="60" spans="1:15" ht="21.95" customHeight="1" x14ac:dyDescent="0.25">
      <c r="A60" s="5" t="s">
        <v>122</v>
      </c>
      <c r="B60" s="5"/>
      <c r="C60" s="5"/>
      <c r="D60" s="5"/>
      <c r="E60" s="5"/>
      <c r="F60" s="84"/>
      <c r="G60" s="185"/>
      <c r="H60" s="84"/>
      <c r="I60" s="84"/>
      <c r="J60" s="84"/>
      <c r="K60" s="84"/>
      <c r="L60" s="84"/>
      <c r="M60" s="84"/>
      <c r="N60" s="84"/>
      <c r="O60" s="84"/>
    </row>
    <row r="61" spans="1:15" ht="15" customHeight="1" x14ac:dyDescent="0.25">
      <c r="A61" s="1" t="str">
        <f>+A1</f>
        <v xml:space="preserve">Chaoprayamahanakorn Public Company Limited </v>
      </c>
      <c r="B61" s="14"/>
      <c r="C61" s="14"/>
      <c r="D61" s="14"/>
    </row>
    <row r="62" spans="1:15" ht="15" customHeight="1" x14ac:dyDescent="0.25">
      <c r="A62" s="14" t="s">
        <v>124</v>
      </c>
      <c r="B62" s="14"/>
      <c r="C62" s="14"/>
      <c r="D62" s="14"/>
    </row>
    <row r="63" spans="1:15" ht="15" customHeight="1" x14ac:dyDescent="0.25">
      <c r="A63" s="83" t="str">
        <f>+A3</f>
        <v>For the year ended 31 December 2017</v>
      </c>
      <c r="B63" s="83"/>
      <c r="C63" s="83"/>
      <c r="D63" s="83"/>
      <c r="E63" s="5"/>
      <c r="F63" s="84"/>
      <c r="G63" s="185"/>
      <c r="H63" s="84"/>
      <c r="I63" s="84"/>
      <c r="J63" s="84"/>
      <c r="K63" s="84"/>
      <c r="L63" s="84"/>
      <c r="M63" s="84"/>
      <c r="N63" s="84"/>
      <c r="O63" s="84"/>
    </row>
    <row r="64" spans="1:15" ht="15" customHeight="1" x14ac:dyDescent="0.25"/>
    <row r="65" spans="1:15" ht="15" customHeight="1" x14ac:dyDescent="0.25"/>
    <row r="66" spans="1:15" ht="15" customHeight="1" x14ac:dyDescent="0.25">
      <c r="F66" s="2"/>
      <c r="G66" s="39"/>
      <c r="H66" s="2"/>
      <c r="I66" s="222" t="s">
        <v>132</v>
      </c>
      <c r="J66" s="222"/>
      <c r="K66" s="222"/>
      <c r="L66" s="25"/>
      <c r="M66" s="222" t="s">
        <v>133</v>
      </c>
      <c r="N66" s="222"/>
      <c r="O66" s="222"/>
    </row>
    <row r="67" spans="1:15" ht="15" customHeight="1" x14ac:dyDescent="0.25">
      <c r="F67" s="2"/>
      <c r="G67" s="39"/>
      <c r="H67" s="2"/>
      <c r="I67" s="225" t="s">
        <v>131</v>
      </c>
      <c r="J67" s="225"/>
      <c r="K67" s="225"/>
      <c r="L67" s="164"/>
      <c r="M67" s="223" t="s">
        <v>134</v>
      </c>
      <c r="N67" s="223"/>
      <c r="O67" s="223"/>
    </row>
    <row r="68" spans="1:15" ht="15" customHeight="1" x14ac:dyDescent="0.25">
      <c r="F68" s="86"/>
      <c r="G68" s="186"/>
      <c r="H68" s="86"/>
      <c r="I68" s="85" t="s">
        <v>141</v>
      </c>
      <c r="J68" s="86"/>
      <c r="K68" s="85" t="s">
        <v>109</v>
      </c>
      <c r="L68" s="87"/>
      <c r="M68" s="85" t="s">
        <v>141</v>
      </c>
      <c r="N68" s="86"/>
      <c r="O68" s="85" t="s">
        <v>109</v>
      </c>
    </row>
    <row r="69" spans="1:15" ht="15" customHeight="1" x14ac:dyDescent="0.25">
      <c r="F69" s="86"/>
      <c r="G69" s="183" t="s">
        <v>21</v>
      </c>
      <c r="H69" s="86"/>
      <c r="I69" s="88" t="s">
        <v>43</v>
      </c>
      <c r="J69" s="86"/>
      <c r="K69" s="88" t="s">
        <v>43</v>
      </c>
      <c r="L69" s="89"/>
      <c r="M69" s="88" t="s">
        <v>43</v>
      </c>
      <c r="N69" s="86"/>
      <c r="O69" s="88" t="s">
        <v>43</v>
      </c>
    </row>
    <row r="70" spans="1:15" ht="15" customHeight="1" x14ac:dyDescent="0.25">
      <c r="A70" s="14" t="s">
        <v>66</v>
      </c>
      <c r="F70" s="91"/>
      <c r="G70" s="182"/>
      <c r="H70" s="91"/>
      <c r="I70" s="91"/>
      <c r="J70" s="91"/>
      <c r="K70" s="91"/>
      <c r="L70" s="91"/>
      <c r="M70" s="91"/>
      <c r="N70" s="91"/>
      <c r="O70" s="91"/>
    </row>
    <row r="71" spans="1:15" ht="15" customHeight="1" x14ac:dyDescent="0.25">
      <c r="A71" s="2" t="s">
        <v>67</v>
      </c>
      <c r="F71" s="91"/>
      <c r="G71" s="182"/>
      <c r="H71" s="91"/>
      <c r="I71" s="91">
        <v>161126</v>
      </c>
      <c r="J71" s="91"/>
      <c r="K71" s="91">
        <v>517304</v>
      </c>
      <c r="L71" s="91"/>
      <c r="M71" s="91">
        <v>36194060</v>
      </c>
      <c r="N71" s="91"/>
      <c r="O71" s="91">
        <v>18582573</v>
      </c>
    </row>
    <row r="72" spans="1:15" ht="15" customHeight="1" x14ac:dyDescent="0.25">
      <c r="A72" s="102" t="s">
        <v>94</v>
      </c>
      <c r="F72" s="91"/>
      <c r="G72" s="182" t="s">
        <v>218</v>
      </c>
      <c r="H72" s="91"/>
      <c r="I72" s="91">
        <v>0</v>
      </c>
      <c r="J72" s="91"/>
      <c r="K72" s="91">
        <v>0</v>
      </c>
      <c r="L72" s="91"/>
      <c r="M72" s="91">
        <v>0</v>
      </c>
      <c r="N72" s="91"/>
      <c r="O72" s="91">
        <v>60000000</v>
      </c>
    </row>
    <row r="73" spans="1:15" ht="15" customHeight="1" x14ac:dyDescent="0.25">
      <c r="A73" s="102" t="s">
        <v>126</v>
      </c>
      <c r="F73" s="91"/>
      <c r="G73" s="182"/>
      <c r="H73" s="91"/>
      <c r="I73" s="91"/>
      <c r="J73" s="91"/>
      <c r="K73" s="91"/>
      <c r="L73" s="91"/>
      <c r="M73" s="91"/>
      <c r="N73" s="91"/>
      <c r="O73" s="91"/>
    </row>
    <row r="74" spans="1:15" ht="15" customHeight="1" x14ac:dyDescent="0.25">
      <c r="A74" s="82"/>
      <c r="B74" s="2" t="s">
        <v>127</v>
      </c>
      <c r="F74" s="91"/>
      <c r="G74" s="182"/>
      <c r="H74" s="91"/>
      <c r="I74" s="91">
        <v>3374786</v>
      </c>
      <c r="J74" s="91"/>
      <c r="K74" s="91">
        <v>-1891272</v>
      </c>
      <c r="L74" s="91"/>
      <c r="M74" s="91">
        <v>-10662</v>
      </c>
      <c r="N74" s="91"/>
      <c r="O74" s="91">
        <v>-1000000</v>
      </c>
    </row>
    <row r="75" spans="1:15" ht="15" customHeight="1" x14ac:dyDescent="0.25">
      <c r="A75" s="2" t="s">
        <v>220</v>
      </c>
      <c r="F75" s="91"/>
      <c r="G75" s="182"/>
      <c r="H75" s="91"/>
      <c r="I75" s="91">
        <v>0</v>
      </c>
      <c r="J75" s="91"/>
      <c r="K75" s="91">
        <v>0</v>
      </c>
      <c r="L75" s="91"/>
      <c r="M75" s="91">
        <v>-310067614</v>
      </c>
      <c r="N75" s="91"/>
      <c r="O75" s="91">
        <v>-168815433</v>
      </c>
    </row>
    <row r="76" spans="1:15" ht="15" customHeight="1" x14ac:dyDescent="0.25">
      <c r="A76" s="2" t="s">
        <v>197</v>
      </c>
      <c r="B76" s="82"/>
      <c r="F76" s="91"/>
      <c r="G76" s="182"/>
      <c r="H76" s="91"/>
      <c r="I76" s="91">
        <v>0</v>
      </c>
      <c r="J76" s="91"/>
      <c r="K76" s="91">
        <v>3250000</v>
      </c>
      <c r="L76" s="91"/>
      <c r="M76" s="91">
        <v>0</v>
      </c>
      <c r="N76" s="91"/>
      <c r="O76" s="91">
        <v>1500000</v>
      </c>
    </row>
    <row r="77" spans="1:15" ht="15" customHeight="1" x14ac:dyDescent="0.25">
      <c r="A77" s="82" t="s">
        <v>198</v>
      </c>
      <c r="F77" s="91"/>
      <c r="G77" s="182"/>
      <c r="H77" s="91"/>
      <c r="I77" s="91">
        <v>-46053098</v>
      </c>
      <c r="J77" s="91"/>
      <c r="K77" s="91">
        <v>0</v>
      </c>
      <c r="L77" s="91"/>
      <c r="M77" s="91">
        <v>-46053098</v>
      </c>
      <c r="N77" s="91"/>
      <c r="O77" s="91">
        <v>0</v>
      </c>
    </row>
    <row r="78" spans="1:15" ht="15" customHeight="1" x14ac:dyDescent="0.25">
      <c r="A78" s="82" t="s">
        <v>199</v>
      </c>
      <c r="F78" s="91"/>
      <c r="G78" s="182"/>
      <c r="H78" s="91"/>
      <c r="I78" s="91">
        <v>-9954257</v>
      </c>
      <c r="J78" s="91"/>
      <c r="K78" s="91">
        <v>-10273779</v>
      </c>
      <c r="L78" s="91"/>
      <c r="M78" s="91">
        <v>-680211</v>
      </c>
      <c r="N78" s="91"/>
      <c r="O78" s="91">
        <v>-718094</v>
      </c>
    </row>
    <row r="79" spans="1:15" ht="15" customHeight="1" x14ac:dyDescent="0.25">
      <c r="A79" s="82" t="s">
        <v>200</v>
      </c>
      <c r="F79" s="91"/>
      <c r="G79" s="182"/>
      <c r="H79" s="91"/>
      <c r="I79" s="91">
        <v>-6243031</v>
      </c>
      <c r="J79" s="91"/>
      <c r="K79" s="91">
        <v>-4238112</v>
      </c>
      <c r="L79" s="91"/>
      <c r="M79" s="91">
        <v>0</v>
      </c>
      <c r="N79" s="91"/>
      <c r="O79" s="91">
        <v>-359039</v>
      </c>
    </row>
    <row r="80" spans="1:15" ht="15" customHeight="1" x14ac:dyDescent="0.25">
      <c r="A80" s="82" t="s">
        <v>201</v>
      </c>
      <c r="F80" s="91"/>
      <c r="G80" s="182"/>
      <c r="H80" s="91"/>
      <c r="I80" s="97">
        <v>369377</v>
      </c>
      <c r="J80" s="94"/>
      <c r="K80" s="97">
        <v>0</v>
      </c>
      <c r="L80" s="94"/>
      <c r="M80" s="97">
        <v>102000</v>
      </c>
      <c r="N80" s="94"/>
      <c r="O80" s="97">
        <v>0</v>
      </c>
    </row>
    <row r="81" spans="1:15" ht="6" customHeight="1" x14ac:dyDescent="0.25">
      <c r="A81" s="102"/>
      <c r="F81" s="94"/>
      <c r="G81" s="182"/>
      <c r="H81" s="94"/>
      <c r="I81" s="94"/>
      <c r="J81" s="94"/>
      <c r="K81" s="94"/>
      <c r="L81" s="94"/>
      <c r="M81" s="94"/>
      <c r="N81" s="94"/>
      <c r="O81" s="94"/>
    </row>
    <row r="82" spans="1:15" ht="15" customHeight="1" x14ac:dyDescent="0.25">
      <c r="A82" s="100" t="s">
        <v>135</v>
      </c>
      <c r="B82" s="14"/>
      <c r="F82" s="90"/>
      <c r="G82" s="182"/>
      <c r="H82" s="90"/>
      <c r="I82" s="84">
        <f>SUM(I71:I80)</f>
        <v>-58345097</v>
      </c>
      <c r="J82" s="90"/>
      <c r="K82" s="84">
        <f>SUM(K71:K80)</f>
        <v>-12635859</v>
      </c>
      <c r="L82" s="90"/>
      <c r="M82" s="84">
        <f>SUM(M71:M80)</f>
        <v>-320515525</v>
      </c>
      <c r="N82" s="90"/>
      <c r="O82" s="84">
        <f>SUM(O71:O80)</f>
        <v>-90809993</v>
      </c>
    </row>
    <row r="83" spans="1:15" ht="12.95" customHeight="1" x14ac:dyDescent="0.25">
      <c r="A83" s="98"/>
      <c r="F83" s="104"/>
      <c r="G83" s="182"/>
      <c r="H83" s="104"/>
      <c r="I83" s="103"/>
      <c r="J83" s="104"/>
      <c r="K83" s="103"/>
      <c r="L83" s="104"/>
      <c r="M83" s="103"/>
      <c r="N83" s="104"/>
      <c r="O83" s="103"/>
    </row>
    <row r="84" spans="1:15" ht="15" customHeight="1" x14ac:dyDescent="0.25">
      <c r="A84" s="14" t="s">
        <v>68</v>
      </c>
      <c r="F84" s="91"/>
      <c r="G84" s="182"/>
      <c r="H84" s="91"/>
      <c r="I84" s="91"/>
      <c r="J84" s="91"/>
      <c r="K84" s="91"/>
      <c r="L84" s="91"/>
      <c r="M84" s="91"/>
      <c r="N84" s="91"/>
      <c r="O84" s="91"/>
    </row>
    <row r="85" spans="1:15" ht="15" customHeight="1" x14ac:dyDescent="0.25">
      <c r="A85" s="2" t="s">
        <v>202</v>
      </c>
      <c r="F85" s="91"/>
      <c r="G85" s="182"/>
      <c r="H85" s="91"/>
      <c r="I85" s="91"/>
      <c r="J85" s="91"/>
      <c r="K85" s="91"/>
      <c r="L85" s="91"/>
      <c r="M85" s="91"/>
      <c r="N85" s="91"/>
      <c r="O85" s="91"/>
    </row>
    <row r="86" spans="1:15" ht="15" customHeight="1" x14ac:dyDescent="0.25">
      <c r="B86" s="2" t="s">
        <v>215</v>
      </c>
      <c r="F86" s="91"/>
      <c r="G86" s="182"/>
      <c r="H86" s="91"/>
      <c r="I86" s="91"/>
      <c r="J86" s="91"/>
      <c r="K86" s="91"/>
      <c r="L86" s="91"/>
      <c r="M86" s="91"/>
      <c r="N86" s="91"/>
      <c r="O86" s="91"/>
    </row>
    <row r="87" spans="1:15" ht="15" customHeight="1" x14ac:dyDescent="0.25">
      <c r="A87" s="82"/>
      <c r="B87" s="82" t="s">
        <v>222</v>
      </c>
      <c r="F87" s="91"/>
      <c r="G87" s="182"/>
      <c r="H87" s="91"/>
      <c r="I87" s="91">
        <v>-60927100</v>
      </c>
      <c r="J87" s="91"/>
      <c r="K87" s="91">
        <v>81867250</v>
      </c>
      <c r="L87" s="91"/>
      <c r="M87" s="91">
        <v>-625895</v>
      </c>
      <c r="N87" s="91"/>
      <c r="O87" s="91">
        <v>86422313</v>
      </c>
    </row>
    <row r="88" spans="1:15" ht="15" customHeight="1" x14ac:dyDescent="0.2">
      <c r="A88" s="3" t="s">
        <v>166</v>
      </c>
      <c r="F88" s="91"/>
      <c r="G88" s="182"/>
      <c r="H88" s="91"/>
      <c r="I88" s="91"/>
      <c r="J88" s="91"/>
      <c r="K88" s="91"/>
      <c r="L88" s="91"/>
      <c r="M88" s="91"/>
      <c r="N88" s="91"/>
      <c r="O88" s="91"/>
    </row>
    <row r="89" spans="1:15" ht="15" customHeight="1" x14ac:dyDescent="0.2">
      <c r="A89" s="82"/>
      <c r="B89" s="3" t="s">
        <v>167</v>
      </c>
      <c r="F89" s="91"/>
      <c r="G89" s="182">
        <v>22</v>
      </c>
      <c r="H89" s="91"/>
      <c r="I89" s="91">
        <v>1122363506</v>
      </c>
      <c r="J89" s="91"/>
      <c r="K89" s="91">
        <v>815665395</v>
      </c>
      <c r="L89" s="91"/>
      <c r="M89" s="91">
        <v>317055456</v>
      </c>
      <c r="N89" s="91"/>
      <c r="O89" s="91">
        <v>230112575</v>
      </c>
    </row>
    <row r="90" spans="1:15" ht="15" customHeight="1" x14ac:dyDescent="0.25">
      <c r="A90" s="82" t="s">
        <v>104</v>
      </c>
      <c r="F90" s="91"/>
      <c r="G90" s="182">
        <v>22</v>
      </c>
      <c r="H90" s="91"/>
      <c r="I90" s="91">
        <v>479100000</v>
      </c>
      <c r="J90" s="91"/>
      <c r="K90" s="91">
        <v>400000000</v>
      </c>
      <c r="L90" s="91"/>
      <c r="M90" s="91">
        <v>479100000</v>
      </c>
      <c r="N90" s="91"/>
      <c r="O90" s="91">
        <v>400000000</v>
      </c>
    </row>
    <row r="91" spans="1:15" ht="15" customHeight="1" x14ac:dyDescent="0.25">
      <c r="A91" s="2" t="s">
        <v>69</v>
      </c>
      <c r="F91" s="91"/>
      <c r="G91" s="182"/>
      <c r="H91" s="91"/>
      <c r="I91" s="91"/>
      <c r="J91" s="91"/>
      <c r="K91" s="91"/>
      <c r="L91" s="91"/>
      <c r="M91" s="91"/>
      <c r="N91" s="91"/>
      <c r="O91" s="91"/>
    </row>
    <row r="92" spans="1:15" ht="15" customHeight="1" x14ac:dyDescent="0.25">
      <c r="A92" s="82"/>
      <c r="B92" s="2" t="s">
        <v>167</v>
      </c>
      <c r="F92" s="91"/>
      <c r="G92" s="182">
        <v>22</v>
      </c>
      <c r="H92" s="91"/>
      <c r="I92" s="91">
        <v>-1037741563</v>
      </c>
      <c r="J92" s="91"/>
      <c r="K92" s="91">
        <v>-1527821094</v>
      </c>
      <c r="L92" s="91"/>
      <c r="M92" s="91">
        <v>-563372964</v>
      </c>
      <c r="N92" s="91"/>
      <c r="O92" s="91">
        <v>-766796081</v>
      </c>
    </row>
    <row r="93" spans="1:15" ht="15" customHeight="1" x14ac:dyDescent="0.25">
      <c r="A93" s="2" t="s">
        <v>154</v>
      </c>
      <c r="F93" s="91"/>
      <c r="G93" s="182">
        <v>22</v>
      </c>
      <c r="H93" s="91"/>
      <c r="I93" s="91">
        <v>-492500000</v>
      </c>
      <c r="J93" s="91"/>
      <c r="K93" s="91">
        <v>0</v>
      </c>
      <c r="L93" s="91"/>
      <c r="M93" s="91">
        <v>-492500000</v>
      </c>
      <c r="N93" s="91"/>
      <c r="O93" s="91">
        <v>0</v>
      </c>
    </row>
    <row r="94" spans="1:15" ht="15" customHeight="1" x14ac:dyDescent="0.25">
      <c r="A94" s="96" t="s">
        <v>203</v>
      </c>
      <c r="F94" s="91"/>
      <c r="G94" s="182">
        <v>22</v>
      </c>
      <c r="H94" s="91"/>
      <c r="I94" s="91">
        <v>-6402113</v>
      </c>
      <c r="J94" s="91"/>
      <c r="K94" s="91">
        <v>-3213544</v>
      </c>
      <c r="L94" s="91"/>
      <c r="M94" s="91">
        <v>-3268750</v>
      </c>
      <c r="N94" s="82"/>
      <c r="O94" s="91">
        <v>-713350</v>
      </c>
    </row>
    <row r="95" spans="1:15" ht="15" customHeight="1" x14ac:dyDescent="0.25">
      <c r="A95" s="96" t="s">
        <v>204</v>
      </c>
      <c r="F95" s="91"/>
      <c r="G95" s="182">
        <v>22</v>
      </c>
      <c r="H95" s="91"/>
      <c r="I95" s="91">
        <v>-15379110</v>
      </c>
      <c r="J95" s="91"/>
      <c r="K95" s="91">
        <v>-10700000</v>
      </c>
      <c r="L95" s="91"/>
      <c r="M95" s="91">
        <v>-15379110</v>
      </c>
      <c r="N95" s="82"/>
      <c r="O95" s="91">
        <v>-10700000</v>
      </c>
    </row>
    <row r="96" spans="1:15" ht="15" customHeight="1" x14ac:dyDescent="0.25">
      <c r="A96" s="96" t="s">
        <v>140</v>
      </c>
      <c r="F96" s="91"/>
      <c r="G96" s="182"/>
      <c r="H96" s="91"/>
      <c r="I96" s="91">
        <v>0</v>
      </c>
      <c r="J96" s="91"/>
      <c r="K96" s="91">
        <v>4910385</v>
      </c>
      <c r="L96" s="91"/>
      <c r="M96" s="91">
        <v>0</v>
      </c>
      <c r="N96" s="82"/>
      <c r="O96" s="91">
        <v>0</v>
      </c>
    </row>
    <row r="97" spans="1:15" ht="15" customHeight="1" x14ac:dyDescent="0.25">
      <c r="A97" s="2" t="s">
        <v>205</v>
      </c>
      <c r="F97" s="94"/>
      <c r="G97" s="182"/>
      <c r="H97" s="94"/>
      <c r="I97" s="97">
        <v>-2036942</v>
      </c>
      <c r="J97" s="94"/>
      <c r="K97" s="97">
        <v>-5033851</v>
      </c>
      <c r="L97" s="94"/>
      <c r="M97" s="97">
        <v>0</v>
      </c>
      <c r="N97" s="94"/>
      <c r="O97" s="97">
        <v>-100279</v>
      </c>
    </row>
    <row r="98" spans="1:15" ht="6" customHeight="1" x14ac:dyDescent="0.25">
      <c r="A98" s="82"/>
      <c r="F98" s="94"/>
      <c r="G98" s="182"/>
      <c r="H98" s="94"/>
      <c r="I98" s="94"/>
      <c r="J98" s="94"/>
      <c r="K98" s="94"/>
      <c r="L98" s="94"/>
      <c r="M98" s="94"/>
      <c r="N98" s="94"/>
      <c r="O98" s="94"/>
    </row>
    <row r="99" spans="1:15" ht="15" customHeight="1" x14ac:dyDescent="0.25">
      <c r="A99" s="14" t="s">
        <v>207</v>
      </c>
      <c r="B99" s="14"/>
      <c r="F99" s="90"/>
      <c r="G99" s="182"/>
      <c r="H99" s="90"/>
      <c r="I99" s="84">
        <f>SUM(I87:I97)</f>
        <v>-13523322</v>
      </c>
      <c r="J99" s="90"/>
      <c r="K99" s="84">
        <f>SUM(K87:K97)</f>
        <v>-244325459</v>
      </c>
      <c r="L99" s="90"/>
      <c r="M99" s="84">
        <f>SUM(M87:M97)</f>
        <v>-278991263</v>
      </c>
      <c r="N99" s="90"/>
      <c r="O99" s="84">
        <f>SUM(O87:O97)</f>
        <v>-61774822</v>
      </c>
    </row>
    <row r="100" spans="1:15" ht="6" customHeight="1" x14ac:dyDescent="0.25">
      <c r="A100" s="105"/>
      <c r="F100" s="90"/>
      <c r="G100" s="182"/>
      <c r="H100" s="90"/>
      <c r="I100" s="90"/>
      <c r="J100" s="90"/>
      <c r="K100" s="90"/>
      <c r="L100" s="106"/>
      <c r="M100" s="82"/>
      <c r="N100" s="106"/>
      <c r="O100" s="82"/>
    </row>
    <row r="101" spans="1:15" ht="15" customHeight="1" x14ac:dyDescent="0.25">
      <c r="A101" s="14" t="s">
        <v>168</v>
      </c>
      <c r="F101" s="82"/>
      <c r="G101" s="182"/>
      <c r="H101" s="82"/>
      <c r="I101" s="82"/>
      <c r="J101" s="82"/>
      <c r="K101" s="82"/>
      <c r="L101" s="82"/>
      <c r="M101" s="82"/>
      <c r="N101" s="82"/>
      <c r="O101" s="82"/>
    </row>
    <row r="102" spans="1:15" ht="15" customHeight="1" x14ac:dyDescent="0.25">
      <c r="A102" s="14"/>
      <c r="B102" s="14" t="s">
        <v>101</v>
      </c>
      <c r="F102" s="91"/>
      <c r="G102" s="182"/>
      <c r="H102" s="91"/>
      <c r="I102" s="91">
        <v>23082873</v>
      </c>
      <c r="J102" s="91"/>
      <c r="K102" s="91">
        <v>-297499886</v>
      </c>
      <c r="L102" s="91"/>
      <c r="M102" s="91">
        <v>-33085590</v>
      </c>
      <c r="N102" s="91"/>
      <c r="O102" s="91">
        <v>-291312367</v>
      </c>
    </row>
    <row r="103" spans="1:15" ht="15" customHeight="1" x14ac:dyDescent="0.25">
      <c r="A103" s="2" t="s">
        <v>70</v>
      </c>
      <c r="F103" s="94"/>
      <c r="G103" s="182"/>
      <c r="H103" s="94"/>
      <c r="I103" s="97">
        <v>-33737262</v>
      </c>
      <c r="J103" s="94"/>
      <c r="K103" s="97">
        <v>263762624</v>
      </c>
      <c r="L103" s="90"/>
      <c r="M103" s="84">
        <v>30622943</v>
      </c>
      <c r="N103" s="90"/>
      <c r="O103" s="84">
        <v>321935310</v>
      </c>
    </row>
    <row r="104" spans="1:15" ht="6" customHeight="1" x14ac:dyDescent="0.25">
      <c r="F104" s="94"/>
      <c r="G104" s="182"/>
      <c r="H104" s="94"/>
      <c r="I104" s="94"/>
      <c r="J104" s="94"/>
      <c r="K104" s="94"/>
      <c r="L104" s="90"/>
      <c r="M104" s="90"/>
      <c r="N104" s="90"/>
      <c r="O104" s="90"/>
    </row>
    <row r="105" spans="1:15" ht="15" customHeight="1" thickBot="1" x14ac:dyDescent="0.3">
      <c r="A105" s="14" t="s">
        <v>206</v>
      </c>
      <c r="G105" s="182"/>
      <c r="I105" s="107">
        <f>SUM(I102:I103)</f>
        <v>-10654389</v>
      </c>
      <c r="K105" s="107">
        <f>SUM(K102:K103)</f>
        <v>-33737262</v>
      </c>
      <c r="M105" s="107">
        <f>SUM(M102:M103)</f>
        <v>-2462647</v>
      </c>
      <c r="O105" s="107">
        <f>SUM(O102:O103)</f>
        <v>30622943</v>
      </c>
    </row>
    <row r="106" spans="1:15" ht="15" customHeight="1" thickTop="1" x14ac:dyDescent="0.25">
      <c r="A106" s="14"/>
      <c r="G106" s="182"/>
      <c r="I106" s="90"/>
      <c r="K106" s="90"/>
      <c r="M106" s="90"/>
      <c r="O106" s="90"/>
    </row>
    <row r="107" spans="1:15" ht="15" customHeight="1" x14ac:dyDescent="0.25">
      <c r="A107" s="14"/>
      <c r="G107" s="182"/>
      <c r="I107" s="90"/>
      <c r="K107" s="90"/>
      <c r="M107" s="90"/>
      <c r="O107" s="90"/>
    </row>
    <row r="108" spans="1:15" ht="15" customHeight="1" x14ac:dyDescent="0.25">
      <c r="A108" s="14"/>
      <c r="G108" s="182"/>
      <c r="I108" s="90"/>
      <c r="K108" s="90"/>
      <c r="M108" s="90"/>
      <c r="O108" s="90"/>
    </row>
    <row r="109" spans="1:15" ht="15" customHeight="1" x14ac:dyDescent="0.25">
      <c r="A109" s="14"/>
      <c r="G109" s="182"/>
      <c r="I109" s="90"/>
      <c r="K109" s="90"/>
      <c r="M109" s="90"/>
      <c r="O109" s="90"/>
    </row>
    <row r="110" spans="1:15" ht="15" customHeight="1" x14ac:dyDescent="0.25">
      <c r="A110" s="14"/>
      <c r="G110" s="182"/>
      <c r="I110" s="90"/>
      <c r="K110" s="90"/>
      <c r="M110" s="90"/>
      <c r="O110" s="90"/>
    </row>
    <row r="111" spans="1:15" ht="15" customHeight="1" x14ac:dyDescent="0.25">
      <c r="A111" s="14"/>
      <c r="G111" s="182"/>
      <c r="I111" s="90"/>
      <c r="K111" s="90"/>
      <c r="M111" s="90"/>
      <c r="O111" s="90"/>
    </row>
    <row r="112" spans="1:15" ht="15" customHeight="1" x14ac:dyDescent="0.25">
      <c r="A112" s="14"/>
      <c r="G112" s="182"/>
      <c r="I112" s="90"/>
      <c r="K112" s="90"/>
      <c r="M112" s="90"/>
      <c r="O112" s="90"/>
    </row>
    <row r="113" spans="1:15" ht="15" customHeight="1" x14ac:dyDescent="0.25">
      <c r="A113" s="14"/>
      <c r="G113" s="182"/>
      <c r="I113" s="90"/>
      <c r="K113" s="90"/>
      <c r="M113" s="90"/>
      <c r="O113" s="90"/>
    </row>
    <row r="114" spans="1:15" ht="15" customHeight="1" x14ac:dyDescent="0.25">
      <c r="A114" s="14"/>
      <c r="G114" s="182"/>
      <c r="I114" s="90"/>
      <c r="K114" s="90"/>
      <c r="M114" s="90"/>
      <c r="O114" s="90"/>
    </row>
    <row r="115" spans="1:15" ht="15" customHeight="1" x14ac:dyDescent="0.25">
      <c r="A115" s="14"/>
      <c r="G115" s="182"/>
      <c r="I115" s="90"/>
      <c r="K115" s="90"/>
      <c r="M115" s="90"/>
      <c r="O115" s="90"/>
    </row>
    <row r="116" spans="1:15" ht="15" customHeight="1" x14ac:dyDescent="0.25">
      <c r="A116" s="14"/>
      <c r="G116" s="182"/>
      <c r="I116" s="90"/>
      <c r="K116" s="90"/>
      <c r="M116" s="90"/>
      <c r="O116" s="90"/>
    </row>
    <row r="117" spans="1:15" ht="15" customHeight="1" x14ac:dyDescent="0.25">
      <c r="A117" s="14"/>
      <c r="G117" s="182"/>
      <c r="I117" s="90"/>
      <c r="K117" s="90"/>
      <c r="M117" s="90"/>
      <c r="O117" s="90"/>
    </row>
    <row r="118" spans="1:15" ht="15" customHeight="1" x14ac:dyDescent="0.25">
      <c r="A118" s="14"/>
      <c r="G118" s="182"/>
      <c r="I118" s="90"/>
      <c r="K118" s="90"/>
      <c r="M118" s="90"/>
      <c r="O118" s="90"/>
    </row>
    <row r="119" spans="1:15" ht="15" customHeight="1" x14ac:dyDescent="0.25">
      <c r="A119" s="14"/>
      <c r="G119" s="182"/>
      <c r="I119" s="90"/>
      <c r="K119" s="90"/>
      <c r="M119" s="90"/>
      <c r="O119" s="90"/>
    </row>
    <row r="120" spans="1:15" ht="15" customHeight="1" x14ac:dyDescent="0.25">
      <c r="A120" s="14"/>
      <c r="G120" s="182"/>
      <c r="I120" s="90"/>
      <c r="K120" s="90"/>
      <c r="M120" s="90"/>
      <c r="O120" s="90"/>
    </row>
    <row r="121" spans="1:15" ht="15" customHeight="1" x14ac:dyDescent="0.25">
      <c r="A121" s="14"/>
      <c r="G121" s="182"/>
      <c r="I121" s="90"/>
      <c r="K121" s="90"/>
      <c r="M121" s="90"/>
      <c r="O121" s="90"/>
    </row>
    <row r="122" spans="1:15" ht="15" customHeight="1" x14ac:dyDescent="0.25">
      <c r="A122" s="14"/>
      <c r="G122" s="182"/>
      <c r="I122" s="90"/>
      <c r="K122" s="90"/>
      <c r="M122" s="90"/>
      <c r="O122" s="90"/>
    </row>
    <row r="123" spans="1:15" ht="15" customHeight="1" x14ac:dyDescent="0.25">
      <c r="A123" s="14"/>
      <c r="G123" s="182"/>
      <c r="I123" s="90"/>
      <c r="K123" s="90"/>
      <c r="M123" s="90"/>
      <c r="O123" s="90"/>
    </row>
    <row r="124" spans="1:15" ht="7.5" customHeight="1" x14ac:dyDescent="0.25">
      <c r="A124" s="14"/>
      <c r="G124" s="182"/>
      <c r="I124" s="90"/>
      <c r="K124" s="90"/>
      <c r="M124" s="90"/>
      <c r="O124" s="90"/>
    </row>
    <row r="125" spans="1:15" ht="21.95" customHeight="1" x14ac:dyDescent="0.25">
      <c r="A125" s="5" t="s">
        <v>122</v>
      </c>
      <c r="B125" s="5"/>
      <c r="C125" s="5"/>
      <c r="D125" s="5"/>
      <c r="E125" s="5"/>
      <c r="F125" s="84"/>
      <c r="G125" s="185"/>
      <c r="H125" s="84"/>
      <c r="I125" s="84"/>
      <c r="J125" s="84"/>
      <c r="K125" s="84"/>
      <c r="L125" s="84"/>
      <c r="M125" s="84"/>
      <c r="N125" s="84"/>
      <c r="O125" s="84"/>
    </row>
    <row r="126" spans="1:15" ht="15" customHeight="1" x14ac:dyDescent="0.25">
      <c r="A126" s="1" t="str">
        <f>+A61</f>
        <v xml:space="preserve">Chaoprayamahanakorn Public Company Limited </v>
      </c>
      <c r="B126" s="14"/>
      <c r="C126" s="14"/>
      <c r="D126" s="14"/>
    </row>
    <row r="127" spans="1:15" ht="15" customHeight="1" x14ac:dyDescent="0.25">
      <c r="A127" s="14" t="s">
        <v>175</v>
      </c>
      <c r="B127" s="14"/>
      <c r="C127" s="14"/>
      <c r="D127" s="14"/>
    </row>
    <row r="128" spans="1:15" ht="15" customHeight="1" x14ac:dyDescent="0.25">
      <c r="A128" s="83" t="s">
        <v>144</v>
      </c>
      <c r="B128" s="83"/>
      <c r="C128" s="83"/>
      <c r="D128" s="83"/>
      <c r="E128" s="5"/>
      <c r="F128" s="84"/>
      <c r="G128" s="185"/>
      <c r="H128" s="84"/>
      <c r="I128" s="84"/>
      <c r="J128" s="84"/>
      <c r="K128" s="84"/>
      <c r="L128" s="84"/>
      <c r="M128" s="84"/>
      <c r="N128" s="84"/>
      <c r="O128" s="84"/>
    </row>
    <row r="129" spans="1:15" ht="15" customHeight="1" x14ac:dyDescent="0.25"/>
    <row r="130" spans="1:15" ht="15" customHeight="1" x14ac:dyDescent="0.25"/>
    <row r="131" spans="1:15" ht="15" customHeight="1" x14ac:dyDescent="0.25">
      <c r="F131" s="2"/>
      <c r="G131" s="39"/>
      <c r="H131" s="2"/>
      <c r="I131" s="222" t="s">
        <v>132</v>
      </c>
      <c r="J131" s="222"/>
      <c r="K131" s="222"/>
      <c r="L131" s="25"/>
      <c r="M131" s="222" t="s">
        <v>133</v>
      </c>
      <c r="N131" s="222"/>
      <c r="O131" s="222"/>
    </row>
    <row r="132" spans="1:15" ht="15" customHeight="1" x14ac:dyDescent="0.25">
      <c r="F132" s="2"/>
      <c r="G132" s="39"/>
      <c r="H132" s="2"/>
      <c r="I132" s="225" t="s">
        <v>131</v>
      </c>
      <c r="J132" s="225"/>
      <c r="K132" s="225"/>
      <c r="L132" s="164"/>
      <c r="M132" s="223" t="s">
        <v>134</v>
      </c>
      <c r="N132" s="223"/>
      <c r="O132" s="223"/>
    </row>
    <row r="133" spans="1:15" ht="15" customHeight="1" x14ac:dyDescent="0.25">
      <c r="F133" s="86"/>
      <c r="G133" s="186"/>
      <c r="H133" s="86"/>
      <c r="I133" s="85" t="s">
        <v>141</v>
      </c>
      <c r="J133" s="86"/>
      <c r="K133" s="85" t="s">
        <v>109</v>
      </c>
      <c r="L133" s="87"/>
      <c r="M133" s="85" t="s">
        <v>141</v>
      </c>
      <c r="N133" s="86"/>
      <c r="O133" s="85" t="s">
        <v>109</v>
      </c>
    </row>
    <row r="134" spans="1:15" ht="15" customHeight="1" x14ac:dyDescent="0.25">
      <c r="F134" s="86"/>
      <c r="G134" s="183" t="s">
        <v>108</v>
      </c>
      <c r="H134" s="86"/>
      <c r="I134" s="88" t="s">
        <v>43</v>
      </c>
      <c r="J134" s="86"/>
      <c r="K134" s="88" t="s">
        <v>43</v>
      </c>
      <c r="L134" s="89"/>
      <c r="M134" s="88" t="s">
        <v>43</v>
      </c>
      <c r="N134" s="86"/>
      <c r="O134" s="88" t="s">
        <v>43</v>
      </c>
    </row>
    <row r="135" spans="1:15" ht="15" customHeight="1" x14ac:dyDescent="0.25">
      <c r="F135" s="86"/>
      <c r="G135" s="215"/>
      <c r="H135" s="86"/>
      <c r="I135" s="216"/>
      <c r="J135" s="86"/>
      <c r="K135" s="216"/>
      <c r="L135" s="89"/>
      <c r="M135" s="216"/>
      <c r="N135" s="86"/>
      <c r="O135" s="216"/>
    </row>
    <row r="136" spans="1:15" ht="15" customHeight="1" x14ac:dyDescent="0.25">
      <c r="A136" s="14" t="s">
        <v>216</v>
      </c>
      <c r="G136" s="138"/>
      <c r="I136" s="90"/>
      <c r="K136" s="90"/>
      <c r="M136" s="90"/>
      <c r="O136" s="90"/>
    </row>
    <row r="137" spans="1:15" ht="15" customHeight="1" x14ac:dyDescent="0.25">
      <c r="A137" s="14"/>
      <c r="B137" s="14" t="s">
        <v>217</v>
      </c>
      <c r="G137" s="138"/>
      <c r="I137" s="90"/>
      <c r="K137" s="90"/>
      <c r="M137" s="90"/>
      <c r="O137" s="90"/>
    </row>
    <row r="138" spans="1:15" ht="12.95" customHeight="1" x14ac:dyDescent="0.25">
      <c r="A138" s="14"/>
      <c r="G138" s="182"/>
      <c r="I138" s="90"/>
      <c r="K138" s="90"/>
      <c r="M138" s="90"/>
      <c r="O138" s="90"/>
    </row>
    <row r="139" spans="1:15" ht="15" customHeight="1" x14ac:dyDescent="0.25">
      <c r="A139" s="2" t="s">
        <v>4</v>
      </c>
      <c r="G139" s="182">
        <v>7</v>
      </c>
      <c r="I139" s="90">
        <v>92847251</v>
      </c>
      <c r="K139" s="90">
        <v>60201142</v>
      </c>
      <c r="M139" s="90">
        <v>14307066</v>
      </c>
      <c r="O139" s="90">
        <v>30622943</v>
      </c>
    </row>
    <row r="140" spans="1:15" ht="15" customHeight="1" x14ac:dyDescent="0.25">
      <c r="A140" s="2" t="s">
        <v>113</v>
      </c>
      <c r="F140" s="94"/>
      <c r="G140" s="182">
        <v>22</v>
      </c>
      <c r="H140" s="94"/>
      <c r="I140" s="97">
        <v>-103501640.45000002</v>
      </c>
      <c r="J140" s="94"/>
      <c r="K140" s="97">
        <v>-93938404</v>
      </c>
      <c r="L140" s="90"/>
      <c r="M140" s="84">
        <v>-16769712.719999999</v>
      </c>
      <c r="N140" s="90"/>
      <c r="O140" s="84">
        <v>0</v>
      </c>
    </row>
    <row r="141" spans="1:15" ht="6" customHeight="1" x14ac:dyDescent="0.25">
      <c r="A141" s="14"/>
      <c r="F141" s="94"/>
      <c r="G141" s="182"/>
      <c r="H141" s="94"/>
      <c r="I141" s="94"/>
      <c r="J141" s="94"/>
      <c r="K141" s="94"/>
      <c r="L141" s="90"/>
      <c r="M141" s="90"/>
      <c r="N141" s="90"/>
      <c r="O141" s="90"/>
    </row>
    <row r="142" spans="1:15" ht="15" customHeight="1" thickBot="1" x14ac:dyDescent="0.3">
      <c r="A142" s="2" t="s">
        <v>114</v>
      </c>
      <c r="G142" s="182"/>
      <c r="I142" s="107">
        <f>SUM(I139:I141)</f>
        <v>-10654389.450000018</v>
      </c>
      <c r="K142" s="107">
        <f>SUM(K139:K141)</f>
        <v>-33737262</v>
      </c>
      <c r="M142" s="107">
        <f>SUM(M139:M141)</f>
        <v>-2462646.7199999988</v>
      </c>
      <c r="O142" s="107">
        <f>SUM(O139:O141)</f>
        <v>30622943</v>
      </c>
    </row>
    <row r="143" spans="1:15" ht="12.95" customHeight="1" thickTop="1" x14ac:dyDescent="0.25">
      <c r="A143" s="14"/>
      <c r="G143" s="182"/>
      <c r="I143" s="90"/>
      <c r="K143" s="90"/>
      <c r="M143" s="90"/>
      <c r="O143" s="90"/>
    </row>
    <row r="144" spans="1:15" ht="15" customHeight="1" x14ac:dyDescent="0.25">
      <c r="A144" s="14" t="s">
        <v>71</v>
      </c>
      <c r="F144" s="91"/>
      <c r="G144" s="182"/>
      <c r="H144" s="91"/>
      <c r="I144" s="91"/>
      <c r="J144" s="91"/>
      <c r="K144" s="91"/>
      <c r="L144" s="91"/>
      <c r="M144" s="91"/>
      <c r="N144" s="91"/>
      <c r="O144" s="91"/>
    </row>
    <row r="145" spans="1:15" ht="15" customHeight="1" x14ac:dyDescent="0.25">
      <c r="A145" s="2" t="s">
        <v>72</v>
      </c>
      <c r="F145" s="91"/>
      <c r="G145" s="182"/>
      <c r="H145" s="91"/>
      <c r="I145" s="91"/>
      <c r="J145" s="91"/>
      <c r="K145" s="91"/>
      <c r="L145" s="91"/>
      <c r="M145" s="91"/>
      <c r="N145" s="91"/>
      <c r="O145" s="91"/>
    </row>
    <row r="146" spans="1:15" ht="15" customHeight="1" x14ac:dyDescent="0.25">
      <c r="A146" s="82"/>
      <c r="B146" s="2" t="s">
        <v>78</v>
      </c>
      <c r="F146" s="91"/>
      <c r="G146" s="182"/>
      <c r="H146" s="91"/>
      <c r="I146" s="91">
        <v>84316</v>
      </c>
      <c r="J146" s="91"/>
      <c r="K146" s="91">
        <v>107806</v>
      </c>
      <c r="L146" s="91"/>
      <c r="M146" s="91">
        <v>82925</v>
      </c>
      <c r="N146" s="91"/>
      <c r="O146" s="91">
        <v>0</v>
      </c>
    </row>
    <row r="147" spans="1:15" ht="15" customHeight="1" x14ac:dyDescent="0.25">
      <c r="A147" s="82" t="s">
        <v>169</v>
      </c>
      <c r="F147" s="91"/>
      <c r="G147" s="182">
        <v>17</v>
      </c>
      <c r="H147" s="91"/>
      <c r="I147" s="91">
        <v>12687654</v>
      </c>
      <c r="J147" s="91"/>
      <c r="K147" s="91">
        <v>0</v>
      </c>
      <c r="L147" s="91"/>
      <c r="M147" s="91">
        <v>12687654</v>
      </c>
      <c r="N147" s="91"/>
      <c r="O147" s="91">
        <v>0</v>
      </c>
    </row>
    <row r="148" spans="1:15" ht="15" customHeight="1" x14ac:dyDescent="0.25">
      <c r="A148" s="82" t="s">
        <v>176</v>
      </c>
      <c r="F148" s="91"/>
      <c r="G148" s="182"/>
      <c r="H148" s="91"/>
      <c r="I148" s="82"/>
      <c r="J148" s="82"/>
      <c r="K148" s="82"/>
      <c r="L148" s="82"/>
      <c r="M148" s="82"/>
      <c r="N148" s="82"/>
      <c r="O148" s="82"/>
    </row>
    <row r="149" spans="1:15" ht="15" customHeight="1" x14ac:dyDescent="0.25">
      <c r="A149" s="82"/>
      <c r="B149" s="2" t="s">
        <v>170</v>
      </c>
      <c r="F149" s="91"/>
      <c r="G149" s="182">
        <v>14</v>
      </c>
      <c r="H149" s="91"/>
      <c r="I149" s="91">
        <v>266129</v>
      </c>
      <c r="J149" s="91"/>
      <c r="K149" s="91">
        <v>0</v>
      </c>
      <c r="L149" s="91"/>
      <c r="M149" s="91">
        <v>266129</v>
      </c>
      <c r="N149" s="91"/>
      <c r="O149" s="91">
        <v>0</v>
      </c>
    </row>
    <row r="150" spans="1:15" ht="15" customHeight="1" x14ac:dyDescent="0.25">
      <c r="A150" s="82" t="s">
        <v>176</v>
      </c>
      <c r="F150" s="91"/>
      <c r="G150" s="182"/>
      <c r="H150" s="91"/>
      <c r="I150" s="82"/>
      <c r="J150" s="82"/>
      <c r="K150" s="82"/>
      <c r="L150" s="82"/>
      <c r="M150" s="82"/>
      <c r="N150" s="82"/>
      <c r="O150" s="82"/>
    </row>
    <row r="151" spans="1:15" ht="15" customHeight="1" x14ac:dyDescent="0.25">
      <c r="A151" s="82"/>
      <c r="B151" s="2" t="s">
        <v>172</v>
      </c>
      <c r="F151" s="91"/>
      <c r="G151" s="182">
        <v>14</v>
      </c>
      <c r="H151" s="91"/>
      <c r="I151" s="91">
        <v>1412335</v>
      </c>
      <c r="J151" s="91"/>
      <c r="K151" s="91">
        <v>0</v>
      </c>
      <c r="L151" s="91"/>
      <c r="M151" s="91">
        <v>1412335</v>
      </c>
      <c r="N151" s="91"/>
      <c r="O151" s="91">
        <v>0</v>
      </c>
    </row>
    <row r="152" spans="1:15" ht="15" customHeight="1" x14ac:dyDescent="0.25">
      <c r="A152" s="82" t="s">
        <v>171</v>
      </c>
      <c r="F152" s="91"/>
      <c r="G152" s="182"/>
      <c r="H152" s="91"/>
      <c r="I152" s="91"/>
      <c r="J152" s="91"/>
      <c r="K152" s="91"/>
      <c r="L152" s="91"/>
      <c r="M152" s="91"/>
      <c r="N152" s="91"/>
      <c r="O152" s="91"/>
    </row>
    <row r="153" spans="1:15" ht="15" customHeight="1" x14ac:dyDescent="0.25">
      <c r="A153" s="82"/>
      <c r="B153" s="2" t="s">
        <v>170</v>
      </c>
      <c r="F153" s="91"/>
      <c r="G153" s="182"/>
      <c r="H153" s="91"/>
      <c r="I153" s="91">
        <v>211405979</v>
      </c>
      <c r="J153" s="91"/>
      <c r="K153" s="91">
        <v>0</v>
      </c>
      <c r="L153" s="91"/>
      <c r="M153" s="91">
        <v>211405979</v>
      </c>
      <c r="N153" s="91"/>
      <c r="O153" s="91">
        <v>0</v>
      </c>
    </row>
    <row r="154" spans="1:15" ht="15" customHeight="1" x14ac:dyDescent="0.25">
      <c r="A154" s="82" t="s">
        <v>196</v>
      </c>
      <c r="F154" s="91"/>
      <c r="G154" s="182"/>
      <c r="H154" s="91"/>
      <c r="I154" s="91"/>
      <c r="J154" s="91"/>
      <c r="K154" s="91"/>
      <c r="L154" s="91"/>
      <c r="M154" s="91"/>
      <c r="N154" s="91"/>
      <c r="O154" s="91"/>
    </row>
    <row r="155" spans="1:15" ht="15" customHeight="1" x14ac:dyDescent="0.25">
      <c r="A155" s="82"/>
      <c r="B155" s="2" t="s">
        <v>172</v>
      </c>
      <c r="F155" s="91"/>
      <c r="G155" s="182"/>
      <c r="H155" s="91"/>
      <c r="I155" s="91">
        <v>150454920</v>
      </c>
      <c r="J155" s="91"/>
      <c r="K155" s="91">
        <v>0</v>
      </c>
      <c r="L155" s="91"/>
      <c r="M155" s="91">
        <v>0</v>
      </c>
      <c r="N155" s="91"/>
      <c r="O155" s="91">
        <v>0</v>
      </c>
    </row>
    <row r="156" spans="1:15" ht="15" customHeight="1" x14ac:dyDescent="0.25">
      <c r="A156" s="82"/>
      <c r="F156" s="91"/>
      <c r="G156" s="182"/>
      <c r="H156" s="91"/>
      <c r="I156" s="91"/>
      <c r="J156" s="91"/>
      <c r="K156" s="91"/>
      <c r="L156" s="91"/>
      <c r="M156" s="91"/>
      <c r="N156" s="91"/>
      <c r="O156" s="91"/>
    </row>
    <row r="157" spans="1:15" ht="15" customHeight="1" x14ac:dyDescent="0.25">
      <c r="A157" s="82"/>
      <c r="F157" s="91"/>
      <c r="G157" s="182"/>
      <c r="H157" s="91"/>
      <c r="I157" s="91"/>
      <c r="J157" s="91"/>
      <c r="K157" s="91"/>
      <c r="L157" s="91"/>
      <c r="M157" s="91"/>
      <c r="N157" s="91"/>
      <c r="O157" s="91"/>
    </row>
    <row r="158" spans="1:15" ht="15" customHeight="1" x14ac:dyDescent="0.25">
      <c r="A158" s="82"/>
      <c r="F158" s="91"/>
      <c r="G158" s="182"/>
      <c r="H158" s="91"/>
      <c r="I158" s="91"/>
      <c r="J158" s="91"/>
      <c r="K158" s="91"/>
      <c r="L158" s="91"/>
      <c r="M158" s="91"/>
      <c r="N158" s="91"/>
      <c r="O158" s="91"/>
    </row>
    <row r="159" spans="1:15" ht="15" customHeight="1" x14ac:dyDescent="0.25">
      <c r="A159" s="82"/>
      <c r="F159" s="91"/>
      <c r="G159" s="182"/>
      <c r="H159" s="91"/>
      <c r="I159" s="91"/>
      <c r="J159" s="91"/>
      <c r="K159" s="91"/>
      <c r="L159" s="91"/>
      <c r="M159" s="91"/>
      <c r="N159" s="91"/>
      <c r="O159" s="91"/>
    </row>
    <row r="160" spans="1:15" ht="15" customHeight="1" x14ac:dyDescent="0.25">
      <c r="A160" s="82"/>
      <c r="F160" s="91"/>
      <c r="G160" s="182"/>
      <c r="H160" s="91"/>
      <c r="I160" s="91"/>
      <c r="J160" s="91"/>
      <c r="K160" s="91"/>
      <c r="L160" s="91"/>
      <c r="M160" s="91"/>
      <c r="N160" s="91"/>
      <c r="O160" s="91"/>
    </row>
    <row r="161" spans="1:15" ht="15" customHeight="1" x14ac:dyDescent="0.25">
      <c r="A161" s="82"/>
      <c r="F161" s="91"/>
      <c r="G161" s="182"/>
      <c r="H161" s="91"/>
      <c r="I161" s="91"/>
      <c r="J161" s="91"/>
      <c r="K161" s="91"/>
      <c r="L161" s="91"/>
      <c r="M161" s="91"/>
      <c r="N161" s="91"/>
      <c r="O161" s="91"/>
    </row>
    <row r="162" spans="1:15" ht="15" customHeight="1" x14ac:dyDescent="0.25">
      <c r="A162" s="82"/>
      <c r="F162" s="91"/>
      <c r="G162" s="182"/>
      <c r="H162" s="91"/>
      <c r="I162" s="91"/>
      <c r="J162" s="91"/>
      <c r="K162" s="91"/>
      <c r="L162" s="91"/>
      <c r="M162" s="91"/>
      <c r="N162" s="91"/>
      <c r="O162" s="91"/>
    </row>
    <row r="163" spans="1:15" ht="15" customHeight="1" x14ac:dyDescent="0.25">
      <c r="A163" s="82"/>
      <c r="F163" s="91"/>
      <c r="G163" s="182"/>
      <c r="H163" s="91"/>
      <c r="I163" s="91"/>
      <c r="J163" s="91"/>
      <c r="K163" s="91"/>
      <c r="L163" s="91"/>
      <c r="M163" s="91"/>
      <c r="N163" s="91"/>
      <c r="O163" s="91"/>
    </row>
    <row r="164" spans="1:15" ht="15" customHeight="1" x14ac:dyDescent="0.25">
      <c r="A164" s="82"/>
      <c r="F164" s="91"/>
      <c r="G164" s="182"/>
      <c r="H164" s="91"/>
      <c r="I164" s="91"/>
      <c r="J164" s="91"/>
      <c r="K164" s="91"/>
      <c r="L164" s="91"/>
      <c r="M164" s="91"/>
      <c r="N164" s="91"/>
      <c r="O164" s="91"/>
    </row>
    <row r="165" spans="1:15" ht="15" customHeight="1" x14ac:dyDescent="0.25">
      <c r="A165" s="82"/>
      <c r="F165" s="91"/>
      <c r="G165" s="182"/>
      <c r="H165" s="91"/>
      <c r="I165" s="91"/>
      <c r="J165" s="91"/>
      <c r="K165" s="91"/>
      <c r="L165" s="91"/>
      <c r="M165" s="91"/>
      <c r="N165" s="91"/>
      <c r="O165" s="91"/>
    </row>
    <row r="166" spans="1:15" ht="15" customHeight="1" x14ac:dyDescent="0.25">
      <c r="A166" s="82"/>
      <c r="F166" s="91"/>
      <c r="G166" s="182"/>
      <c r="H166" s="91"/>
      <c r="I166" s="91"/>
      <c r="J166" s="91"/>
      <c r="K166" s="91"/>
      <c r="L166" s="91"/>
      <c r="M166" s="91"/>
      <c r="N166" s="91"/>
      <c r="O166" s="91"/>
    </row>
    <row r="167" spans="1:15" ht="15" customHeight="1" x14ac:dyDescent="0.25">
      <c r="A167" s="82"/>
      <c r="F167" s="91"/>
      <c r="G167" s="182"/>
      <c r="H167" s="91"/>
      <c r="I167" s="91"/>
      <c r="J167" s="91"/>
      <c r="K167" s="91"/>
      <c r="L167" s="91"/>
      <c r="M167" s="91"/>
      <c r="N167" s="91"/>
      <c r="O167" s="91"/>
    </row>
    <row r="168" spans="1:15" ht="15" customHeight="1" x14ac:dyDescent="0.25">
      <c r="A168" s="82"/>
      <c r="F168" s="91"/>
      <c r="G168" s="182"/>
      <c r="H168" s="91"/>
      <c r="I168" s="91"/>
      <c r="J168" s="91"/>
      <c r="K168" s="91"/>
      <c r="L168" s="91"/>
      <c r="M168" s="91"/>
      <c r="N168" s="91"/>
      <c r="O168" s="91"/>
    </row>
    <row r="169" spans="1:15" ht="15" customHeight="1" x14ac:dyDescent="0.25">
      <c r="A169" s="82"/>
      <c r="F169" s="91"/>
      <c r="G169" s="182"/>
      <c r="H169" s="91"/>
      <c r="I169" s="91"/>
      <c r="J169" s="91"/>
      <c r="K169" s="91"/>
      <c r="L169" s="91"/>
      <c r="M169" s="91"/>
      <c r="N169" s="91"/>
      <c r="O169" s="91"/>
    </row>
    <row r="170" spans="1:15" ht="15" customHeight="1" x14ac:dyDescent="0.25">
      <c r="A170" s="82"/>
      <c r="F170" s="91"/>
      <c r="G170" s="182"/>
      <c r="H170" s="91"/>
      <c r="I170" s="91"/>
      <c r="J170" s="91"/>
      <c r="K170" s="91"/>
      <c r="L170" s="91"/>
      <c r="M170" s="91"/>
      <c r="N170" s="91"/>
      <c r="O170" s="91"/>
    </row>
    <row r="171" spans="1:15" ht="15" customHeight="1" x14ac:dyDescent="0.25">
      <c r="A171" s="82"/>
      <c r="F171" s="91"/>
      <c r="G171" s="182"/>
      <c r="H171" s="91"/>
      <c r="I171" s="91"/>
      <c r="J171" s="91"/>
      <c r="K171" s="91"/>
      <c r="L171" s="91"/>
      <c r="M171" s="91"/>
      <c r="N171" s="91"/>
      <c r="O171" s="91"/>
    </row>
    <row r="172" spans="1:15" ht="15" customHeight="1" x14ac:dyDescent="0.25">
      <c r="A172" s="82"/>
      <c r="F172" s="91"/>
      <c r="G172" s="182"/>
      <c r="H172" s="91"/>
      <c r="I172" s="91"/>
      <c r="J172" s="91"/>
      <c r="K172" s="91"/>
      <c r="L172" s="91"/>
      <c r="M172" s="91"/>
      <c r="N172" s="91"/>
      <c r="O172" s="91"/>
    </row>
    <row r="173" spans="1:15" ht="15" customHeight="1" x14ac:dyDescent="0.25">
      <c r="A173" s="82"/>
      <c r="F173" s="91"/>
      <c r="G173" s="182"/>
      <c r="H173" s="91"/>
      <c r="I173" s="91"/>
      <c r="J173" s="91"/>
      <c r="K173" s="91"/>
      <c r="L173" s="91"/>
      <c r="M173" s="91"/>
      <c r="N173" s="91"/>
      <c r="O173" s="91"/>
    </row>
    <row r="174" spans="1:15" ht="15" customHeight="1" x14ac:dyDescent="0.25">
      <c r="A174" s="82"/>
      <c r="F174" s="91"/>
      <c r="G174" s="182"/>
      <c r="H174" s="91"/>
      <c r="I174" s="91"/>
      <c r="J174" s="91"/>
      <c r="K174" s="91"/>
      <c r="L174" s="91"/>
      <c r="M174" s="91"/>
      <c r="N174" s="91"/>
      <c r="O174" s="91"/>
    </row>
    <row r="175" spans="1:15" ht="15" customHeight="1" x14ac:dyDescent="0.25">
      <c r="A175" s="82"/>
      <c r="F175" s="91"/>
      <c r="G175" s="182"/>
      <c r="H175" s="91"/>
      <c r="I175" s="91"/>
      <c r="J175" s="91"/>
      <c r="K175" s="91"/>
      <c r="L175" s="91"/>
      <c r="M175" s="91"/>
      <c r="N175" s="91"/>
      <c r="O175" s="91"/>
    </row>
    <row r="176" spans="1:15" ht="15" customHeight="1" x14ac:dyDescent="0.25">
      <c r="A176" s="82"/>
      <c r="F176" s="91"/>
      <c r="G176" s="182"/>
      <c r="H176" s="91"/>
      <c r="I176" s="91"/>
      <c r="J176" s="91"/>
      <c r="K176" s="91"/>
      <c r="L176" s="91"/>
      <c r="M176" s="91"/>
      <c r="N176" s="91"/>
      <c r="O176" s="91"/>
    </row>
    <row r="177" spans="1:15" ht="15" customHeight="1" x14ac:dyDescent="0.25">
      <c r="A177" s="82"/>
      <c r="F177" s="91"/>
      <c r="G177" s="182"/>
      <c r="H177" s="91"/>
      <c r="I177" s="91"/>
      <c r="J177" s="91"/>
      <c r="K177" s="91"/>
      <c r="L177" s="91"/>
      <c r="M177" s="91"/>
      <c r="N177" s="91"/>
      <c r="O177" s="91"/>
    </row>
    <row r="178" spans="1:15" ht="15" customHeight="1" x14ac:dyDescent="0.25">
      <c r="A178" s="82"/>
      <c r="F178" s="91"/>
      <c r="G178" s="182"/>
      <c r="H178" s="91"/>
      <c r="I178" s="91"/>
      <c r="J178" s="91"/>
      <c r="K178" s="91"/>
      <c r="L178" s="91"/>
      <c r="M178" s="91"/>
      <c r="N178" s="91"/>
      <c r="O178" s="91"/>
    </row>
    <row r="179" spans="1:15" ht="15" customHeight="1" x14ac:dyDescent="0.25">
      <c r="A179" s="82"/>
      <c r="F179" s="91"/>
      <c r="G179" s="182"/>
      <c r="H179" s="91"/>
      <c r="I179" s="91"/>
      <c r="J179" s="91"/>
      <c r="K179" s="91"/>
      <c r="L179" s="91"/>
      <c r="M179" s="91"/>
      <c r="N179" s="91"/>
      <c r="O179" s="91"/>
    </row>
    <row r="180" spans="1:15" ht="15" customHeight="1" x14ac:dyDescent="0.25">
      <c r="A180" s="82"/>
      <c r="F180" s="91"/>
      <c r="G180" s="182"/>
      <c r="H180" s="91"/>
      <c r="I180" s="91"/>
      <c r="J180" s="91"/>
      <c r="K180" s="91"/>
      <c r="L180" s="91"/>
      <c r="M180" s="91"/>
      <c r="N180" s="91"/>
      <c r="O180" s="91"/>
    </row>
    <row r="181" spans="1:15" ht="15" customHeight="1" x14ac:dyDescent="0.25">
      <c r="A181" s="82"/>
      <c r="F181" s="91"/>
      <c r="G181" s="182"/>
      <c r="H181" s="91"/>
      <c r="I181" s="91"/>
      <c r="J181" s="91"/>
      <c r="K181" s="91"/>
      <c r="L181" s="91"/>
      <c r="M181" s="91"/>
      <c r="N181" s="91"/>
      <c r="O181" s="91"/>
    </row>
    <row r="182" spans="1:15" ht="15" customHeight="1" x14ac:dyDescent="0.25">
      <c r="A182" s="82"/>
      <c r="F182" s="91"/>
      <c r="G182" s="182"/>
      <c r="H182" s="91"/>
      <c r="I182" s="91"/>
      <c r="J182" s="91"/>
      <c r="K182" s="91"/>
      <c r="L182" s="91"/>
      <c r="M182" s="91"/>
      <c r="N182" s="91"/>
      <c r="O182" s="91"/>
    </row>
    <row r="183" spans="1:15" ht="15" customHeight="1" x14ac:dyDescent="0.25">
      <c r="A183" s="82"/>
      <c r="F183" s="91"/>
      <c r="G183" s="182"/>
      <c r="H183" s="91"/>
      <c r="I183" s="91"/>
      <c r="J183" s="91"/>
      <c r="K183" s="91"/>
      <c r="L183" s="91"/>
      <c r="M183" s="91"/>
      <c r="N183" s="91"/>
      <c r="O183" s="91"/>
    </row>
    <row r="184" spans="1:15" ht="15" customHeight="1" x14ac:dyDescent="0.25">
      <c r="A184" s="82"/>
      <c r="F184" s="91"/>
      <c r="G184" s="182"/>
      <c r="H184" s="91"/>
      <c r="I184" s="91"/>
      <c r="J184" s="91"/>
      <c r="K184" s="91"/>
      <c r="L184" s="91"/>
      <c r="M184" s="91"/>
      <c r="N184" s="91"/>
      <c r="O184" s="91"/>
    </row>
    <row r="185" spans="1:15" ht="15" customHeight="1" x14ac:dyDescent="0.25">
      <c r="A185" s="82"/>
      <c r="F185" s="91"/>
      <c r="G185" s="182"/>
      <c r="H185" s="91"/>
      <c r="I185" s="91"/>
      <c r="J185" s="91"/>
      <c r="K185" s="91"/>
      <c r="L185" s="91"/>
      <c r="M185" s="91"/>
      <c r="N185" s="91"/>
      <c r="O185" s="91"/>
    </row>
    <row r="186" spans="1:15" ht="10.5" customHeight="1" x14ac:dyDescent="0.25">
      <c r="A186" s="82"/>
      <c r="F186" s="91"/>
      <c r="G186" s="182"/>
      <c r="H186" s="91"/>
      <c r="I186" s="91"/>
      <c r="J186" s="91"/>
      <c r="K186" s="91"/>
      <c r="L186" s="91"/>
      <c r="M186" s="91"/>
      <c r="N186" s="91"/>
      <c r="O186" s="91"/>
    </row>
    <row r="187" spans="1:15" ht="12.75" customHeight="1" x14ac:dyDescent="0.25">
      <c r="A187" s="82"/>
      <c r="F187" s="91"/>
      <c r="G187" s="182"/>
      <c r="H187" s="91"/>
      <c r="I187" s="91"/>
      <c r="J187" s="91"/>
      <c r="K187" s="91"/>
      <c r="L187" s="91"/>
      <c r="M187" s="91"/>
      <c r="N187" s="91"/>
      <c r="O187" s="91"/>
    </row>
    <row r="188" spans="1:15" ht="21.75" customHeight="1" x14ac:dyDescent="0.25">
      <c r="A188" s="5" t="str">
        <f>+A60</f>
        <v>The accompanying notes are an integral part of these consolidated and separate financial statements.</v>
      </c>
      <c r="B188" s="5"/>
      <c r="C188" s="5"/>
      <c r="D188" s="5"/>
      <c r="E188" s="5"/>
      <c r="F188" s="108"/>
      <c r="G188" s="220"/>
      <c r="H188" s="108"/>
      <c r="I188" s="108"/>
      <c r="J188" s="108"/>
      <c r="K188" s="108"/>
      <c r="L188" s="108"/>
      <c r="M188" s="108"/>
      <c r="N188" s="108"/>
      <c r="O188" s="108"/>
    </row>
    <row r="189" spans="1:15" ht="15.95" customHeight="1" x14ac:dyDescent="0.25">
      <c r="G189" s="138"/>
      <c r="I189" s="90"/>
      <c r="K189" s="90"/>
      <c r="L189" s="90"/>
      <c r="M189" s="90"/>
      <c r="O189" s="90"/>
    </row>
    <row r="190" spans="1:15" ht="15.95" customHeight="1" x14ac:dyDescent="0.25">
      <c r="G190" s="188"/>
      <c r="I190" s="109"/>
      <c r="K190" s="109"/>
      <c r="L190" s="90"/>
      <c r="M190" s="90"/>
      <c r="O190" s="90"/>
    </row>
    <row r="191" spans="1:15" ht="15.95" customHeight="1" x14ac:dyDescent="0.25">
      <c r="G191" s="188"/>
      <c r="I191" s="109"/>
      <c r="K191" s="109"/>
      <c r="L191" s="90"/>
      <c r="M191" s="90"/>
      <c r="O191" s="90"/>
    </row>
  </sheetData>
  <mergeCells count="14">
    <mergeCell ref="C21:E21"/>
    <mergeCell ref="C19:E19"/>
    <mergeCell ref="I6:K6"/>
    <mergeCell ref="M6:O6"/>
    <mergeCell ref="M7:O7"/>
    <mergeCell ref="I66:K66"/>
    <mergeCell ref="M66:O66"/>
    <mergeCell ref="I7:K7"/>
    <mergeCell ref="I132:K132"/>
    <mergeCell ref="M132:O132"/>
    <mergeCell ref="I131:K131"/>
    <mergeCell ref="M131:O131"/>
    <mergeCell ref="M67:O67"/>
    <mergeCell ref="I67:K67"/>
  </mergeCells>
  <pageMargins left="0.8" right="0.5" top="0.5" bottom="0.6" header="0.49" footer="0.4"/>
  <pageSetup paperSize="9" scale="85" firstPageNumber="9" orientation="portrait" useFirstPageNumber="1" horizontalDpi="1200" verticalDpi="1200" r:id="rId1"/>
  <headerFooter>
    <oddFooter>&amp;R&amp;"Arial,Regular"&amp;9&amp;P</oddFooter>
  </headerFooter>
  <rowBreaks count="2" manualBreakCount="2">
    <brk id="60" max="14" man="1"/>
    <brk id="125" max="16383" man="1"/>
  </rowBreaks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BS 3-5</vt:lpstr>
      <vt:lpstr>PL 6</vt:lpstr>
      <vt:lpstr>Equity Conso 7</vt:lpstr>
      <vt:lpstr>Equity Com 8</vt:lpstr>
      <vt:lpstr>CF 9-11</vt:lpstr>
      <vt:lpstr>'BS 3-5'!Print_Area</vt:lpstr>
      <vt:lpstr>'Equity Com 8'!Print_Area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Nonglu_A</cp:lastModifiedBy>
  <cp:lastPrinted>2018-02-27T08:52:41Z</cp:lastPrinted>
  <dcterms:created xsi:type="dcterms:W3CDTF">2014-05-12T06:50:42Z</dcterms:created>
  <dcterms:modified xsi:type="dcterms:W3CDTF">2018-02-27T08:53:04Z</dcterms:modified>
</cp:coreProperties>
</file>