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ninchom\Desktop\Sermsuk 2018\YE\FS\Audit\Final\Finalllllll\กลต\"/>
    </mc:Choice>
  </mc:AlternateContent>
  <bookViews>
    <workbookView showHorizontalScroll="0" showVerticalScroll="0" xWindow="6510" yWindow="0" windowWidth="20490" windowHeight="7155" tabRatio="878" activeTab="4"/>
  </bookViews>
  <sheets>
    <sheet name="BS-8-9" sheetId="2" r:id="rId1"/>
    <sheet name="PL10" sheetId="3" r:id="rId2"/>
    <sheet name="Share conso11-12" sheetId="8" r:id="rId3"/>
    <sheet name="Share-Separate13-14" sheetId="9" r:id="rId4"/>
    <sheet name="CF-15-16" sheetId="1" r:id="rId5"/>
  </sheets>
  <definedNames>
    <definedName name="_xlnm.Print_Area" localSheetId="0">'BS-8-9'!$A$1:$L$73</definedName>
    <definedName name="_xlnm.Print_Area" localSheetId="4">'CF-15-16'!$A$1:$L$83</definedName>
    <definedName name="_xlnm.Print_Area" localSheetId="1">'PL10'!$A$1:$L$48</definedName>
    <definedName name="_xlnm.Print_Area" localSheetId="2">'Share conso11-12'!$A$1:$V$39</definedName>
    <definedName name="_xlnm.Print_Area" localSheetId="3">'Share-Separate13-14'!$A$1:$S$39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4" i="3" l="1"/>
  <c r="J44" i="3"/>
  <c r="H44" i="3"/>
  <c r="F44" i="3"/>
  <c r="L43" i="3"/>
  <c r="J43" i="3"/>
  <c r="H43" i="3"/>
  <c r="F43" i="3"/>
  <c r="J76" i="1" l="1"/>
  <c r="F76" i="1" l="1"/>
  <c r="F17" i="3" l="1"/>
  <c r="F48" i="2"/>
  <c r="R37" i="8" l="1"/>
  <c r="J17" i="3"/>
  <c r="R18" i="8" l="1"/>
  <c r="L70" i="2" l="1"/>
  <c r="L53" i="2"/>
  <c r="L55" i="2" s="1"/>
  <c r="L44" i="2"/>
  <c r="L49" i="2" s="1"/>
  <c r="L57" i="2" s="1"/>
  <c r="H70" i="2"/>
  <c r="H54" i="2"/>
  <c r="H53" i="2"/>
  <c r="H55" i="2" s="1"/>
  <c r="H48" i="2"/>
  <c r="H44" i="2"/>
  <c r="H49" i="2" s="1"/>
  <c r="H57" i="2" s="1"/>
  <c r="L29" i="2"/>
  <c r="L24" i="2"/>
  <c r="L30" i="2" s="1"/>
  <c r="L12" i="2"/>
  <c r="L11" i="2"/>
  <c r="L10" i="2"/>
  <c r="L17" i="2" s="1"/>
  <c r="H29" i="2"/>
  <c r="H24" i="2"/>
  <c r="H30" i="2" s="1"/>
  <c r="H12" i="2"/>
  <c r="H11" i="2"/>
  <c r="H10" i="2"/>
  <c r="H17" i="2" s="1"/>
  <c r="H32" i="2" s="1"/>
  <c r="L41" i="3"/>
  <c r="L33" i="3"/>
  <c r="L34" i="3" s="1"/>
  <c r="L23" i="3"/>
  <c r="L18" i="3"/>
  <c r="L12" i="3"/>
  <c r="H41" i="3"/>
  <c r="H31" i="3"/>
  <c r="H34" i="3" s="1"/>
  <c r="H23" i="3"/>
  <c r="H17" i="3"/>
  <c r="H15" i="3"/>
  <c r="H18" i="3" s="1"/>
  <c r="H12" i="3"/>
  <c r="L73" i="1"/>
  <c r="L65" i="1"/>
  <c r="L63" i="1"/>
  <c r="L59" i="1"/>
  <c r="H73" i="1"/>
  <c r="H59" i="1"/>
  <c r="L36" i="1"/>
  <c r="L34" i="1"/>
  <c r="L23" i="1"/>
  <c r="H36" i="1"/>
  <c r="H34" i="1"/>
  <c r="S12" i="9"/>
  <c r="O37" i="9"/>
  <c r="I37" i="9"/>
  <c r="G37" i="9"/>
  <c r="C37" i="9"/>
  <c r="L22" i="3" l="1"/>
  <c r="L24" i="3" s="1"/>
  <c r="H22" i="3"/>
  <c r="H24" i="3" s="1"/>
  <c r="H46" i="3" s="1"/>
  <c r="H66" i="1"/>
  <c r="L66" i="1"/>
  <c r="H23" i="1"/>
  <c r="L72" i="2"/>
  <c r="L74" i="2" s="1"/>
  <c r="H72" i="2"/>
  <c r="L32" i="2"/>
  <c r="L46" i="3"/>
  <c r="L9" i="1"/>
  <c r="L32" i="1" s="1"/>
  <c r="E37" i="9"/>
  <c r="L37" i="8"/>
  <c r="H37" i="8"/>
  <c r="F37" i="8"/>
  <c r="D37" i="8"/>
  <c r="B37" i="8"/>
  <c r="P37" i="8"/>
  <c r="L47" i="1" l="1"/>
  <c r="L49" i="1" s="1"/>
  <c r="L75" i="1" s="1"/>
  <c r="L79" i="1" s="1"/>
  <c r="H32" i="1"/>
  <c r="J15" i="8"/>
  <c r="H47" i="1" l="1"/>
  <c r="H49" i="1" s="1"/>
  <c r="H75" i="1" s="1"/>
  <c r="H79" i="1" s="1"/>
  <c r="F54" i="9"/>
  <c r="J41" i="3" l="1"/>
  <c r="M34" i="9" s="1"/>
  <c r="M35" i="9" l="1"/>
  <c r="M37" i="9" s="1"/>
  <c r="Q34" i="9"/>
  <c r="Q35" i="9" s="1"/>
  <c r="Q37" i="9" s="1"/>
  <c r="J69" i="2" s="1"/>
  <c r="I18" i="9"/>
  <c r="G18" i="9"/>
  <c r="E18" i="9"/>
  <c r="C18" i="9"/>
  <c r="O16" i="9"/>
  <c r="O18" i="9" s="1"/>
  <c r="L18" i="8"/>
  <c r="H18" i="8"/>
  <c r="F18" i="8"/>
  <c r="D18" i="8"/>
  <c r="B18" i="8"/>
  <c r="P16" i="8"/>
  <c r="P18" i="8" s="1"/>
  <c r="J66" i="1" l="1"/>
  <c r="F66" i="1"/>
  <c r="J34" i="3" l="1"/>
  <c r="F34" i="3"/>
  <c r="F41" i="3" l="1"/>
  <c r="N34" i="8" s="1"/>
  <c r="J18" i="3"/>
  <c r="F18" i="3"/>
  <c r="J12" i="3"/>
  <c r="F12" i="3"/>
  <c r="T34" i="8" l="1"/>
  <c r="T35" i="8" s="1"/>
  <c r="T37" i="8" s="1"/>
  <c r="F69" i="2" s="1"/>
  <c r="N35" i="8"/>
  <c r="N37" i="8" s="1"/>
  <c r="F22" i="3"/>
  <c r="F24" i="3" s="1"/>
  <c r="J22" i="3"/>
  <c r="F32" i="1" l="1"/>
  <c r="F47" i="1" s="1"/>
  <c r="F49" i="1" s="1"/>
  <c r="J33" i="8"/>
  <c r="V33" i="8" s="1"/>
  <c r="S34" i="9"/>
  <c r="F46" i="3"/>
  <c r="N16" i="8"/>
  <c r="N18" i="8" s="1"/>
  <c r="T15" i="8"/>
  <c r="S15" i="9"/>
  <c r="M16" i="9"/>
  <c r="M18" i="9" s="1"/>
  <c r="V34" i="8" l="1"/>
  <c r="J35" i="8"/>
  <c r="T16" i="8"/>
  <c r="T18" i="8" s="1"/>
  <c r="V15" i="8"/>
  <c r="J16" i="8"/>
  <c r="V14" i="8"/>
  <c r="Q16" i="9"/>
  <c r="Q18" i="9" s="1"/>
  <c r="F49" i="2"/>
  <c r="V35" i="8" l="1"/>
  <c r="V37" i="8" s="1"/>
  <c r="J37" i="8"/>
  <c r="F68" i="2" s="1"/>
  <c r="F70" i="2" s="1"/>
  <c r="J18" i="8"/>
  <c r="V16" i="8"/>
  <c r="J55" i="2"/>
  <c r="F55" i="2"/>
  <c r="J49" i="2"/>
  <c r="J30" i="2"/>
  <c r="F30" i="2"/>
  <c r="J17" i="2"/>
  <c r="F17" i="2"/>
  <c r="V18" i="8" l="1"/>
  <c r="F32" i="2"/>
  <c r="J32" i="2"/>
  <c r="J57" i="2"/>
  <c r="F57" i="2"/>
  <c r="F72" i="2" s="1"/>
  <c r="F74" i="2" l="1"/>
  <c r="J73" i="1"/>
  <c r="F73" i="1"/>
  <c r="F75" i="1" s="1"/>
  <c r="F79" i="1" l="1"/>
  <c r="F86" i="1" s="1"/>
  <c r="H74" i="2" l="1"/>
  <c r="J24" i="3" l="1"/>
  <c r="K33" i="9" s="1"/>
  <c r="S33" i="9" l="1"/>
  <c r="S35" i="9" s="1"/>
  <c r="S37" i="9" s="1"/>
  <c r="K35" i="9"/>
  <c r="K37" i="9" s="1"/>
  <c r="J68" i="2" s="1"/>
  <c r="J46" i="3"/>
  <c r="J47" i="1"/>
  <c r="J49" i="1" s="1"/>
  <c r="J75" i="1" l="1"/>
  <c r="J79" i="1" s="1"/>
  <c r="J86" i="1" s="1"/>
  <c r="S14" i="9"/>
  <c r="S16" i="9" s="1"/>
  <c r="K16" i="9"/>
  <c r="K18" i="9" s="1"/>
  <c r="J70" i="2" s="1"/>
  <c r="J72" i="2" l="1"/>
  <c r="J74" i="2" s="1"/>
  <c r="S18" i="9"/>
</calcChain>
</file>

<file path=xl/sharedStrings.xml><?xml version="1.0" encoding="utf-8"?>
<sst xmlns="http://schemas.openxmlformats.org/spreadsheetml/2006/main" count="461" uniqueCount="201">
  <si>
    <t>บริษัท เสริมสุข จำกัด (มหาชน) และบริษัทย่อย</t>
  </si>
  <si>
    <t xml:space="preserve">งบกระแสเงินสด </t>
  </si>
  <si>
    <t>งบการเงินรวม</t>
  </si>
  <si>
    <t>งบการเงินเฉพาะกิจการ</t>
  </si>
  <si>
    <t>หมายเหตุ</t>
  </si>
  <si>
    <t>(บาท)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</si>
  <si>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</si>
  <si>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</si>
  <si>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</si>
  <si>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</si>
  <si>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</si>
  <si>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6, 7</t>
  </si>
  <si>
    <t>-</t>
  </si>
  <si>
    <t>กำไรจากการจำหน่ายสินทรัพย์ไม่หมุนเวียนที่ถือไว้เพื่อขาย</t>
  </si>
  <si>
    <t>ผลต่างจากการเปลี่ยนแปลงในมูลค่ายุติธรรม</t>
  </si>
  <si>
    <t>ค่าใช้จ่ายผลประโยชน์พนักงาน</t>
  </si>
  <si>
    <t>ประมาณการหนี้สิน</t>
  </si>
  <si>
    <t xml:space="preserve">ส่วนแบ่งกำไรจากเงินลงทุนในบริษัทร่วม </t>
  </si>
  <si>
    <t>(สุทธิจากภาษีเงินได้)</t>
  </si>
  <si>
    <t>ผลประโยชน์ภาษีเงินได้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</si>
  <si>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</si>
  <si>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</si>
  <si>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</si>
  <si>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</si>
  <si>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</si>
  <si>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</si>
  <si>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</si>
  <si>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</si>
  <si>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</si>
  <si>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เจ้าหนี้อื่น</t>
  </si>
  <si>
    <t>เงินมัดจำรับขวดและลังจากลูกค้า</t>
  </si>
  <si>
    <t>หนี้สินหมุนเวียนอื่น</t>
  </si>
  <si>
    <t>งบกระแสเงินสด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</si>
  <si>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</si>
  <si>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</si>
  <si>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</si>
  <si>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</si>
  <si>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รับเงินปันผล</t>
  </si>
  <si>
    <t>เงินฝากสถาบันการเงินที่มีข้อจำกัดในการใช้</t>
  </si>
  <si>
    <t>ซื้ออาคารและอุปกรณ์</t>
  </si>
  <si>
    <t>ขายอาคาร อุปกรณ์และสินทรัพย์ไม่มีตัวตน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</si>
  <si>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</si>
  <si>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</si>
  <si>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</si>
  <si>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</si>
  <si>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</si>
  <si>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</si>
  <si>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รายการที่ไม่ใช่เงินสด</t>
  </si>
  <si>
    <t>จัดประเภทเงินกู้ยืมระยะสั้นเป็นเงินกู้ยืมระยะยาว</t>
  </si>
  <si>
    <t xml:space="preserve">   จากกิจการที่เกี่ยวข้องกัน</t>
  </si>
  <si>
    <t>งบแสดงฐานะการเงิน</t>
  </si>
  <si>
    <t xml:space="preserve">สินทรัพย์ </t>
  </si>
  <si>
    <t>30 กันยายน</t>
  </si>
  <si>
    <t>สินทรัพย์หมุนเวียน</t>
  </si>
  <si>
    <t xml:space="preserve">เงินสดและรายการเทียบเท่าเงินสด </t>
  </si>
  <si>
    <t>4, 6</t>
  </si>
  <si>
    <t>เงินให้กู้ยืมระยะสั้นแก่กิจการที่เกี่ยวข้องกัน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</si>
  <si>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</si>
  <si>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</si>
  <si>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</si>
  <si>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</si>
  <si>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</si>
  <si>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</si>
  <si>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</si>
  <si>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</si>
  <si>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</si>
  <si>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</si>
  <si>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</si>
  <si>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</si>
  <si>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</si>
  <si>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</si>
  <si>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</si>
  <si>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 xml:space="preserve">เงินมัดจำรับขวดและลังจากลูกค้า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</si>
  <si>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</si>
  <si>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</si>
  <si>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</si>
  <si>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</si>
  <si>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</si>
  <si>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</si>
  <si>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</si>
  <si>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</si>
  <si>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</si>
  <si>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</si>
  <si>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</si>
  <si>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</si>
  <si>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</si>
  <si>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</si>
  <si>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</si>
  <si>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</si>
  <si>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</si>
  <si>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</si>
  <si>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</si>
  <si>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</si>
  <si>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</si>
  <si>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</si>
  <si>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</si>
  <si>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</si>
  <si>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</si>
  <si>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</si>
  <si>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</si>
  <si>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</si>
  <si>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</si>
  <si>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 xml:space="preserve">รวมค่าใช้จ่าย  </t>
  </si>
  <si>
    <t xml:space="preserve">        -</t>
  </si>
  <si>
    <t>ขาดทุนก่อนภาษีเงินได้</t>
  </si>
  <si>
    <t xml:space="preserve">ผลประโยชน์ภาษีเงินได้ </t>
  </si>
  <si>
    <t>กำไรขาดทุนเบ็ดเสร็จอื่น</t>
  </si>
  <si>
    <t>ภาษีเงินได้เกี่ยวกับองค์ประกอบของ</t>
  </si>
  <si>
    <t>ผลต่างจากอัตราแลกเปลี่ยนจากการแปลงค่า</t>
  </si>
  <si>
    <t>หน่วยงานต่างประเทศ</t>
  </si>
  <si>
    <t xml:space="preserve">     -</t>
  </si>
  <si>
    <t>การเปลี่ยนแปลงในมูลค่ายุติธรรมสุทธิ</t>
  </si>
  <si>
    <t>กำไรสะสม</t>
  </si>
  <si>
    <t>ผลต่างจากอัตรา</t>
  </si>
  <si>
    <t>ส่วนเกินทุนจาก</t>
  </si>
  <si>
    <t>ผลต่างจากการ</t>
  </si>
  <si>
    <t>ส่วนเกินทุน</t>
  </si>
  <si>
    <t>รวม</t>
  </si>
  <si>
    <t>เปลี่ยนแปลงใน</t>
  </si>
  <si>
    <t>องค์ประกอบอื่น</t>
  </si>
  <si>
    <t>ที่ออกและ</t>
  </si>
  <si>
    <t>ส่วนเกิน</t>
  </si>
  <si>
    <t>ทุนสำรอง</t>
  </si>
  <si>
    <t>มูลค่ายุติธรรมของ</t>
  </si>
  <si>
    <t>ภายใต้การ</t>
  </si>
  <si>
    <t>ของ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</si>
  <si>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</si>
  <si>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</si>
  <si>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</si>
  <si>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</si>
  <si>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</si>
  <si>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ต่างประเทศ</t>
  </si>
  <si>
    <t>เงินลงทุนเผื่อขาย</t>
  </si>
  <si>
    <t>ควบคุมเดียวกัน</t>
  </si>
  <si>
    <t>ผู้ถือหุ้น</t>
  </si>
  <si>
    <t>ขาดทุน</t>
  </si>
  <si>
    <t xml:space="preserve">งบแสดงการเปลี่ยนแปลงส่วนของผู้ถือหุ้น </t>
  </si>
  <si>
    <t xml:space="preserve">งบการเงินรวม </t>
  </si>
  <si>
    <t>แลกเปลี่ยนจากการ</t>
  </si>
  <si>
    <t>แปลงค่าหน่วยงาน</t>
  </si>
  <si>
    <t>จากการ</t>
  </si>
  <si>
    <t>ตีราคาที่ดิน</t>
  </si>
  <si>
    <t xml:space="preserve">  ขาดทุน</t>
  </si>
  <si>
    <t xml:space="preserve">      -</t>
  </si>
  <si>
    <t xml:space="preserve">           -</t>
  </si>
  <si>
    <t xml:space="preserve">  กำไรขาดทุนเบ็ดเสร็จอื่น</t>
  </si>
  <si>
    <t xml:space="preserve">งบการเงินเฉพาะกิจการ </t>
  </si>
  <si>
    <t xml:space="preserve">             -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</si>
  <si>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</si>
  <si>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เงินสดและรายการเทียบเท่าเงินสด ณ วันที่ 30 กันยายน </t>
  </si>
  <si>
    <t>ภาษีเงินได้ค้างจ่าย</t>
  </si>
  <si>
    <t>เจ้าหนี้อื่นบุคคลหรือกิจการที่เกี่ยวข้องกัน</t>
  </si>
  <si>
    <t>หุ้นสามัญ</t>
  </si>
  <si>
    <t>การรวมธุรกิจ</t>
  </si>
  <si>
    <t>ส่วนเกินมูลค่า</t>
  </si>
  <si>
    <t>กำไรจากการกลับรายการขาดทุนจาก</t>
  </si>
  <si>
    <t>การตีมูลค่าที่ดิน อาคารและอุปกรณ์</t>
  </si>
  <si>
    <t xml:space="preserve">    </t>
  </si>
  <si>
    <t>ประกันภัยสำหรับโครงการผลประโยชน์พนักงาน</t>
  </si>
  <si>
    <t xml:space="preserve">   </t>
  </si>
  <si>
    <t>ของเงินลงทุนเผื่อขาย</t>
  </si>
  <si>
    <t>ยอดคงเหลือ ณ วันที่ 30 กันยายน 2560</t>
  </si>
  <si>
    <t xml:space="preserve"> 30 กันยายน </t>
  </si>
  <si>
    <t>สำหรับปีสิ้นสุดวันที่ 30 กันยายน 2560</t>
  </si>
  <si>
    <t>ยอดคงเหลือ ณ วันที่ 1 ตุลาคม 2559</t>
  </si>
  <si>
    <t>รวมกำไรขาดทุนเบ็ดเสร็จสำหรับปี</t>
  </si>
  <si>
    <t>กำไรขาดทุนเบ็ดเสร็จสำหรับปี</t>
  </si>
  <si>
    <t>ขายเงินลงทุน</t>
  </si>
  <si>
    <t>ยังไม่ได้จัดสรร (ขาดทุนสะสม)</t>
  </si>
  <si>
    <t xml:space="preserve">กลับรายการค่าเผื่อหนี้สงสัยจะสูญ </t>
  </si>
  <si>
    <t xml:space="preserve">กลับรายการขาดทุนจากมูลค่าสินค้าคงเหลือลดลง </t>
  </si>
  <si>
    <t xml:space="preserve">กลับรายการขาดทุนจากการด้อยค่าอุปกรณ์ </t>
  </si>
  <si>
    <t>เงินสดได้มาจากกิจกรรมดำเนินงาน</t>
  </si>
  <si>
    <t>กำไรจากการจำหน่ายเงินลงทุนระยะยาว</t>
  </si>
  <si>
    <t>สำหรับปีสิ้นสุดวันที่</t>
  </si>
  <si>
    <t>สำหรับปีสิ้นสุดวันที่ 30 กันยายน 2561</t>
  </si>
  <si>
    <t>ยอดคงเหลือ ณ วันที่ 1 ตุลาคม 2560</t>
  </si>
  <si>
    <t>ยอดคงเหลือ ณ วันที่ 30 กันยายน 2561</t>
  </si>
  <si>
    <t>ขาดทุนสำหรับปี</t>
  </si>
  <si>
    <t>กำไรขาดทุนเบ็ดเสร็จรวมสำหรับปี</t>
  </si>
  <si>
    <t>กำไรจากการประมาณการตามหลักคณิตศาสตร์</t>
  </si>
  <si>
    <t>ขาดทุนจากการตีมูลค่าที่ดิน อาคารและอุปกรณ์ใหม่</t>
  </si>
  <si>
    <t>4, 17</t>
  </si>
  <si>
    <t>4, 22</t>
  </si>
  <si>
    <t>(ขาดทุนสะสม)</t>
  </si>
  <si>
    <t>ขาดทุน (กำไร) จากอัตราแลกเปลี่ยนที่ยังไม่เกิดขึ้นจริง</t>
  </si>
  <si>
    <t>ขาดทุน (กำไร) จากการจำหน่ายอาคาร อุปกรณ์และ</t>
  </si>
  <si>
    <t xml:space="preserve">เจ้าหนี้ค่าซื้อเครื่องจักรและอุปกรณ์  </t>
  </si>
  <si>
    <t>เงินสดสุทธิได้มาจากกิจกรรมดำเนินงาน</t>
  </si>
  <si>
    <t>เงินสดสุทธิได้มา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</si>
  <si>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</si>
  <si>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</si>
  <si>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ตุลาคม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</si>
  <si>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</si>
  <si>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</si>
  <si>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รายการที่อาจถูกจัดประเภทรายการใหม่</t>
  </si>
  <si>
    <t xml:space="preserve">กำไรขาดทุนเบ็ดเสร็จอื่นสำหรับปี </t>
  </si>
  <si>
    <t xml:space="preserve">   - สุทธิจากภาษีเงินได้</t>
  </si>
  <si>
    <t xml:space="preserve">   ของอสังหาริมทรัพย์เพื่อการลงทุน</t>
  </si>
  <si>
    <t xml:space="preserve">   สินทรัพย์ไม่มีตัวตน</t>
  </si>
  <si>
    <t xml:space="preserve">   (สุทธิจากภาษีเงินได้)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</si>
</sst>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#,##0.00\ ;\(#,##0.00\)"/>
    <numFmt numFmtId="170" formatCode="_(* #,##0.0_);_(* \(#,##0.0\);_(* &quot;-&quot;?_);_(@_)"/>
  </numFmts>
  <fonts count="12" x14ac:knownFonts="1">
    <font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4" fillId="0" borderId="0"/>
    <xf numFmtId="164" fontId="8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2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/>
    </xf>
    <xf numFmtId="41" fontId="4" fillId="0" borderId="0" xfId="2" applyNumberFormat="1" applyFont="1" applyFill="1"/>
    <xf numFmtId="0" fontId="6" fillId="0" borderId="0" xfId="0" applyFont="1" applyFill="1"/>
    <xf numFmtId="37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/>
    <xf numFmtId="3" fontId="4" fillId="0" borderId="0" xfId="0" applyNumberFormat="1" applyFont="1" applyFill="1" applyBorder="1"/>
    <xf numFmtId="168" fontId="4" fillId="0" borderId="0" xfId="0" applyNumberFormat="1" applyFont="1" applyFill="1"/>
    <xf numFmtId="168" fontId="0" fillId="0" borderId="0" xfId="2" applyNumberFormat="1" applyFont="1" applyFill="1" applyAlignment="1">
      <alignment horizontal="center"/>
    </xf>
    <xf numFmtId="168" fontId="4" fillId="0" borderId="0" xfId="2" applyNumberFormat="1" applyFont="1" applyFill="1" applyAlignment="1">
      <alignment horizontal="center"/>
    </xf>
    <xf numFmtId="37" fontId="6" fillId="0" borderId="3" xfId="2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68" fontId="6" fillId="0" borderId="0" xfId="2" applyNumberFormat="1" applyFont="1" applyFill="1" applyBorder="1"/>
    <xf numFmtId="168" fontId="11" fillId="0" borderId="0" xfId="2" applyNumberFormat="1" applyFont="1" applyFill="1" applyAlignment="1">
      <alignment horizontal="center"/>
    </xf>
    <xf numFmtId="168" fontId="4" fillId="0" borderId="0" xfId="2" applyNumberFormat="1" applyFont="1" applyFill="1" applyBorder="1"/>
    <xf numFmtId="0" fontId="4" fillId="0" borderId="0" xfId="0" quotePrefix="1" applyFont="1" applyFill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168" fontId="6" fillId="0" borderId="0" xfId="2" applyNumberFormat="1" applyFont="1" applyFill="1" applyBorder="1" applyAlignment="1">
      <alignment horizontal="right"/>
    </xf>
    <xf numFmtId="168" fontId="4" fillId="0" borderId="0" xfId="2" applyNumberFormat="1" applyFont="1" applyFill="1" applyBorder="1" applyAlignment="1">
      <alignment horizontal="right"/>
    </xf>
    <xf numFmtId="168" fontId="4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168" fontId="4" fillId="0" borderId="0" xfId="2" applyNumberFormat="1" applyFont="1" applyFill="1" applyBorder="1" applyAlignment="1"/>
    <xf numFmtId="168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41" fontId="4" fillId="0" borderId="0" xfId="2" applyNumberFormat="1" applyFont="1" applyFill="1" applyAlignment="1">
      <alignment horizontal="right"/>
    </xf>
    <xf numFmtId="41" fontId="6" fillId="0" borderId="0" xfId="2" applyNumberFormat="1" applyFont="1" applyFill="1" applyBorder="1"/>
    <xf numFmtId="41" fontId="6" fillId="0" borderId="0" xfId="2" applyNumberFormat="1" applyFont="1" applyFill="1"/>
    <xf numFmtId="165" fontId="4" fillId="0" borderId="0" xfId="2" applyNumberFormat="1" applyFont="1" applyFill="1"/>
    <xf numFmtId="41" fontId="4" fillId="0" borderId="1" xfId="2" applyNumberFormat="1" applyFont="1" applyFill="1" applyBorder="1" applyAlignment="1">
      <alignment horizontal="right"/>
    </xf>
    <xf numFmtId="168" fontId="0" fillId="0" borderId="1" xfId="2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1" fontId="4" fillId="0" borderId="0" xfId="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4" applyFont="1" applyFill="1" applyAlignment="1"/>
    <xf numFmtId="0" fontId="9" fillId="0" borderId="0" xfId="4" applyFont="1" applyFill="1" applyAlignment="1"/>
    <xf numFmtId="0" fontId="10" fillId="0" borderId="0" xfId="4" applyFont="1" applyFill="1" applyAlignment="1"/>
    <xf numFmtId="0" fontId="9" fillId="0" borderId="0" xfId="4" applyFont="1" applyFill="1" applyBorder="1" applyAlignment="1"/>
    <xf numFmtId="0" fontId="3" fillId="0" borderId="0" xfId="4" applyFont="1" applyFill="1" applyAlignment="1">
      <alignment horizontal="left"/>
    </xf>
    <xf numFmtId="0" fontId="9" fillId="0" borderId="0" xfId="4" applyFont="1" applyFill="1" applyAlignment="1">
      <alignment horizontal="centerContinuous"/>
    </xf>
    <xf numFmtId="0" fontId="4" fillId="0" borderId="0" xfId="4" applyFont="1" applyFill="1" applyAlignment="1"/>
    <xf numFmtId="0" fontId="5" fillId="0" borderId="0" xfId="4" applyFont="1" applyFill="1" applyAlignment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6" fillId="0" borderId="0" xfId="4" applyFont="1" applyFill="1" applyAlignment="1"/>
    <xf numFmtId="41" fontId="4" fillId="0" borderId="0" xfId="2" applyNumberFormat="1" applyFont="1" applyFill="1" applyBorder="1" applyAlignment="1">
      <alignment horizontal="center"/>
    </xf>
    <xf numFmtId="0" fontId="6" fillId="0" borderId="0" xfId="4" applyFont="1" applyFill="1" applyBorder="1" applyAlignment="1"/>
    <xf numFmtId="41" fontId="6" fillId="0" borderId="3" xfId="2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center"/>
    </xf>
    <xf numFmtId="37" fontId="6" fillId="0" borderId="0" xfId="4" applyNumberFormat="1" applyFont="1" applyFill="1" applyAlignment="1"/>
    <xf numFmtId="41" fontId="4" fillId="0" borderId="0" xfId="2" applyNumberFormat="1" applyFont="1" applyFill="1" applyBorder="1" applyAlignment="1">
      <alignment horizontal="left" indent="2"/>
    </xf>
    <xf numFmtId="41" fontId="4" fillId="0" borderId="1" xfId="2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right"/>
    </xf>
    <xf numFmtId="37" fontId="6" fillId="0" borderId="0" xfId="2" quotePrefix="1" applyNumberFormat="1" applyFont="1" applyFill="1" applyBorder="1" applyAlignment="1">
      <alignment horizontal="right"/>
    </xf>
    <xf numFmtId="168" fontId="6" fillId="0" borderId="0" xfId="2" applyNumberFormat="1" applyFont="1" applyFill="1" applyAlignment="1">
      <alignment horizontal="right"/>
    </xf>
    <xf numFmtId="168" fontId="4" fillId="0" borderId="0" xfId="2" applyNumberFormat="1" applyFont="1" applyFill="1" applyAlignment="1"/>
    <xf numFmtId="41" fontId="4" fillId="0" borderId="0" xfId="2" applyNumberFormat="1" applyFont="1" applyFill="1" applyAlignment="1">
      <alignment horizontal="center"/>
    </xf>
    <xf numFmtId="37" fontId="4" fillId="0" borderId="0" xfId="0" applyNumberFormat="1" applyFont="1" applyFill="1" applyAlignment="1"/>
    <xf numFmtId="166" fontId="6" fillId="0" borderId="3" xfId="7" applyNumberFormat="1" applyFont="1" applyFill="1" applyBorder="1" applyAlignment="1">
      <alignment horizontal="right"/>
    </xf>
    <xf numFmtId="37" fontId="7" fillId="0" borderId="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4" fillId="0" borderId="0" xfId="2" applyNumberFormat="1" applyFont="1" applyFill="1" applyBorder="1" applyAlignment="1">
      <alignment horizontal="right" indent="2"/>
    </xf>
    <xf numFmtId="41" fontId="6" fillId="0" borderId="3" xfId="2" applyNumberFormat="1" applyFont="1" applyFill="1" applyBorder="1" applyAlignment="1">
      <alignment horizontal="right" indent="2"/>
    </xf>
    <xf numFmtId="0" fontId="4" fillId="0" borderId="0" xfId="0" applyFont="1" applyFill="1" applyBorder="1" applyAlignment="1">
      <alignment horizontal="center"/>
    </xf>
    <xf numFmtId="41" fontId="6" fillId="0" borderId="3" xfId="2" applyNumberFormat="1" applyFont="1" applyFill="1" applyBorder="1" applyAlignment="1">
      <alignment horizontal="right"/>
    </xf>
    <xf numFmtId="41" fontId="6" fillId="0" borderId="4" xfId="2" applyNumberFormat="1" applyFont="1" applyFill="1" applyBorder="1" applyAlignment="1">
      <alignment horizontal="right"/>
    </xf>
    <xf numFmtId="166" fontId="4" fillId="0" borderId="0" xfId="7" applyNumberFormat="1" applyFont="1" applyFill="1" applyAlignment="1">
      <alignment horizontal="right"/>
    </xf>
    <xf numFmtId="37" fontId="6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8" fontId="4" fillId="0" borderId="5" xfId="2" applyNumberFormat="1" applyFont="1" applyFill="1" applyBorder="1" applyAlignment="1"/>
    <xf numFmtId="168" fontId="0" fillId="0" borderId="0" xfId="2" applyNumberFormat="1" applyFont="1" applyFill="1" applyAlignment="1"/>
    <xf numFmtId="0" fontId="6" fillId="0" borderId="0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43" fontId="4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left"/>
    </xf>
    <xf numFmtId="165" fontId="4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43" fontId="4" fillId="0" borderId="0" xfId="7" applyFont="1" applyFill="1"/>
    <xf numFmtId="165" fontId="4" fillId="0" borderId="0" xfId="0" applyNumberFormat="1" applyFont="1" applyFill="1"/>
    <xf numFmtId="37" fontId="6" fillId="0" borderId="3" xfId="2" applyNumberFormat="1" applyFont="1" applyFill="1" applyBorder="1"/>
    <xf numFmtId="41" fontId="4" fillId="0" borderId="0" xfId="2" applyNumberFormat="1" applyFont="1" applyFill="1" applyBorder="1"/>
    <xf numFmtId="170" fontId="4" fillId="0" borderId="0" xfId="0" applyNumberFormat="1" applyFont="1" applyFill="1"/>
    <xf numFmtId="41" fontId="4" fillId="0" borderId="0" xfId="0" applyNumberFormat="1" applyFont="1" applyFill="1"/>
    <xf numFmtId="164" fontId="4" fillId="0" borderId="0" xfId="0" applyNumberFormat="1" applyFont="1" applyFill="1"/>
    <xf numFmtId="0" fontId="0" fillId="0" borderId="0" xfId="0" applyFill="1"/>
    <xf numFmtId="41" fontId="4" fillId="0" borderId="0" xfId="2" quotePrefix="1" applyNumberFormat="1" applyFont="1" applyFill="1" applyBorder="1" applyAlignment="1">
      <alignment horizontal="center"/>
    </xf>
    <xf numFmtId="37" fontId="0" fillId="0" borderId="0" xfId="0" applyNumberFormat="1" applyFill="1"/>
    <xf numFmtId="41" fontId="6" fillId="0" borderId="3" xfId="2" quotePrefix="1" applyNumberFormat="1" applyFont="1" applyFill="1" applyBorder="1" applyAlignment="1">
      <alignment horizontal="center"/>
    </xf>
    <xf numFmtId="41" fontId="6" fillId="0" borderId="5" xfId="2" applyNumberFormat="1" applyFont="1" applyFill="1" applyBorder="1" applyAlignment="1">
      <alignment horizontal="right"/>
    </xf>
    <xf numFmtId="43" fontId="6" fillId="0" borderId="0" xfId="7" applyFont="1" applyFill="1"/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6" fillId="0" borderId="5" xfId="2" applyNumberFormat="1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37" fontId="4" fillId="0" borderId="0" xfId="4" applyNumberFormat="1" applyFont="1" applyFill="1" applyAlignment="1">
      <alignment horizontal="right"/>
    </xf>
    <xf numFmtId="37" fontId="6" fillId="0" borderId="0" xfId="4" applyNumberFormat="1" applyFont="1" applyFill="1" applyAlignment="1">
      <alignment horizontal="right"/>
    </xf>
    <xf numFmtId="43" fontId="0" fillId="0" borderId="0" xfId="7" applyFont="1" applyFill="1"/>
    <xf numFmtId="166" fontId="4" fillId="0" borderId="0" xfId="7" applyNumberFormat="1" applyFont="1" applyFill="1"/>
    <xf numFmtId="43" fontId="4" fillId="0" borderId="0" xfId="7" applyFont="1" applyFill="1" applyBorder="1" applyAlignment="1"/>
    <xf numFmtId="166" fontId="4" fillId="0" borderId="0" xfId="7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168" fontId="0" fillId="0" borderId="0" xfId="2" applyNumberFormat="1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centerContinuous"/>
    </xf>
    <xf numFmtId="41" fontId="4" fillId="0" borderId="0" xfId="4" applyNumberFormat="1" applyFont="1" applyFill="1" applyAlignment="1"/>
    <xf numFmtId="43" fontId="4" fillId="0" borderId="0" xfId="7" applyFont="1" applyFill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43" fontId="6" fillId="0" borderId="0" xfId="7" applyFont="1" applyFill="1" applyBorder="1" applyAlignment="1">
      <alignment vertical="top"/>
    </xf>
    <xf numFmtId="43" fontId="7" fillId="0" borderId="0" xfId="0" applyNumberFormat="1" applyFont="1" applyFill="1" applyBorder="1"/>
    <xf numFmtId="43" fontId="6" fillId="0" borderId="0" xfId="0" applyNumberFormat="1" applyFont="1" applyFill="1" applyBorder="1"/>
    <xf numFmtId="0" fontId="7" fillId="0" borderId="0" xfId="0" applyFont="1" applyFill="1" applyBorder="1"/>
    <xf numFmtId="0" fontId="4" fillId="0" borderId="0" xfId="1" applyFont="1" applyFill="1" applyAlignment="1"/>
    <xf numFmtId="0" fontId="4" fillId="0" borderId="0" xfId="1" applyFont="1" applyFill="1"/>
    <xf numFmtId="0" fontId="5" fillId="0" borderId="0" xfId="1" applyFont="1" applyFill="1" applyAlignment="1">
      <alignment horizontal="center"/>
    </xf>
    <xf numFmtId="165" fontId="4" fillId="0" borderId="0" xfId="1" applyNumberFormat="1" applyFont="1" applyFill="1"/>
    <xf numFmtId="166" fontId="4" fillId="0" borderId="0" xfId="1" applyNumberFormat="1" applyFont="1" applyFill="1"/>
    <xf numFmtId="0" fontId="5" fillId="0" borderId="0" xfId="1" applyFont="1" applyFill="1"/>
    <xf numFmtId="166" fontId="4" fillId="0" borderId="0" xfId="1" applyNumberFormat="1" applyFont="1" applyFill="1" applyAlignment="1">
      <alignment horizontal="center"/>
    </xf>
    <xf numFmtId="166" fontId="4" fillId="0" borderId="0" xfId="2" applyNumberFormat="1" applyFont="1" applyFill="1"/>
    <xf numFmtId="166" fontId="4" fillId="0" borderId="1" xfId="1" applyNumberFormat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center"/>
    </xf>
    <xf numFmtId="165" fontId="4" fillId="0" borderId="2" xfId="1" applyNumberFormat="1" applyFont="1" applyFill="1" applyBorder="1" applyAlignment="1"/>
    <xf numFmtId="0" fontId="4" fillId="0" borderId="0" xfId="1" applyFont="1" applyFill="1" applyAlignment="1">
      <alignment horizontal="left"/>
    </xf>
    <xf numFmtId="166" fontId="4" fillId="0" borderId="0" xfId="1" applyNumberFormat="1" applyFont="1" applyFill="1" applyBorder="1"/>
    <xf numFmtId="0" fontId="6" fillId="0" borderId="0" xfId="1" quotePrefix="1" applyFont="1" applyFill="1" applyAlignment="1">
      <alignment horizontal="left"/>
    </xf>
    <xf numFmtId="0" fontId="7" fillId="0" borderId="0" xfId="1" quotePrefix="1" applyFont="1" applyFill="1" applyAlignment="1">
      <alignment horizontal="center"/>
    </xf>
    <xf numFmtId="166" fontId="6" fillId="0" borderId="3" xfId="1" applyNumberFormat="1" applyFont="1" applyFill="1" applyBorder="1"/>
    <xf numFmtId="165" fontId="6" fillId="0" borderId="0" xfId="1" applyNumberFormat="1" applyFont="1" applyFill="1" applyBorder="1"/>
    <xf numFmtId="0" fontId="5" fillId="0" borderId="0" xfId="1" applyFont="1" applyFill="1" applyAlignment="1"/>
    <xf numFmtId="0" fontId="6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6" fillId="0" borderId="0" xfId="1" applyFont="1" applyFill="1" applyBorder="1"/>
    <xf numFmtId="0" fontId="5" fillId="0" borderId="0" xfId="3" applyFont="1" applyFill="1" applyBorder="1" applyAlignment="1">
      <alignment horizontal="center"/>
    </xf>
    <xf numFmtId="0" fontId="7" fillId="0" borderId="0" xfId="1" applyFont="1" applyFill="1"/>
    <xf numFmtId="167" fontId="4" fillId="0" borderId="0" xfId="1" applyNumberFormat="1" applyFont="1" applyFill="1"/>
    <xf numFmtId="166" fontId="6" fillId="0" borderId="3" xfId="2" applyNumberFormat="1" applyFont="1" applyFill="1" applyBorder="1"/>
    <xf numFmtId="37" fontId="6" fillId="0" borderId="0" xfId="2" applyNumberFormat="1" applyFont="1" applyFill="1"/>
    <xf numFmtId="166" fontId="6" fillId="0" borderId="0" xfId="2" applyNumberFormat="1" applyFont="1" applyFill="1"/>
    <xf numFmtId="166" fontId="4" fillId="0" borderId="0" xfId="7" applyNumberFormat="1" applyFont="1" applyFill="1" applyAlignment="1">
      <alignment horizontal="center"/>
    </xf>
    <xf numFmtId="43" fontId="6" fillId="0" borderId="3" xfId="7" applyFont="1" applyFill="1" applyBorder="1"/>
    <xf numFmtId="165" fontId="6" fillId="0" borderId="0" xfId="1" applyNumberFormat="1" applyFont="1" applyFill="1"/>
    <xf numFmtId="165" fontId="6" fillId="0" borderId="3" xfId="1" applyNumberFormat="1" applyFont="1" applyFill="1" applyBorder="1"/>
    <xf numFmtId="165" fontId="4" fillId="0" borderId="0" xfId="1" applyNumberFormat="1" applyFont="1" applyFill="1" applyBorder="1"/>
    <xf numFmtId="0" fontId="4" fillId="0" borderId="0" xfId="3" applyFont="1" applyFill="1"/>
    <xf numFmtId="0" fontId="5" fillId="0" borderId="0" xfId="3" applyFont="1" applyFill="1" applyAlignment="1">
      <alignment horizontal="center"/>
    </xf>
    <xf numFmtId="165" fontId="6" fillId="0" borderId="4" xfId="1" applyNumberFormat="1" applyFont="1" applyFill="1" applyBorder="1"/>
    <xf numFmtId="165" fontId="4" fillId="0" borderId="0" xfId="3" applyNumberFormat="1" applyFont="1" applyFill="1"/>
    <xf numFmtId="168" fontId="4" fillId="0" borderId="0" xfId="1" applyNumberFormat="1" applyFont="1" applyFill="1"/>
    <xf numFmtId="0" fontId="7" fillId="0" borderId="0" xfId="3" applyFont="1" applyFill="1" applyAlignment="1">
      <alignment horizontal="left"/>
    </xf>
    <xf numFmtId="164" fontId="4" fillId="0" borderId="0" xfId="2" applyFont="1" applyFill="1"/>
    <xf numFmtId="166" fontId="4" fillId="0" borderId="0" xfId="0" applyNumberFormat="1" applyFont="1" applyFill="1"/>
    <xf numFmtId="0" fontId="9" fillId="0" borderId="0" xfId="0" applyFont="1" applyFill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/>
    <xf numFmtId="166" fontId="9" fillId="0" borderId="0" xfId="1" applyNumberFormat="1" applyFont="1" applyFill="1" applyAlignment="1"/>
    <xf numFmtId="0" fontId="3" fillId="0" borderId="0" xfId="1" applyFont="1" applyFill="1" applyAlignment="1">
      <alignment horizontal="left"/>
    </xf>
    <xf numFmtId="0" fontId="9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</cellXfs>
  <cellStyles count="8">
    <cellStyle name="Comma" xfId="7" builtinId="3"/>
    <cellStyle name="Comma 2 2" xfId="2"/>
    <cellStyle name="Comma 3" xfId="6"/>
    <cellStyle name="Normal" xfId="0" builtinId="0"/>
    <cellStyle name="Normal 2" xfId="5"/>
    <cellStyle name="Normal 3" xfId="1"/>
    <cellStyle name="Normal 4" xfId="3"/>
    <cellStyle name="Normal_ser009a061a-12t-1 Rev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showGridLines="0" topLeftCell="A31" zoomScale="85" zoomScaleNormal="85" zoomScaleSheetLayoutView="100" workbookViewId="0">
      <selection activeCell="M38" sqref="M38"/>
    </sheetView>
  </sheetViews>
  <sheetFormatPr defaultColWidth="9.33203125" defaultRowHeight="22.5" customHeight="1" x14ac:dyDescent="0.45"/>
  <cols>
    <col min="1" max="3" width="2.1640625" style="3" customWidth="1"/>
    <col min="4" max="4" width="35.6640625" style="3" customWidth="1"/>
    <col min="5" max="5" width="9.33203125" style="106" customWidth="1"/>
    <col min="6" max="6" width="16.83203125" style="3" customWidth="1"/>
    <col min="7" max="7" width="1.6640625" style="3" customWidth="1"/>
    <col min="8" max="8" width="16.83203125" style="3" customWidth="1"/>
    <col min="9" max="9" width="1.6640625" style="3" customWidth="1"/>
    <col min="10" max="10" width="16.83203125" style="3" customWidth="1"/>
    <col min="11" max="11" width="1.6640625" style="3" customWidth="1"/>
    <col min="12" max="12" width="16.83203125" style="3" customWidth="1"/>
    <col min="13" max="13" width="9.33203125" style="3"/>
    <col min="14" max="14" width="12.83203125" style="3" bestFit="1" customWidth="1"/>
    <col min="15" max="15" width="9.33203125" style="3"/>
    <col min="16" max="16" width="18.83203125" style="3" bestFit="1" customWidth="1"/>
    <col min="17" max="17" width="9.33203125" style="3"/>
    <col min="18" max="18" width="13.83203125" style="3" bestFit="1" customWidth="1"/>
    <col min="19" max="19" width="2.83203125" style="3" bestFit="1" customWidth="1"/>
    <col min="20" max="20" width="17.5" style="3" customWidth="1"/>
    <col min="21" max="16384" width="9.33203125" style="3"/>
  </cols>
  <sheetData>
    <row r="1" spans="1:16" s="15" customFormat="1" ht="22.5" customHeight="1" x14ac:dyDescent="0.5">
      <c r="A1" s="1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3"/>
      <c r="L1" s="13"/>
    </row>
    <row r="2" spans="1:16" s="15" customFormat="1" ht="22.5" customHeight="1" x14ac:dyDescent="0.5">
      <c r="A2" s="4" t="s">
        <v>50</v>
      </c>
      <c r="B2" s="16"/>
      <c r="C2" s="16"/>
      <c r="D2" s="16"/>
      <c r="E2" s="17"/>
      <c r="F2" s="16"/>
      <c r="G2" s="16"/>
      <c r="H2" s="16"/>
      <c r="I2" s="16"/>
      <c r="J2" s="16"/>
      <c r="K2" s="16"/>
      <c r="L2" s="16"/>
    </row>
    <row r="3" spans="1:16" ht="22.5" customHeight="1" x14ac:dyDescent="0.5">
      <c r="A3" s="4"/>
      <c r="B3" s="2"/>
      <c r="C3" s="2"/>
      <c r="D3" s="2"/>
      <c r="E3" s="18"/>
      <c r="F3" s="2"/>
      <c r="G3" s="2"/>
      <c r="H3" s="2"/>
      <c r="I3" s="2"/>
      <c r="J3" s="2"/>
      <c r="K3" s="2"/>
      <c r="L3" s="2"/>
      <c r="P3" s="103"/>
    </row>
    <row r="4" spans="1:16" ht="22.5" customHeight="1" x14ac:dyDescent="0.45">
      <c r="A4" s="19"/>
      <c r="B4" s="19"/>
      <c r="C4" s="19"/>
      <c r="D4" s="19"/>
      <c r="F4" s="208" t="s">
        <v>2</v>
      </c>
      <c r="G4" s="208"/>
      <c r="H4" s="208"/>
      <c r="I4" s="6"/>
      <c r="J4" s="208" t="s">
        <v>3</v>
      </c>
      <c r="K4" s="208"/>
      <c r="L4" s="208"/>
    </row>
    <row r="5" spans="1:16" ht="22.5" customHeight="1" x14ac:dyDescent="0.5">
      <c r="A5" s="4" t="s">
        <v>51</v>
      </c>
      <c r="B5" s="9"/>
      <c r="C5" s="9"/>
      <c r="D5" s="9"/>
      <c r="E5" s="9"/>
      <c r="F5" s="209" t="s">
        <v>52</v>
      </c>
      <c r="G5" s="209"/>
      <c r="H5" s="209"/>
      <c r="I5" s="5"/>
      <c r="J5" s="209" t="s">
        <v>52</v>
      </c>
      <c r="K5" s="209"/>
      <c r="L5" s="209"/>
      <c r="P5" s="103"/>
    </row>
    <row r="6" spans="1:16" ht="22.5" customHeight="1" x14ac:dyDescent="0.45">
      <c r="A6" s="20"/>
      <c r="B6" s="9"/>
      <c r="C6" s="9"/>
      <c r="D6" s="9"/>
      <c r="E6" s="7" t="s">
        <v>4</v>
      </c>
      <c r="F6" s="91">
        <v>2561</v>
      </c>
      <c r="G6" s="91"/>
      <c r="H6" s="91">
        <v>2560</v>
      </c>
      <c r="I6" s="5"/>
      <c r="J6" s="91">
        <v>2561</v>
      </c>
      <c r="K6" s="91"/>
      <c r="L6" s="91">
        <v>2560</v>
      </c>
    </row>
    <row r="7" spans="1:16" ht="22.5" customHeight="1" x14ac:dyDescent="0.45">
      <c r="E7" s="21"/>
      <c r="F7" s="207" t="s">
        <v>5</v>
      </c>
      <c r="G7" s="207"/>
      <c r="H7" s="207"/>
      <c r="I7" s="207"/>
      <c r="J7" s="207"/>
      <c r="K7" s="207"/>
      <c r="L7" s="207"/>
    </row>
    <row r="8" spans="1:16" ht="22.5" customHeight="1" x14ac:dyDescent="0.45">
      <c r="A8" s="107" t="s">
        <v>53</v>
      </c>
      <c r="F8" s="22"/>
      <c r="G8" s="22"/>
      <c r="H8" s="22"/>
      <c r="I8" s="22"/>
      <c r="J8" s="22"/>
      <c r="K8" s="22"/>
      <c r="L8" s="22"/>
    </row>
    <row r="9" spans="1:16" ht="22.5" customHeight="1" x14ac:dyDescent="0.45">
      <c r="A9" s="105" t="s">
        <v>54</v>
      </c>
      <c r="D9" s="91"/>
      <c r="E9" s="106">
        <v>5</v>
      </c>
      <c r="F9" s="12">
        <v>506202042</v>
      </c>
      <c r="G9" s="12"/>
      <c r="H9" s="12">
        <v>445708681</v>
      </c>
      <c r="I9" s="12"/>
      <c r="J9" s="23">
        <v>434270322</v>
      </c>
      <c r="K9" s="12"/>
      <c r="L9" s="23">
        <v>359564090</v>
      </c>
    </row>
    <row r="10" spans="1:16" ht="22.5" customHeight="1" x14ac:dyDescent="0.45">
      <c r="A10" s="105" t="s">
        <v>21</v>
      </c>
      <c r="E10" s="106" t="s">
        <v>55</v>
      </c>
      <c r="F10" s="12">
        <v>534904158</v>
      </c>
      <c r="G10" s="30"/>
      <c r="H10" s="12">
        <f>621431169</f>
        <v>621431169</v>
      </c>
      <c r="I10" s="12"/>
      <c r="J10" s="23">
        <v>533862974</v>
      </c>
      <c r="K10" s="30"/>
      <c r="L10" s="23">
        <f>644560113</f>
        <v>644560113</v>
      </c>
    </row>
    <row r="11" spans="1:16" ht="22.5" customHeight="1" x14ac:dyDescent="0.45">
      <c r="A11" s="3" t="s">
        <v>22</v>
      </c>
      <c r="E11" s="106">
        <v>4</v>
      </c>
      <c r="F11" s="12">
        <v>461740858</v>
      </c>
      <c r="G11" s="12"/>
      <c r="H11" s="12">
        <f>287405109+9474174</f>
        <v>296879283</v>
      </c>
      <c r="I11" s="12"/>
      <c r="J11" s="23">
        <v>502436362</v>
      </c>
      <c r="K11" s="12"/>
      <c r="L11" s="23">
        <f>344394931+9474174</f>
        <v>353869105</v>
      </c>
    </row>
    <row r="12" spans="1:16" ht="22.5" customHeight="1" x14ac:dyDescent="0.45">
      <c r="A12" s="3" t="s">
        <v>23</v>
      </c>
      <c r="E12" s="106">
        <v>7</v>
      </c>
      <c r="F12" s="12">
        <v>75513755</v>
      </c>
      <c r="G12" s="12"/>
      <c r="H12" s="12">
        <f>110333607-9474174</f>
        <v>100859433</v>
      </c>
      <c r="I12" s="12"/>
      <c r="J12" s="23">
        <v>74551644</v>
      </c>
      <c r="K12" s="12"/>
      <c r="L12" s="23">
        <f>109880892-9474174</f>
        <v>100406718</v>
      </c>
    </row>
    <row r="13" spans="1:16" ht="22.5" customHeight="1" x14ac:dyDescent="0.45">
      <c r="A13" s="105" t="s">
        <v>56</v>
      </c>
      <c r="E13" s="106">
        <v>4</v>
      </c>
      <c r="F13" s="99">
        <v>0</v>
      </c>
      <c r="G13" s="25"/>
      <c r="H13" s="99">
        <v>0</v>
      </c>
      <c r="I13" s="24"/>
      <c r="J13" s="23">
        <v>125000000</v>
      </c>
      <c r="K13" s="12"/>
      <c r="L13" s="23">
        <v>125000000</v>
      </c>
    </row>
    <row r="14" spans="1:16" ht="22.5" customHeight="1" x14ac:dyDescent="0.45">
      <c r="A14" s="3" t="s">
        <v>24</v>
      </c>
      <c r="C14" s="105"/>
      <c r="E14" s="106">
        <v>8</v>
      </c>
      <c r="F14" s="12">
        <v>604588348</v>
      </c>
      <c r="G14" s="30"/>
      <c r="H14" s="12">
        <v>712397286</v>
      </c>
      <c r="I14" s="12"/>
      <c r="J14" s="23">
        <v>559622093</v>
      </c>
      <c r="K14" s="12"/>
      <c r="L14" s="23">
        <v>653356751</v>
      </c>
    </row>
    <row r="15" spans="1:16" ht="22.5" customHeight="1" x14ac:dyDescent="0.45">
      <c r="A15" s="3" t="s">
        <v>25</v>
      </c>
      <c r="F15" s="12">
        <v>4217246</v>
      </c>
      <c r="G15" s="12"/>
      <c r="H15" s="12">
        <v>20855612</v>
      </c>
      <c r="I15" s="12"/>
      <c r="J15" s="23">
        <v>3902839</v>
      </c>
      <c r="K15" s="12"/>
      <c r="L15" s="23">
        <v>20541205</v>
      </c>
    </row>
    <row r="16" spans="1:16" ht="22.5" customHeight="1" x14ac:dyDescent="0.45">
      <c r="A16" s="3" t="s">
        <v>26</v>
      </c>
      <c r="F16" s="12">
        <v>21142443</v>
      </c>
      <c r="G16" s="12"/>
      <c r="H16" s="12">
        <v>41580787</v>
      </c>
      <c r="I16" s="12"/>
      <c r="J16" s="23">
        <v>19795620</v>
      </c>
      <c r="K16" s="12"/>
      <c r="L16" s="23">
        <v>39698756</v>
      </c>
    </row>
    <row r="17" spans="1:20" ht="22.5" customHeight="1" x14ac:dyDescent="0.45">
      <c r="A17" s="9" t="s">
        <v>57</v>
      </c>
      <c r="B17" s="9"/>
      <c r="C17" s="9"/>
      <c r="D17" s="9"/>
      <c r="F17" s="26">
        <f>SUM(F9:F16)</f>
        <v>2208308850</v>
      </c>
      <c r="G17" s="27"/>
      <c r="H17" s="26">
        <f>SUM(H9:H16)</f>
        <v>2239712251</v>
      </c>
      <c r="I17" s="27"/>
      <c r="J17" s="26">
        <f>SUM(J9:J16)</f>
        <v>2253441854</v>
      </c>
      <c r="K17" s="27"/>
      <c r="L17" s="26">
        <f>SUM(L9:L16)</f>
        <v>2296996738</v>
      </c>
      <c r="N17" s="48"/>
      <c r="O17" s="48"/>
      <c r="P17" s="48"/>
      <c r="Q17" s="48"/>
      <c r="R17" s="48"/>
      <c r="S17" s="48"/>
      <c r="T17" s="48"/>
    </row>
    <row r="18" spans="1:20" ht="22.5" customHeight="1" x14ac:dyDescent="0.45">
      <c r="A18" s="9"/>
      <c r="B18" s="9"/>
      <c r="C18" s="9"/>
      <c r="D18" s="9"/>
      <c r="F18" s="28"/>
      <c r="G18" s="28"/>
      <c r="H18" s="28"/>
      <c r="I18" s="28"/>
      <c r="J18" s="28"/>
      <c r="K18" s="28"/>
      <c r="L18" s="28"/>
    </row>
    <row r="19" spans="1:20" ht="22.5" customHeight="1" x14ac:dyDescent="0.45">
      <c r="A19" s="107" t="s">
        <v>58</v>
      </c>
      <c r="D19" s="5"/>
      <c r="F19" s="29"/>
      <c r="G19" s="12"/>
      <c r="H19" s="29"/>
      <c r="I19" s="29"/>
      <c r="J19" s="29"/>
      <c r="K19" s="12"/>
      <c r="L19" s="29"/>
    </row>
    <row r="20" spans="1:20" ht="22.5" customHeight="1" x14ac:dyDescent="0.45">
      <c r="A20" s="3" t="s">
        <v>38</v>
      </c>
      <c r="D20" s="5"/>
      <c r="F20" s="11">
        <v>517922</v>
      </c>
      <c r="G20" s="12"/>
      <c r="H20" s="11">
        <v>513277</v>
      </c>
      <c r="I20" s="11"/>
      <c r="J20" s="11">
        <v>517922</v>
      </c>
      <c r="K20" s="12"/>
      <c r="L20" s="11">
        <v>513277</v>
      </c>
    </row>
    <row r="21" spans="1:20" ht="22.5" customHeight="1" x14ac:dyDescent="0.45">
      <c r="A21" s="105" t="s">
        <v>59</v>
      </c>
      <c r="D21" s="5"/>
      <c r="E21" s="106">
        <v>10</v>
      </c>
      <c r="F21" s="11">
        <v>536464389</v>
      </c>
      <c r="G21" s="11"/>
      <c r="H21" s="11">
        <v>507029991</v>
      </c>
      <c r="I21" s="11"/>
      <c r="J21" s="11">
        <v>30000000</v>
      </c>
      <c r="K21" s="11"/>
      <c r="L21" s="11">
        <v>30000000</v>
      </c>
    </row>
    <row r="22" spans="1:20" ht="22.5" customHeight="1" x14ac:dyDescent="0.45">
      <c r="A22" s="105" t="s">
        <v>60</v>
      </c>
      <c r="D22" s="5"/>
      <c r="E22" s="106">
        <v>11</v>
      </c>
      <c r="F22" s="24">
        <v>0</v>
      </c>
      <c r="G22" s="12"/>
      <c r="H22" s="24">
        <v>0</v>
      </c>
      <c r="I22" s="24"/>
      <c r="J22" s="11">
        <v>606634068</v>
      </c>
      <c r="K22" s="12"/>
      <c r="L22" s="11">
        <v>606634068</v>
      </c>
    </row>
    <row r="23" spans="1:20" ht="22.5" customHeight="1" x14ac:dyDescent="0.45">
      <c r="A23" s="3" t="s">
        <v>61</v>
      </c>
      <c r="E23" s="106">
        <v>12</v>
      </c>
      <c r="F23" s="11">
        <v>129662202</v>
      </c>
      <c r="G23" s="30"/>
      <c r="H23" s="11">
        <v>141297364</v>
      </c>
      <c r="I23" s="11"/>
      <c r="J23" s="11">
        <v>129662202</v>
      </c>
      <c r="K23" s="30"/>
      <c r="L23" s="11">
        <v>141297364</v>
      </c>
    </row>
    <row r="24" spans="1:20" ht="22.5" customHeight="1" x14ac:dyDescent="0.45">
      <c r="A24" s="3" t="s">
        <v>62</v>
      </c>
      <c r="E24" s="106">
        <v>4</v>
      </c>
      <c r="F24" s="11">
        <v>3000000</v>
      </c>
      <c r="G24" s="30"/>
      <c r="H24" s="11">
        <f>51295826-48295826</f>
        <v>3000000</v>
      </c>
      <c r="I24" s="11"/>
      <c r="J24" s="11">
        <v>3000000</v>
      </c>
      <c r="K24" s="30"/>
      <c r="L24" s="11">
        <f>51295826-48295826</f>
        <v>3000000</v>
      </c>
      <c r="N24" s="23"/>
    </row>
    <row r="25" spans="1:20" ht="22.5" customHeight="1" x14ac:dyDescent="0.45">
      <c r="A25" s="3" t="s">
        <v>63</v>
      </c>
      <c r="E25" s="106">
        <v>13</v>
      </c>
      <c r="F25" s="11">
        <v>316485388</v>
      </c>
      <c r="G25" s="30"/>
      <c r="H25" s="11">
        <v>313582388</v>
      </c>
      <c r="I25" s="11"/>
      <c r="J25" s="11">
        <v>316485388</v>
      </c>
      <c r="K25" s="30"/>
      <c r="L25" s="11">
        <v>313582388</v>
      </c>
    </row>
    <row r="26" spans="1:20" ht="22.5" customHeight="1" x14ac:dyDescent="0.45">
      <c r="A26" s="3" t="s">
        <v>64</v>
      </c>
      <c r="E26" s="106">
        <v>14</v>
      </c>
      <c r="F26" s="11">
        <v>8268329835</v>
      </c>
      <c r="G26" s="12"/>
      <c r="H26" s="11">
        <v>8729184315</v>
      </c>
      <c r="I26" s="11"/>
      <c r="J26" s="11">
        <v>7758312441</v>
      </c>
      <c r="K26" s="12"/>
      <c r="L26" s="11">
        <v>8206746330</v>
      </c>
    </row>
    <row r="27" spans="1:20" ht="22.5" customHeight="1" x14ac:dyDescent="0.45">
      <c r="A27" s="3" t="s">
        <v>65</v>
      </c>
      <c r="B27" s="31"/>
      <c r="E27" s="106">
        <v>15</v>
      </c>
      <c r="F27" s="11">
        <v>19759485</v>
      </c>
      <c r="G27" s="12"/>
      <c r="H27" s="11">
        <v>21376519</v>
      </c>
      <c r="I27" s="11"/>
      <c r="J27" s="11">
        <v>16386763</v>
      </c>
      <c r="K27" s="12"/>
      <c r="L27" s="11">
        <v>17745320</v>
      </c>
    </row>
    <row r="28" spans="1:20" ht="22.5" customHeight="1" x14ac:dyDescent="0.45">
      <c r="A28" s="3" t="s">
        <v>66</v>
      </c>
      <c r="B28" s="31"/>
      <c r="E28" s="106">
        <v>16</v>
      </c>
      <c r="F28" s="11">
        <v>3516930</v>
      </c>
      <c r="G28" s="12"/>
      <c r="H28" s="11">
        <v>9657805</v>
      </c>
      <c r="I28" s="11"/>
      <c r="J28" s="24">
        <v>0</v>
      </c>
      <c r="K28" s="25"/>
      <c r="L28" s="24">
        <v>0</v>
      </c>
    </row>
    <row r="29" spans="1:20" ht="22.5" customHeight="1" x14ac:dyDescent="0.45">
      <c r="A29" s="3" t="s">
        <v>27</v>
      </c>
      <c r="F29" s="11">
        <v>173274025</v>
      </c>
      <c r="G29" s="12"/>
      <c r="H29" s="11">
        <f>97971655+48295826</f>
        <v>146267481</v>
      </c>
      <c r="I29" s="11"/>
      <c r="J29" s="11">
        <v>172123989</v>
      </c>
      <c r="K29" s="12"/>
      <c r="L29" s="11">
        <f>97893691+48295826</f>
        <v>146189517</v>
      </c>
    </row>
    <row r="30" spans="1:20" ht="22.5" customHeight="1" x14ac:dyDescent="0.45">
      <c r="A30" s="9" t="s">
        <v>67</v>
      </c>
      <c r="B30" s="9"/>
      <c r="C30" s="9"/>
      <c r="D30" s="9"/>
      <c r="F30" s="26">
        <f>SUM(F20:F29)</f>
        <v>9451010176</v>
      </c>
      <c r="G30" s="27"/>
      <c r="H30" s="26">
        <f>SUM(H20:H29)</f>
        <v>9871909140</v>
      </c>
      <c r="I30" s="27"/>
      <c r="J30" s="26">
        <f>SUM(J20:J29)</f>
        <v>9033122773</v>
      </c>
      <c r="K30" s="27"/>
      <c r="L30" s="26">
        <f>SUM(L20:L29)</f>
        <v>9465708264</v>
      </c>
    </row>
    <row r="31" spans="1:20" ht="22.5" customHeight="1" x14ac:dyDescent="0.45">
      <c r="A31" s="9"/>
      <c r="B31" s="9"/>
      <c r="C31" s="9"/>
      <c r="D31" s="9"/>
      <c r="F31" s="27"/>
      <c r="G31" s="27"/>
      <c r="H31" s="27"/>
      <c r="I31" s="27"/>
      <c r="J31" s="27"/>
      <c r="K31" s="27"/>
      <c r="L31" s="27"/>
    </row>
    <row r="32" spans="1:20" ht="22.5" customHeight="1" thickBot="1" x14ac:dyDescent="0.5">
      <c r="A32" s="9" t="s">
        <v>68</v>
      </c>
      <c r="B32" s="9"/>
      <c r="C32" s="9"/>
      <c r="D32" s="9"/>
      <c r="F32" s="32">
        <f>SUM(F17,F30)</f>
        <v>11659319026</v>
      </c>
      <c r="G32" s="34"/>
      <c r="H32" s="32">
        <f>SUM(H17,H30)</f>
        <v>12111621391</v>
      </c>
      <c r="I32" s="27"/>
      <c r="J32" s="32">
        <f>SUM(J17,J30)</f>
        <v>11286564627</v>
      </c>
      <c r="K32" s="34"/>
      <c r="L32" s="32">
        <f>SUM(L17,L30)</f>
        <v>11762705002</v>
      </c>
    </row>
    <row r="33" spans="1:16" ht="22.5" customHeight="1" thickTop="1" x14ac:dyDescent="0.45">
      <c r="A33" s="9"/>
      <c r="B33" s="9"/>
      <c r="C33" s="9"/>
      <c r="D33" s="9"/>
      <c r="F33" s="27"/>
      <c r="G33" s="34"/>
      <c r="H33" s="27"/>
      <c r="I33" s="27"/>
      <c r="J33" s="27"/>
      <c r="K33" s="34"/>
      <c r="L33" s="27"/>
    </row>
    <row r="34" spans="1:16" ht="22.5" customHeight="1" x14ac:dyDescent="0.5">
      <c r="A34" s="1" t="s">
        <v>0</v>
      </c>
      <c r="B34" s="2"/>
      <c r="C34" s="2"/>
      <c r="D34" s="2"/>
      <c r="E34" s="18"/>
      <c r="F34" s="2"/>
      <c r="G34" s="2"/>
      <c r="H34" s="2"/>
      <c r="I34" s="84"/>
      <c r="J34" s="84"/>
      <c r="K34" s="84"/>
      <c r="L34" s="84"/>
    </row>
    <row r="35" spans="1:16" ht="22.5" customHeight="1" x14ac:dyDescent="0.5">
      <c r="A35" s="4" t="s">
        <v>50</v>
      </c>
      <c r="B35" s="2"/>
      <c r="C35" s="2"/>
      <c r="D35" s="2"/>
      <c r="E35" s="18"/>
      <c r="F35" s="2"/>
      <c r="G35" s="2"/>
      <c r="H35" s="2"/>
      <c r="I35" s="2"/>
      <c r="J35" s="2"/>
      <c r="K35" s="2"/>
      <c r="L35" s="2"/>
    </row>
    <row r="36" spans="1:16" ht="22.5" customHeight="1" x14ac:dyDescent="0.5">
      <c r="A36" s="4"/>
      <c r="B36" s="2"/>
      <c r="C36" s="2"/>
      <c r="D36" s="2"/>
      <c r="E36" s="18"/>
      <c r="F36" s="2"/>
      <c r="G36" s="2"/>
      <c r="H36" s="2"/>
      <c r="I36" s="2"/>
      <c r="J36" s="2"/>
      <c r="K36" s="2"/>
      <c r="L36" s="2"/>
    </row>
    <row r="37" spans="1:16" ht="20.25" customHeight="1" x14ac:dyDescent="0.45">
      <c r="A37" s="19"/>
      <c r="B37" s="19"/>
      <c r="C37" s="19"/>
      <c r="D37" s="19"/>
      <c r="F37" s="208" t="s">
        <v>2</v>
      </c>
      <c r="G37" s="208"/>
      <c r="H37" s="208"/>
      <c r="I37" s="6"/>
      <c r="J37" s="208" t="s">
        <v>3</v>
      </c>
      <c r="K37" s="208"/>
      <c r="L37" s="208"/>
    </row>
    <row r="38" spans="1:16" ht="24.75" customHeight="1" x14ac:dyDescent="0.5">
      <c r="A38" s="4" t="s">
        <v>69</v>
      </c>
      <c r="B38" s="9"/>
      <c r="C38" s="9"/>
      <c r="D38" s="9"/>
      <c r="E38" s="9"/>
      <c r="F38" s="209" t="s">
        <v>52</v>
      </c>
      <c r="G38" s="209"/>
      <c r="H38" s="209"/>
      <c r="I38" s="5"/>
      <c r="J38" s="209" t="s">
        <v>52</v>
      </c>
      <c r="K38" s="209"/>
      <c r="L38" s="209"/>
    </row>
    <row r="39" spans="1:16" ht="22.5" customHeight="1" x14ac:dyDescent="0.5">
      <c r="A39" s="4"/>
      <c r="B39" s="9"/>
      <c r="C39" s="9"/>
      <c r="D39" s="9"/>
      <c r="E39" s="7" t="s">
        <v>4</v>
      </c>
      <c r="F39" s="129">
        <v>2561</v>
      </c>
      <c r="G39" s="129"/>
      <c r="H39" s="129">
        <v>2560</v>
      </c>
      <c r="I39" s="5"/>
      <c r="J39" s="129">
        <v>2561</v>
      </c>
      <c r="K39" s="129"/>
      <c r="L39" s="129">
        <v>2560</v>
      </c>
    </row>
    <row r="40" spans="1:16" ht="22.5" customHeight="1" x14ac:dyDescent="0.45">
      <c r="A40" s="9"/>
      <c r="B40" s="9"/>
      <c r="C40" s="9"/>
      <c r="D40" s="9"/>
      <c r="E40" s="21"/>
      <c r="F40" s="207" t="s">
        <v>5</v>
      </c>
      <c r="G40" s="207"/>
      <c r="H40" s="207"/>
      <c r="I40" s="207"/>
      <c r="J40" s="207"/>
      <c r="K40" s="207"/>
      <c r="L40" s="207"/>
    </row>
    <row r="41" spans="1:16" ht="22.5" customHeight="1" x14ac:dyDescent="0.45">
      <c r="A41" s="107" t="s">
        <v>70</v>
      </c>
      <c r="F41" s="33"/>
      <c r="G41" s="33"/>
      <c r="H41" s="33"/>
      <c r="I41" s="33"/>
      <c r="J41" s="33"/>
      <c r="K41" s="33"/>
      <c r="L41" s="33"/>
    </row>
    <row r="42" spans="1:16" ht="22.5" customHeight="1" x14ac:dyDescent="0.45">
      <c r="A42" s="3" t="s">
        <v>28</v>
      </c>
      <c r="C42" s="105"/>
      <c r="E42" s="106" t="s">
        <v>182</v>
      </c>
      <c r="F42" s="11">
        <v>764143418</v>
      </c>
      <c r="G42" s="11"/>
      <c r="H42" s="11">
        <v>838391310</v>
      </c>
      <c r="I42" s="11"/>
      <c r="J42" s="11">
        <v>1157561385</v>
      </c>
      <c r="K42" s="12"/>
      <c r="L42" s="11">
        <v>1253228214</v>
      </c>
      <c r="P42" s="136"/>
    </row>
    <row r="43" spans="1:16" ht="22.5" customHeight="1" x14ac:dyDescent="0.45">
      <c r="A43" s="3" t="s">
        <v>151</v>
      </c>
      <c r="C43" s="105"/>
      <c r="E43" s="106">
        <v>4</v>
      </c>
      <c r="F43" s="11">
        <v>152814925</v>
      </c>
      <c r="G43" s="11"/>
      <c r="H43" s="11">
        <v>240953898</v>
      </c>
      <c r="I43" s="11"/>
      <c r="J43" s="11">
        <v>155477105</v>
      </c>
      <c r="K43" s="12"/>
      <c r="L43" s="11">
        <v>243355731</v>
      </c>
      <c r="P43" s="136"/>
    </row>
    <row r="44" spans="1:16" ht="22.5" customHeight="1" x14ac:dyDescent="0.45">
      <c r="A44" s="3" t="s">
        <v>29</v>
      </c>
      <c r="C44" s="105"/>
      <c r="E44" s="106">
        <v>18</v>
      </c>
      <c r="F44" s="11">
        <v>651525137</v>
      </c>
      <c r="G44" s="11"/>
      <c r="H44" s="11">
        <f>651996152-1310400-8727278</f>
        <v>641958474</v>
      </c>
      <c r="I44" s="11"/>
      <c r="J44" s="11">
        <v>628088502</v>
      </c>
      <c r="K44" s="12"/>
      <c r="L44" s="11">
        <f>613929987-8727278</f>
        <v>605202709</v>
      </c>
      <c r="P44" s="136"/>
    </row>
    <row r="45" spans="1:16" ht="22.5" customHeight="1" x14ac:dyDescent="0.45">
      <c r="A45" s="3" t="s">
        <v>150</v>
      </c>
      <c r="C45" s="105"/>
      <c r="F45" s="11">
        <v>0</v>
      </c>
      <c r="G45" s="11"/>
      <c r="H45" s="11">
        <v>28987</v>
      </c>
      <c r="I45" s="11"/>
      <c r="J45" s="24">
        <v>0</v>
      </c>
      <c r="K45" s="25"/>
      <c r="L45" s="24">
        <v>0</v>
      </c>
    </row>
    <row r="46" spans="1:16" ht="22.5" customHeight="1" x14ac:dyDescent="0.45">
      <c r="A46" s="3" t="s">
        <v>71</v>
      </c>
      <c r="F46" s="11">
        <v>72921398</v>
      </c>
      <c r="G46" s="11"/>
      <c r="H46" s="11">
        <v>73455863</v>
      </c>
      <c r="I46" s="11"/>
      <c r="J46" s="11">
        <v>72921398</v>
      </c>
      <c r="K46" s="12"/>
      <c r="L46" s="11">
        <v>73455863</v>
      </c>
      <c r="N46" s="11"/>
    </row>
    <row r="47" spans="1:16" ht="22.5" customHeight="1" x14ac:dyDescent="0.45">
      <c r="A47" s="3" t="s">
        <v>72</v>
      </c>
      <c r="C47" s="105"/>
      <c r="F47" s="11">
        <v>444429508</v>
      </c>
      <c r="G47" s="11"/>
      <c r="H47" s="11">
        <v>454573616</v>
      </c>
      <c r="I47" s="11"/>
      <c r="J47" s="11">
        <v>444429508</v>
      </c>
      <c r="K47" s="12"/>
      <c r="L47" s="11">
        <v>454573616</v>
      </c>
      <c r="N47" s="11"/>
    </row>
    <row r="48" spans="1:16" ht="22.5" customHeight="1" x14ac:dyDescent="0.45">
      <c r="A48" s="3" t="s">
        <v>31</v>
      </c>
      <c r="F48" s="11">
        <f>48476753</f>
        <v>48476753</v>
      </c>
      <c r="G48" s="11"/>
      <c r="H48" s="11">
        <f>37629985-29335</f>
        <v>37600650</v>
      </c>
      <c r="I48" s="11"/>
      <c r="J48" s="11">
        <v>47431551</v>
      </c>
      <c r="K48" s="12"/>
      <c r="L48" s="11">
        <v>35329774</v>
      </c>
      <c r="P48" s="23"/>
    </row>
    <row r="49" spans="1:16" ht="22.5" customHeight="1" x14ac:dyDescent="0.45">
      <c r="A49" s="9" t="s">
        <v>73</v>
      </c>
      <c r="B49" s="9"/>
      <c r="C49" s="9"/>
      <c r="D49" s="9"/>
      <c r="F49" s="26">
        <f>SUM(F42:F48)</f>
        <v>2134311139</v>
      </c>
      <c r="G49" s="34"/>
      <c r="H49" s="26">
        <f>SUM(H42:H48)</f>
        <v>2286962798</v>
      </c>
      <c r="I49" s="27"/>
      <c r="J49" s="26">
        <f>SUM(J42:J48)</f>
        <v>2505909449</v>
      </c>
      <c r="K49" s="34"/>
      <c r="L49" s="26">
        <f>SUM(L42:L48)</f>
        <v>2665145907</v>
      </c>
    </row>
    <row r="50" spans="1:16" ht="18.75" customHeight="1" x14ac:dyDescent="0.45">
      <c r="A50" s="9"/>
      <c r="B50" s="9"/>
      <c r="C50" s="9"/>
      <c r="D50" s="9"/>
      <c r="F50" s="35"/>
      <c r="G50" s="81"/>
      <c r="H50" s="35"/>
      <c r="I50" s="35"/>
      <c r="J50" s="35"/>
      <c r="K50" s="81"/>
      <c r="L50" s="35"/>
    </row>
    <row r="51" spans="1:16" ht="22.5" customHeight="1" x14ac:dyDescent="0.45">
      <c r="A51" s="107" t="s">
        <v>74</v>
      </c>
      <c r="F51" s="36"/>
      <c r="G51" s="11"/>
      <c r="H51" s="36"/>
      <c r="I51" s="36"/>
      <c r="J51" s="36"/>
      <c r="K51" s="11"/>
      <c r="L51" s="36"/>
    </row>
    <row r="52" spans="1:16" ht="22.5" customHeight="1" x14ac:dyDescent="0.45">
      <c r="A52" s="3" t="s">
        <v>75</v>
      </c>
      <c r="C52" s="105"/>
      <c r="E52" s="106">
        <v>4</v>
      </c>
      <c r="F52" s="24">
        <v>0</v>
      </c>
      <c r="G52" s="11"/>
      <c r="H52" s="24">
        <v>0</v>
      </c>
      <c r="I52" s="24"/>
      <c r="J52" s="11">
        <v>1530968165</v>
      </c>
      <c r="K52" s="12"/>
      <c r="L52" s="11">
        <v>1530968165</v>
      </c>
    </row>
    <row r="53" spans="1:16" ht="22.5" customHeight="1" x14ac:dyDescent="0.45">
      <c r="A53" s="3" t="s">
        <v>76</v>
      </c>
      <c r="E53" s="106">
        <v>16</v>
      </c>
      <c r="F53" s="36">
        <v>50972264</v>
      </c>
      <c r="G53" s="11"/>
      <c r="H53" s="36">
        <f>37588507+1</f>
        <v>37588508</v>
      </c>
      <c r="I53" s="36"/>
      <c r="J53" s="36">
        <v>19076384</v>
      </c>
      <c r="K53" s="11"/>
      <c r="L53" s="36">
        <f>4249065+1745456</f>
        <v>5994521</v>
      </c>
      <c r="N53" s="23"/>
      <c r="P53" s="23"/>
    </row>
    <row r="54" spans="1:16" ht="22.5" customHeight="1" x14ac:dyDescent="0.45">
      <c r="A54" s="3" t="s">
        <v>77</v>
      </c>
      <c r="E54" s="106">
        <v>19</v>
      </c>
      <c r="F54" s="37">
        <v>933446317</v>
      </c>
      <c r="G54" s="36"/>
      <c r="H54" s="37">
        <f>1061555509+1310400</f>
        <v>1062865909</v>
      </c>
      <c r="I54" s="36"/>
      <c r="J54" s="37">
        <v>924479012</v>
      </c>
      <c r="K54" s="12"/>
      <c r="L54" s="37">
        <v>1052428633</v>
      </c>
    </row>
    <row r="55" spans="1:16" ht="22.5" customHeight="1" x14ac:dyDescent="0.45">
      <c r="A55" s="9" t="s">
        <v>78</v>
      </c>
      <c r="B55" s="9"/>
      <c r="C55" s="9"/>
      <c r="D55" s="9"/>
      <c r="F55" s="26">
        <f>SUM(F52:F54)</f>
        <v>984418581</v>
      </c>
      <c r="G55" s="34"/>
      <c r="H55" s="26">
        <f>SUM(H52:H54)</f>
        <v>1100454417</v>
      </c>
      <c r="I55" s="27"/>
      <c r="J55" s="26">
        <f>SUM(J52:J54)</f>
        <v>2474523561</v>
      </c>
      <c r="K55" s="34"/>
      <c r="L55" s="26">
        <f>SUM(L52:L54)</f>
        <v>2589391319</v>
      </c>
    </row>
    <row r="56" spans="1:16" ht="14.25" customHeight="1" x14ac:dyDescent="0.45">
      <c r="A56" s="9"/>
      <c r="B56" s="9"/>
      <c r="C56" s="9"/>
      <c r="D56" s="9"/>
      <c r="F56" s="27"/>
      <c r="G56" s="34"/>
      <c r="H56" s="27"/>
      <c r="I56" s="27"/>
      <c r="J56" s="27"/>
      <c r="K56" s="34"/>
      <c r="L56" s="27"/>
      <c r="N56" s="23"/>
    </row>
    <row r="57" spans="1:16" ht="22.5" customHeight="1" x14ac:dyDescent="0.45">
      <c r="A57" s="9" t="s">
        <v>79</v>
      </c>
      <c r="B57" s="9"/>
      <c r="C57" s="9"/>
      <c r="D57" s="9"/>
      <c r="F57" s="95">
        <f>F49+F55</f>
        <v>3118729720</v>
      </c>
      <c r="G57" s="27"/>
      <c r="H57" s="95">
        <f>H49+H55</f>
        <v>3387417215</v>
      </c>
      <c r="I57" s="27"/>
      <c r="J57" s="95">
        <f>J49+J55</f>
        <v>4980433010</v>
      </c>
      <c r="K57" s="27"/>
      <c r="L57" s="95">
        <f>L49+L55</f>
        <v>5254537226</v>
      </c>
      <c r="P57" s="103"/>
    </row>
    <row r="58" spans="1:16" ht="14.25" customHeight="1" x14ac:dyDescent="0.45">
      <c r="A58" s="9"/>
      <c r="B58" s="9"/>
      <c r="C58" s="9"/>
      <c r="D58" s="9"/>
      <c r="F58" s="38"/>
      <c r="G58" s="38"/>
      <c r="H58" s="38"/>
      <c r="I58" s="38"/>
      <c r="J58" s="38"/>
      <c r="K58" s="38"/>
      <c r="L58" s="38"/>
    </row>
    <row r="59" spans="1:16" ht="22.5" customHeight="1" x14ac:dyDescent="0.45">
      <c r="A59" s="107" t="s">
        <v>80</v>
      </c>
      <c r="B59" s="9"/>
      <c r="C59" s="9"/>
      <c r="D59" s="9"/>
      <c r="F59" s="96"/>
      <c r="G59" s="97"/>
      <c r="H59" s="96"/>
      <c r="I59" s="96"/>
      <c r="J59" s="39"/>
      <c r="K59" s="39"/>
      <c r="L59" s="39"/>
    </row>
    <row r="60" spans="1:16" ht="22.5" customHeight="1" x14ac:dyDescent="0.45">
      <c r="A60" s="3" t="s">
        <v>81</v>
      </c>
      <c r="D60" s="9"/>
      <c r="E60" s="106">
        <v>20</v>
      </c>
      <c r="F60" s="96"/>
      <c r="G60" s="97"/>
      <c r="H60" s="96"/>
      <c r="I60" s="96"/>
      <c r="J60" s="39"/>
      <c r="K60" s="39"/>
      <c r="L60" s="39"/>
    </row>
    <row r="61" spans="1:16" ht="22.5" customHeight="1" thickBot="1" x14ac:dyDescent="0.5">
      <c r="B61" s="3" t="s">
        <v>82</v>
      </c>
      <c r="D61" s="9"/>
      <c r="F61" s="98">
        <v>265900484</v>
      </c>
      <c r="G61" s="41"/>
      <c r="H61" s="98">
        <v>265900484</v>
      </c>
      <c r="I61" s="40"/>
      <c r="J61" s="98">
        <v>265900484</v>
      </c>
      <c r="K61" s="30"/>
      <c r="L61" s="98">
        <v>265900484</v>
      </c>
    </row>
    <row r="62" spans="1:16" ht="22.5" customHeight="1" thickTop="1" x14ac:dyDescent="0.45">
      <c r="B62" s="3" t="s">
        <v>84</v>
      </c>
      <c r="D62" s="9"/>
      <c r="F62" s="40">
        <v>265900484</v>
      </c>
      <c r="G62" s="41"/>
      <c r="H62" s="40">
        <v>265900484</v>
      </c>
      <c r="I62" s="40"/>
      <c r="J62" s="40">
        <v>265900484</v>
      </c>
      <c r="K62" s="30"/>
      <c r="L62" s="40">
        <v>265900484</v>
      </c>
    </row>
    <row r="63" spans="1:16" ht="27" customHeight="1" x14ac:dyDescent="0.45">
      <c r="A63" s="3" t="s">
        <v>85</v>
      </c>
      <c r="C63" s="9"/>
      <c r="D63" s="9"/>
      <c r="E63" s="139">
        <v>20</v>
      </c>
      <c r="F63" s="40">
        <v>1342448425</v>
      </c>
      <c r="G63" s="41"/>
      <c r="H63" s="40">
        <v>1342448425</v>
      </c>
      <c r="I63" s="40"/>
      <c r="J63" s="40">
        <v>1342448425</v>
      </c>
      <c r="K63" s="30"/>
      <c r="L63" s="40">
        <v>1342448425</v>
      </c>
    </row>
    <row r="64" spans="1:16" ht="22.5" customHeight="1" x14ac:dyDescent="0.45">
      <c r="A64" s="3" t="s">
        <v>112</v>
      </c>
      <c r="C64" s="31"/>
      <c r="D64" s="9"/>
      <c r="F64" s="40"/>
      <c r="G64" s="41"/>
      <c r="H64" s="40"/>
      <c r="I64" s="40"/>
      <c r="J64" s="9"/>
      <c r="K64" s="41"/>
      <c r="L64" s="9"/>
    </row>
    <row r="65" spans="1:16" ht="22.5" customHeight="1" x14ac:dyDescent="0.45">
      <c r="B65" s="3" t="s">
        <v>86</v>
      </c>
      <c r="C65" s="31"/>
      <c r="D65" s="9"/>
      <c r="E65" s="106">
        <v>21</v>
      </c>
      <c r="F65" s="40"/>
      <c r="G65" s="41"/>
      <c r="H65" s="40"/>
      <c r="I65" s="40"/>
      <c r="J65" s="9"/>
      <c r="K65" s="41"/>
      <c r="L65" s="9"/>
    </row>
    <row r="66" spans="1:16" ht="22.5" customHeight="1" x14ac:dyDescent="0.45">
      <c r="C66" s="105" t="s">
        <v>87</v>
      </c>
      <c r="D66" s="9"/>
      <c r="F66" s="40">
        <v>26795766</v>
      </c>
      <c r="G66" s="41"/>
      <c r="H66" s="40">
        <v>26795766</v>
      </c>
      <c r="I66" s="40"/>
      <c r="J66" s="40">
        <v>26795766</v>
      </c>
      <c r="K66" s="30"/>
      <c r="L66" s="41">
        <v>26795766</v>
      </c>
    </row>
    <row r="67" spans="1:16" ht="22.5" customHeight="1" x14ac:dyDescent="0.45">
      <c r="B67" s="9"/>
      <c r="C67" s="3" t="s">
        <v>88</v>
      </c>
      <c r="D67" s="9"/>
      <c r="F67" s="40">
        <v>2285000000</v>
      </c>
      <c r="G67" s="41"/>
      <c r="H67" s="40">
        <v>2285000000</v>
      </c>
      <c r="I67" s="40"/>
      <c r="J67" s="40">
        <v>2285000000</v>
      </c>
      <c r="K67" s="30"/>
      <c r="L67" s="41">
        <v>2285000000</v>
      </c>
    </row>
    <row r="68" spans="1:16" ht="22.5" customHeight="1" x14ac:dyDescent="0.45">
      <c r="A68" s="3" t="s">
        <v>89</v>
      </c>
      <c r="B68" s="3" t="s">
        <v>168</v>
      </c>
      <c r="D68" s="9"/>
      <c r="F68" s="40">
        <f>'Share conso11-12'!J37</f>
        <v>1624620032</v>
      </c>
      <c r="G68" s="41"/>
      <c r="H68" s="40">
        <v>1798926772</v>
      </c>
      <c r="I68" s="40"/>
      <c r="J68" s="56">
        <f>'Share-Separate13-14'!K37</f>
        <v>-464202626</v>
      </c>
      <c r="K68" s="30"/>
      <c r="L68" s="56">
        <v>-271474597</v>
      </c>
    </row>
    <row r="69" spans="1:16" ht="22.5" customHeight="1" x14ac:dyDescent="0.45">
      <c r="A69" s="3" t="s">
        <v>90</v>
      </c>
      <c r="D69" s="9"/>
      <c r="E69" s="106">
        <v>21</v>
      </c>
      <c r="F69" s="40">
        <f>'Share conso11-12'!T37</f>
        <v>2995824599</v>
      </c>
      <c r="G69" s="41"/>
      <c r="H69" s="40">
        <v>3005132729</v>
      </c>
      <c r="I69" s="40"/>
      <c r="J69" s="41">
        <f>'Share-Separate13-14'!Q37</f>
        <v>2850189568</v>
      </c>
      <c r="K69" s="30"/>
      <c r="L69" s="41">
        <v>2859497698</v>
      </c>
    </row>
    <row r="70" spans="1:16" ht="22.5" customHeight="1" x14ac:dyDescent="0.45">
      <c r="A70" s="43" t="s">
        <v>91</v>
      </c>
      <c r="B70" s="6"/>
      <c r="C70" s="6"/>
      <c r="D70" s="9"/>
      <c r="F70" s="85">
        <f>SUM(F62:F69)</f>
        <v>8540589306</v>
      </c>
      <c r="G70" s="27"/>
      <c r="H70" s="85">
        <f>SUM(H62:H69)</f>
        <v>8724204176</v>
      </c>
      <c r="I70" s="27"/>
      <c r="J70" s="26">
        <f>SUM(J62:J69)</f>
        <v>6306131617</v>
      </c>
      <c r="K70" s="27"/>
      <c r="L70" s="26">
        <f>SUM(L62:L69)</f>
        <v>6508167776</v>
      </c>
      <c r="P70" s="103"/>
    </row>
    <row r="71" spans="1:16" ht="14.25" customHeight="1" x14ac:dyDescent="0.45">
      <c r="A71" s="43"/>
      <c r="B71" s="6"/>
      <c r="C71" s="6"/>
      <c r="D71" s="9"/>
      <c r="F71" s="27"/>
      <c r="G71" s="27"/>
      <c r="H71" s="27"/>
      <c r="I71" s="27"/>
      <c r="J71" s="27"/>
      <c r="K71" s="27"/>
      <c r="L71" s="27"/>
    </row>
    <row r="72" spans="1:16" ht="22.5" customHeight="1" thickBot="1" x14ac:dyDescent="0.5">
      <c r="A72" s="6" t="s">
        <v>92</v>
      </c>
      <c r="B72" s="6"/>
      <c r="C72" s="6"/>
      <c r="D72" s="6"/>
      <c r="E72" s="7"/>
      <c r="F72" s="32">
        <f>SUM(F57,F70)</f>
        <v>11659319026</v>
      </c>
      <c r="G72" s="27"/>
      <c r="H72" s="32">
        <f>SUM(H57,H70)</f>
        <v>12111621391</v>
      </c>
      <c r="I72" s="27"/>
      <c r="J72" s="32">
        <f>SUM(J57,J70)</f>
        <v>11286564627</v>
      </c>
      <c r="K72" s="27"/>
      <c r="L72" s="32">
        <f>SUM(L57,L70)</f>
        <v>11762705002</v>
      </c>
      <c r="P72" s="103"/>
    </row>
    <row r="73" spans="1:16" ht="22.5" customHeight="1" thickTop="1" x14ac:dyDescent="0.45">
      <c r="A73" s="44"/>
      <c r="B73" s="44"/>
      <c r="C73" s="45"/>
      <c r="D73" s="6"/>
      <c r="E73" s="7"/>
      <c r="F73" s="40"/>
      <c r="G73" s="41"/>
      <c r="H73" s="40"/>
      <c r="I73" s="41"/>
      <c r="J73" s="6"/>
      <c r="K73" s="41"/>
      <c r="L73" s="6"/>
      <c r="P73" s="103"/>
    </row>
    <row r="74" spans="1:16" ht="22.5" customHeight="1" x14ac:dyDescent="0.45">
      <c r="A74" s="44"/>
      <c r="B74" s="44"/>
      <c r="C74" s="46"/>
      <c r="D74" s="6"/>
      <c r="E74" s="7"/>
      <c r="F74" s="138">
        <f>F72-F32</f>
        <v>0</v>
      </c>
      <c r="G74" s="41"/>
      <c r="H74" s="40">
        <f>H72-H32</f>
        <v>0</v>
      </c>
      <c r="I74" s="30"/>
      <c r="J74" s="137">
        <f>J72-J32</f>
        <v>0</v>
      </c>
      <c r="K74" s="30"/>
      <c r="L74" s="40">
        <f>L72-L32</f>
        <v>0</v>
      </c>
    </row>
    <row r="75" spans="1:16" ht="22.5" customHeight="1" x14ac:dyDescent="0.45">
      <c r="A75" s="44"/>
      <c r="B75" s="6"/>
      <c r="C75" s="44"/>
      <c r="D75" s="6"/>
      <c r="E75" s="7"/>
      <c r="F75" s="136"/>
      <c r="J75" s="136"/>
    </row>
    <row r="76" spans="1:16" ht="22.5" customHeight="1" x14ac:dyDescent="0.45">
      <c r="A76" s="44"/>
      <c r="B76" s="44"/>
      <c r="C76" s="44"/>
      <c r="D76" s="6"/>
      <c r="E76" s="7"/>
      <c r="F76" s="138"/>
      <c r="G76" s="41"/>
      <c r="H76" s="40"/>
      <c r="I76" s="30"/>
      <c r="J76" s="40"/>
      <c r="K76" s="30"/>
      <c r="L76" s="42"/>
    </row>
    <row r="77" spans="1:16" ht="22.5" customHeight="1" x14ac:dyDescent="0.45">
      <c r="A77" s="44"/>
      <c r="B77" s="44"/>
      <c r="C77" s="44"/>
      <c r="D77" s="6"/>
      <c r="E77" s="7"/>
      <c r="F77" s="40"/>
      <c r="G77" s="41"/>
      <c r="H77" s="40"/>
      <c r="I77" s="30"/>
      <c r="J77" s="40"/>
      <c r="K77" s="30"/>
      <c r="L77" s="40"/>
    </row>
    <row r="78" spans="1:16" ht="22.5" customHeight="1" x14ac:dyDescent="0.45">
      <c r="A78" s="43"/>
      <c r="B78" s="6"/>
      <c r="C78" s="6"/>
      <c r="D78" s="6"/>
      <c r="E78" s="7"/>
      <c r="F78" s="27"/>
      <c r="G78" s="27"/>
      <c r="H78" s="27"/>
      <c r="I78" s="27"/>
      <c r="J78" s="27"/>
      <c r="K78" s="27"/>
      <c r="L78" s="27"/>
    </row>
    <row r="79" spans="1:16" ht="22.5" customHeight="1" x14ac:dyDescent="0.45">
      <c r="A79" s="43"/>
      <c r="B79" s="6"/>
      <c r="C79" s="6"/>
      <c r="D79" s="6"/>
      <c r="E79" s="7"/>
      <c r="F79" s="27"/>
      <c r="G79" s="27"/>
      <c r="H79" s="27"/>
      <c r="I79" s="27"/>
      <c r="J79" s="27"/>
      <c r="K79" s="27"/>
      <c r="L79" s="27"/>
    </row>
    <row r="80" spans="1:16" ht="22.5" customHeight="1" x14ac:dyDescent="0.45">
      <c r="A80" s="6"/>
      <c r="B80" s="6"/>
      <c r="C80" s="6"/>
      <c r="D80" s="6"/>
      <c r="E80" s="7"/>
      <c r="F80" s="27"/>
      <c r="G80" s="27"/>
      <c r="H80" s="27"/>
      <c r="I80" s="27"/>
      <c r="J80" s="27"/>
      <c r="K80" s="27"/>
      <c r="L80" s="27"/>
    </row>
    <row r="81" spans="1:12" ht="22.5" customHeight="1" x14ac:dyDescent="0.45">
      <c r="A81" s="44"/>
      <c r="B81" s="44"/>
      <c r="C81" s="44"/>
      <c r="D81" s="44"/>
      <c r="E81" s="7"/>
      <c r="F81" s="47"/>
      <c r="G81" s="44"/>
      <c r="H81" s="47"/>
      <c r="I81" s="44"/>
      <c r="J81" s="47"/>
      <c r="K81" s="44"/>
      <c r="L81" s="47"/>
    </row>
    <row r="84" spans="1:12" ht="22.5" customHeight="1" x14ac:dyDescent="0.45">
      <c r="F84" s="48"/>
      <c r="H84" s="48"/>
      <c r="J84" s="48"/>
      <c r="L84" s="48"/>
    </row>
  </sheetData>
  <mergeCells count="10">
    <mergeCell ref="F40:L40"/>
    <mergeCell ref="F4:H4"/>
    <mergeCell ref="J4:L4"/>
    <mergeCell ref="F7:L7"/>
    <mergeCell ref="F37:H37"/>
    <mergeCell ref="J37:L37"/>
    <mergeCell ref="J5:L5"/>
    <mergeCell ref="F5:H5"/>
    <mergeCell ref="F38:H38"/>
    <mergeCell ref="J38:L38"/>
  </mergeCells>
  <pageMargins left="0.6" right="0.6" top="0.48" bottom="0.5" header="0.5" footer="0.5"/>
  <pageSetup paperSize="9" scale="87" firstPageNumber="8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topLeftCell="A34" zoomScale="85" zoomScaleNormal="85" zoomScaleSheetLayoutView="90" workbookViewId="0">
      <selection activeCell="N41" sqref="N41"/>
    </sheetView>
  </sheetViews>
  <sheetFormatPr defaultColWidth="13.1640625" defaultRowHeight="22.5" customHeight="1" x14ac:dyDescent="0.45"/>
  <cols>
    <col min="1" max="2" width="2.1640625" style="3" customWidth="1"/>
    <col min="3" max="3" width="3.33203125" style="3" customWidth="1"/>
    <col min="4" max="4" width="39" style="3" customWidth="1"/>
    <col min="5" max="5" width="9.33203125" style="106" customWidth="1"/>
    <col min="6" max="6" width="17.6640625" style="3" customWidth="1"/>
    <col min="7" max="7" width="1.33203125" style="3" customWidth="1"/>
    <col min="8" max="8" width="17.6640625" style="3" customWidth="1"/>
    <col min="9" max="9" width="1.33203125" style="3" customWidth="1"/>
    <col min="10" max="10" width="17.6640625" style="3" customWidth="1"/>
    <col min="11" max="11" width="1.5" style="3" customWidth="1"/>
    <col min="12" max="12" width="17.6640625" style="3" customWidth="1"/>
    <col min="13" max="13" width="14.6640625" style="3" customWidth="1"/>
    <col min="14" max="14" width="6.33203125" style="3" customWidth="1"/>
    <col min="15" max="15" width="9.33203125" style="3" customWidth="1"/>
    <col min="16" max="16" width="19.83203125" style="3" bestFit="1" customWidth="1"/>
    <col min="17" max="17" width="9.33203125" style="3" customWidth="1"/>
    <col min="18" max="18" width="14.33203125" style="3" bestFit="1" customWidth="1"/>
    <col min="19" max="248" width="9.33203125" style="3" customWidth="1"/>
    <col min="249" max="250" width="2.1640625" style="3" customWidth="1"/>
    <col min="251" max="251" width="3.33203125" style="3" customWidth="1"/>
    <col min="252" max="252" width="38.83203125" style="3" customWidth="1"/>
    <col min="253" max="253" width="9.33203125" style="3" customWidth="1"/>
    <col min="254" max="254" width="13.1640625" style="3" customWidth="1"/>
    <col min="255" max="255" width="1.33203125" style="3" customWidth="1"/>
    <col min="256" max="16384" width="13.1640625" style="3"/>
  </cols>
  <sheetData>
    <row r="1" spans="1:16" s="2" customFormat="1" ht="21.75" customHeight="1" x14ac:dyDescent="0.5">
      <c r="A1" s="1" t="s">
        <v>0</v>
      </c>
      <c r="B1" s="105"/>
      <c r="C1" s="105"/>
      <c r="D1" s="105"/>
      <c r="E1" s="108"/>
      <c r="F1" s="109"/>
      <c r="H1" s="109"/>
      <c r="J1" s="109"/>
      <c r="L1" s="109"/>
    </row>
    <row r="2" spans="1:16" s="9" customFormat="1" ht="21.75" customHeight="1" x14ac:dyDescent="0.5">
      <c r="A2" s="4" t="s">
        <v>93</v>
      </c>
      <c r="B2" s="105"/>
      <c r="C2" s="105"/>
      <c r="D2" s="105"/>
      <c r="E2" s="108"/>
      <c r="F2" s="105"/>
      <c r="G2" s="105"/>
      <c r="H2" s="105"/>
      <c r="I2" s="105"/>
      <c r="J2" s="105"/>
      <c r="K2" s="105"/>
      <c r="L2" s="105"/>
    </row>
    <row r="3" spans="1:16" s="9" customFormat="1" ht="7.5" customHeight="1" x14ac:dyDescent="0.45">
      <c r="A3" s="105"/>
      <c r="B3" s="105"/>
      <c r="C3" s="105"/>
      <c r="D3" s="105"/>
      <c r="E3" s="108"/>
      <c r="F3" s="105"/>
      <c r="G3" s="105"/>
      <c r="H3" s="105"/>
      <c r="I3" s="105"/>
      <c r="J3" s="105"/>
      <c r="K3" s="105"/>
      <c r="L3" s="105"/>
    </row>
    <row r="4" spans="1:16" ht="21.75" customHeight="1" x14ac:dyDescent="0.45">
      <c r="A4" s="9"/>
      <c r="B4" s="9"/>
      <c r="C4" s="9"/>
      <c r="D4" s="9"/>
      <c r="F4" s="208" t="s">
        <v>2</v>
      </c>
      <c r="G4" s="208"/>
      <c r="H4" s="208"/>
      <c r="I4" s="6"/>
      <c r="J4" s="208" t="s">
        <v>3</v>
      </c>
      <c r="K4" s="208"/>
      <c r="L4" s="208"/>
    </row>
    <row r="5" spans="1:16" ht="21.75" customHeight="1" x14ac:dyDescent="0.45">
      <c r="A5" s="9"/>
      <c r="B5" s="9"/>
      <c r="C5" s="9"/>
      <c r="D5" s="9"/>
      <c r="F5" s="210" t="s">
        <v>174</v>
      </c>
      <c r="G5" s="210"/>
      <c r="H5" s="210"/>
      <c r="I5" s="104"/>
      <c r="J5" s="210" t="s">
        <v>174</v>
      </c>
      <c r="K5" s="210"/>
      <c r="L5" s="210"/>
    </row>
    <row r="6" spans="1:16" ht="21.75" customHeight="1" x14ac:dyDescent="0.45">
      <c r="A6" s="9"/>
      <c r="B6" s="9"/>
      <c r="C6" s="9"/>
      <c r="D6" s="9"/>
      <c r="E6" s="7"/>
      <c r="F6" s="209" t="s">
        <v>162</v>
      </c>
      <c r="G6" s="209"/>
      <c r="H6" s="209"/>
      <c r="I6" s="5"/>
      <c r="J6" s="209" t="s">
        <v>162</v>
      </c>
      <c r="K6" s="209"/>
      <c r="L6" s="209"/>
    </row>
    <row r="7" spans="1:16" ht="21.75" customHeight="1" x14ac:dyDescent="0.45">
      <c r="A7" s="9"/>
      <c r="B7" s="9"/>
      <c r="C7" s="9"/>
      <c r="D7" s="9"/>
      <c r="E7" s="7" t="s">
        <v>4</v>
      </c>
      <c r="F7" s="129">
        <v>2561</v>
      </c>
      <c r="G7" s="129"/>
      <c r="H7" s="129">
        <v>2560</v>
      </c>
      <c r="I7" s="5"/>
      <c r="J7" s="129">
        <v>2561</v>
      </c>
      <c r="K7" s="129"/>
      <c r="L7" s="129">
        <v>2560</v>
      </c>
    </row>
    <row r="8" spans="1:16" ht="21.75" customHeight="1" x14ac:dyDescent="0.45">
      <c r="A8" s="9"/>
      <c r="B8" s="9"/>
      <c r="C8" s="9"/>
      <c r="D8" s="9"/>
      <c r="F8" s="207" t="s">
        <v>5</v>
      </c>
      <c r="G8" s="207"/>
      <c r="H8" s="207"/>
      <c r="I8" s="207"/>
      <c r="J8" s="207"/>
      <c r="K8" s="207"/>
      <c r="L8" s="207"/>
    </row>
    <row r="9" spans="1:16" ht="21.75" customHeight="1" x14ac:dyDescent="0.45">
      <c r="A9" s="107" t="s">
        <v>94</v>
      </c>
      <c r="E9" s="106" t="s">
        <v>183</v>
      </c>
      <c r="F9" s="110"/>
      <c r="G9" s="5"/>
      <c r="H9" s="110"/>
      <c r="I9" s="5"/>
      <c r="J9" s="110"/>
      <c r="K9" s="5"/>
      <c r="L9" s="110"/>
    </row>
    <row r="10" spans="1:16" ht="21.75" customHeight="1" x14ac:dyDescent="0.45">
      <c r="A10" s="3" t="s">
        <v>95</v>
      </c>
      <c r="F10" s="49">
        <v>10819526673</v>
      </c>
      <c r="G10" s="49"/>
      <c r="H10" s="49">
        <v>10623059411</v>
      </c>
      <c r="I10" s="49"/>
      <c r="J10" s="49">
        <v>10803488073</v>
      </c>
      <c r="K10" s="49"/>
      <c r="L10" s="49">
        <v>10550849639</v>
      </c>
    </row>
    <row r="11" spans="1:16" s="9" customFormat="1" ht="21.75" customHeight="1" x14ac:dyDescent="0.45">
      <c r="A11" s="3" t="s">
        <v>96</v>
      </c>
      <c r="B11" s="105"/>
      <c r="C11" s="3"/>
      <c r="D11" s="3"/>
      <c r="E11" s="106">
        <v>23</v>
      </c>
      <c r="F11" s="83">
        <v>339672799</v>
      </c>
      <c r="G11" s="49"/>
      <c r="H11" s="83">
        <v>257041601</v>
      </c>
      <c r="I11" s="49"/>
      <c r="J11" s="49">
        <v>439024952</v>
      </c>
      <c r="K11" s="49"/>
      <c r="L11" s="49">
        <v>336057814</v>
      </c>
    </row>
    <row r="12" spans="1:16" s="9" customFormat="1" ht="21.75" customHeight="1" x14ac:dyDescent="0.45">
      <c r="A12" s="9" t="s">
        <v>97</v>
      </c>
      <c r="E12" s="106"/>
      <c r="F12" s="26">
        <f>SUM(F10:F11)</f>
        <v>11159199472</v>
      </c>
      <c r="G12" s="34"/>
      <c r="H12" s="26">
        <f>SUM(H10:H11)</f>
        <v>10880101012</v>
      </c>
      <c r="I12" s="34"/>
      <c r="J12" s="26">
        <f>SUM(J10:J11)</f>
        <v>11242513025</v>
      </c>
      <c r="K12" s="27"/>
      <c r="L12" s="26">
        <f>SUM(L10:L11)</f>
        <v>10886907453</v>
      </c>
      <c r="P12" s="123"/>
    </row>
    <row r="13" spans="1:16" ht="7.5" customHeight="1" x14ac:dyDescent="0.45">
      <c r="A13" s="9"/>
      <c r="B13" s="9"/>
      <c r="C13" s="9"/>
      <c r="D13" s="9"/>
      <c r="F13" s="50"/>
      <c r="G13" s="51"/>
      <c r="H13" s="50"/>
      <c r="I13" s="51"/>
      <c r="J13" s="50"/>
      <c r="K13" s="50"/>
      <c r="L13" s="50"/>
    </row>
    <row r="14" spans="1:16" ht="21.75" customHeight="1" x14ac:dyDescent="0.45">
      <c r="A14" s="107" t="s">
        <v>98</v>
      </c>
      <c r="E14" s="106" t="s">
        <v>183</v>
      </c>
      <c r="F14" s="8"/>
      <c r="G14" s="8"/>
      <c r="H14" s="8"/>
      <c r="I14" s="8"/>
      <c r="J14" s="8"/>
      <c r="K14" s="8"/>
      <c r="L14" s="8"/>
      <c r="P14" s="112"/>
    </row>
    <row r="15" spans="1:16" ht="21.75" customHeight="1" x14ac:dyDescent="0.45">
      <c r="A15" s="3" t="s">
        <v>99</v>
      </c>
      <c r="E15" s="106">
        <v>8</v>
      </c>
      <c r="F15" s="52">
        <v>7827770932</v>
      </c>
      <c r="G15" s="8"/>
      <c r="H15" s="52">
        <f>7742315190-6725605</f>
        <v>7735589585</v>
      </c>
      <c r="I15" s="8"/>
      <c r="J15" s="52">
        <v>7828794548</v>
      </c>
      <c r="K15" s="8"/>
      <c r="L15" s="52">
        <v>7719817373</v>
      </c>
      <c r="P15" s="111"/>
    </row>
    <row r="16" spans="1:16" ht="21.75" customHeight="1" x14ac:dyDescent="0.45">
      <c r="A16" s="3" t="s">
        <v>100</v>
      </c>
      <c r="E16" s="106">
        <v>24</v>
      </c>
      <c r="F16" s="52">
        <v>2678276024</v>
      </c>
      <c r="G16" s="8"/>
      <c r="H16" s="52">
        <v>2501971739</v>
      </c>
      <c r="I16" s="8"/>
      <c r="J16" s="52">
        <v>2668234799</v>
      </c>
      <c r="K16" s="8"/>
      <c r="L16" s="52">
        <v>2488313121</v>
      </c>
      <c r="P16" s="112"/>
    </row>
    <row r="17" spans="1:18" ht="21.75" customHeight="1" x14ac:dyDescent="0.45">
      <c r="A17" s="3" t="s">
        <v>101</v>
      </c>
      <c r="E17" s="106">
        <v>25</v>
      </c>
      <c r="F17" s="8">
        <f>1061744075+3+28730</f>
        <v>1061772808</v>
      </c>
      <c r="G17" s="8"/>
      <c r="H17" s="8">
        <f>1103454239+6725605</f>
        <v>1110179844</v>
      </c>
      <c r="I17" s="8"/>
      <c r="J17" s="52">
        <f>1050612719+3</f>
        <v>1050612722</v>
      </c>
      <c r="K17" s="8"/>
      <c r="L17" s="52">
        <v>1097798502</v>
      </c>
    </row>
    <row r="18" spans="1:18" ht="21.75" customHeight="1" x14ac:dyDescent="0.45">
      <c r="A18" s="9" t="s">
        <v>102</v>
      </c>
      <c r="B18" s="9"/>
      <c r="C18" s="9"/>
      <c r="D18" s="9"/>
      <c r="F18" s="113">
        <f>SUM(F15:F17)</f>
        <v>11567819764</v>
      </c>
      <c r="G18" s="34"/>
      <c r="H18" s="113">
        <f>SUM(H15:H17)</f>
        <v>11347741168</v>
      </c>
      <c r="I18" s="34"/>
      <c r="J18" s="113">
        <f>SUM(J15:J17)</f>
        <v>11547642069</v>
      </c>
      <c r="K18" s="34"/>
      <c r="L18" s="113">
        <f>SUM(L15:L17)</f>
        <v>11305928996</v>
      </c>
    </row>
    <row r="19" spans="1:18" s="9" customFormat="1" ht="7.5" customHeight="1" x14ac:dyDescent="0.45">
      <c r="B19" s="3"/>
      <c r="C19" s="3"/>
      <c r="D19" s="3"/>
      <c r="E19" s="106"/>
      <c r="F19" s="114"/>
      <c r="G19" s="114"/>
      <c r="H19" s="114"/>
      <c r="I19" s="114"/>
      <c r="J19" s="114"/>
      <c r="K19" s="114"/>
      <c r="L19" s="114"/>
    </row>
    <row r="20" spans="1:18" ht="21.75" customHeight="1" x14ac:dyDescent="0.45">
      <c r="A20" s="105" t="s">
        <v>17</v>
      </c>
      <c r="F20" s="114"/>
      <c r="G20" s="114"/>
      <c r="H20" s="114"/>
      <c r="I20" s="114"/>
      <c r="J20" s="114"/>
      <c r="K20" s="114"/>
      <c r="L20" s="114"/>
    </row>
    <row r="21" spans="1:18" ht="21.75" customHeight="1" x14ac:dyDescent="0.45">
      <c r="A21" s="105"/>
      <c r="B21" s="105" t="s">
        <v>18</v>
      </c>
      <c r="E21" s="106">
        <v>10</v>
      </c>
      <c r="F21" s="53">
        <v>126934396</v>
      </c>
      <c r="G21" s="114"/>
      <c r="H21" s="53">
        <v>142669752</v>
      </c>
      <c r="I21" s="114"/>
      <c r="J21" s="54" t="s">
        <v>103</v>
      </c>
      <c r="K21" s="114"/>
      <c r="L21" s="54" t="s">
        <v>103</v>
      </c>
    </row>
    <row r="22" spans="1:18" s="9" customFormat="1" ht="21.75" customHeight="1" x14ac:dyDescent="0.45">
      <c r="A22" s="20" t="s">
        <v>104</v>
      </c>
      <c r="F22" s="79">
        <f>F12-F18+F21</f>
        <v>-281685896</v>
      </c>
      <c r="G22" s="27"/>
      <c r="H22" s="79">
        <f>H12-H18+H21</f>
        <v>-324970404</v>
      </c>
      <c r="I22" s="27"/>
      <c r="J22" s="79">
        <f>J12-J18</f>
        <v>-305129044</v>
      </c>
      <c r="K22" s="27"/>
      <c r="L22" s="79">
        <f>L12-L18</f>
        <v>-419021543</v>
      </c>
    </row>
    <row r="23" spans="1:18" ht="21.75" customHeight="1" x14ac:dyDescent="0.45">
      <c r="A23" s="105" t="s">
        <v>105</v>
      </c>
      <c r="E23" s="106">
        <v>28</v>
      </c>
      <c r="F23" s="49">
        <v>3948969</v>
      </c>
      <c r="G23" s="42"/>
      <c r="H23" s="49">
        <f>94048320</f>
        <v>94048320</v>
      </c>
      <c r="I23" s="42"/>
      <c r="J23" s="49">
        <v>10153086</v>
      </c>
      <c r="K23" s="42"/>
      <c r="L23" s="49">
        <f>96981231</f>
        <v>96981231</v>
      </c>
      <c r="P23" s="103"/>
    </row>
    <row r="24" spans="1:18" ht="21.75" customHeight="1" thickBot="1" x14ac:dyDescent="0.5">
      <c r="A24" s="20" t="s">
        <v>178</v>
      </c>
      <c r="B24" s="9"/>
      <c r="C24" s="9"/>
      <c r="D24" s="9"/>
      <c r="F24" s="93">
        <f>F22+F23</f>
        <v>-277736927</v>
      </c>
      <c r="G24" s="27"/>
      <c r="H24" s="93">
        <f>H22+H23</f>
        <v>-230922084</v>
      </c>
      <c r="I24" s="27"/>
      <c r="J24" s="93">
        <f>J22+J23</f>
        <v>-294975958</v>
      </c>
      <c r="K24" s="27"/>
      <c r="L24" s="93">
        <f>L22+L23</f>
        <v>-322040312</v>
      </c>
      <c r="P24" s="103"/>
    </row>
    <row r="25" spans="1:18" ht="7.5" customHeight="1" thickTop="1" x14ac:dyDescent="0.45">
      <c r="F25" s="42"/>
      <c r="G25" s="42"/>
      <c r="H25" s="42"/>
      <c r="I25" s="42"/>
      <c r="J25" s="42"/>
      <c r="K25" s="42"/>
      <c r="L25" s="42"/>
    </row>
    <row r="26" spans="1:18" ht="21.75" customHeight="1" x14ac:dyDescent="0.45">
      <c r="A26" s="9" t="s">
        <v>106</v>
      </c>
      <c r="F26" s="10"/>
      <c r="G26" s="10"/>
      <c r="H26" s="10"/>
      <c r="I26" s="10"/>
      <c r="J26" s="10"/>
      <c r="K26" s="10"/>
      <c r="L26" s="10"/>
    </row>
    <row r="27" spans="1:18" ht="21.75" customHeight="1" x14ac:dyDescent="0.45">
      <c r="A27" s="55" t="s">
        <v>193</v>
      </c>
      <c r="E27" s="140"/>
      <c r="F27" s="10"/>
      <c r="G27" s="10"/>
      <c r="H27" s="10"/>
      <c r="I27" s="10"/>
      <c r="J27" s="10"/>
      <c r="K27" s="10"/>
      <c r="L27" s="10"/>
    </row>
    <row r="28" spans="1:18" ht="21.75" customHeight="1" x14ac:dyDescent="0.45">
      <c r="A28" s="107" t="s">
        <v>194</v>
      </c>
      <c r="F28" s="10"/>
      <c r="G28" s="10"/>
      <c r="H28" s="10"/>
      <c r="I28" s="10"/>
      <c r="J28" s="10"/>
      <c r="K28" s="10"/>
      <c r="L28" s="10"/>
    </row>
    <row r="29" spans="1:18" ht="21.75" customHeight="1" x14ac:dyDescent="0.45">
      <c r="A29" s="3" t="s">
        <v>181</v>
      </c>
      <c r="F29" s="94">
        <v>0</v>
      </c>
      <c r="G29" s="10"/>
      <c r="H29" s="94">
        <v>-134309</v>
      </c>
      <c r="I29" s="10"/>
      <c r="J29" s="145" t="s">
        <v>103</v>
      </c>
      <c r="K29" s="10"/>
      <c r="L29" s="94">
        <v>-134309</v>
      </c>
    </row>
    <row r="30" spans="1:18" ht="21.75" customHeight="1" x14ac:dyDescent="0.45">
      <c r="A30" s="3" t="s">
        <v>180</v>
      </c>
      <c r="F30" s="49"/>
      <c r="G30" s="49"/>
      <c r="H30" s="49"/>
      <c r="I30" s="49"/>
      <c r="J30" s="49"/>
      <c r="K30" s="49"/>
      <c r="L30" s="49"/>
    </row>
    <row r="31" spans="1:18" ht="21.75" customHeight="1" x14ac:dyDescent="0.45">
      <c r="A31" s="3" t="s">
        <v>157</v>
      </c>
      <c r="B31" s="3" t="s">
        <v>158</v>
      </c>
      <c r="E31" s="106">
        <v>19</v>
      </c>
      <c r="F31" s="49">
        <v>129230819</v>
      </c>
      <c r="G31" s="49"/>
      <c r="H31" s="49">
        <f>29637061-63000</f>
        <v>29574061</v>
      </c>
      <c r="I31" s="49"/>
      <c r="J31" s="49">
        <v>127809911</v>
      </c>
      <c r="K31" s="49"/>
      <c r="L31" s="49">
        <v>29720866</v>
      </c>
      <c r="M31" s="115"/>
      <c r="P31" s="115"/>
      <c r="Q31" s="115"/>
      <c r="R31" s="115"/>
    </row>
    <row r="32" spans="1:18" ht="21.75" customHeight="1" x14ac:dyDescent="0.45">
      <c r="A32" s="3" t="s">
        <v>107</v>
      </c>
      <c r="F32" s="49"/>
      <c r="G32" s="49"/>
      <c r="H32" s="49"/>
      <c r="I32" s="49"/>
      <c r="J32" s="49"/>
      <c r="K32" s="49"/>
      <c r="L32" s="49"/>
    </row>
    <row r="33" spans="1:16" ht="21.75" customHeight="1" x14ac:dyDescent="0.45">
      <c r="A33" s="3" t="s">
        <v>159</v>
      </c>
      <c r="B33" s="3" t="s">
        <v>106</v>
      </c>
      <c r="E33" s="106">
        <v>28</v>
      </c>
      <c r="F33" s="56">
        <v>-25800632</v>
      </c>
      <c r="G33" s="49"/>
      <c r="H33" s="56">
        <v>-5900550</v>
      </c>
      <c r="I33" s="49"/>
      <c r="J33" s="56">
        <v>-25561982</v>
      </c>
      <c r="K33" s="49"/>
      <c r="L33" s="56">
        <f>26862-4198718-1745456</f>
        <v>-5917312</v>
      </c>
      <c r="P33" s="116"/>
    </row>
    <row r="34" spans="1:16" ht="21.75" customHeight="1" x14ac:dyDescent="0.45">
      <c r="A34" s="9"/>
      <c r="F34" s="26">
        <f>SUM(F29:F33)</f>
        <v>103430187</v>
      </c>
      <c r="G34" s="10"/>
      <c r="H34" s="26">
        <f>SUM(H29:H33)</f>
        <v>23539202</v>
      </c>
      <c r="I34" s="10"/>
      <c r="J34" s="26">
        <f>SUM(J29:J33)</f>
        <v>102247929</v>
      </c>
      <c r="K34" s="10"/>
      <c r="L34" s="26">
        <f>SUM(L29:L33)</f>
        <v>23669245</v>
      </c>
    </row>
    <row r="35" spans="1:16" s="9" customFormat="1" ht="21.75" customHeight="1" x14ac:dyDescent="0.45">
      <c r="A35" s="55" t="s">
        <v>195</v>
      </c>
      <c r="B35" s="3"/>
      <c r="C35" s="3"/>
      <c r="D35" s="3"/>
      <c r="E35" s="106"/>
      <c r="F35" s="10"/>
      <c r="G35" s="10"/>
      <c r="H35" s="10"/>
      <c r="I35" s="10"/>
      <c r="J35" s="10"/>
      <c r="K35" s="10"/>
      <c r="L35" s="10"/>
    </row>
    <row r="36" spans="1:16" s="9" customFormat="1" ht="21.75" customHeight="1" x14ac:dyDescent="0.45">
      <c r="A36" s="55" t="s">
        <v>194</v>
      </c>
      <c r="B36" s="3"/>
      <c r="C36" s="3"/>
      <c r="D36" s="3"/>
      <c r="E36" s="140"/>
      <c r="F36" s="10"/>
      <c r="G36" s="10"/>
      <c r="H36" s="10"/>
      <c r="I36" s="10"/>
      <c r="J36" s="10"/>
      <c r="K36" s="10"/>
      <c r="L36" s="10"/>
    </row>
    <row r="37" spans="1:16" ht="21.75" customHeight="1" x14ac:dyDescent="0.45">
      <c r="A37" s="3" t="s">
        <v>111</v>
      </c>
      <c r="F37" s="49"/>
      <c r="G37" s="49"/>
      <c r="H37" s="49"/>
      <c r="I37" s="49"/>
      <c r="J37" s="49"/>
      <c r="K37" s="49"/>
      <c r="L37" s="49"/>
    </row>
    <row r="38" spans="1:16" ht="21.75" customHeight="1" x14ac:dyDescent="0.45">
      <c r="A38" s="3" t="s">
        <v>159</v>
      </c>
      <c r="B38" s="3" t="s">
        <v>160</v>
      </c>
      <c r="E38" s="106">
        <v>12</v>
      </c>
      <c r="F38" s="49">
        <v>-11635162</v>
      </c>
      <c r="G38" s="49"/>
      <c r="H38" s="49">
        <v>-3702098</v>
      </c>
      <c r="I38" s="49"/>
      <c r="J38" s="49">
        <v>-11635162</v>
      </c>
      <c r="K38" s="49"/>
      <c r="L38" s="49">
        <v>-3702098</v>
      </c>
    </row>
    <row r="39" spans="1:16" ht="21.75" customHeight="1" x14ac:dyDescent="0.45">
      <c r="A39" s="3" t="s">
        <v>107</v>
      </c>
      <c r="F39" s="49"/>
      <c r="G39" s="49"/>
      <c r="H39" s="49"/>
      <c r="I39" s="49"/>
      <c r="J39" s="49"/>
      <c r="K39" s="49"/>
      <c r="L39" s="49"/>
    </row>
    <row r="40" spans="1:16" ht="21.75" customHeight="1" x14ac:dyDescent="0.45">
      <c r="A40" s="3" t="s">
        <v>159</v>
      </c>
      <c r="B40" s="3" t="s">
        <v>106</v>
      </c>
      <c r="E40" s="106">
        <v>28</v>
      </c>
      <c r="F40" s="49">
        <v>2327032</v>
      </c>
      <c r="G40" s="49"/>
      <c r="H40" s="49">
        <v>740420</v>
      </c>
      <c r="I40" s="49"/>
      <c r="J40" s="49">
        <v>2327032</v>
      </c>
      <c r="K40" s="49"/>
      <c r="L40" s="49">
        <v>740420</v>
      </c>
    </row>
    <row r="41" spans="1:16" ht="21.75" customHeight="1" x14ac:dyDescent="0.45">
      <c r="A41" s="9"/>
      <c r="B41" s="9"/>
      <c r="C41" s="9"/>
      <c r="D41" s="9"/>
      <c r="E41" s="57"/>
      <c r="F41" s="92">
        <f>SUM(F37:F40)</f>
        <v>-9308130</v>
      </c>
      <c r="G41" s="34"/>
      <c r="H41" s="92">
        <f>SUM(H37:H40)</f>
        <v>-2961678</v>
      </c>
      <c r="I41" s="34"/>
      <c r="J41" s="92">
        <f>SUM(J37:J40)</f>
        <v>-9308130</v>
      </c>
      <c r="K41" s="34"/>
      <c r="L41" s="92">
        <f>SUM(L37:L40)</f>
        <v>-2961678</v>
      </c>
    </row>
    <row r="42" spans="1:16" ht="21.75" customHeight="1" x14ac:dyDescent="0.45">
      <c r="A42" s="9" t="s">
        <v>196</v>
      </c>
      <c r="B42" s="9"/>
      <c r="C42" s="9"/>
      <c r="D42" s="9"/>
      <c r="E42" s="57"/>
      <c r="F42" s="27"/>
      <c r="G42" s="27"/>
      <c r="H42" s="27"/>
      <c r="I42" s="27"/>
      <c r="J42" s="27"/>
      <c r="K42" s="27"/>
      <c r="L42" s="27"/>
    </row>
    <row r="43" spans="1:16" ht="21.75" customHeight="1" x14ac:dyDescent="0.45">
      <c r="A43" s="9" t="s">
        <v>197</v>
      </c>
      <c r="B43" s="9"/>
      <c r="C43" s="9"/>
      <c r="D43" s="9"/>
      <c r="E43" s="57"/>
      <c r="F43" s="27">
        <f>SUM(F34,F41)</f>
        <v>94122057</v>
      </c>
      <c r="G43" s="27"/>
      <c r="H43" s="27">
        <f>SUM(H34,H41)</f>
        <v>20577524</v>
      </c>
      <c r="I43" s="27"/>
      <c r="J43" s="27">
        <f>SUM(J34,J41)</f>
        <v>92939799</v>
      </c>
      <c r="K43" s="27"/>
      <c r="L43" s="27">
        <f>SUM(L34,L41)</f>
        <v>20707567</v>
      </c>
    </row>
    <row r="44" spans="1:16" ht="21.75" customHeight="1" thickBot="1" x14ac:dyDescent="0.5">
      <c r="A44" s="9" t="s">
        <v>179</v>
      </c>
      <c r="B44" s="9"/>
      <c r="C44" s="9"/>
      <c r="D44" s="9"/>
      <c r="E44" s="57"/>
      <c r="F44" s="93">
        <f>SUM(F24,F43)</f>
        <v>-183614870</v>
      </c>
      <c r="G44" s="34"/>
      <c r="H44" s="93">
        <f>SUM(H24,H43)</f>
        <v>-210344560</v>
      </c>
      <c r="I44" s="34"/>
      <c r="J44" s="93">
        <f>SUM(J24,J43)</f>
        <v>-202036159</v>
      </c>
      <c r="K44" s="34"/>
      <c r="L44" s="93">
        <f>SUM(L24,L43)</f>
        <v>-301332745</v>
      </c>
      <c r="P44" s="111"/>
    </row>
    <row r="45" spans="1:16" ht="7.5" customHeight="1" thickTop="1" x14ac:dyDescent="0.45">
      <c r="P45" s="103"/>
    </row>
    <row r="46" spans="1:16" s="125" customFormat="1" ht="21.75" customHeight="1" thickBot="1" x14ac:dyDescent="0.5">
      <c r="A46" s="124" t="s">
        <v>148</v>
      </c>
      <c r="E46" s="126">
        <v>29</v>
      </c>
      <c r="F46" s="127">
        <f>F24/'BS-8-9'!F61</f>
        <v>-1.0445145598155436</v>
      </c>
      <c r="G46" s="128"/>
      <c r="H46" s="127">
        <f>H24/'BS-8-9'!H61</f>
        <v>-0.86845304125132772</v>
      </c>
      <c r="I46" s="128"/>
      <c r="J46" s="127">
        <f>J24/'BS-8-9'!J61</f>
        <v>-1.1093472022412716</v>
      </c>
      <c r="K46" s="128"/>
      <c r="L46" s="127">
        <f>L24/'BS-8-9'!L61</f>
        <v>-1.2111309733456521</v>
      </c>
    </row>
    <row r="47" spans="1:16" ht="22.5" customHeight="1" thickTop="1" x14ac:dyDescent="0.45"/>
    <row r="48" spans="1:16" ht="22.5" customHeight="1" x14ac:dyDescent="0.45">
      <c r="F48" s="111"/>
    </row>
    <row r="49" spans="6:10" ht="22.5" customHeight="1" x14ac:dyDescent="0.45">
      <c r="F49" s="117"/>
      <c r="H49" s="48"/>
      <c r="J49" s="116"/>
    </row>
    <row r="120" spans="5:5" ht="22.5" customHeight="1" x14ac:dyDescent="0.45">
      <c r="E120" s="3"/>
    </row>
  </sheetData>
  <mergeCells count="7">
    <mergeCell ref="F4:H4"/>
    <mergeCell ref="J4:L4"/>
    <mergeCell ref="F8:L8"/>
    <mergeCell ref="J5:L5"/>
    <mergeCell ref="F5:H5"/>
    <mergeCell ref="F6:H6"/>
    <mergeCell ref="J6:L6"/>
  </mergeCells>
  <pageMargins left="0.7" right="0.7" top="0.48" bottom="0.5" header="0.5" footer="0.5"/>
  <pageSetup paperSize="9" scale="80" firstPageNumber="10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&amp;L&amp;15หมายเหตุประกอบงบการเงินเป็นส่วนหนึ่งของงบการเงินนี้&amp;14
&amp;C&amp;15&amp;P&amp;R&amp;"Angsana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showGridLines="0" topLeftCell="A4" zoomScale="90" zoomScaleNormal="90" zoomScaleSheetLayoutView="90" workbookViewId="0">
      <selection activeCell="D18" sqref="D18"/>
    </sheetView>
  </sheetViews>
  <sheetFormatPr defaultColWidth="8.83203125" defaultRowHeight="21" x14ac:dyDescent="0.45"/>
  <cols>
    <col min="1" max="1" width="38.1640625" style="118" customWidth="1"/>
    <col min="2" max="2" width="13.5" style="118" bestFit="1" customWidth="1"/>
    <col min="3" max="3" width="1.33203125" style="118" customWidth="1"/>
    <col min="4" max="4" width="15.83203125" style="118" customWidth="1"/>
    <col min="5" max="5" width="1.33203125" style="118" customWidth="1"/>
    <col min="6" max="6" width="12.83203125" style="118" bestFit="1" customWidth="1"/>
    <col min="7" max="7" width="1.33203125" style="118" customWidth="1"/>
    <col min="8" max="8" width="15.5" style="118" customWidth="1"/>
    <col min="9" max="9" width="1.33203125" style="118" customWidth="1"/>
    <col min="10" max="10" width="15.5" style="118" customWidth="1"/>
    <col min="11" max="11" width="1.33203125" style="118" customWidth="1"/>
    <col min="12" max="12" width="17.5" style="118" customWidth="1"/>
    <col min="13" max="13" width="1.33203125" style="118" customWidth="1"/>
    <col min="14" max="14" width="17.5" style="118" bestFit="1" customWidth="1"/>
    <col min="15" max="15" width="1.33203125" style="118" customWidth="1"/>
    <col min="16" max="16" width="16" style="118" customWidth="1"/>
    <col min="17" max="17" width="1.33203125" style="118" customWidth="1"/>
    <col min="18" max="18" width="15" style="118" customWidth="1"/>
    <col min="19" max="19" width="1.33203125" style="118" customWidth="1"/>
    <col min="20" max="20" width="16.1640625" style="118" bestFit="1" customWidth="1"/>
    <col min="21" max="21" width="1.33203125" style="118" customWidth="1"/>
    <col min="22" max="22" width="15.33203125" style="118" customWidth="1"/>
    <col min="23" max="16384" width="8.83203125" style="118"/>
  </cols>
  <sheetData>
    <row r="1" spans="1:24" ht="23.25" customHeight="1" x14ac:dyDescent="0.5">
      <c r="A1" s="58" t="s">
        <v>0</v>
      </c>
      <c r="B1" s="61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V1" s="87"/>
    </row>
    <row r="2" spans="1:24" ht="23.25" customHeight="1" x14ac:dyDescent="0.5">
      <c r="A2" s="62" t="s">
        <v>136</v>
      </c>
      <c r="B2" s="61"/>
      <c r="C2" s="60"/>
      <c r="D2" s="59"/>
      <c r="E2" s="59"/>
      <c r="F2" s="59"/>
      <c r="G2" s="59"/>
      <c r="H2" s="63"/>
      <c r="I2" s="63"/>
      <c r="J2" s="63"/>
      <c r="K2" s="63"/>
      <c r="L2" s="59"/>
      <c r="M2" s="59"/>
      <c r="N2" s="59"/>
      <c r="O2" s="59"/>
      <c r="P2" s="59"/>
      <c r="Q2" s="59"/>
      <c r="R2" s="59"/>
      <c r="S2" s="59"/>
      <c r="T2" s="59"/>
    </row>
    <row r="3" spans="1:24" ht="23.25" customHeight="1" x14ac:dyDescent="0.5">
      <c r="A3" s="4"/>
      <c r="B3" s="61"/>
      <c r="C3" s="60"/>
      <c r="D3" s="59"/>
      <c r="E3" s="59"/>
      <c r="F3" s="59"/>
      <c r="G3" s="59"/>
      <c r="H3" s="63"/>
      <c r="I3" s="63"/>
      <c r="J3" s="63"/>
      <c r="K3" s="63"/>
      <c r="L3" s="59"/>
      <c r="M3" s="59"/>
      <c r="N3" s="59"/>
      <c r="O3" s="59"/>
      <c r="P3" s="59"/>
      <c r="Q3" s="59"/>
      <c r="R3" s="59"/>
      <c r="S3" s="59"/>
      <c r="T3" s="59"/>
    </row>
    <row r="4" spans="1:24" ht="23.25" customHeight="1" x14ac:dyDescent="0.45">
      <c r="A4" s="64"/>
      <c r="B4" s="213" t="s">
        <v>137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</row>
    <row r="5" spans="1:24" ht="23.25" customHeight="1" x14ac:dyDescent="0.45">
      <c r="A5" s="64"/>
      <c r="B5" s="100"/>
      <c r="C5" s="100"/>
      <c r="D5" s="100"/>
      <c r="E5" s="100"/>
      <c r="F5" s="211" t="s">
        <v>112</v>
      </c>
      <c r="G5" s="211"/>
      <c r="H5" s="211"/>
      <c r="I5" s="211"/>
      <c r="J5" s="211"/>
      <c r="K5" s="100"/>
      <c r="L5" s="211" t="s">
        <v>90</v>
      </c>
      <c r="M5" s="211"/>
      <c r="N5" s="211"/>
      <c r="O5" s="211"/>
      <c r="P5" s="211"/>
      <c r="Q5" s="211"/>
      <c r="R5" s="211"/>
      <c r="S5" s="211"/>
      <c r="T5" s="211"/>
      <c r="U5" s="100"/>
      <c r="V5" s="100"/>
    </row>
    <row r="6" spans="1:24" ht="23.25" customHeight="1" x14ac:dyDescent="0.45">
      <c r="A6" s="64"/>
      <c r="B6" s="68"/>
      <c r="C6" s="102"/>
      <c r="D6" s="69"/>
      <c r="E6" s="69"/>
      <c r="F6" s="69"/>
      <c r="G6" s="69"/>
      <c r="H6" s="69"/>
      <c r="I6" s="69"/>
      <c r="J6" s="69"/>
      <c r="K6" s="102"/>
      <c r="L6" s="68" t="s">
        <v>113</v>
      </c>
      <c r="M6" s="3"/>
      <c r="N6" s="68" t="s">
        <v>115</v>
      </c>
      <c r="O6" s="68"/>
      <c r="P6" s="68"/>
      <c r="Q6" s="69"/>
      <c r="R6" s="68" t="s">
        <v>114</v>
      </c>
      <c r="S6" s="69"/>
      <c r="T6" s="68" t="s">
        <v>117</v>
      </c>
      <c r="U6" s="69"/>
      <c r="V6" s="19"/>
    </row>
    <row r="7" spans="1:24" ht="23.25" customHeight="1" x14ac:dyDescent="0.45">
      <c r="A7" s="64"/>
      <c r="B7" s="68" t="s">
        <v>81</v>
      </c>
      <c r="C7" s="68"/>
      <c r="D7" s="64"/>
      <c r="E7" s="64"/>
      <c r="F7" s="68"/>
      <c r="G7" s="64"/>
      <c r="H7" s="64"/>
      <c r="I7" s="64"/>
      <c r="J7" s="64"/>
      <c r="K7" s="65"/>
      <c r="L7" s="68" t="s">
        <v>138</v>
      </c>
      <c r="M7" s="3"/>
      <c r="N7" s="68" t="s">
        <v>118</v>
      </c>
      <c r="O7" s="68"/>
      <c r="P7" s="68" t="s">
        <v>116</v>
      </c>
      <c r="Q7" s="64"/>
      <c r="R7" s="68" t="s">
        <v>153</v>
      </c>
      <c r="S7" s="64"/>
      <c r="T7" s="68" t="s">
        <v>119</v>
      </c>
      <c r="U7" s="64"/>
      <c r="V7" s="2"/>
    </row>
    <row r="8" spans="1:24" ht="23.25" customHeight="1" x14ac:dyDescent="0.45">
      <c r="A8" s="70"/>
      <c r="B8" s="68" t="s">
        <v>120</v>
      </c>
      <c r="C8" s="68"/>
      <c r="D8" s="68" t="s">
        <v>154</v>
      </c>
      <c r="E8" s="68"/>
      <c r="F8" s="68" t="s">
        <v>122</v>
      </c>
      <c r="G8" s="68"/>
      <c r="H8" s="68"/>
      <c r="I8" s="68"/>
      <c r="J8" s="68"/>
      <c r="K8" s="65"/>
      <c r="L8" s="68" t="s">
        <v>139</v>
      </c>
      <c r="M8" s="3"/>
      <c r="N8" s="68" t="s">
        <v>123</v>
      </c>
      <c r="O8" s="68"/>
      <c r="P8" s="68" t="s">
        <v>140</v>
      </c>
      <c r="Q8" s="68"/>
      <c r="R8" s="68" t="s">
        <v>124</v>
      </c>
      <c r="S8" s="68"/>
      <c r="T8" s="68" t="s">
        <v>125</v>
      </c>
      <c r="U8" s="68"/>
      <c r="V8" s="5" t="s">
        <v>126</v>
      </c>
    </row>
    <row r="9" spans="1:24" ht="23.25" customHeight="1" x14ac:dyDescent="0.45">
      <c r="A9" s="70"/>
      <c r="B9" s="68" t="s">
        <v>127</v>
      </c>
      <c r="C9" s="68" t="s">
        <v>83</v>
      </c>
      <c r="D9" s="68" t="s">
        <v>152</v>
      </c>
      <c r="E9" s="68"/>
      <c r="F9" s="68" t="s">
        <v>129</v>
      </c>
      <c r="G9" s="68"/>
      <c r="H9" s="68" t="s">
        <v>88</v>
      </c>
      <c r="I9" s="68"/>
      <c r="J9" s="68" t="s">
        <v>130</v>
      </c>
      <c r="K9" s="68"/>
      <c r="L9" s="68" t="s">
        <v>131</v>
      </c>
      <c r="M9" s="3"/>
      <c r="N9" s="68" t="s">
        <v>132</v>
      </c>
      <c r="O9" s="68"/>
      <c r="P9" s="68" t="s">
        <v>141</v>
      </c>
      <c r="Q9" s="68"/>
      <c r="R9" s="68" t="s">
        <v>133</v>
      </c>
      <c r="S9" s="68"/>
      <c r="T9" s="68" t="s">
        <v>80</v>
      </c>
      <c r="U9" s="68"/>
      <c r="V9" s="5" t="s">
        <v>134</v>
      </c>
    </row>
    <row r="10" spans="1:24" ht="23.25" customHeight="1" x14ac:dyDescent="0.45">
      <c r="A10" s="71"/>
      <c r="B10" s="212" t="s">
        <v>5</v>
      </c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</row>
    <row r="11" spans="1:24" ht="23.25" customHeight="1" x14ac:dyDescent="0.45">
      <c r="A11" s="71" t="s">
        <v>163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</row>
    <row r="12" spans="1:24" ht="23.25" customHeight="1" x14ac:dyDescent="0.45">
      <c r="A12" s="71" t="s">
        <v>164</v>
      </c>
      <c r="B12" s="27">
        <v>265900484</v>
      </c>
      <c r="C12" s="27"/>
      <c r="D12" s="27">
        <v>1342448425</v>
      </c>
      <c r="E12" s="27"/>
      <c r="F12" s="27">
        <v>26795766</v>
      </c>
      <c r="G12" s="27"/>
      <c r="H12" s="27">
        <v>2285000000</v>
      </c>
      <c r="I12" s="27"/>
      <c r="J12" s="27">
        <v>2006202207</v>
      </c>
      <c r="K12" s="27"/>
      <c r="L12" s="27">
        <v>31118966</v>
      </c>
      <c r="M12" s="27"/>
      <c r="N12" s="27">
        <v>25174260</v>
      </c>
      <c r="O12" s="27"/>
      <c r="P12" s="79">
        <v>2984241543</v>
      </c>
      <c r="Q12" s="27"/>
      <c r="R12" s="79">
        <v>-32332915</v>
      </c>
      <c r="S12" s="27"/>
      <c r="T12" s="27">
        <v>3008201854</v>
      </c>
      <c r="U12" s="27"/>
      <c r="V12" s="76">
        <v>8934548736</v>
      </c>
    </row>
    <row r="13" spans="1:24" ht="23.25" customHeight="1" x14ac:dyDescent="0.45">
      <c r="A13" s="71" t="s">
        <v>166</v>
      </c>
      <c r="B13" s="83"/>
      <c r="C13" s="56"/>
      <c r="D13" s="83"/>
      <c r="E13" s="72"/>
      <c r="F13" s="83"/>
      <c r="G13" s="72"/>
      <c r="H13" s="83"/>
      <c r="I13" s="72"/>
      <c r="J13" s="83"/>
      <c r="K13" s="56"/>
      <c r="L13" s="83"/>
      <c r="M13" s="3"/>
      <c r="N13" s="83"/>
      <c r="O13" s="83"/>
      <c r="P13" s="83"/>
      <c r="Q13" s="83"/>
      <c r="R13" s="83"/>
      <c r="S13" s="83"/>
      <c r="T13" s="83"/>
      <c r="U13" s="83"/>
      <c r="V13" s="83"/>
    </row>
    <row r="14" spans="1:24" ht="23.25" customHeight="1" x14ac:dyDescent="0.45">
      <c r="A14" s="64" t="s">
        <v>142</v>
      </c>
      <c r="B14" s="119" t="s">
        <v>12</v>
      </c>
      <c r="C14" s="72"/>
      <c r="D14" s="119" t="s">
        <v>12</v>
      </c>
      <c r="E14" s="72"/>
      <c r="F14" s="119" t="s">
        <v>12</v>
      </c>
      <c r="G14" s="72"/>
      <c r="H14" s="119" t="s">
        <v>12</v>
      </c>
      <c r="I14" s="72"/>
      <c r="J14" s="56">
        <v>-230922084</v>
      </c>
      <c r="K14" s="56"/>
      <c r="L14" s="119" t="s">
        <v>12</v>
      </c>
      <c r="N14" s="72" t="s">
        <v>144</v>
      </c>
      <c r="O14" s="72"/>
      <c r="P14" s="72" t="s">
        <v>12</v>
      </c>
      <c r="Q14" s="72"/>
      <c r="R14" s="119" t="s">
        <v>12</v>
      </c>
      <c r="S14" s="72"/>
      <c r="T14" s="86" t="s">
        <v>12</v>
      </c>
      <c r="U14" s="72"/>
      <c r="V14" s="56">
        <f>SUM(B14:J14,T14)</f>
        <v>-230922084</v>
      </c>
    </row>
    <row r="15" spans="1:24" ht="23.25" customHeight="1" x14ac:dyDescent="0.45">
      <c r="A15" s="64" t="s">
        <v>145</v>
      </c>
      <c r="B15" s="119" t="s">
        <v>12</v>
      </c>
      <c r="C15" s="72"/>
      <c r="D15" s="119" t="s">
        <v>12</v>
      </c>
      <c r="E15" s="72"/>
      <c r="F15" s="119" t="s">
        <v>12</v>
      </c>
      <c r="G15" s="72"/>
      <c r="H15" s="119" t="s">
        <v>12</v>
      </c>
      <c r="I15" s="72"/>
      <c r="J15" s="78">
        <f>29637061-5927412-63000</f>
        <v>23646649</v>
      </c>
      <c r="K15" s="56"/>
      <c r="L15" s="119" t="s">
        <v>12</v>
      </c>
      <c r="M15" s="3"/>
      <c r="N15" s="72">
        <v>-2961678</v>
      </c>
      <c r="O15" s="72"/>
      <c r="P15" s="89">
        <v>-107447</v>
      </c>
      <c r="Q15" s="72"/>
      <c r="R15" s="119" t="s">
        <v>12</v>
      </c>
      <c r="S15" s="72"/>
      <c r="T15" s="72">
        <f>SUM(L15:R15)</f>
        <v>-3069125</v>
      </c>
      <c r="U15" s="72"/>
      <c r="V15" s="42">
        <f>SUM(B15:J15,T15)</f>
        <v>20577524</v>
      </c>
      <c r="X15" s="120"/>
    </row>
    <row r="16" spans="1:24" ht="23.25" customHeight="1" x14ac:dyDescent="0.45">
      <c r="A16" s="73" t="s">
        <v>165</v>
      </c>
      <c r="B16" s="121" t="s">
        <v>12</v>
      </c>
      <c r="C16" s="75"/>
      <c r="D16" s="121" t="s">
        <v>12</v>
      </c>
      <c r="E16" s="75"/>
      <c r="F16" s="121" t="s">
        <v>12</v>
      </c>
      <c r="G16" s="75"/>
      <c r="H16" s="121" t="s">
        <v>12</v>
      </c>
      <c r="I16" s="79">
        <v>112186477</v>
      </c>
      <c r="J16" s="92">
        <f>SUM(J14,J15)</f>
        <v>-207275435</v>
      </c>
      <c r="K16" s="27"/>
      <c r="L16" s="121" t="s">
        <v>12</v>
      </c>
      <c r="M16" s="9"/>
      <c r="N16" s="92">
        <f>SUM(N14,N15)</f>
        <v>-2961678</v>
      </c>
      <c r="O16" s="27"/>
      <c r="P16" s="90">
        <f>SUM(P14,P15)</f>
        <v>-107447</v>
      </c>
      <c r="Q16" s="75"/>
      <c r="R16" s="121" t="s">
        <v>12</v>
      </c>
      <c r="S16" s="27"/>
      <c r="T16" s="92">
        <f>SUM(T14,T15)</f>
        <v>-3069125</v>
      </c>
      <c r="U16" s="27"/>
      <c r="V16" s="92">
        <f>J16+T16</f>
        <v>-210344560</v>
      </c>
    </row>
    <row r="17" spans="1:22" ht="23.25" customHeight="1" x14ac:dyDescent="0.45">
      <c r="A17" s="73"/>
      <c r="B17" s="119"/>
      <c r="C17" s="75"/>
      <c r="D17" s="72"/>
      <c r="E17" s="75"/>
      <c r="F17" s="72"/>
      <c r="G17" s="75"/>
      <c r="H17" s="72"/>
      <c r="I17" s="79"/>
      <c r="J17" s="27"/>
      <c r="K17" s="27"/>
      <c r="L17" s="80"/>
      <c r="M17" s="44"/>
      <c r="N17" s="27"/>
      <c r="O17" s="27"/>
      <c r="P17" s="77"/>
      <c r="Q17" s="72"/>
      <c r="R17" s="72"/>
      <c r="S17" s="27"/>
      <c r="T17" s="27"/>
      <c r="U17" s="27"/>
      <c r="V17" s="27"/>
    </row>
    <row r="18" spans="1:22" ht="23.25" customHeight="1" thickBot="1" x14ac:dyDescent="0.5">
      <c r="A18" s="73" t="s">
        <v>161</v>
      </c>
      <c r="B18" s="32">
        <f>SUM(B12,B16)</f>
        <v>265900484</v>
      </c>
      <c r="C18" s="27"/>
      <c r="D18" s="32">
        <f>SUM(D12,D16)</f>
        <v>1342448425</v>
      </c>
      <c r="E18" s="27"/>
      <c r="F18" s="32">
        <f>SUM(F12,F16)</f>
        <v>26795766</v>
      </c>
      <c r="G18" s="27"/>
      <c r="H18" s="32">
        <f>SUM(H12,H16)</f>
        <v>2285000000</v>
      </c>
      <c r="I18" s="27"/>
      <c r="J18" s="32">
        <f>SUM(J12,J16)</f>
        <v>1798926772</v>
      </c>
      <c r="K18" s="27"/>
      <c r="L18" s="32">
        <f>SUM(L12,L16)</f>
        <v>31118966</v>
      </c>
      <c r="M18" s="3"/>
      <c r="N18" s="32">
        <f>SUM(N12,N16)</f>
        <v>22212582</v>
      </c>
      <c r="O18" s="27"/>
      <c r="P18" s="32">
        <f>SUM(P12,P16)</f>
        <v>2984134096</v>
      </c>
      <c r="Q18" s="27"/>
      <c r="R18" s="122">
        <f>SUM(R12,R16)</f>
        <v>-32332915</v>
      </c>
      <c r="S18" s="27"/>
      <c r="T18" s="32">
        <f>SUM(T12,T16)</f>
        <v>3005132729</v>
      </c>
      <c r="U18" s="27"/>
      <c r="V18" s="32">
        <f>SUM(V12,V16)</f>
        <v>8724204176</v>
      </c>
    </row>
    <row r="19" spans="1:22" ht="21.75" thickTop="1" x14ac:dyDescent="0.45">
      <c r="V19" s="135"/>
    </row>
    <row r="20" spans="1:22" ht="23.25" customHeight="1" x14ac:dyDescent="0.5">
      <c r="A20" s="58" t="s">
        <v>0</v>
      </c>
      <c r="B20" s="61"/>
      <c r="C20" s="60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V20" s="87"/>
    </row>
    <row r="21" spans="1:22" ht="23.25" customHeight="1" x14ac:dyDescent="0.5">
      <c r="A21" s="62" t="s">
        <v>136</v>
      </c>
      <c r="B21" s="61"/>
      <c r="C21" s="60"/>
      <c r="D21" s="59"/>
      <c r="E21" s="59"/>
      <c r="F21" s="59"/>
      <c r="G21" s="59"/>
      <c r="H21" s="63"/>
      <c r="I21" s="63"/>
      <c r="J21" s="63"/>
      <c r="K21" s="63"/>
      <c r="L21" s="59"/>
      <c r="M21" s="59"/>
      <c r="N21" s="59"/>
      <c r="O21" s="59"/>
      <c r="P21" s="59"/>
      <c r="Q21" s="59"/>
      <c r="R21" s="59"/>
      <c r="S21" s="59"/>
      <c r="T21" s="59"/>
    </row>
    <row r="22" spans="1:22" ht="23.25" customHeight="1" x14ac:dyDescent="0.5">
      <c r="A22" s="4"/>
      <c r="B22" s="61"/>
      <c r="C22" s="60"/>
      <c r="D22" s="59"/>
      <c r="E22" s="59"/>
      <c r="F22" s="59"/>
      <c r="G22" s="59"/>
      <c r="H22" s="63"/>
      <c r="I22" s="63"/>
      <c r="J22" s="63"/>
      <c r="K22" s="63"/>
      <c r="L22" s="59"/>
      <c r="M22" s="59"/>
      <c r="N22" s="59"/>
      <c r="O22" s="59"/>
      <c r="P22" s="59"/>
      <c r="Q22" s="59"/>
      <c r="R22" s="59"/>
      <c r="S22" s="59"/>
      <c r="T22" s="59"/>
    </row>
    <row r="23" spans="1:22" ht="23.25" customHeight="1" x14ac:dyDescent="0.45">
      <c r="A23" s="64"/>
      <c r="B23" s="213" t="s">
        <v>137</v>
      </c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</row>
    <row r="24" spans="1:22" ht="23.25" customHeight="1" x14ac:dyDescent="0.45">
      <c r="A24" s="64"/>
      <c r="B24" s="130"/>
      <c r="C24" s="130"/>
      <c r="D24" s="130"/>
      <c r="E24" s="130"/>
      <c r="F24" s="211" t="s">
        <v>112</v>
      </c>
      <c r="G24" s="211"/>
      <c r="H24" s="211"/>
      <c r="I24" s="211"/>
      <c r="J24" s="211"/>
      <c r="K24" s="130"/>
      <c r="L24" s="211" t="s">
        <v>90</v>
      </c>
      <c r="M24" s="211"/>
      <c r="N24" s="211"/>
      <c r="O24" s="211"/>
      <c r="P24" s="211"/>
      <c r="Q24" s="211"/>
      <c r="R24" s="211"/>
      <c r="S24" s="211"/>
      <c r="T24" s="211"/>
      <c r="U24" s="130"/>
      <c r="V24" s="130"/>
    </row>
    <row r="25" spans="1:22" ht="23.25" customHeight="1" x14ac:dyDescent="0.45">
      <c r="A25" s="64"/>
      <c r="B25" s="68"/>
      <c r="C25" s="132"/>
      <c r="D25" s="69"/>
      <c r="E25" s="69"/>
      <c r="F25" s="69"/>
      <c r="G25" s="69"/>
      <c r="H25" s="69"/>
      <c r="I25" s="69"/>
      <c r="J25" s="69"/>
      <c r="K25" s="132"/>
      <c r="L25" s="68" t="s">
        <v>113</v>
      </c>
      <c r="M25" s="3"/>
      <c r="N25" s="68" t="s">
        <v>115</v>
      </c>
      <c r="O25" s="68"/>
      <c r="P25" s="68"/>
      <c r="Q25" s="69"/>
      <c r="R25" s="68" t="s">
        <v>114</v>
      </c>
      <c r="S25" s="69"/>
      <c r="T25" s="68" t="s">
        <v>117</v>
      </c>
      <c r="U25" s="69"/>
      <c r="V25" s="19"/>
    </row>
    <row r="26" spans="1:22" ht="23.25" customHeight="1" x14ac:dyDescent="0.45">
      <c r="A26" s="64"/>
      <c r="B26" s="68" t="s">
        <v>81</v>
      </c>
      <c r="C26" s="68"/>
      <c r="D26" s="64"/>
      <c r="E26" s="64"/>
      <c r="F26" s="68"/>
      <c r="G26" s="64"/>
      <c r="H26" s="64"/>
      <c r="I26" s="64"/>
      <c r="J26" s="64"/>
      <c r="K26" s="65"/>
      <c r="L26" s="68" t="s">
        <v>138</v>
      </c>
      <c r="M26" s="3"/>
      <c r="N26" s="68" t="s">
        <v>118</v>
      </c>
      <c r="O26" s="68"/>
      <c r="P26" s="68" t="s">
        <v>116</v>
      </c>
      <c r="Q26" s="64"/>
      <c r="R26" s="68" t="s">
        <v>153</v>
      </c>
      <c r="S26" s="64"/>
      <c r="T26" s="68" t="s">
        <v>119</v>
      </c>
      <c r="U26" s="64"/>
      <c r="V26" s="2"/>
    </row>
    <row r="27" spans="1:22" ht="23.25" customHeight="1" x14ac:dyDescent="0.45">
      <c r="A27" s="70"/>
      <c r="B27" s="68" t="s">
        <v>120</v>
      </c>
      <c r="C27" s="68"/>
      <c r="D27" s="68" t="s">
        <v>154</v>
      </c>
      <c r="E27" s="68"/>
      <c r="F27" s="68" t="s">
        <v>122</v>
      </c>
      <c r="G27" s="68"/>
      <c r="H27" s="68"/>
      <c r="I27" s="68"/>
      <c r="J27" s="68"/>
      <c r="K27" s="65"/>
      <c r="L27" s="68" t="s">
        <v>139</v>
      </c>
      <c r="M27" s="3"/>
      <c r="N27" s="68" t="s">
        <v>123</v>
      </c>
      <c r="O27" s="68"/>
      <c r="P27" s="68" t="s">
        <v>140</v>
      </c>
      <c r="Q27" s="68"/>
      <c r="R27" s="68" t="s">
        <v>124</v>
      </c>
      <c r="S27" s="68"/>
      <c r="T27" s="68" t="s">
        <v>125</v>
      </c>
      <c r="U27" s="68"/>
      <c r="V27" s="5" t="s">
        <v>126</v>
      </c>
    </row>
    <row r="28" spans="1:22" ht="23.25" customHeight="1" x14ac:dyDescent="0.45">
      <c r="A28" s="70"/>
      <c r="B28" s="68" t="s">
        <v>127</v>
      </c>
      <c r="C28" s="68" t="s">
        <v>83</v>
      </c>
      <c r="D28" s="68" t="s">
        <v>152</v>
      </c>
      <c r="E28" s="68"/>
      <c r="F28" s="68" t="s">
        <v>129</v>
      </c>
      <c r="G28" s="68"/>
      <c r="H28" s="68" t="s">
        <v>88</v>
      </c>
      <c r="I28" s="68"/>
      <c r="J28" s="68" t="s">
        <v>130</v>
      </c>
      <c r="K28" s="68"/>
      <c r="L28" s="68" t="s">
        <v>131</v>
      </c>
      <c r="M28" s="3"/>
      <c r="N28" s="68" t="s">
        <v>132</v>
      </c>
      <c r="O28" s="68"/>
      <c r="P28" s="68" t="s">
        <v>141</v>
      </c>
      <c r="Q28" s="68"/>
      <c r="R28" s="68" t="s">
        <v>133</v>
      </c>
      <c r="S28" s="68"/>
      <c r="T28" s="68" t="s">
        <v>80</v>
      </c>
      <c r="U28" s="68"/>
      <c r="V28" s="5" t="s">
        <v>134</v>
      </c>
    </row>
    <row r="29" spans="1:22" ht="23.25" customHeight="1" x14ac:dyDescent="0.45">
      <c r="A29" s="71"/>
      <c r="B29" s="212" t="s">
        <v>5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</row>
    <row r="30" spans="1:22" ht="23.25" customHeight="1" x14ac:dyDescent="0.45">
      <c r="A30" s="71" t="s">
        <v>175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</row>
    <row r="31" spans="1:22" ht="23.25" customHeight="1" x14ac:dyDescent="0.45">
      <c r="A31" s="71" t="s">
        <v>176</v>
      </c>
      <c r="B31" s="27">
        <v>265900484</v>
      </c>
      <c r="C31" s="27"/>
      <c r="D31" s="27">
        <v>1342448425</v>
      </c>
      <c r="E31" s="27"/>
      <c r="F31" s="27">
        <v>26795766</v>
      </c>
      <c r="G31" s="27"/>
      <c r="H31" s="27">
        <v>2285000000</v>
      </c>
      <c r="I31" s="27"/>
      <c r="J31" s="27">
        <v>1798926772</v>
      </c>
      <c r="K31" s="27"/>
      <c r="L31" s="27">
        <v>31118966</v>
      </c>
      <c r="M31" s="27"/>
      <c r="N31" s="27">
        <v>22212582</v>
      </c>
      <c r="O31" s="27"/>
      <c r="P31" s="79">
        <v>2984134096</v>
      </c>
      <c r="Q31" s="27"/>
      <c r="R31" s="79">
        <v>-32332915</v>
      </c>
      <c r="S31" s="27"/>
      <c r="T31" s="27">
        <v>3005132729</v>
      </c>
      <c r="U31" s="27"/>
      <c r="V31" s="76">
        <v>8724204176</v>
      </c>
    </row>
    <row r="32" spans="1:22" ht="23.25" customHeight="1" x14ac:dyDescent="0.45">
      <c r="A32" s="71" t="s">
        <v>166</v>
      </c>
      <c r="B32" s="83"/>
      <c r="C32" s="56"/>
      <c r="D32" s="83"/>
      <c r="E32" s="72"/>
      <c r="F32" s="83"/>
      <c r="G32" s="72"/>
      <c r="H32" s="83"/>
      <c r="I32" s="72"/>
      <c r="J32" s="83"/>
      <c r="K32" s="56"/>
      <c r="L32" s="83"/>
      <c r="M32" s="3"/>
      <c r="N32" s="83"/>
      <c r="O32" s="83"/>
      <c r="P32" s="83"/>
      <c r="Q32" s="83"/>
      <c r="R32" s="83"/>
      <c r="S32" s="83"/>
      <c r="T32" s="83"/>
      <c r="U32" s="83"/>
      <c r="V32" s="83"/>
    </row>
    <row r="33" spans="1:22" ht="23.25" customHeight="1" x14ac:dyDescent="0.45">
      <c r="A33" s="64" t="s">
        <v>142</v>
      </c>
      <c r="B33" s="119" t="s">
        <v>12</v>
      </c>
      <c r="C33" s="72"/>
      <c r="D33" s="119" t="s">
        <v>12</v>
      </c>
      <c r="E33" s="72"/>
      <c r="F33" s="119" t="s">
        <v>12</v>
      </c>
      <c r="G33" s="72"/>
      <c r="H33" s="119" t="s">
        <v>12</v>
      </c>
      <c r="I33" s="72"/>
      <c r="J33" s="56">
        <f>'PL10'!F24</f>
        <v>-277736927</v>
      </c>
      <c r="K33" s="56"/>
      <c r="L33" s="119" t="s">
        <v>12</v>
      </c>
      <c r="N33" s="72" t="s">
        <v>144</v>
      </c>
      <c r="O33" s="72"/>
      <c r="P33" s="72" t="s">
        <v>12</v>
      </c>
      <c r="Q33" s="72"/>
      <c r="R33" s="119" t="s">
        <v>12</v>
      </c>
      <c r="S33" s="72"/>
      <c r="T33" s="86" t="s">
        <v>12</v>
      </c>
      <c r="U33" s="72"/>
      <c r="V33" s="56">
        <f>SUM(B33:J33,T33)</f>
        <v>-277736927</v>
      </c>
    </row>
    <row r="34" spans="1:22" ht="23.25" customHeight="1" x14ac:dyDescent="0.45">
      <c r="A34" s="64" t="s">
        <v>145</v>
      </c>
      <c r="B34" s="119" t="s">
        <v>12</v>
      </c>
      <c r="C34" s="72"/>
      <c r="D34" s="119" t="s">
        <v>12</v>
      </c>
      <c r="E34" s="72"/>
      <c r="F34" s="119" t="s">
        <v>12</v>
      </c>
      <c r="G34" s="72"/>
      <c r="H34" s="119" t="s">
        <v>12</v>
      </c>
      <c r="I34" s="72"/>
      <c r="J34" s="78">
        <v>103430187</v>
      </c>
      <c r="K34" s="56"/>
      <c r="L34" s="119" t="s">
        <v>12</v>
      </c>
      <c r="M34" s="3"/>
      <c r="N34" s="72">
        <f>'PL10'!F41</f>
        <v>-9308130</v>
      </c>
      <c r="O34" s="72"/>
      <c r="P34" s="119" t="s">
        <v>12</v>
      </c>
      <c r="Q34" s="72"/>
      <c r="R34" s="119" t="s">
        <v>12</v>
      </c>
      <c r="S34" s="72"/>
      <c r="T34" s="72">
        <f>SUM(L34:R34)</f>
        <v>-9308130</v>
      </c>
      <c r="U34" s="72"/>
      <c r="V34" s="42">
        <f>SUM(B34:J34,T34)</f>
        <v>94122057</v>
      </c>
    </row>
    <row r="35" spans="1:22" ht="23.25" customHeight="1" x14ac:dyDescent="0.45">
      <c r="A35" s="73" t="s">
        <v>165</v>
      </c>
      <c r="B35" s="121" t="s">
        <v>12</v>
      </c>
      <c r="C35" s="75"/>
      <c r="D35" s="121" t="s">
        <v>12</v>
      </c>
      <c r="E35" s="75"/>
      <c r="F35" s="121" t="s">
        <v>12</v>
      </c>
      <c r="G35" s="75"/>
      <c r="H35" s="121" t="s">
        <v>12</v>
      </c>
      <c r="I35" s="79">
        <v>112186477</v>
      </c>
      <c r="J35" s="92">
        <f>SUM(J33,J34)</f>
        <v>-174306740</v>
      </c>
      <c r="K35" s="27"/>
      <c r="L35" s="121" t="s">
        <v>12</v>
      </c>
      <c r="M35" s="9"/>
      <c r="N35" s="92">
        <f>SUM(N33,N34)</f>
        <v>-9308130</v>
      </c>
      <c r="O35" s="27"/>
      <c r="P35" s="121" t="s">
        <v>12</v>
      </c>
      <c r="Q35" s="75"/>
      <c r="R35" s="121" t="s">
        <v>12</v>
      </c>
      <c r="S35" s="27"/>
      <c r="T35" s="92">
        <f>SUM(T33,T34)</f>
        <v>-9308130</v>
      </c>
      <c r="U35" s="27"/>
      <c r="V35" s="92">
        <f>J35+T35</f>
        <v>-183614870</v>
      </c>
    </row>
    <row r="36" spans="1:22" ht="23.25" customHeight="1" x14ac:dyDescent="0.45">
      <c r="A36" s="73"/>
      <c r="B36" s="119"/>
      <c r="C36" s="75"/>
      <c r="D36" s="72"/>
      <c r="E36" s="75"/>
      <c r="F36" s="72"/>
      <c r="G36" s="75"/>
      <c r="H36" s="72"/>
      <c r="I36" s="79"/>
      <c r="J36" s="27"/>
      <c r="K36" s="27"/>
      <c r="L36" s="80"/>
      <c r="M36" s="44"/>
      <c r="N36" s="27"/>
      <c r="O36" s="27"/>
      <c r="P36" s="77"/>
      <c r="Q36" s="72"/>
      <c r="R36" s="72"/>
      <c r="S36" s="27"/>
      <c r="T36" s="27"/>
      <c r="U36" s="27"/>
      <c r="V36" s="27"/>
    </row>
    <row r="37" spans="1:22" ht="23.25" customHeight="1" thickBot="1" x14ac:dyDescent="0.5">
      <c r="A37" s="73" t="s">
        <v>177</v>
      </c>
      <c r="B37" s="32">
        <f>SUM(B31,B35)</f>
        <v>265900484</v>
      </c>
      <c r="C37" s="27"/>
      <c r="D37" s="32">
        <f>SUM(D31,D35)</f>
        <v>1342448425</v>
      </c>
      <c r="E37" s="27"/>
      <c r="F37" s="32">
        <f>SUM(F31,F35)</f>
        <v>26795766</v>
      </c>
      <c r="G37" s="27"/>
      <c r="H37" s="32">
        <f>SUM(H31,H35)</f>
        <v>2285000000</v>
      </c>
      <c r="I37" s="27"/>
      <c r="J37" s="32">
        <f>SUM(J31,J35)</f>
        <v>1624620032</v>
      </c>
      <c r="K37" s="27"/>
      <c r="L37" s="32">
        <f>SUM(L31,L35)</f>
        <v>31118966</v>
      </c>
      <c r="M37" s="3"/>
      <c r="N37" s="32">
        <f>SUM(N31,N35)</f>
        <v>12904452</v>
      </c>
      <c r="O37" s="27"/>
      <c r="P37" s="32">
        <f>SUM(P31,P35)</f>
        <v>2984134096</v>
      </c>
      <c r="Q37" s="27"/>
      <c r="R37" s="122">
        <f>SUM(R31,R35)</f>
        <v>-32332915</v>
      </c>
      <c r="S37" s="27"/>
      <c r="T37" s="32">
        <f>SUM(T31,T35)</f>
        <v>2995824599</v>
      </c>
      <c r="U37" s="27"/>
      <c r="V37" s="32">
        <f>SUM(V31,V35)</f>
        <v>8540589306</v>
      </c>
    </row>
    <row r="38" spans="1:22" ht="21.75" thickTop="1" x14ac:dyDescent="0.45">
      <c r="V38" s="135"/>
    </row>
  </sheetData>
  <mergeCells count="8">
    <mergeCell ref="F24:J24"/>
    <mergeCell ref="L24:T24"/>
    <mergeCell ref="B29:V29"/>
    <mergeCell ref="B4:V4"/>
    <mergeCell ref="F5:J5"/>
    <mergeCell ref="L5:T5"/>
    <mergeCell ref="B10:V10"/>
    <mergeCell ref="B23:V23"/>
  </mergeCells>
  <pageMargins left="0.7" right="0.7" top="0.48" bottom="0.5" header="0.5" footer="0.5"/>
  <pageSetup paperSize="9" scale="71" firstPageNumber="11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showGridLines="0" topLeftCell="A25" zoomScaleNormal="100" zoomScaleSheetLayoutView="90" workbookViewId="0">
      <selection activeCell="A20" sqref="A20:XFD21"/>
    </sheetView>
  </sheetViews>
  <sheetFormatPr defaultColWidth="10.6640625" defaultRowHeight="21.75" customHeight="1" x14ac:dyDescent="0.45"/>
  <cols>
    <col min="1" max="1" width="2.1640625" style="64" customWidth="1"/>
    <col min="2" max="2" width="34.5" style="64" customWidth="1"/>
    <col min="3" max="3" width="14.33203125" style="66" customWidth="1"/>
    <col min="4" max="4" width="1.1640625" style="65" customWidth="1"/>
    <col min="5" max="5" width="15.6640625" style="64" customWidth="1"/>
    <col min="6" max="6" width="1.1640625" style="64" customWidth="1"/>
    <col min="7" max="7" width="13.1640625" style="64" customWidth="1"/>
    <col min="8" max="8" width="1.1640625" style="64" customWidth="1"/>
    <col min="9" max="9" width="15.6640625" style="64" customWidth="1"/>
    <col min="10" max="10" width="1.1640625" style="64" customWidth="1"/>
    <col min="11" max="11" width="15.83203125" style="64" customWidth="1"/>
    <col min="12" max="12" width="1.1640625" style="64" customWidth="1"/>
    <col min="13" max="13" width="17" style="64" customWidth="1"/>
    <col min="14" max="14" width="1.1640625" style="64" customWidth="1"/>
    <col min="15" max="15" width="15.6640625" style="64" customWidth="1"/>
    <col min="16" max="16" width="1.1640625" style="64" customWidth="1"/>
    <col min="17" max="17" width="16.1640625" style="64" customWidth="1"/>
    <col min="18" max="18" width="1.1640625" style="64" customWidth="1"/>
    <col min="19" max="19" width="15.6640625" style="64" customWidth="1"/>
    <col min="20" max="16384" width="10.6640625" style="64"/>
  </cols>
  <sheetData>
    <row r="1" spans="1:21" s="59" customFormat="1" ht="21.75" customHeight="1" x14ac:dyDescent="0.5">
      <c r="A1" s="58" t="s">
        <v>0</v>
      </c>
      <c r="C1" s="61"/>
      <c r="D1" s="60"/>
      <c r="S1" s="87"/>
    </row>
    <row r="2" spans="1:21" s="59" customFormat="1" ht="21.75" customHeight="1" x14ac:dyDescent="0.5">
      <c r="A2" s="62" t="s">
        <v>136</v>
      </c>
      <c r="C2" s="61"/>
      <c r="D2" s="60"/>
      <c r="I2" s="63"/>
      <c r="J2" s="63"/>
      <c r="K2" s="63"/>
      <c r="L2" s="63"/>
    </row>
    <row r="3" spans="1:21" ht="21.75" customHeight="1" x14ac:dyDescent="0.45">
      <c r="A3" s="146"/>
      <c r="I3" s="147"/>
      <c r="J3" s="147"/>
      <c r="K3" s="147"/>
      <c r="L3" s="147"/>
    </row>
    <row r="4" spans="1:21" ht="21.75" customHeight="1" x14ac:dyDescent="0.45">
      <c r="C4" s="214" t="s">
        <v>146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21" ht="21.75" customHeight="1" x14ac:dyDescent="0.45">
      <c r="C5" s="64"/>
      <c r="D5" s="66"/>
      <c r="E5" s="67"/>
      <c r="F5" s="67"/>
      <c r="G5" s="211" t="s">
        <v>112</v>
      </c>
      <c r="H5" s="211"/>
      <c r="I5" s="211"/>
      <c r="J5" s="211"/>
      <c r="K5" s="211"/>
      <c r="L5" s="144"/>
      <c r="M5" s="211" t="s">
        <v>90</v>
      </c>
      <c r="N5" s="211"/>
      <c r="O5" s="211"/>
      <c r="P5" s="211"/>
      <c r="Q5" s="211"/>
      <c r="R5" s="66"/>
      <c r="S5" s="66"/>
    </row>
    <row r="6" spans="1:21" ht="21.75" customHeight="1" x14ac:dyDescent="0.45">
      <c r="C6" s="68"/>
      <c r="D6" s="144"/>
      <c r="E6" s="69"/>
      <c r="F6" s="69"/>
      <c r="G6" s="69"/>
      <c r="H6" s="69"/>
      <c r="I6" s="69"/>
      <c r="J6" s="69"/>
      <c r="K6" s="69"/>
      <c r="L6" s="144"/>
      <c r="M6" s="68" t="s">
        <v>115</v>
      </c>
      <c r="N6" s="68"/>
      <c r="O6" s="68"/>
      <c r="P6" s="68"/>
      <c r="Q6" s="68" t="s">
        <v>117</v>
      </c>
      <c r="R6" s="66"/>
      <c r="S6" s="19"/>
    </row>
    <row r="7" spans="1:21" ht="21.75" customHeight="1" x14ac:dyDescent="0.45">
      <c r="C7" s="68" t="s">
        <v>81</v>
      </c>
      <c r="D7" s="68"/>
      <c r="G7" s="68"/>
      <c r="L7" s="65"/>
      <c r="M7" s="68" t="s">
        <v>118</v>
      </c>
      <c r="N7" s="68"/>
      <c r="O7" s="68" t="s">
        <v>116</v>
      </c>
      <c r="P7" s="68"/>
      <c r="Q7" s="68" t="s">
        <v>119</v>
      </c>
      <c r="R7" s="141"/>
      <c r="S7" s="2"/>
    </row>
    <row r="8" spans="1:21" ht="21.75" customHeight="1" x14ac:dyDescent="0.45">
      <c r="A8" s="70"/>
      <c r="C8" s="68" t="s">
        <v>120</v>
      </c>
      <c r="D8" s="68"/>
      <c r="E8" s="68" t="s">
        <v>121</v>
      </c>
      <c r="F8" s="68"/>
      <c r="G8" s="68" t="s">
        <v>122</v>
      </c>
      <c r="H8" s="68"/>
      <c r="I8" s="68"/>
      <c r="J8" s="68"/>
      <c r="K8" s="68" t="s">
        <v>130</v>
      </c>
      <c r="L8" s="65"/>
      <c r="M8" s="68" t="s">
        <v>123</v>
      </c>
      <c r="N8" s="68"/>
      <c r="O8" s="68" t="s">
        <v>140</v>
      </c>
      <c r="P8" s="68"/>
      <c r="Q8" s="68" t="s">
        <v>125</v>
      </c>
      <c r="R8" s="142"/>
      <c r="S8" s="5" t="s">
        <v>126</v>
      </c>
    </row>
    <row r="9" spans="1:21" ht="21.75" customHeight="1" x14ac:dyDescent="0.45">
      <c r="A9" s="70"/>
      <c r="C9" s="68" t="s">
        <v>127</v>
      </c>
      <c r="D9" s="68"/>
      <c r="E9" s="68" t="s">
        <v>128</v>
      </c>
      <c r="F9" s="68"/>
      <c r="G9" s="68" t="s">
        <v>129</v>
      </c>
      <c r="H9" s="68"/>
      <c r="I9" s="68" t="s">
        <v>88</v>
      </c>
      <c r="J9" s="68"/>
      <c r="K9" s="68" t="s">
        <v>184</v>
      </c>
      <c r="L9" s="68"/>
      <c r="M9" s="68" t="s">
        <v>132</v>
      </c>
      <c r="N9" s="68"/>
      <c r="O9" s="68" t="s">
        <v>141</v>
      </c>
      <c r="P9" s="68"/>
      <c r="Q9" s="68" t="s">
        <v>80</v>
      </c>
      <c r="R9" s="142"/>
      <c r="S9" s="5" t="s">
        <v>134</v>
      </c>
    </row>
    <row r="10" spans="1:21" ht="21.75" customHeight="1" x14ac:dyDescent="0.45">
      <c r="A10" s="71"/>
      <c r="C10" s="212" t="s">
        <v>5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</row>
    <row r="11" spans="1:21" ht="21.75" customHeight="1" x14ac:dyDescent="0.45">
      <c r="A11" s="71" t="s">
        <v>163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81"/>
    </row>
    <row r="12" spans="1:21" ht="21.75" customHeight="1" x14ac:dyDescent="0.45">
      <c r="A12" s="71" t="s">
        <v>164</v>
      </c>
      <c r="C12" s="134">
        <v>265900484</v>
      </c>
      <c r="D12" s="134"/>
      <c r="E12" s="134">
        <v>1342448425</v>
      </c>
      <c r="F12" s="134"/>
      <c r="G12" s="134">
        <v>26795766</v>
      </c>
      <c r="H12" s="134"/>
      <c r="I12" s="134">
        <v>2285000000</v>
      </c>
      <c r="J12" s="134"/>
      <c r="K12" s="134">
        <v>26789023</v>
      </c>
      <c r="L12" s="134"/>
      <c r="M12" s="134">
        <v>25174260</v>
      </c>
      <c r="N12" s="134"/>
      <c r="O12" s="134">
        <v>2837392563</v>
      </c>
      <c r="P12" s="134"/>
      <c r="Q12" s="134">
        <v>2862566823</v>
      </c>
      <c r="R12" s="133"/>
      <c r="S12" s="81">
        <f>SUM(C12:K12,Q12)</f>
        <v>6809500521</v>
      </c>
    </row>
    <row r="13" spans="1:21" ht="21.75" customHeight="1" x14ac:dyDescent="0.45">
      <c r="A13" s="71" t="s">
        <v>166</v>
      </c>
      <c r="C13" s="83"/>
      <c r="D13" s="56"/>
      <c r="E13" s="83"/>
      <c r="F13" s="72"/>
      <c r="G13" s="82"/>
      <c r="H13" s="82"/>
      <c r="I13" s="82"/>
      <c r="J13" s="82"/>
      <c r="K13" s="82" t="s">
        <v>83</v>
      </c>
      <c r="L13" s="56"/>
      <c r="M13" s="83"/>
      <c r="N13" s="83"/>
      <c r="O13" s="83"/>
      <c r="P13" s="83"/>
      <c r="Q13" s="83"/>
      <c r="R13" s="83"/>
      <c r="S13" s="83" t="s">
        <v>83</v>
      </c>
    </row>
    <row r="14" spans="1:21" ht="21.75" customHeight="1" x14ac:dyDescent="0.45">
      <c r="B14" s="64" t="s">
        <v>135</v>
      </c>
      <c r="C14" s="72" t="s">
        <v>143</v>
      </c>
      <c r="D14" s="72"/>
      <c r="E14" s="72" t="s">
        <v>143</v>
      </c>
      <c r="F14" s="72"/>
      <c r="G14" s="72" t="s">
        <v>110</v>
      </c>
      <c r="H14" s="72"/>
      <c r="I14" s="72" t="s">
        <v>110</v>
      </c>
      <c r="J14" s="72"/>
      <c r="K14" s="56">
        <v>-322040312</v>
      </c>
      <c r="L14" s="72"/>
      <c r="M14" s="72" t="s">
        <v>147</v>
      </c>
      <c r="N14" s="72"/>
      <c r="O14" s="72" t="s">
        <v>143</v>
      </c>
      <c r="P14" s="72"/>
      <c r="Q14" s="72" t="s">
        <v>12</v>
      </c>
      <c r="R14" s="72"/>
      <c r="S14" s="56">
        <f>SUM(C14:K14,Q14)</f>
        <v>-322040312</v>
      </c>
    </row>
    <row r="15" spans="1:21" ht="21.75" customHeight="1" x14ac:dyDescent="0.45">
      <c r="A15" s="73"/>
      <c r="B15" s="64" t="s">
        <v>106</v>
      </c>
      <c r="C15" s="72" t="s">
        <v>143</v>
      </c>
      <c r="D15" s="72"/>
      <c r="E15" s="72" t="s">
        <v>143</v>
      </c>
      <c r="F15" s="72"/>
      <c r="G15" s="72" t="s">
        <v>110</v>
      </c>
      <c r="H15" s="72"/>
      <c r="I15" s="72" t="s">
        <v>110</v>
      </c>
      <c r="J15" s="72"/>
      <c r="K15" s="72">
        <v>23776692</v>
      </c>
      <c r="L15" s="56"/>
      <c r="M15" s="56">
        <v>-2961678</v>
      </c>
      <c r="N15" s="72"/>
      <c r="O15" s="78">
        <v>-107447</v>
      </c>
      <c r="P15" s="72"/>
      <c r="Q15" s="56">
        <v>-3069125</v>
      </c>
      <c r="R15" s="72"/>
      <c r="S15" s="56">
        <f>SUM(C15:K15,Q15)</f>
        <v>20707567</v>
      </c>
      <c r="U15" s="148"/>
    </row>
    <row r="16" spans="1:21" ht="21.75" customHeight="1" x14ac:dyDescent="0.45">
      <c r="A16" s="73" t="s">
        <v>165</v>
      </c>
      <c r="B16" s="66"/>
      <c r="C16" s="74" t="s">
        <v>143</v>
      </c>
      <c r="D16" s="75"/>
      <c r="E16" s="74" t="s">
        <v>143</v>
      </c>
      <c r="F16" s="75"/>
      <c r="G16" s="74" t="s">
        <v>110</v>
      </c>
      <c r="H16" s="75"/>
      <c r="I16" s="74" t="s">
        <v>110</v>
      </c>
      <c r="J16" s="79"/>
      <c r="K16" s="92">
        <f>SUM(K14,K15)</f>
        <v>-298263620</v>
      </c>
      <c r="L16" s="75"/>
      <c r="M16" s="92">
        <f>SUM(M14,M15)</f>
        <v>-2961678</v>
      </c>
      <c r="N16" s="27"/>
      <c r="O16" s="74">
        <f>SUM(O14,O15)</f>
        <v>-107447</v>
      </c>
      <c r="P16" s="75"/>
      <c r="Q16" s="92">
        <f>SUM(Q14,Q15)</f>
        <v>-3069125</v>
      </c>
      <c r="R16" s="27"/>
      <c r="S16" s="92">
        <f>SUM(S14:S15)</f>
        <v>-301332745</v>
      </c>
    </row>
    <row r="17" spans="1:19" ht="21.75" customHeight="1" x14ac:dyDescent="0.45">
      <c r="A17" s="73"/>
      <c r="B17" s="66"/>
      <c r="C17" s="72"/>
      <c r="D17" s="72"/>
      <c r="E17" s="72"/>
      <c r="F17" s="72"/>
      <c r="G17" s="72"/>
      <c r="H17" s="72"/>
      <c r="I17" s="72"/>
      <c r="J17" s="79"/>
      <c r="K17" s="27"/>
      <c r="L17" s="27"/>
      <c r="M17" s="27"/>
      <c r="N17" s="27"/>
      <c r="O17" s="72"/>
      <c r="P17" s="72"/>
      <c r="Q17" s="27"/>
      <c r="R17" s="27"/>
      <c r="S17" s="27"/>
    </row>
    <row r="18" spans="1:19" ht="21.75" customHeight="1" thickBot="1" x14ac:dyDescent="0.5">
      <c r="A18" s="73" t="s">
        <v>161</v>
      </c>
      <c r="B18" s="66"/>
      <c r="C18" s="32">
        <f>SUM(C12,C16)</f>
        <v>265900484</v>
      </c>
      <c r="D18" s="27"/>
      <c r="E18" s="32">
        <f>SUM(E12,E16)</f>
        <v>1342448425</v>
      </c>
      <c r="F18" s="27"/>
      <c r="G18" s="32">
        <f>SUM(G12,G16)</f>
        <v>26795766</v>
      </c>
      <c r="H18" s="27"/>
      <c r="I18" s="32">
        <f>SUM(I12,I16)</f>
        <v>2285000000</v>
      </c>
      <c r="J18" s="27"/>
      <c r="K18" s="122">
        <f>SUM(K12,K16)</f>
        <v>-271474597</v>
      </c>
      <c r="L18" s="72"/>
      <c r="M18" s="32">
        <f>SUM(M12,M16)</f>
        <v>22212582</v>
      </c>
      <c r="N18" s="27"/>
      <c r="O18" s="32">
        <f>SUM(O12,O16)</f>
        <v>2837285116</v>
      </c>
      <c r="P18" s="27"/>
      <c r="Q18" s="32">
        <f>SUM(Q12,Q16)</f>
        <v>2859497698</v>
      </c>
      <c r="R18" s="27"/>
      <c r="S18" s="32">
        <f>SUM(S12,S16)</f>
        <v>6508167776</v>
      </c>
    </row>
    <row r="19" spans="1:19" ht="21.75" customHeight="1" thickTop="1" x14ac:dyDescent="0.45">
      <c r="S19" s="149"/>
    </row>
    <row r="20" spans="1:19" s="59" customFormat="1" ht="21.75" customHeight="1" x14ac:dyDescent="0.5">
      <c r="A20" s="58" t="s">
        <v>0</v>
      </c>
      <c r="C20" s="61"/>
      <c r="D20" s="60"/>
      <c r="S20" s="87"/>
    </row>
    <row r="21" spans="1:19" s="59" customFormat="1" ht="21.75" customHeight="1" x14ac:dyDescent="0.5">
      <c r="A21" s="62" t="s">
        <v>136</v>
      </c>
      <c r="C21" s="61"/>
      <c r="D21" s="60"/>
      <c r="I21" s="63"/>
      <c r="J21" s="63"/>
      <c r="K21" s="63"/>
      <c r="L21" s="63"/>
    </row>
    <row r="22" spans="1:19" ht="21.75" customHeight="1" x14ac:dyDescent="0.45">
      <c r="A22" s="146"/>
      <c r="I22" s="147"/>
      <c r="J22" s="147"/>
      <c r="K22" s="147"/>
      <c r="L22" s="147"/>
    </row>
    <row r="23" spans="1:19" ht="21.75" customHeight="1" x14ac:dyDescent="0.45">
      <c r="C23" s="214" t="s">
        <v>146</v>
      </c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</row>
    <row r="24" spans="1:19" ht="21.75" customHeight="1" x14ac:dyDescent="0.45">
      <c r="C24" s="64"/>
      <c r="D24" s="66"/>
      <c r="E24" s="67"/>
      <c r="F24" s="67"/>
      <c r="G24" s="211" t="s">
        <v>112</v>
      </c>
      <c r="H24" s="211"/>
      <c r="I24" s="211"/>
      <c r="J24" s="211"/>
      <c r="K24" s="211"/>
      <c r="L24" s="144"/>
      <c r="M24" s="211" t="s">
        <v>90</v>
      </c>
      <c r="N24" s="211"/>
      <c r="O24" s="211"/>
      <c r="P24" s="211"/>
      <c r="Q24" s="211"/>
      <c r="R24" s="66"/>
      <c r="S24" s="66"/>
    </row>
    <row r="25" spans="1:19" ht="21.75" customHeight="1" x14ac:dyDescent="0.45">
      <c r="C25" s="68"/>
      <c r="D25" s="144"/>
      <c r="E25" s="69"/>
      <c r="F25" s="69"/>
      <c r="G25" s="69"/>
      <c r="H25" s="69"/>
      <c r="I25" s="69"/>
      <c r="J25" s="69"/>
      <c r="K25" s="69"/>
      <c r="L25" s="144"/>
      <c r="M25" s="68" t="s">
        <v>115</v>
      </c>
      <c r="N25" s="68"/>
      <c r="O25" s="68"/>
      <c r="P25" s="68"/>
      <c r="Q25" s="68" t="s">
        <v>117</v>
      </c>
      <c r="R25" s="66"/>
      <c r="S25" s="19"/>
    </row>
    <row r="26" spans="1:19" ht="21.75" customHeight="1" x14ac:dyDescent="0.45">
      <c r="C26" s="68" t="s">
        <v>81</v>
      </c>
      <c r="D26" s="68"/>
      <c r="G26" s="68"/>
      <c r="L26" s="65"/>
      <c r="M26" s="68" t="s">
        <v>118</v>
      </c>
      <c r="N26" s="68"/>
      <c r="O26" s="68" t="s">
        <v>116</v>
      </c>
      <c r="P26" s="68"/>
      <c r="Q26" s="68" t="s">
        <v>119</v>
      </c>
      <c r="R26" s="141"/>
      <c r="S26" s="2"/>
    </row>
    <row r="27" spans="1:19" ht="21.75" customHeight="1" x14ac:dyDescent="0.45">
      <c r="A27" s="70"/>
      <c r="C27" s="68" t="s">
        <v>120</v>
      </c>
      <c r="D27" s="68"/>
      <c r="E27" s="68" t="s">
        <v>121</v>
      </c>
      <c r="F27" s="68"/>
      <c r="G27" s="68" t="s">
        <v>122</v>
      </c>
      <c r="H27" s="68"/>
      <c r="I27" s="68"/>
      <c r="J27" s="68"/>
      <c r="K27" s="68" t="s">
        <v>130</v>
      </c>
      <c r="L27" s="65"/>
      <c r="M27" s="68" t="s">
        <v>123</v>
      </c>
      <c r="N27" s="68"/>
      <c r="O27" s="68" t="s">
        <v>140</v>
      </c>
      <c r="P27" s="68"/>
      <c r="Q27" s="68" t="s">
        <v>125</v>
      </c>
      <c r="R27" s="142"/>
      <c r="S27" s="5" t="s">
        <v>126</v>
      </c>
    </row>
    <row r="28" spans="1:19" ht="21.75" customHeight="1" x14ac:dyDescent="0.45">
      <c r="A28" s="70"/>
      <c r="C28" s="68" t="s">
        <v>127</v>
      </c>
      <c r="D28" s="68"/>
      <c r="E28" s="68" t="s">
        <v>128</v>
      </c>
      <c r="F28" s="68"/>
      <c r="G28" s="68" t="s">
        <v>129</v>
      </c>
      <c r="H28" s="68"/>
      <c r="I28" s="68" t="s">
        <v>88</v>
      </c>
      <c r="J28" s="68"/>
      <c r="K28" s="68" t="s">
        <v>184</v>
      </c>
      <c r="L28" s="68"/>
      <c r="M28" s="68" t="s">
        <v>132</v>
      </c>
      <c r="N28" s="68"/>
      <c r="O28" s="68" t="s">
        <v>141</v>
      </c>
      <c r="P28" s="68"/>
      <c r="Q28" s="68" t="s">
        <v>80</v>
      </c>
      <c r="R28" s="142"/>
      <c r="S28" s="5" t="s">
        <v>134</v>
      </c>
    </row>
    <row r="29" spans="1:19" ht="21.75" customHeight="1" x14ac:dyDescent="0.45">
      <c r="A29" s="71"/>
      <c r="C29" s="212" t="s">
        <v>5</v>
      </c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</row>
    <row r="30" spans="1:19" ht="21.75" customHeight="1" x14ac:dyDescent="0.45">
      <c r="A30" s="71" t="s">
        <v>175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</row>
    <row r="31" spans="1:19" ht="21.75" customHeight="1" x14ac:dyDescent="0.45">
      <c r="A31" s="71" t="s">
        <v>176</v>
      </c>
      <c r="C31" s="35">
        <v>265900484</v>
      </c>
      <c r="D31" s="35"/>
      <c r="E31" s="35">
        <v>1342448425</v>
      </c>
      <c r="F31" s="35"/>
      <c r="G31" s="35">
        <v>26795766</v>
      </c>
      <c r="H31" s="35"/>
      <c r="I31" s="35">
        <v>2285000000</v>
      </c>
      <c r="J31" s="35"/>
      <c r="K31" s="79">
        <v>-271474597</v>
      </c>
      <c r="L31" s="35"/>
      <c r="M31" s="35">
        <v>22212582</v>
      </c>
      <c r="N31" s="35"/>
      <c r="O31" s="35">
        <v>2837285116</v>
      </c>
      <c r="P31" s="35"/>
      <c r="Q31" s="35">
        <v>2859497698</v>
      </c>
      <c r="R31" s="81"/>
      <c r="S31" s="27">
        <v>6508167776</v>
      </c>
    </row>
    <row r="32" spans="1:19" ht="21.75" customHeight="1" x14ac:dyDescent="0.45">
      <c r="A32" s="71" t="s">
        <v>166</v>
      </c>
      <c r="C32" s="83"/>
      <c r="D32" s="56"/>
      <c r="E32" s="83"/>
      <c r="F32" s="72"/>
      <c r="G32" s="82"/>
      <c r="H32" s="82"/>
      <c r="I32" s="82"/>
      <c r="J32" s="82"/>
      <c r="K32" s="82"/>
      <c r="L32" s="56"/>
      <c r="M32" s="83"/>
      <c r="N32" s="83"/>
      <c r="O32" s="83"/>
      <c r="P32" s="83"/>
      <c r="Q32" s="83"/>
      <c r="R32" s="83"/>
      <c r="S32" s="72"/>
    </row>
    <row r="33" spans="1:19" ht="21.75" customHeight="1" x14ac:dyDescent="0.45">
      <c r="B33" s="64" t="s">
        <v>135</v>
      </c>
      <c r="C33" s="72" t="s">
        <v>143</v>
      </c>
      <c r="D33" s="72"/>
      <c r="E33" s="72" t="s">
        <v>143</v>
      </c>
      <c r="F33" s="72"/>
      <c r="G33" s="72" t="s">
        <v>110</v>
      </c>
      <c r="H33" s="72"/>
      <c r="I33" s="72" t="s">
        <v>110</v>
      </c>
      <c r="J33" s="72"/>
      <c r="K33" s="56">
        <f>'PL10'!J24</f>
        <v>-294975958</v>
      </c>
      <c r="L33" s="72"/>
      <c r="M33" s="72" t="s">
        <v>147</v>
      </c>
      <c r="N33" s="72"/>
      <c r="O33" s="72" t="s">
        <v>143</v>
      </c>
      <c r="P33" s="72"/>
      <c r="Q33" s="72" t="s">
        <v>12</v>
      </c>
      <c r="R33" s="72"/>
      <c r="S33" s="56">
        <f>SUM(C33:K33,Q33)</f>
        <v>-294975958</v>
      </c>
    </row>
    <row r="34" spans="1:19" ht="21.75" customHeight="1" x14ac:dyDescent="0.45">
      <c r="A34" s="73"/>
      <c r="B34" s="64" t="s">
        <v>106</v>
      </c>
      <c r="C34" s="72" t="s">
        <v>143</v>
      </c>
      <c r="D34" s="72"/>
      <c r="E34" s="72" t="s">
        <v>143</v>
      </c>
      <c r="F34" s="72"/>
      <c r="G34" s="72" t="s">
        <v>110</v>
      </c>
      <c r="H34" s="72"/>
      <c r="I34" s="72" t="s">
        <v>110</v>
      </c>
      <c r="J34" s="72"/>
      <c r="K34" s="72">
        <v>102247929</v>
      </c>
      <c r="L34" s="56"/>
      <c r="M34" s="56">
        <f>'PL10'!J41</f>
        <v>-9308130</v>
      </c>
      <c r="N34" s="72"/>
      <c r="O34" s="72" t="s">
        <v>110</v>
      </c>
      <c r="P34" s="72"/>
      <c r="Q34" s="56">
        <f>SUM(M34,O34)</f>
        <v>-9308130</v>
      </c>
      <c r="R34" s="72"/>
      <c r="S34" s="56">
        <f>SUM(C34:K34,Q34)</f>
        <v>92939799</v>
      </c>
    </row>
    <row r="35" spans="1:19" ht="21.75" customHeight="1" x14ac:dyDescent="0.45">
      <c r="A35" s="73" t="s">
        <v>165</v>
      </c>
      <c r="B35" s="66"/>
      <c r="C35" s="74" t="s">
        <v>143</v>
      </c>
      <c r="D35" s="75"/>
      <c r="E35" s="74" t="s">
        <v>143</v>
      </c>
      <c r="F35" s="75"/>
      <c r="G35" s="74" t="s">
        <v>110</v>
      </c>
      <c r="H35" s="75"/>
      <c r="I35" s="74" t="s">
        <v>110</v>
      </c>
      <c r="J35" s="79"/>
      <c r="K35" s="92">
        <f>SUM(K33,K34)</f>
        <v>-192728029</v>
      </c>
      <c r="L35" s="75"/>
      <c r="M35" s="92">
        <f>SUM(M33,M34)</f>
        <v>-9308130</v>
      </c>
      <c r="N35" s="27"/>
      <c r="O35" s="74" t="s">
        <v>110</v>
      </c>
      <c r="P35" s="75"/>
      <c r="Q35" s="92">
        <f>SUM(Q33,Q34)</f>
        <v>-9308130</v>
      </c>
      <c r="R35" s="27"/>
      <c r="S35" s="92">
        <f>SUM(S33:S34)</f>
        <v>-202036159</v>
      </c>
    </row>
    <row r="36" spans="1:19" ht="21.75" customHeight="1" x14ac:dyDescent="0.45">
      <c r="A36" s="73"/>
      <c r="B36" s="66"/>
      <c r="C36" s="72"/>
      <c r="D36" s="72"/>
      <c r="E36" s="72"/>
      <c r="F36" s="72"/>
      <c r="G36" s="72"/>
      <c r="H36" s="72"/>
      <c r="I36" s="72"/>
      <c r="J36" s="79"/>
      <c r="K36" s="27"/>
      <c r="L36" s="27"/>
      <c r="M36" s="27"/>
      <c r="N36" s="27"/>
      <c r="O36" s="72"/>
      <c r="P36" s="72"/>
      <c r="Q36" s="27"/>
      <c r="R36" s="27"/>
      <c r="S36" s="27"/>
    </row>
    <row r="37" spans="1:19" ht="21.75" customHeight="1" thickBot="1" x14ac:dyDescent="0.5">
      <c r="A37" s="73" t="s">
        <v>177</v>
      </c>
      <c r="B37" s="66"/>
      <c r="C37" s="32">
        <f>SUM(C31,C35)</f>
        <v>265900484</v>
      </c>
      <c r="D37" s="27"/>
      <c r="E37" s="32">
        <f>SUM(E31,E35)</f>
        <v>1342448425</v>
      </c>
      <c r="F37" s="27"/>
      <c r="G37" s="32">
        <f>SUM(G31,G35)</f>
        <v>26795766</v>
      </c>
      <c r="H37" s="27"/>
      <c r="I37" s="32">
        <f>SUM(I31,I35)</f>
        <v>2285000000</v>
      </c>
      <c r="J37" s="27"/>
      <c r="K37" s="122">
        <f>SUM(K31,K35)</f>
        <v>-464202626</v>
      </c>
      <c r="L37" s="72"/>
      <c r="M37" s="32">
        <f>SUM(M31,M35)</f>
        <v>12904452</v>
      </c>
      <c r="N37" s="27"/>
      <c r="O37" s="32">
        <f>SUM(O31,O35)</f>
        <v>2837285116</v>
      </c>
      <c r="P37" s="27"/>
      <c r="Q37" s="32">
        <f>SUM(Q31,Q35)</f>
        <v>2850189568</v>
      </c>
      <c r="R37" s="27"/>
      <c r="S37" s="32">
        <f>SUM(S31,S35)</f>
        <v>6306131617</v>
      </c>
    </row>
    <row r="38" spans="1:19" ht="21.75" customHeight="1" thickTop="1" x14ac:dyDescent="0.45">
      <c r="S38" s="149"/>
    </row>
    <row r="54" spans="6:6" ht="21.75" customHeight="1" x14ac:dyDescent="0.45">
      <c r="F54" s="64">
        <f>1061555509+1310400</f>
        <v>1062865909</v>
      </c>
    </row>
  </sheetData>
  <mergeCells count="8">
    <mergeCell ref="G24:K24"/>
    <mergeCell ref="M24:Q24"/>
    <mergeCell ref="C29:S29"/>
    <mergeCell ref="C4:S4"/>
    <mergeCell ref="G5:K5"/>
    <mergeCell ref="M5:Q5"/>
    <mergeCell ref="C10:S10"/>
    <mergeCell ref="C23:S23"/>
  </mergeCells>
  <pageMargins left="0.7" right="0.7" top="0.48" bottom="0.5" header="0.5" footer="0.5"/>
  <pageSetup paperSize="9" scale="85" firstPageNumber="13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topLeftCell="A37" zoomScale="89" zoomScaleNormal="89" zoomScaleSheetLayoutView="85" workbookViewId="0">
      <selection activeCell="E55" sqref="E55"/>
    </sheetView>
  </sheetViews>
  <sheetFormatPr defaultColWidth="9.33203125" defaultRowHeight="22.5" customHeight="1" x14ac:dyDescent="0.45"/>
  <cols>
    <col min="1" max="1" width="3.5" style="3" customWidth="1"/>
    <col min="2" max="3" width="2.1640625" style="3" customWidth="1"/>
    <col min="4" max="4" width="42.1640625" style="3" customWidth="1"/>
    <col min="5" max="5" width="9.6640625" style="140" customWidth="1"/>
    <col min="6" max="6" width="15" style="3" customWidth="1"/>
    <col min="7" max="7" width="1.33203125" style="3" customWidth="1"/>
    <col min="8" max="8" width="15" style="3" customWidth="1"/>
    <col min="9" max="9" width="1.33203125" style="3" customWidth="1"/>
    <col min="10" max="10" width="15" style="3" customWidth="1"/>
    <col min="11" max="11" width="1.33203125" style="3" customWidth="1"/>
    <col min="12" max="12" width="15" style="3" customWidth="1"/>
    <col min="13" max="14" width="9.33203125" style="3"/>
    <col min="15" max="15" width="12" style="3" bestFit="1" customWidth="1"/>
    <col min="16" max="16" width="33.33203125" style="3" customWidth="1"/>
    <col min="17" max="16384" width="9.33203125" style="3"/>
  </cols>
  <sheetData>
    <row r="1" spans="1:16" s="15" customFormat="1" ht="22.5" customHeight="1" x14ac:dyDescent="0.5">
      <c r="A1" s="1" t="s">
        <v>0</v>
      </c>
      <c r="B1" s="13"/>
      <c r="C1" s="13"/>
      <c r="D1" s="13"/>
      <c r="E1" s="88"/>
      <c r="F1" s="13"/>
      <c r="G1" s="13"/>
      <c r="H1" s="13"/>
      <c r="I1" s="13"/>
      <c r="J1" s="13"/>
      <c r="K1" s="13"/>
      <c r="L1" s="13"/>
    </row>
    <row r="2" spans="1:16" s="15" customFormat="1" ht="22.5" customHeight="1" x14ac:dyDescent="0.5">
      <c r="A2" s="4" t="s">
        <v>1</v>
      </c>
      <c r="B2" s="13"/>
      <c r="C2" s="13"/>
      <c r="D2" s="13"/>
      <c r="E2" s="88"/>
      <c r="F2" s="13"/>
      <c r="G2" s="200"/>
      <c r="H2" s="13"/>
      <c r="I2" s="200"/>
      <c r="J2" s="200"/>
      <c r="K2" s="200"/>
      <c r="L2" s="200"/>
    </row>
    <row r="3" spans="1:16" s="6" customFormat="1" ht="19.5" customHeight="1" x14ac:dyDescent="0.45">
      <c r="E3" s="150"/>
      <c r="F3" s="208" t="s">
        <v>2</v>
      </c>
      <c r="G3" s="208"/>
      <c r="H3" s="208"/>
      <c r="J3" s="218" t="s">
        <v>3</v>
      </c>
      <c r="K3" s="218"/>
      <c r="L3" s="218"/>
    </row>
    <row r="4" spans="1:16" s="151" customFormat="1" ht="21" customHeight="1" x14ac:dyDescent="0.45">
      <c r="E4" s="152"/>
      <c r="F4" s="220" t="s">
        <v>174</v>
      </c>
      <c r="G4" s="220"/>
      <c r="H4" s="220"/>
      <c r="I4" s="153"/>
      <c r="J4" s="220" t="s">
        <v>174</v>
      </c>
      <c r="K4" s="220"/>
      <c r="L4" s="220"/>
    </row>
    <row r="5" spans="1:16" s="151" customFormat="1" ht="19.5" customHeight="1" x14ac:dyDescent="0.45">
      <c r="F5" s="221" t="s">
        <v>162</v>
      </c>
      <c r="G5" s="221"/>
      <c r="H5" s="221"/>
      <c r="I5" s="154"/>
      <c r="J5" s="221" t="s">
        <v>162</v>
      </c>
      <c r="K5" s="221"/>
      <c r="L5" s="221"/>
      <c r="P5" s="155"/>
    </row>
    <row r="6" spans="1:16" s="6" customFormat="1" ht="19.5" customHeight="1" x14ac:dyDescent="0.45">
      <c r="E6" s="7" t="s">
        <v>4</v>
      </c>
      <c r="F6" s="142">
        <v>2561</v>
      </c>
      <c r="G6" s="142"/>
      <c r="H6" s="142">
        <v>2560</v>
      </c>
      <c r="I6" s="142"/>
      <c r="J6" s="142">
        <v>2561</v>
      </c>
      <c r="K6" s="142"/>
      <c r="L6" s="142">
        <v>2560</v>
      </c>
      <c r="P6" s="156"/>
    </row>
    <row r="7" spans="1:16" s="6" customFormat="1" ht="19.5" customHeight="1" x14ac:dyDescent="0.45">
      <c r="E7" s="150"/>
      <c r="F7" s="219" t="s">
        <v>5</v>
      </c>
      <c r="G7" s="219"/>
      <c r="H7" s="219"/>
      <c r="I7" s="219"/>
      <c r="J7" s="219"/>
      <c r="K7" s="219"/>
      <c r="L7" s="219"/>
      <c r="P7" s="157"/>
    </row>
    <row r="8" spans="1:16" s="158" customFormat="1" ht="19.5" customHeight="1" x14ac:dyDescent="0.45">
      <c r="A8" s="215" t="s">
        <v>6</v>
      </c>
      <c r="B8" s="215"/>
      <c r="C8" s="215"/>
      <c r="D8" s="215"/>
    </row>
    <row r="9" spans="1:16" ht="19.5" customHeight="1" x14ac:dyDescent="0.45">
      <c r="A9" s="159" t="s">
        <v>178</v>
      </c>
      <c r="B9" s="160"/>
      <c r="C9" s="160"/>
      <c r="D9" s="160"/>
      <c r="E9" s="161"/>
      <c r="F9" s="136">
        <v>-277736927</v>
      </c>
      <c r="G9" s="162"/>
      <c r="H9" s="136">
        <v>-230922084</v>
      </c>
      <c r="I9" s="163"/>
      <c r="J9" s="163">
        <v>-294975958</v>
      </c>
      <c r="K9" s="163"/>
      <c r="L9" s="163">
        <f>'PL10'!L24</f>
        <v>-322040312</v>
      </c>
    </row>
    <row r="10" spans="1:16" ht="19.5" customHeight="1" x14ac:dyDescent="0.45">
      <c r="A10" s="164" t="s">
        <v>7</v>
      </c>
      <c r="B10" s="160"/>
      <c r="C10" s="160"/>
      <c r="D10" s="160"/>
      <c r="E10" s="161"/>
      <c r="F10" s="136"/>
      <c r="G10" s="162"/>
      <c r="H10" s="136"/>
      <c r="I10" s="163"/>
      <c r="J10" s="163"/>
      <c r="K10" s="163"/>
      <c r="L10" s="163"/>
    </row>
    <row r="11" spans="1:16" ht="19.5" customHeight="1" x14ac:dyDescent="0.45">
      <c r="A11" s="160" t="s">
        <v>8</v>
      </c>
      <c r="B11" s="160"/>
      <c r="C11" s="160"/>
      <c r="D11" s="160"/>
      <c r="E11" s="161"/>
      <c r="F11" s="136">
        <v>664768128</v>
      </c>
      <c r="G11" s="162"/>
      <c r="H11" s="136">
        <v>664452722</v>
      </c>
      <c r="I11" s="163"/>
      <c r="J11" s="163">
        <v>632469640</v>
      </c>
      <c r="K11" s="163"/>
      <c r="L11" s="163">
        <v>673977404</v>
      </c>
    </row>
    <row r="12" spans="1:16" ht="22.5" customHeight="1" x14ac:dyDescent="0.45">
      <c r="A12" s="160" t="s">
        <v>9</v>
      </c>
      <c r="B12" s="160"/>
      <c r="C12" s="160"/>
      <c r="D12" s="160"/>
      <c r="E12" s="161"/>
      <c r="F12" s="136">
        <v>-3262852</v>
      </c>
      <c r="G12" s="162"/>
      <c r="H12" s="136">
        <v>-3412385</v>
      </c>
      <c r="I12" s="163"/>
      <c r="J12" s="163">
        <v>-6585575</v>
      </c>
      <c r="K12" s="163"/>
      <c r="L12" s="163">
        <v>-6706927</v>
      </c>
    </row>
    <row r="13" spans="1:16" ht="19.5" customHeight="1" x14ac:dyDescent="0.45">
      <c r="A13" s="160" t="s">
        <v>10</v>
      </c>
      <c r="B13" s="160"/>
      <c r="C13" s="160"/>
      <c r="D13" s="160"/>
      <c r="E13" s="161">
        <v>22</v>
      </c>
      <c r="F13" s="136">
        <v>-4441177</v>
      </c>
      <c r="G13" s="162"/>
      <c r="H13" s="136">
        <v>-5498919</v>
      </c>
      <c r="I13" s="163"/>
      <c r="J13" s="163">
        <v>-101941177</v>
      </c>
      <c r="K13" s="163"/>
      <c r="L13" s="163">
        <v>-66998919</v>
      </c>
    </row>
    <row r="14" spans="1:16" ht="22.5" customHeight="1" x14ac:dyDescent="0.45">
      <c r="A14" s="160" t="s">
        <v>185</v>
      </c>
      <c r="B14" s="160"/>
      <c r="C14" s="160"/>
      <c r="D14" s="160"/>
      <c r="E14" s="161"/>
      <c r="F14" s="136">
        <v>954846</v>
      </c>
      <c r="G14" s="162"/>
      <c r="H14" s="136">
        <v>23271</v>
      </c>
      <c r="I14" s="163"/>
      <c r="J14" s="163">
        <v>-59740</v>
      </c>
      <c r="K14" s="163"/>
      <c r="L14" s="163">
        <v>23271</v>
      </c>
    </row>
    <row r="15" spans="1:16" ht="21.75" x14ac:dyDescent="0.45">
      <c r="A15" s="3" t="s">
        <v>169</v>
      </c>
      <c r="B15" s="160"/>
      <c r="C15" s="160"/>
      <c r="D15" s="160"/>
      <c r="E15" s="161" t="s">
        <v>11</v>
      </c>
      <c r="F15" s="136">
        <v>-3924753</v>
      </c>
      <c r="G15" s="162"/>
      <c r="H15" s="136">
        <v>-9160028</v>
      </c>
      <c r="I15" s="163"/>
      <c r="J15" s="163">
        <v>-3924753</v>
      </c>
      <c r="K15" s="163"/>
      <c r="L15" s="163">
        <v>-9160028</v>
      </c>
    </row>
    <row r="16" spans="1:16" ht="19.5" customHeight="1" x14ac:dyDescent="0.45">
      <c r="A16" s="160" t="s">
        <v>170</v>
      </c>
      <c r="B16" s="160"/>
      <c r="C16" s="160"/>
      <c r="D16" s="160"/>
      <c r="E16" s="161">
        <v>8</v>
      </c>
      <c r="F16" s="136">
        <v>-12402903</v>
      </c>
      <c r="G16" s="162"/>
      <c r="H16" s="136">
        <v>-31203213</v>
      </c>
      <c r="I16" s="163"/>
      <c r="J16" s="163">
        <v>-12401785</v>
      </c>
      <c r="K16" s="163"/>
      <c r="L16" s="163">
        <v>-24983805</v>
      </c>
    </row>
    <row r="17" spans="1:12" ht="19.5" customHeight="1" x14ac:dyDescent="0.45">
      <c r="A17" s="160" t="s">
        <v>173</v>
      </c>
      <c r="B17" s="160"/>
      <c r="C17" s="160"/>
      <c r="D17" s="160"/>
      <c r="E17" s="161">
        <v>11</v>
      </c>
      <c r="F17" s="136">
        <v>0</v>
      </c>
      <c r="G17" s="162"/>
      <c r="H17" s="136">
        <v>-7420000</v>
      </c>
      <c r="I17" s="163"/>
      <c r="J17" s="165">
        <v>0</v>
      </c>
      <c r="K17" s="166"/>
      <c r="L17" s="165">
        <v>-7420000</v>
      </c>
    </row>
    <row r="18" spans="1:12" ht="21.75" hidden="1" x14ac:dyDescent="0.45">
      <c r="A18" s="160" t="s">
        <v>14</v>
      </c>
      <c r="B18" s="160"/>
      <c r="C18" s="160"/>
      <c r="D18" s="160"/>
      <c r="E18" s="161"/>
      <c r="F18" s="136"/>
      <c r="G18" s="162"/>
      <c r="H18" s="136"/>
      <c r="I18" s="163"/>
      <c r="J18" s="163"/>
      <c r="K18" s="163"/>
      <c r="L18" s="163"/>
    </row>
    <row r="19" spans="1:12" ht="21.75" x14ac:dyDescent="0.45">
      <c r="A19" s="160" t="s">
        <v>14</v>
      </c>
      <c r="B19" s="160"/>
      <c r="C19" s="160"/>
      <c r="D19" s="160"/>
      <c r="E19" s="161"/>
      <c r="F19" s="136"/>
      <c r="G19" s="162"/>
      <c r="H19" s="136"/>
      <c r="I19" s="163"/>
      <c r="J19" s="163"/>
      <c r="K19" s="163"/>
      <c r="L19" s="163"/>
    </row>
    <row r="20" spans="1:12" ht="19.5" customHeight="1" x14ac:dyDescent="0.45">
      <c r="A20" s="160" t="s">
        <v>198</v>
      </c>
      <c r="C20" s="160"/>
      <c r="D20" s="160"/>
      <c r="E20" s="161">
        <v>12</v>
      </c>
      <c r="F20" s="136">
        <v>-2903000</v>
      </c>
      <c r="G20" s="162"/>
      <c r="H20" s="136">
        <v>-12962988</v>
      </c>
      <c r="I20" s="163"/>
      <c r="J20" s="165">
        <v>-2903000</v>
      </c>
      <c r="K20" s="166"/>
      <c r="L20" s="165">
        <v>-12962988</v>
      </c>
    </row>
    <row r="21" spans="1:12" ht="19.5" customHeight="1" x14ac:dyDescent="0.45">
      <c r="A21" s="160" t="s">
        <v>186</v>
      </c>
      <c r="B21" s="160"/>
      <c r="C21" s="160"/>
      <c r="D21" s="160"/>
      <c r="E21" s="3"/>
    </row>
    <row r="22" spans="1:12" ht="19.5" customHeight="1" x14ac:dyDescent="0.45">
      <c r="A22" s="160" t="s">
        <v>199</v>
      </c>
      <c r="C22" s="160"/>
      <c r="D22" s="160"/>
      <c r="E22" s="161"/>
      <c r="F22" s="136">
        <v>-121275144</v>
      </c>
      <c r="G22" s="162"/>
      <c r="H22" s="136">
        <v>135856244</v>
      </c>
      <c r="I22" s="163"/>
      <c r="J22" s="163">
        <v>-121700497</v>
      </c>
      <c r="K22" s="163"/>
      <c r="L22" s="163">
        <v>67395636</v>
      </c>
    </row>
    <row r="23" spans="1:12" ht="19.5" customHeight="1" x14ac:dyDescent="0.45">
      <c r="A23" s="160" t="s">
        <v>171</v>
      </c>
      <c r="B23" s="160"/>
      <c r="C23" s="160"/>
      <c r="D23" s="160"/>
      <c r="E23" s="161">
        <v>13</v>
      </c>
      <c r="F23" s="136">
        <v>-25322165</v>
      </c>
      <c r="G23" s="162"/>
      <c r="H23" s="136">
        <f>L23</f>
        <v>-26353164</v>
      </c>
      <c r="I23" s="163"/>
      <c r="J23" s="165">
        <v>-25322165</v>
      </c>
      <c r="K23" s="166"/>
      <c r="L23" s="165">
        <f>-26353164</f>
        <v>-26353164</v>
      </c>
    </row>
    <row r="24" spans="1:12" ht="22.5" hidden="1" customHeight="1" x14ac:dyDescent="0.45">
      <c r="A24" s="160" t="s">
        <v>155</v>
      </c>
      <c r="B24" s="160"/>
      <c r="C24" s="160"/>
      <c r="D24" s="160"/>
      <c r="E24" s="161"/>
      <c r="F24" s="136"/>
      <c r="G24" s="162"/>
      <c r="H24" s="136"/>
      <c r="I24" s="163"/>
      <c r="J24" s="165"/>
      <c r="K24" s="166"/>
      <c r="L24" s="165"/>
    </row>
    <row r="25" spans="1:12" ht="22.5" hidden="1" customHeight="1" x14ac:dyDescent="0.45">
      <c r="B25" s="160" t="s">
        <v>156</v>
      </c>
      <c r="C25" s="160"/>
      <c r="D25" s="160"/>
      <c r="E25" s="161"/>
      <c r="F25" s="111"/>
      <c r="G25" s="162"/>
      <c r="H25" s="111">
        <v>0</v>
      </c>
      <c r="I25" s="163"/>
      <c r="J25" s="165"/>
      <c r="K25" s="166"/>
      <c r="L25" s="165">
        <v>0</v>
      </c>
    </row>
    <row r="26" spans="1:12" ht="22.5" hidden="1" customHeight="1" x14ac:dyDescent="0.45">
      <c r="A26" s="3" t="s">
        <v>13</v>
      </c>
      <c r="B26" s="160"/>
      <c r="C26" s="160"/>
      <c r="D26" s="160"/>
      <c r="E26" s="161">
        <v>9</v>
      </c>
      <c r="F26" s="111"/>
      <c r="G26" s="162"/>
      <c r="H26" s="111">
        <v>0</v>
      </c>
      <c r="I26" s="163"/>
      <c r="J26" s="165"/>
      <c r="K26" s="163"/>
      <c r="L26" s="165">
        <v>0</v>
      </c>
    </row>
    <row r="27" spans="1:12" ht="22.5" hidden="1" customHeight="1" x14ac:dyDescent="0.45">
      <c r="A27" s="160" t="s">
        <v>16</v>
      </c>
      <c r="B27" s="160"/>
      <c r="C27" s="160"/>
      <c r="D27" s="160"/>
      <c r="E27" s="161"/>
      <c r="F27" s="111"/>
      <c r="G27" s="160"/>
      <c r="H27" s="111">
        <v>0</v>
      </c>
      <c r="I27" s="163"/>
      <c r="J27" s="165"/>
      <c r="K27" s="166"/>
      <c r="L27" s="165">
        <v>0</v>
      </c>
    </row>
    <row r="28" spans="1:12" ht="19.5" customHeight="1" x14ac:dyDescent="0.45">
      <c r="A28" s="160" t="s">
        <v>15</v>
      </c>
      <c r="B28" s="160"/>
      <c r="C28" s="160"/>
      <c r="D28" s="160"/>
      <c r="E28" s="161"/>
      <c r="F28" s="136">
        <v>77453847</v>
      </c>
      <c r="G28" s="163"/>
      <c r="H28" s="136">
        <v>73993910</v>
      </c>
      <c r="I28" s="163"/>
      <c r="J28" s="163">
        <v>76171311</v>
      </c>
      <c r="K28" s="163"/>
      <c r="L28" s="163">
        <v>72727155</v>
      </c>
    </row>
    <row r="29" spans="1:12" ht="19.5" customHeight="1" x14ac:dyDescent="0.45">
      <c r="A29" s="160" t="s">
        <v>17</v>
      </c>
      <c r="B29" s="160"/>
      <c r="C29" s="160"/>
      <c r="D29" s="160"/>
      <c r="E29" s="161"/>
      <c r="F29" s="136"/>
      <c r="G29" s="160"/>
      <c r="H29" s="136"/>
      <c r="I29" s="163"/>
      <c r="J29" s="163"/>
      <c r="K29" s="166"/>
      <c r="L29" s="163"/>
    </row>
    <row r="30" spans="1:12" ht="19.5" customHeight="1" x14ac:dyDescent="0.45">
      <c r="A30" s="160" t="s">
        <v>200</v>
      </c>
      <c r="C30" s="160"/>
      <c r="D30" s="160"/>
      <c r="E30" s="161">
        <v>9</v>
      </c>
      <c r="F30" s="136">
        <v>-126934396</v>
      </c>
      <c r="G30" s="162"/>
      <c r="H30" s="136">
        <v>-142669752</v>
      </c>
      <c r="I30" s="163"/>
      <c r="J30" s="165">
        <v>0</v>
      </c>
      <c r="K30" s="163"/>
      <c r="L30" s="165">
        <v>0</v>
      </c>
    </row>
    <row r="31" spans="1:12" ht="19.5" customHeight="1" x14ac:dyDescent="0.45">
      <c r="A31" s="160" t="s">
        <v>19</v>
      </c>
      <c r="B31" s="160"/>
      <c r="C31" s="160"/>
      <c r="D31" s="160"/>
      <c r="E31" s="161">
        <v>27</v>
      </c>
      <c r="F31" s="136">
        <v>-3948969</v>
      </c>
      <c r="G31" s="160"/>
      <c r="H31" s="136">
        <v>-94048320</v>
      </c>
      <c r="I31" s="163"/>
      <c r="J31" s="167">
        <v>-10153086</v>
      </c>
      <c r="K31" s="163"/>
      <c r="L31" s="167">
        <v>-96981231</v>
      </c>
    </row>
    <row r="32" spans="1:12" ht="19.5" customHeight="1" x14ac:dyDescent="0.45">
      <c r="A32" s="168"/>
      <c r="B32" s="168"/>
      <c r="C32" s="168"/>
      <c r="D32" s="168"/>
      <c r="E32" s="169"/>
      <c r="F32" s="170">
        <f>SUM(F9:F31)</f>
        <v>161024535</v>
      </c>
      <c r="G32" s="160"/>
      <c r="H32" s="170">
        <f>SUM(H9:H31)</f>
        <v>310675294</v>
      </c>
      <c r="I32" s="160"/>
      <c r="J32" s="170">
        <v>128673215</v>
      </c>
      <c r="K32" s="160"/>
      <c r="L32" s="170">
        <f>SUM(L9:L31)</f>
        <v>240516092</v>
      </c>
    </row>
    <row r="33" spans="1:15" ht="21" customHeight="1" x14ac:dyDescent="0.45">
      <c r="A33" s="164" t="s">
        <v>20</v>
      </c>
      <c r="B33" s="168"/>
      <c r="C33" s="160"/>
      <c r="D33" s="160"/>
      <c r="E33" s="161"/>
      <c r="F33" s="162"/>
      <c r="G33" s="162"/>
      <c r="H33" s="162"/>
      <c r="I33" s="162"/>
      <c r="J33" s="162"/>
      <c r="K33" s="162"/>
      <c r="L33" s="162"/>
      <c r="O33" s="112"/>
    </row>
    <row r="34" spans="1:15" ht="21" customHeight="1" x14ac:dyDescent="0.45">
      <c r="A34" s="171" t="s">
        <v>21</v>
      </c>
      <c r="B34" s="160"/>
      <c r="C34" s="160"/>
      <c r="D34" s="160"/>
      <c r="E34" s="161"/>
      <c r="F34" s="163">
        <v>91123635</v>
      </c>
      <c r="G34" s="163"/>
      <c r="H34" s="163">
        <f>-143202562</f>
        <v>-143202562</v>
      </c>
      <c r="I34" s="163"/>
      <c r="J34" s="163">
        <v>115293763</v>
      </c>
      <c r="K34" s="163"/>
      <c r="L34" s="163">
        <f>-144954983</f>
        <v>-144954983</v>
      </c>
    </row>
    <row r="35" spans="1:15" ht="21" customHeight="1" x14ac:dyDescent="0.45">
      <c r="A35" s="171" t="s">
        <v>22</v>
      </c>
      <c r="B35" s="160"/>
      <c r="C35" s="160"/>
      <c r="D35" s="160"/>
      <c r="E35" s="161"/>
      <c r="F35" s="163">
        <v>-164861575</v>
      </c>
      <c r="G35" s="163"/>
      <c r="H35" s="163">
        <v>169187323</v>
      </c>
      <c r="I35" s="163"/>
      <c r="J35" s="163">
        <v>-148567257</v>
      </c>
      <c r="K35" s="163"/>
      <c r="L35" s="163">
        <v>156964508</v>
      </c>
    </row>
    <row r="36" spans="1:15" ht="21" customHeight="1" x14ac:dyDescent="0.45">
      <c r="A36" s="171" t="s">
        <v>23</v>
      </c>
      <c r="B36" s="160"/>
      <c r="C36" s="160"/>
      <c r="D36" s="160"/>
      <c r="E36" s="161"/>
      <c r="F36" s="163">
        <v>24673807</v>
      </c>
      <c r="G36" s="163"/>
      <c r="H36" s="163">
        <f>16092456</f>
        <v>16092456</v>
      </c>
      <c r="I36" s="163"/>
      <c r="J36" s="163">
        <v>25183202</v>
      </c>
      <c r="K36" s="163"/>
      <c r="L36" s="163">
        <f>13944897</f>
        <v>13944897</v>
      </c>
    </row>
    <row r="37" spans="1:15" ht="19.5" customHeight="1" x14ac:dyDescent="0.45">
      <c r="A37" s="171" t="s">
        <v>24</v>
      </c>
      <c r="B37" s="160"/>
      <c r="C37" s="160"/>
      <c r="D37" s="160"/>
      <c r="E37" s="161"/>
      <c r="F37" s="163">
        <v>120211841</v>
      </c>
      <c r="G37" s="163"/>
      <c r="H37" s="163">
        <v>21137463</v>
      </c>
      <c r="I37" s="163"/>
      <c r="J37" s="163">
        <v>106136443</v>
      </c>
      <c r="K37" s="163"/>
      <c r="L37" s="163">
        <v>8433397</v>
      </c>
    </row>
    <row r="38" spans="1:15" ht="19.5" customHeight="1" x14ac:dyDescent="0.45">
      <c r="A38" s="171" t="s">
        <v>25</v>
      </c>
      <c r="B38" s="160"/>
      <c r="C38" s="160"/>
      <c r="D38" s="160"/>
      <c r="E38" s="161"/>
      <c r="F38" s="163">
        <v>16638366</v>
      </c>
      <c r="G38" s="163"/>
      <c r="H38" s="163">
        <v>97247031</v>
      </c>
      <c r="I38" s="163"/>
      <c r="J38" s="163">
        <v>16638366</v>
      </c>
      <c r="K38" s="163"/>
      <c r="L38" s="163">
        <v>88073770</v>
      </c>
    </row>
    <row r="39" spans="1:15" ht="21" customHeight="1" x14ac:dyDescent="0.45">
      <c r="A39" s="171" t="s">
        <v>26</v>
      </c>
      <c r="B39" s="160"/>
      <c r="C39" s="160"/>
      <c r="D39" s="160"/>
      <c r="E39" s="161"/>
      <c r="F39" s="163">
        <v>20438344</v>
      </c>
      <c r="G39" s="163"/>
      <c r="H39" s="163">
        <v>71502729</v>
      </c>
      <c r="I39" s="163"/>
      <c r="J39" s="163">
        <v>19903136</v>
      </c>
      <c r="K39" s="163"/>
      <c r="L39" s="163">
        <v>72487721</v>
      </c>
    </row>
    <row r="40" spans="1:15" ht="19.5" customHeight="1" x14ac:dyDescent="0.45">
      <c r="A40" s="171" t="s">
        <v>27</v>
      </c>
      <c r="B40" s="160"/>
      <c r="C40" s="160"/>
      <c r="D40" s="160"/>
      <c r="E40" s="161"/>
      <c r="F40" s="166">
        <v>-27006544</v>
      </c>
      <c r="G40" s="163"/>
      <c r="H40" s="166">
        <v>-27518828</v>
      </c>
      <c r="I40" s="163"/>
      <c r="J40" s="163">
        <v>-25934472</v>
      </c>
      <c r="K40" s="163"/>
      <c r="L40" s="163">
        <v>-50592538</v>
      </c>
    </row>
    <row r="41" spans="1:15" ht="21.75" x14ac:dyDescent="0.45">
      <c r="A41" s="160" t="s">
        <v>28</v>
      </c>
      <c r="B41" s="160"/>
      <c r="C41" s="160"/>
      <c r="D41" s="160"/>
      <c r="E41" s="161"/>
      <c r="F41" s="163">
        <v>-74247892</v>
      </c>
      <c r="G41" s="163"/>
      <c r="H41" s="163">
        <v>-158069835</v>
      </c>
      <c r="I41" s="163"/>
      <c r="J41" s="163">
        <v>-95666829</v>
      </c>
      <c r="K41" s="163"/>
      <c r="L41" s="163">
        <v>-74778406</v>
      </c>
    </row>
    <row r="42" spans="1:15" ht="21.75" x14ac:dyDescent="0.45">
      <c r="A42" s="160" t="s">
        <v>151</v>
      </c>
      <c r="B42" s="160"/>
      <c r="C42" s="160"/>
      <c r="D42" s="160"/>
      <c r="E42" s="161"/>
      <c r="F42" s="163">
        <v>-88138973</v>
      </c>
      <c r="G42" s="163"/>
      <c r="H42" s="163">
        <v>-1120389</v>
      </c>
      <c r="I42" s="163"/>
      <c r="J42" s="163">
        <v>-87878626</v>
      </c>
      <c r="K42" s="163"/>
      <c r="L42" s="163">
        <v>-4528872</v>
      </c>
    </row>
    <row r="43" spans="1:15" ht="21.75" x14ac:dyDescent="0.45">
      <c r="A43" s="160" t="s">
        <v>29</v>
      </c>
      <c r="B43" s="160"/>
      <c r="C43" s="160"/>
      <c r="D43" s="160"/>
      <c r="E43" s="161"/>
      <c r="F43" s="163">
        <v>15869849</v>
      </c>
      <c r="G43" s="163"/>
      <c r="H43" s="163">
        <v>-40991543</v>
      </c>
      <c r="I43" s="163"/>
      <c r="J43" s="163">
        <v>30203565</v>
      </c>
      <c r="K43" s="163"/>
      <c r="L43" s="163">
        <v>-51864843</v>
      </c>
    </row>
    <row r="44" spans="1:15" ht="19.5" customHeight="1" x14ac:dyDescent="0.45">
      <c r="A44" s="171" t="s">
        <v>30</v>
      </c>
      <c r="B44" s="160"/>
      <c r="C44" s="160"/>
      <c r="D44" s="160"/>
      <c r="E44" s="161"/>
      <c r="F44" s="163">
        <v>-10144108</v>
      </c>
      <c r="G44" s="163"/>
      <c r="H44" s="163">
        <v>39040095</v>
      </c>
      <c r="I44" s="163"/>
      <c r="J44" s="163">
        <v>-10144108</v>
      </c>
      <c r="K44" s="163"/>
      <c r="L44" s="163">
        <v>39040095</v>
      </c>
    </row>
    <row r="45" spans="1:15" ht="21.75" x14ac:dyDescent="0.45">
      <c r="A45" s="160" t="s">
        <v>31</v>
      </c>
      <c r="B45" s="160"/>
      <c r="C45" s="160"/>
      <c r="D45" s="160"/>
      <c r="E45" s="161"/>
      <c r="F45" s="163">
        <v>10876103</v>
      </c>
      <c r="G45" s="163"/>
      <c r="H45" s="163">
        <v>-15561249</v>
      </c>
      <c r="I45" s="163"/>
      <c r="J45" s="163">
        <v>12101777</v>
      </c>
      <c r="K45" s="163"/>
      <c r="L45" s="163">
        <v>-13641474</v>
      </c>
    </row>
    <row r="46" spans="1:15" ht="19.5" customHeight="1" x14ac:dyDescent="0.45">
      <c r="A46" s="160" t="s">
        <v>33</v>
      </c>
      <c r="B46" s="160"/>
      <c r="C46" s="160"/>
      <c r="D46" s="160"/>
      <c r="E46" s="161"/>
      <c r="F46" s="167">
        <v>-73133293</v>
      </c>
      <c r="G46" s="163"/>
      <c r="H46" s="167">
        <v>-97086070</v>
      </c>
      <c r="I46" s="163"/>
      <c r="J46" s="167">
        <v>-71801693</v>
      </c>
      <c r="K46" s="163"/>
      <c r="L46" s="167">
        <v>-97044770</v>
      </c>
    </row>
    <row r="47" spans="1:15" ht="19.5" customHeight="1" x14ac:dyDescent="0.45">
      <c r="A47" s="160" t="s">
        <v>172</v>
      </c>
      <c r="B47" s="160"/>
      <c r="C47" s="160"/>
      <c r="D47" s="160"/>
      <c r="E47" s="161"/>
      <c r="F47" s="172">
        <f>SUM(F32:F46)</f>
        <v>23324095</v>
      </c>
      <c r="G47" s="172"/>
      <c r="H47" s="172">
        <f>SUM(H32:H46)</f>
        <v>241331915</v>
      </c>
      <c r="I47" s="172"/>
      <c r="J47" s="172">
        <f>SUM(J32:J46)</f>
        <v>14140482</v>
      </c>
      <c r="K47" s="172"/>
      <c r="L47" s="172">
        <f>SUM(L32:L46)</f>
        <v>182054594</v>
      </c>
    </row>
    <row r="48" spans="1:15" ht="19.5" customHeight="1" x14ac:dyDescent="0.45">
      <c r="A48" s="160" t="s">
        <v>34</v>
      </c>
      <c r="B48" s="160"/>
      <c r="C48" s="160"/>
      <c r="D48" s="160"/>
      <c r="E48" s="161"/>
      <c r="F48" s="172">
        <v>0</v>
      </c>
      <c r="G48" s="172"/>
      <c r="H48" s="172">
        <v>-2050314</v>
      </c>
      <c r="I48" s="172"/>
      <c r="J48" s="163">
        <v>0</v>
      </c>
      <c r="K48" s="172"/>
      <c r="L48" s="163">
        <v>0</v>
      </c>
    </row>
    <row r="49" spans="1:12" ht="19.5" customHeight="1" x14ac:dyDescent="0.45">
      <c r="A49" s="168" t="s">
        <v>188</v>
      </c>
      <c r="B49" s="168"/>
      <c r="C49" s="168"/>
      <c r="D49" s="173"/>
      <c r="E49" s="174"/>
      <c r="F49" s="175">
        <f>SUM(F47:F48)</f>
        <v>23324095</v>
      </c>
      <c r="G49" s="176"/>
      <c r="H49" s="175">
        <f>SUM(H47:H48)</f>
        <v>239281601</v>
      </c>
      <c r="I49" s="176"/>
      <c r="J49" s="175">
        <f>SUM(J47:J48)</f>
        <v>14140482</v>
      </c>
      <c r="K49" s="176"/>
      <c r="L49" s="175">
        <f>SUM(L47:L48)</f>
        <v>182054594</v>
      </c>
    </row>
    <row r="50" spans="1:12" s="15" customFormat="1" ht="22.5" customHeight="1" x14ac:dyDescent="0.5">
      <c r="A50" s="201" t="s">
        <v>0</v>
      </c>
      <c r="B50" s="202"/>
      <c r="C50" s="202"/>
      <c r="D50" s="202"/>
      <c r="E50" s="203"/>
      <c r="F50" s="202"/>
      <c r="G50" s="202"/>
      <c r="H50" s="202"/>
      <c r="I50" s="202"/>
      <c r="J50" s="204"/>
      <c r="K50" s="202"/>
      <c r="L50" s="204"/>
    </row>
    <row r="51" spans="1:12" s="15" customFormat="1" ht="22.5" customHeight="1" x14ac:dyDescent="0.5">
      <c r="A51" s="205" t="s">
        <v>32</v>
      </c>
      <c r="B51" s="202"/>
      <c r="C51" s="202"/>
      <c r="D51" s="202"/>
      <c r="E51" s="203"/>
      <c r="F51" s="202"/>
      <c r="G51" s="206"/>
      <c r="H51" s="202"/>
      <c r="I51" s="206"/>
      <c r="J51" s="206"/>
      <c r="K51" s="206"/>
      <c r="L51" s="206"/>
    </row>
    <row r="52" spans="1:12" ht="22.5" customHeight="1" x14ac:dyDescent="0.45">
      <c r="A52" s="178"/>
      <c r="B52" s="159"/>
      <c r="C52" s="159"/>
      <c r="D52" s="159"/>
      <c r="E52" s="177"/>
      <c r="F52" s="159"/>
      <c r="G52" s="159"/>
      <c r="H52" s="159"/>
      <c r="I52" s="179"/>
      <c r="J52" s="179"/>
      <c r="K52" s="179"/>
      <c r="L52" s="179"/>
    </row>
    <row r="53" spans="1:12" ht="22.5" customHeight="1" x14ac:dyDescent="0.45">
      <c r="A53" s="180"/>
      <c r="B53" s="180"/>
      <c r="C53" s="180"/>
      <c r="D53" s="180"/>
      <c r="E53" s="169"/>
      <c r="F53" s="216" t="s">
        <v>2</v>
      </c>
      <c r="G53" s="216"/>
      <c r="H53" s="216"/>
      <c r="I53" s="180"/>
      <c r="J53" s="216" t="s">
        <v>3</v>
      </c>
      <c r="K53" s="216"/>
      <c r="L53" s="216"/>
    </row>
    <row r="54" spans="1:12" ht="22.5" customHeight="1" x14ac:dyDescent="0.45">
      <c r="A54" s="180"/>
      <c r="B54" s="180"/>
      <c r="C54" s="180"/>
      <c r="D54" s="180"/>
      <c r="E54" s="169"/>
      <c r="F54" s="220" t="s">
        <v>174</v>
      </c>
      <c r="G54" s="220"/>
      <c r="H54" s="220"/>
      <c r="I54" s="153"/>
      <c r="J54" s="220" t="s">
        <v>174</v>
      </c>
      <c r="K54" s="220"/>
      <c r="L54" s="220"/>
    </row>
    <row r="55" spans="1:12" ht="22.5" customHeight="1" x14ac:dyDescent="0.45">
      <c r="A55" s="180"/>
      <c r="B55" s="180"/>
      <c r="C55" s="180"/>
      <c r="D55" s="180"/>
      <c r="E55" s="169"/>
      <c r="F55" s="221" t="s">
        <v>162</v>
      </c>
      <c r="G55" s="221"/>
      <c r="H55" s="221"/>
      <c r="I55" s="154"/>
      <c r="J55" s="221" t="s">
        <v>162</v>
      </c>
      <c r="K55" s="221"/>
      <c r="L55" s="221"/>
    </row>
    <row r="56" spans="1:12" s="6" customFormat="1" ht="22.5" customHeight="1" x14ac:dyDescent="0.45">
      <c r="A56" s="180"/>
      <c r="B56" s="180"/>
      <c r="C56" s="180"/>
      <c r="D56" s="180"/>
      <c r="E56" s="181" t="s">
        <v>4</v>
      </c>
      <c r="F56" s="142">
        <v>2561</v>
      </c>
      <c r="G56" s="142"/>
      <c r="H56" s="142">
        <v>2560</v>
      </c>
      <c r="I56" s="142"/>
      <c r="J56" s="142">
        <v>2561</v>
      </c>
      <c r="K56" s="142"/>
      <c r="L56" s="142">
        <v>2560</v>
      </c>
    </row>
    <row r="57" spans="1:12" s="6" customFormat="1" ht="22.5" customHeight="1" x14ac:dyDescent="0.45">
      <c r="A57" s="180"/>
      <c r="B57" s="180"/>
      <c r="C57" s="180"/>
      <c r="D57" s="180"/>
      <c r="E57" s="161"/>
      <c r="F57" s="217" t="s">
        <v>5</v>
      </c>
      <c r="G57" s="217"/>
      <c r="H57" s="217"/>
      <c r="I57" s="217"/>
      <c r="J57" s="217"/>
      <c r="K57" s="217"/>
      <c r="L57" s="217"/>
    </row>
    <row r="58" spans="1:12" ht="22.5" customHeight="1" x14ac:dyDescent="0.45">
      <c r="A58" s="182" t="s">
        <v>35</v>
      </c>
      <c r="B58" s="160"/>
      <c r="C58" s="160"/>
      <c r="D58" s="160"/>
      <c r="E58" s="161"/>
      <c r="F58" s="183"/>
      <c r="G58" s="183"/>
      <c r="H58" s="183"/>
      <c r="I58" s="183"/>
      <c r="J58" s="183"/>
      <c r="K58" s="183"/>
      <c r="L58" s="183"/>
    </row>
    <row r="59" spans="1:12" ht="22.5" customHeight="1" x14ac:dyDescent="0.45">
      <c r="A59" s="160" t="s">
        <v>36</v>
      </c>
      <c r="B59" s="160"/>
      <c r="C59" s="160"/>
      <c r="D59" s="160"/>
      <c r="E59" s="161"/>
      <c r="F59" s="136">
        <v>3262852</v>
      </c>
      <c r="G59" s="136"/>
      <c r="H59" s="136">
        <f>3407782</f>
        <v>3407782</v>
      </c>
      <c r="I59" s="136"/>
      <c r="J59" s="136">
        <v>6585575</v>
      </c>
      <c r="K59" s="136"/>
      <c r="L59" s="136">
        <f>6702324</f>
        <v>6702324</v>
      </c>
    </row>
    <row r="60" spans="1:12" ht="22.5" customHeight="1" x14ac:dyDescent="0.45">
      <c r="A60" s="160" t="s">
        <v>37</v>
      </c>
      <c r="B60" s="160"/>
      <c r="C60" s="160"/>
      <c r="D60" s="160"/>
      <c r="E60" s="161"/>
      <c r="F60" s="136">
        <v>101941177</v>
      </c>
      <c r="G60" s="136"/>
      <c r="H60" s="136">
        <v>102998919</v>
      </c>
      <c r="I60" s="136"/>
      <c r="J60" s="136">
        <v>101941177</v>
      </c>
      <c r="K60" s="136"/>
      <c r="L60" s="136">
        <v>102998919</v>
      </c>
    </row>
    <row r="61" spans="1:12" ht="22.5" customHeight="1" x14ac:dyDescent="0.45">
      <c r="A61" s="160" t="s">
        <v>167</v>
      </c>
      <c r="B61" s="160"/>
      <c r="C61" s="160"/>
      <c r="D61" s="160"/>
      <c r="E61" s="161"/>
      <c r="F61" s="136">
        <v>0</v>
      </c>
      <c r="G61" s="136"/>
      <c r="H61" s="136">
        <v>42420000</v>
      </c>
      <c r="I61" s="136"/>
      <c r="J61" s="136">
        <v>0</v>
      </c>
      <c r="K61" s="136"/>
      <c r="L61" s="136">
        <v>42420000</v>
      </c>
    </row>
    <row r="62" spans="1:12" s="9" customFormat="1" ht="22.5" customHeight="1" x14ac:dyDescent="0.45">
      <c r="A62" s="160" t="s">
        <v>38</v>
      </c>
      <c r="B62" s="160"/>
      <c r="C62" s="160"/>
      <c r="D62" s="160"/>
      <c r="E62" s="161"/>
      <c r="F62" s="136">
        <v>-4645</v>
      </c>
      <c r="G62" s="136"/>
      <c r="H62" s="136">
        <v>0</v>
      </c>
      <c r="I62" s="136"/>
      <c r="J62" s="136">
        <v>-4645</v>
      </c>
      <c r="K62" s="136"/>
      <c r="L62" s="136">
        <v>0</v>
      </c>
    </row>
    <row r="63" spans="1:12" ht="22.5" customHeight="1" x14ac:dyDescent="0.45">
      <c r="A63" s="160" t="s">
        <v>39</v>
      </c>
      <c r="B63" s="160"/>
      <c r="C63" s="160"/>
      <c r="D63" s="160"/>
      <c r="E63" s="161"/>
      <c r="F63" s="136">
        <v>-266011929</v>
      </c>
      <c r="G63" s="136"/>
      <c r="H63" s="136">
        <v>-375705398</v>
      </c>
      <c r="I63" s="136"/>
      <c r="J63" s="136">
        <v>-246590168</v>
      </c>
      <c r="K63" s="136"/>
      <c r="L63" s="136">
        <f>-331181113</f>
        <v>-331181113</v>
      </c>
    </row>
    <row r="64" spans="1:12" ht="22.5" customHeight="1" x14ac:dyDescent="0.45">
      <c r="A64" s="160" t="s">
        <v>40</v>
      </c>
      <c r="B64" s="160"/>
      <c r="C64" s="160"/>
      <c r="D64" s="160"/>
      <c r="E64" s="161"/>
      <c r="F64" s="136">
        <v>207714583</v>
      </c>
      <c r="G64" s="136"/>
      <c r="H64" s="136">
        <v>4561524</v>
      </c>
      <c r="I64" s="136"/>
      <c r="J64" s="136">
        <v>207714583</v>
      </c>
      <c r="K64" s="136"/>
      <c r="L64" s="136">
        <v>4561524</v>
      </c>
    </row>
    <row r="65" spans="1:12" ht="22.5" customHeight="1" x14ac:dyDescent="0.45">
      <c r="A65" s="160" t="s">
        <v>41</v>
      </c>
      <c r="B65" s="160"/>
      <c r="C65" s="160"/>
      <c r="D65" s="160"/>
      <c r="E65" s="161"/>
      <c r="F65" s="136">
        <v>-9732772</v>
      </c>
      <c r="G65" s="136"/>
      <c r="H65" s="136">
        <v>-1793210</v>
      </c>
      <c r="I65" s="136"/>
      <c r="J65" s="136">
        <v>-9080772</v>
      </c>
      <c r="K65" s="136"/>
      <c r="L65" s="136">
        <f>-1159710</f>
        <v>-1159710</v>
      </c>
    </row>
    <row r="66" spans="1:12" ht="22.5" customHeight="1" x14ac:dyDescent="0.45">
      <c r="A66" s="168" t="s">
        <v>189</v>
      </c>
      <c r="B66" s="168"/>
      <c r="C66" s="168"/>
      <c r="D66" s="173"/>
      <c r="E66" s="174"/>
      <c r="F66" s="184">
        <f>SUM(F59:F65)</f>
        <v>37169266</v>
      </c>
      <c r="G66" s="185"/>
      <c r="H66" s="184">
        <f>SUM(H59:H65)</f>
        <v>-224110383</v>
      </c>
      <c r="I66" s="186"/>
      <c r="J66" s="184">
        <f>SUM(J59:J65)</f>
        <v>60565750</v>
      </c>
      <c r="K66" s="186"/>
      <c r="L66" s="184">
        <f>SUM(L59:L65)</f>
        <v>-175658056</v>
      </c>
    </row>
    <row r="67" spans="1:12" ht="22.5" customHeight="1" x14ac:dyDescent="0.45">
      <c r="A67" s="168"/>
      <c r="B67" s="168"/>
      <c r="C67" s="168"/>
      <c r="D67" s="173"/>
      <c r="E67" s="174"/>
      <c r="F67" s="161"/>
      <c r="G67" s="161"/>
      <c r="H67" s="161"/>
      <c r="I67" s="161"/>
      <c r="J67" s="161"/>
      <c r="K67" s="161"/>
      <c r="L67" s="161"/>
    </row>
    <row r="68" spans="1:12" ht="22.5" customHeight="1" x14ac:dyDescent="0.45">
      <c r="A68" s="182" t="s">
        <v>42</v>
      </c>
      <c r="B68" s="160"/>
      <c r="C68" s="160"/>
      <c r="D68" s="160"/>
      <c r="E68" s="161"/>
      <c r="F68" s="162"/>
      <c r="G68" s="162"/>
      <c r="H68" s="162"/>
      <c r="I68" s="162"/>
      <c r="J68" s="162"/>
      <c r="K68" s="162"/>
      <c r="L68" s="162"/>
    </row>
    <row r="69" spans="1:12" ht="22.5" hidden="1" customHeight="1" x14ac:dyDescent="0.45">
      <c r="A69" s="160" t="s">
        <v>43</v>
      </c>
      <c r="B69" s="160"/>
      <c r="C69" s="160"/>
      <c r="D69" s="160"/>
      <c r="E69" s="161"/>
      <c r="F69" s="72" t="s">
        <v>110</v>
      </c>
      <c r="G69" s="136"/>
      <c r="H69" s="72" t="s">
        <v>110</v>
      </c>
      <c r="I69" s="187"/>
      <c r="J69" s="187">
        <v>0</v>
      </c>
      <c r="K69" s="187"/>
      <c r="L69" s="187">
        <v>0</v>
      </c>
    </row>
    <row r="70" spans="1:12" ht="22.5" customHeight="1" x14ac:dyDescent="0.45">
      <c r="A70" s="160" t="s">
        <v>44</v>
      </c>
      <c r="B70" s="160"/>
      <c r="C70" s="160"/>
      <c r="D70" s="160"/>
      <c r="E70" s="161"/>
      <c r="F70" s="136">
        <v>0</v>
      </c>
      <c r="G70" s="136"/>
      <c r="H70" s="136">
        <v>-405</v>
      </c>
      <c r="I70" s="136"/>
      <c r="J70" s="187">
        <v>0</v>
      </c>
      <c r="K70" s="136"/>
      <c r="L70" s="187">
        <v>-405</v>
      </c>
    </row>
    <row r="71" spans="1:12" ht="22.5" hidden="1" customHeight="1" x14ac:dyDescent="0.45">
      <c r="A71" s="160" t="s">
        <v>45</v>
      </c>
      <c r="B71" s="160"/>
      <c r="C71" s="160"/>
      <c r="D71" s="160"/>
      <c r="E71" s="161"/>
      <c r="F71" s="72" t="s">
        <v>110</v>
      </c>
      <c r="G71" s="136"/>
      <c r="H71" s="72" t="s">
        <v>110</v>
      </c>
      <c r="I71" s="136"/>
      <c r="J71" s="187">
        <v>0</v>
      </c>
      <c r="K71" s="136"/>
      <c r="L71" s="187">
        <v>0</v>
      </c>
    </row>
    <row r="72" spans="1:12" ht="22.5" hidden="1" customHeight="1" x14ac:dyDescent="0.45">
      <c r="A72" s="160" t="s">
        <v>46</v>
      </c>
      <c r="B72" s="160"/>
      <c r="C72" s="160"/>
      <c r="D72" s="160"/>
      <c r="E72" s="161"/>
      <c r="F72" s="72" t="s">
        <v>110</v>
      </c>
      <c r="G72" s="136"/>
      <c r="H72" s="72" t="s">
        <v>110</v>
      </c>
      <c r="I72" s="136"/>
      <c r="J72" s="187">
        <v>0</v>
      </c>
      <c r="K72" s="136"/>
      <c r="L72" s="187">
        <v>0</v>
      </c>
    </row>
    <row r="73" spans="1:12" ht="22.5" customHeight="1" x14ac:dyDescent="0.45">
      <c r="A73" s="168" t="s">
        <v>190</v>
      </c>
      <c r="B73" s="168"/>
      <c r="C73" s="168"/>
      <c r="D73" s="168"/>
      <c r="E73" s="169"/>
      <c r="F73" s="188">
        <f>SUM(F69:F72)</f>
        <v>0</v>
      </c>
      <c r="G73" s="189"/>
      <c r="H73" s="190">
        <f>SUM(H69:H72)</f>
        <v>-405</v>
      </c>
      <c r="I73" s="189"/>
      <c r="J73" s="188">
        <f>SUM(J69:J72)</f>
        <v>0</v>
      </c>
      <c r="K73" s="189"/>
      <c r="L73" s="190">
        <f>SUM(L69:L72)</f>
        <v>-405</v>
      </c>
    </row>
    <row r="74" spans="1:12" ht="22.5" customHeight="1" x14ac:dyDescent="0.45">
      <c r="A74" s="168"/>
      <c r="B74" s="168"/>
      <c r="C74" s="168"/>
      <c r="D74" s="168"/>
      <c r="E74" s="169"/>
      <c r="F74" s="176"/>
      <c r="G74" s="189"/>
      <c r="H74" s="176"/>
      <c r="I74" s="189"/>
      <c r="J74" s="176"/>
      <c r="K74" s="189"/>
      <c r="L74" s="176"/>
    </row>
    <row r="75" spans="1:12" ht="22.5" customHeight="1" x14ac:dyDescent="0.45">
      <c r="A75" s="178" t="s">
        <v>191</v>
      </c>
      <c r="B75" s="168"/>
      <c r="C75" s="168"/>
      <c r="D75" s="168"/>
      <c r="E75" s="169"/>
      <c r="F75" s="176">
        <f>SUM(F49,F66,F73)</f>
        <v>60493361</v>
      </c>
      <c r="G75" s="189"/>
      <c r="H75" s="176">
        <f>SUM(H49,H66,H73)</f>
        <v>15170813</v>
      </c>
      <c r="I75" s="189"/>
      <c r="J75" s="176">
        <f>SUM(J49,J66,J73)</f>
        <v>74706232</v>
      </c>
      <c r="K75" s="189"/>
      <c r="L75" s="176">
        <f>SUM(L49,L66,L73)</f>
        <v>6396133</v>
      </c>
    </row>
    <row r="76" spans="1:12" ht="22.5" customHeight="1" x14ac:dyDescent="0.45">
      <c r="A76" s="160" t="s">
        <v>192</v>
      </c>
      <c r="B76" s="160"/>
      <c r="C76" s="160"/>
      <c r="D76" s="160"/>
      <c r="E76" s="161"/>
      <c r="F76" s="191">
        <f>'BS-8-9'!H9</f>
        <v>445708681</v>
      </c>
      <c r="G76" s="162"/>
      <c r="H76" s="191">
        <v>430537868</v>
      </c>
      <c r="I76" s="162"/>
      <c r="J76" s="191">
        <f>'BS-8-9'!L9</f>
        <v>359564090</v>
      </c>
      <c r="K76" s="162"/>
      <c r="L76" s="191">
        <v>353167957</v>
      </c>
    </row>
    <row r="77" spans="1:12" ht="22.5" hidden="1" customHeight="1" x14ac:dyDescent="0.45">
      <c r="A77" s="192" t="s">
        <v>108</v>
      </c>
      <c r="B77" s="192"/>
      <c r="C77" s="192"/>
      <c r="D77" s="192"/>
      <c r="E77" s="193"/>
    </row>
    <row r="78" spans="1:12" ht="22.5" hidden="1" customHeight="1" x14ac:dyDescent="0.45">
      <c r="A78" s="192"/>
      <c r="B78" s="192" t="s">
        <v>109</v>
      </c>
      <c r="C78" s="192"/>
      <c r="D78" s="192"/>
      <c r="E78" s="193"/>
      <c r="F78" s="72" t="s">
        <v>110</v>
      </c>
      <c r="G78" s="162"/>
      <c r="H78" s="72" t="s">
        <v>110</v>
      </c>
      <c r="I78" s="162"/>
      <c r="J78" s="72" t="s">
        <v>110</v>
      </c>
      <c r="K78" s="162"/>
      <c r="L78" s="72" t="s">
        <v>110</v>
      </c>
    </row>
    <row r="79" spans="1:12" ht="22.5" customHeight="1" thickBot="1" x14ac:dyDescent="0.5">
      <c r="A79" s="168" t="s">
        <v>149</v>
      </c>
      <c r="B79" s="168"/>
      <c r="C79" s="168"/>
      <c r="D79" s="192"/>
      <c r="E79" s="161">
        <v>5</v>
      </c>
      <c r="F79" s="194">
        <f>SUM(F75:F78)</f>
        <v>506202042</v>
      </c>
      <c r="G79" s="189"/>
      <c r="H79" s="194">
        <f>SUM(H75:H78)</f>
        <v>445708681</v>
      </c>
      <c r="I79" s="189"/>
      <c r="J79" s="194">
        <f>SUM(J75:J78)</f>
        <v>434270322</v>
      </c>
      <c r="K79" s="189"/>
      <c r="L79" s="194">
        <f>SUM(L75:L78)</f>
        <v>359564090</v>
      </c>
    </row>
    <row r="80" spans="1:12" ht="22.5" customHeight="1" thickTop="1" x14ac:dyDescent="0.45">
      <c r="A80" s="160"/>
      <c r="B80" s="160"/>
      <c r="C80" s="160"/>
      <c r="D80" s="160"/>
      <c r="E80" s="161"/>
      <c r="F80" s="195"/>
      <c r="G80" s="160"/>
      <c r="H80" s="195"/>
      <c r="I80" s="160"/>
      <c r="J80" s="196"/>
      <c r="K80" s="160"/>
      <c r="L80" s="196"/>
    </row>
    <row r="81" spans="1:12" ht="22.5" customHeight="1" x14ac:dyDescent="0.45">
      <c r="A81" s="197" t="s">
        <v>47</v>
      </c>
      <c r="B81" s="192"/>
      <c r="C81" s="192"/>
      <c r="D81" s="192"/>
      <c r="E81" s="193"/>
      <c r="F81" s="192"/>
      <c r="G81" s="192"/>
      <c r="H81" s="192"/>
      <c r="I81" s="192"/>
      <c r="J81" s="192"/>
      <c r="K81" s="192"/>
      <c r="L81" s="192"/>
    </row>
    <row r="82" spans="1:12" ht="22.5" customHeight="1" x14ac:dyDescent="0.45">
      <c r="A82" s="192" t="s">
        <v>187</v>
      </c>
      <c r="B82" s="192"/>
      <c r="C82" s="192"/>
      <c r="D82" s="192"/>
      <c r="E82" s="193"/>
      <c r="F82" s="187">
        <v>7258032</v>
      </c>
      <c r="G82" s="198"/>
      <c r="H82" s="187">
        <v>29208354.664999999</v>
      </c>
      <c r="I82" s="198"/>
      <c r="J82" s="187">
        <v>7258032</v>
      </c>
      <c r="K82" s="198"/>
      <c r="L82" s="187">
        <v>35160241</v>
      </c>
    </row>
    <row r="83" spans="1:12" ht="22.5" hidden="1" customHeight="1" x14ac:dyDescent="0.45">
      <c r="A83" s="3" t="s">
        <v>48</v>
      </c>
      <c r="B83" s="192"/>
      <c r="C83" s="192"/>
      <c r="D83" s="192"/>
      <c r="E83" s="193"/>
      <c r="F83" s="10"/>
      <c r="G83" s="198"/>
      <c r="H83" s="10"/>
      <c r="I83" s="198"/>
      <c r="J83" s="10"/>
      <c r="K83" s="198"/>
      <c r="L83" s="10"/>
    </row>
    <row r="84" spans="1:12" ht="22.5" hidden="1" customHeight="1" x14ac:dyDescent="0.45">
      <c r="A84" s="3" t="s">
        <v>49</v>
      </c>
      <c r="B84" s="160"/>
      <c r="C84" s="160"/>
      <c r="D84" s="160"/>
      <c r="E84" s="161"/>
      <c r="F84" s="72" t="s">
        <v>110</v>
      </c>
      <c r="G84" s="11"/>
      <c r="H84" s="72" t="s">
        <v>110</v>
      </c>
      <c r="I84" s="12"/>
      <c r="J84" s="72" t="s">
        <v>110</v>
      </c>
      <c r="K84" s="12"/>
      <c r="L84" s="72" t="s">
        <v>110</v>
      </c>
    </row>
    <row r="86" spans="1:12" ht="22.5" customHeight="1" x14ac:dyDescent="0.45">
      <c r="F86" s="111">
        <f>F79-'BS-8-9'!F9</f>
        <v>0</v>
      </c>
      <c r="J86" s="111">
        <f>J79-'BS-8-9'!J9</f>
        <v>0</v>
      </c>
    </row>
    <row r="87" spans="1:12" ht="22.5" customHeight="1" x14ac:dyDescent="0.45">
      <c r="F87" s="199"/>
      <c r="J87" s="199"/>
    </row>
    <row r="95" spans="1:12" ht="22.5" customHeight="1" x14ac:dyDescent="0.45">
      <c r="J95" s="199"/>
    </row>
  </sheetData>
  <mergeCells count="15">
    <mergeCell ref="A8:D8"/>
    <mergeCell ref="F53:H53"/>
    <mergeCell ref="J53:L53"/>
    <mergeCell ref="F57:L57"/>
    <mergeCell ref="F3:H3"/>
    <mergeCell ref="J3:L3"/>
    <mergeCell ref="F7:L7"/>
    <mergeCell ref="F54:H54"/>
    <mergeCell ref="J54:L54"/>
    <mergeCell ref="F55:H55"/>
    <mergeCell ref="J55:L55"/>
    <mergeCell ref="F4:H4"/>
    <mergeCell ref="F5:H5"/>
    <mergeCell ref="J4:L4"/>
    <mergeCell ref="J5:L5"/>
  </mergeCells>
  <pageMargins left="0.7" right="0.7" top="0.48" bottom="0.5" header="0.5" footer="0.5"/>
  <pageSetup paperSize="9" scale="85" firstPageNumber="15" fitToHeight="2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&amp;L&amp;15หมายเหตุประกอบงบการเงินเป็นส่วนหนึ่งของงบการเงินนี้&amp;16
&amp;C&amp;15&amp;P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BS-8-9</vt:lpstr>
      <vt:lpstr>PL10</vt:lpstr>
      <vt:lpstr>Share conso11-12</vt:lpstr>
      <vt:lpstr>Share-Separate13-14</vt:lpstr>
      <vt:lpstr>CF-15-16</vt:lpstr>
      <vt:lpstr>'BS-8-9'!Print_Area</vt:lpstr>
      <vt:lpstr>'CF-15-16'!Print_Area</vt:lpstr>
      <vt:lpstr>'PL10'!Print_Area</vt:lpstr>
      <vt:lpstr>'Share conso11-12'!Print_Area</vt:lpstr>
      <vt:lpstr>'Share-Separate13-14'!Print_Area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Chanon, Ninchom</cp:lastModifiedBy>
  <cp:lastPrinted>2018-11-16T04:27:46Z</cp:lastPrinted>
  <dcterms:created xsi:type="dcterms:W3CDTF">2016-11-04T15:54:09Z</dcterms:created>
  <dcterms:modified xsi:type="dcterms:W3CDTF">2018-11-16T07:43:30Z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