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(15) QUARTER 3 (18-61)\NOK (3020215)\"/>
    </mc:Choice>
  </mc:AlternateContent>
  <bookViews>
    <workbookView xWindow="105" yWindow="4605" windowWidth="23985" windowHeight="5385" activeTab="1"/>
  </bookViews>
  <sheets>
    <sheet name="FS" sheetId="1" r:id="rId1"/>
    <sheet name="PL 3 month" sheetId="2" r:id="rId2"/>
    <sheet name="PL 9 month" sheetId="6" r:id="rId3"/>
    <sheet name="CS (Conso)" sheetId="3" r:id="rId4"/>
    <sheet name="CS (Separate)" sheetId="4" r:id="rId5"/>
    <sheet name="CF" sheetId="5" r:id="rId6"/>
  </sheets>
  <calcPr calcId="162913" calcOnSave="0"/>
</workbook>
</file>

<file path=xl/calcChain.xml><?xml version="1.0" encoding="utf-8"?>
<calcChain xmlns="http://schemas.openxmlformats.org/spreadsheetml/2006/main">
  <c r="F41" i="1" l="1"/>
  <c r="J41" i="1"/>
  <c r="J20" i="4"/>
  <c r="L20" i="4" s="1"/>
  <c r="D84" i="5"/>
  <c r="H84" i="5"/>
  <c r="F62" i="5"/>
  <c r="E37" i="2"/>
  <c r="G37" i="2"/>
  <c r="I37" i="2"/>
  <c r="D79" i="5"/>
  <c r="J79" i="5"/>
  <c r="H79" i="5"/>
  <c r="F79" i="5"/>
  <c r="D73" i="5"/>
  <c r="A50" i="5"/>
  <c r="D55" i="5"/>
  <c r="F55" i="5"/>
  <c r="H55" i="5"/>
  <c r="J55" i="5"/>
  <c r="F73" i="5"/>
  <c r="H73" i="5"/>
  <c r="J73" i="5"/>
  <c r="D18" i="4"/>
  <c r="F18" i="4"/>
  <c r="H18" i="4"/>
  <c r="L23" i="4"/>
  <c r="D25" i="4"/>
  <c r="D26" i="4"/>
  <c r="F25" i="4"/>
  <c r="F26" i="4"/>
  <c r="H25" i="4"/>
  <c r="H26" i="4" s="1"/>
  <c r="J20" i="3"/>
  <c r="P20" i="3"/>
  <c r="D20" i="3"/>
  <c r="F20" i="3"/>
  <c r="H20" i="3"/>
  <c r="L20" i="3"/>
  <c r="R22" i="3"/>
  <c r="R25" i="3"/>
  <c r="J26" i="3"/>
  <c r="J27" i="3" s="1"/>
  <c r="J28" i="3" s="1"/>
  <c r="N26" i="3"/>
  <c r="N27" i="3" s="1"/>
  <c r="P26" i="3"/>
  <c r="P27" i="3" s="1"/>
  <c r="P28" i="3" s="1"/>
  <c r="D27" i="3"/>
  <c r="D28" i="3" s="1"/>
  <c r="F27" i="3"/>
  <c r="F28" i="3" s="1"/>
  <c r="H27" i="3"/>
  <c r="H28" i="3" s="1"/>
  <c r="L27" i="3"/>
  <c r="L28" i="3"/>
  <c r="D15" i="6"/>
  <c r="F15" i="6"/>
  <c r="H15" i="6"/>
  <c r="J15" i="6"/>
  <c r="D21" i="6"/>
  <c r="F21" i="6"/>
  <c r="H21" i="6"/>
  <c r="H24" i="6" s="1"/>
  <c r="H26" i="6" s="1"/>
  <c r="H27" i="6" s="1"/>
  <c r="H30" i="6" s="1"/>
  <c r="J21" i="6"/>
  <c r="D32" i="6"/>
  <c r="D10" i="5" s="1"/>
  <c r="D26" i="5" s="1"/>
  <c r="D63" i="5" s="1"/>
  <c r="D65" i="5" s="1"/>
  <c r="F32" i="6"/>
  <c r="F10" i="5" s="1"/>
  <c r="F26" i="5" s="1"/>
  <c r="F63" i="5" s="1"/>
  <c r="F65" i="5" s="1"/>
  <c r="F83" i="5" s="1"/>
  <c r="F85" i="5" s="1"/>
  <c r="E40" i="6"/>
  <c r="G40" i="6"/>
  <c r="I40" i="6"/>
  <c r="D15" i="2"/>
  <c r="D24" i="2" s="1"/>
  <c r="D26" i="2" s="1"/>
  <c r="D27" i="2" s="1"/>
  <c r="F15" i="2"/>
  <c r="J15" i="2"/>
  <c r="D21" i="2"/>
  <c r="F21" i="2"/>
  <c r="H21" i="2"/>
  <c r="H24" i="2" s="1"/>
  <c r="H26" i="2" s="1"/>
  <c r="H27" i="2" s="1"/>
  <c r="H30" i="2" s="1"/>
  <c r="H32" i="2" s="1"/>
  <c r="J21" i="2"/>
  <c r="D32" i="2"/>
  <c r="E19" i="1"/>
  <c r="G19" i="1"/>
  <c r="I19" i="1"/>
  <c r="K19" i="1"/>
  <c r="G22" i="1"/>
  <c r="G33" i="1" s="1"/>
  <c r="E33" i="1"/>
  <c r="I33" i="1"/>
  <c r="K33" i="1"/>
  <c r="A49" i="1"/>
  <c r="E66" i="1"/>
  <c r="G66" i="1"/>
  <c r="I66" i="1"/>
  <c r="K66" i="1"/>
  <c r="E72" i="1"/>
  <c r="G72" i="1"/>
  <c r="I72" i="1"/>
  <c r="K72" i="1"/>
  <c r="A95" i="1"/>
  <c r="A97" i="1"/>
  <c r="A98" i="1"/>
  <c r="E117" i="1"/>
  <c r="E119" i="1" s="1"/>
  <c r="G117" i="1"/>
  <c r="G119" i="1" s="1"/>
  <c r="I117" i="1"/>
  <c r="I119" i="1" s="1"/>
  <c r="K117" i="1"/>
  <c r="K119" i="1" s="1"/>
  <c r="R20" i="3"/>
  <c r="N20" i="3"/>
  <c r="J27" i="6"/>
  <c r="F27" i="6"/>
  <c r="F27" i="2"/>
  <c r="J27" i="2"/>
  <c r="J32" i="2"/>
  <c r="J37" i="2" s="1"/>
  <c r="J32" i="6"/>
  <c r="J10" i="5" s="1"/>
  <c r="J26" i="5" s="1"/>
  <c r="J63" i="5" s="1"/>
  <c r="J65" i="5" s="1"/>
  <c r="J83" i="5" s="1"/>
  <c r="J85" i="5" s="1"/>
  <c r="J40" i="6"/>
  <c r="J18" i="4"/>
  <c r="H15" i="2"/>
  <c r="F37" i="2"/>
  <c r="L18" i="4" l="1"/>
  <c r="F40" i="6"/>
  <c r="R26" i="3"/>
  <c r="R27" i="3" s="1"/>
  <c r="R28" i="3" s="1"/>
  <c r="D24" i="6"/>
  <c r="D26" i="6" s="1"/>
  <c r="D27" i="6" s="1"/>
  <c r="D40" i="6" s="1"/>
  <c r="G73" i="1"/>
  <c r="G120" i="1" s="1"/>
  <c r="I73" i="1"/>
  <c r="D83" i="5"/>
  <c r="D85" i="5" s="1"/>
  <c r="D89" i="5" s="1"/>
  <c r="E73" i="1"/>
  <c r="E120" i="1" s="1"/>
  <c r="K73" i="1"/>
  <c r="K120" i="1" s="1"/>
  <c r="I120" i="1"/>
  <c r="I34" i="1"/>
  <c r="N28" i="3"/>
  <c r="E34" i="1"/>
  <c r="E41" i="1" s="1"/>
  <c r="G34" i="1"/>
  <c r="D33" i="2"/>
  <c r="D34" i="2"/>
  <c r="H32" i="6"/>
  <c r="J24" i="4"/>
  <c r="H34" i="2"/>
  <c r="K34" i="1"/>
  <c r="D33" i="6" l="1"/>
  <c r="D34" i="6"/>
  <c r="G121" i="1"/>
  <c r="I121" i="1"/>
  <c r="I41" i="1"/>
  <c r="E121" i="1"/>
  <c r="D86" i="5"/>
  <c r="K121" i="1"/>
  <c r="G41" i="1"/>
  <c r="K41" i="1"/>
  <c r="J25" i="4"/>
  <c r="L24" i="4"/>
  <c r="H33" i="6"/>
  <c r="H10" i="5"/>
  <c r="H26" i="5" s="1"/>
  <c r="H63" i="5" s="1"/>
  <c r="H65" i="5" s="1"/>
  <c r="H83" i="5" s="1"/>
  <c r="H85" i="5" s="1"/>
  <c r="H86" i="5" l="1"/>
  <c r="H89" i="5"/>
  <c r="J26" i="4"/>
  <c r="L25" i="4"/>
  <c r="L26" i="4" s="1"/>
</calcChain>
</file>

<file path=xl/sharedStrings.xml><?xml version="1.0" encoding="utf-8"?>
<sst xmlns="http://schemas.openxmlformats.org/spreadsheetml/2006/main" count="362" uniqueCount="179">
  <si>
    <t>บริษัท สายการบินนกแอร์ จำกัด (มหาชน) และบริษัทย่อย</t>
  </si>
  <si>
    <t>งบแสดงฐานะการเงิน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</si>
  <si>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</si>
  <si>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</si>
  <si>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</si>
  <si>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</si>
  <si>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</si>
  <si>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</si>
  <si>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</si>
  <si>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</si>
  <si>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</si>
  <si>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</si>
  <si>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</si>
  <si>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เงินประกันและเงินมัดจำเกี่ยวกับเครื่องบิน - ระยะสั้น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</si>
  <si>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</si>
  <si>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</si>
  <si>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</si>
  <si>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</si>
  <si>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</si>
  <si>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เงินลงทุนในการร่วมค้า</t>
  </si>
  <si>
    <t>เงินลงทุนระยะยาวอื่น</t>
  </si>
  <si>
    <t>เงินให้กู้ยืมระยะยาวแก่กิจการที่เกี่ยวข้องกัน</t>
  </si>
  <si>
    <t>ส่วนปรับปรุงอาคารเช่าและอุปกรณ์</t>
  </si>
  <si>
    <t>สินทรัพย์ไม่มีตัวตน</t>
  </si>
  <si>
    <t>สินทรัพย์ภาษีเงินได้รอการตัดบัญชี</t>
  </si>
  <si>
    <t>เงินประกันและเงินมัดจำเกี่ยวกับเครื่องบิน - ระยะยาว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</si>
  <si>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</si>
  <si>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</si>
  <si>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</si>
  <si>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</si>
  <si>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</si>
  <si>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</si>
  <si>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รายได้รอตัดบัญชีจากโปรแกรมสิทธิพิเศษแก่ลูกค้า</t>
  </si>
  <si>
    <t>ประมาณการหนี้สินค่าซ่อมบำรุงเครื่องบิน - 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</si>
  <si>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</si>
  <si>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</si>
  <si>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</si>
  <si>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ประมาณการหนี้สินค่าซ่อมบำรุงเครื่องบิน - 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</si>
  <si>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</si>
  <si>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</si>
  <si>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</si>
  <si>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</si>
  <si>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</si>
  <si>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</si>
  <si>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</si>
  <si>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</si>
  <si>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</si>
  <si>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</si>
  <si>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จัดสรรแล้ว</t>
  </si>
  <si>
    <t>ทุนสำรองตามกฎหมาย</t>
  </si>
  <si>
    <t>ยังไม่ได้จัดสรร (ขาดทุนสะสม)</t>
  </si>
  <si>
    <t xml:space="preserve">  ในบริษัทย่อย</t>
  </si>
  <si>
    <t>รวมส่วนของบริษัทใหญ่</t>
  </si>
  <si>
    <t>ส่วนได้เสียที่ไม่มีอำนาจควบคุม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</si>
  <si>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</si>
  <si>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</si>
  <si>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“ยังไม่ได้ตรวจสอบ”</t>
  </si>
  <si>
    <t>รายได้</t>
  </si>
  <si>
    <t>รายได้จากค่าโดยสาร</t>
  </si>
  <si>
    <t>รายได้จากการให้บริการ</t>
  </si>
  <si>
    <t>รายได้อื่น</t>
  </si>
  <si>
    <t>ดอกเบี้ยรับ</t>
  </si>
  <si>
    <t>อื่น ๆ</t>
  </si>
  <si>
    <t>รวมรายได้</t>
  </si>
  <si>
    <t>ค่าใช้จ่าย</t>
  </si>
  <si>
    <t>ต้นทุนค่าโดยสารและการให้บริการ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</si>
  <si>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</si>
  <si>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</si>
  <si>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</si>
  <si>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</si>
  <si>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</si>
  <si>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-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</si>
  <si>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</si>
  <si>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</si>
  <si>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ดูหมายเหตุประกอบงบการเงินแบบย่อ</t>
  </si>
  <si>
    <t>งบแสดงการเปลี่ยนแปลงส่วนของผู้ถือหุ้น</t>
  </si>
  <si>
    <t>ส่วนของบริษัทใหญ่</t>
  </si>
  <si>
    <t>ส่วนได้เสีย</t>
  </si>
  <si>
    <t>รวม</t>
  </si>
  <si>
    <t>ทุนที่ออก</t>
  </si>
  <si>
    <t>ส่วนเกินมูลค่า</t>
  </si>
  <si>
    <t>รวมส่วนของ</t>
  </si>
  <si>
    <t>ที่ไม่มีอำนาจ</t>
  </si>
  <si>
    <t>ส่วนของ</t>
  </si>
  <si>
    <t>และชำระแล้ว</t>
  </si>
  <si>
    <t>หุ้นสามัญ</t>
  </si>
  <si>
    <t>ยังไม่ได้จัดสรร</t>
  </si>
  <si>
    <t>จากการ</t>
  </si>
  <si>
    <t>บริษัทใหญ่</t>
  </si>
  <si>
    <t>ควบคุม</t>
  </si>
  <si>
    <t>ผู้ถือหุ้น</t>
  </si>
  <si>
    <t>ทุนสำรอง</t>
  </si>
  <si>
    <t>เปลี่ยนแปลง</t>
  </si>
  <si>
    <t>ตามกฎหมาย</t>
  </si>
  <si>
    <t>สัดส่วนการถือหุ้น</t>
  </si>
  <si>
    <t>ในบริษัทย่อย</t>
  </si>
  <si>
    <t>การเปลี่ยนแปลงในส่วนของผู้ถือหุ้น -</t>
  </si>
  <si>
    <t>ขาดทุนเบ็ดเสร็จรวมสำหรับงวด</t>
  </si>
  <si>
    <r>
      <t xml:space="preserve">งบแสดงการเปลี่ยนแปลงส่วนของผู้ถือหุ้น </t>
    </r>
    <r>
      <rPr>
        <sz val="17"/>
        <rFont val="Angsana New"/>
        <family val="1"/>
      </rPr>
      <t>(ต่อ)</t>
    </r>
  </si>
  <si>
    <t>ยอดคงเหลือ ณ วันที่ 1 มกราคม 2560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</si>
  <si>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</si>
  <si>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</si>
  <si>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</si>
  <si>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</t>
  </si>
  <si>
    <t>ค่าตัดจำหน่าย</t>
  </si>
  <si>
    <t>ประมาณการหนี้สินค่าซ่อมบำรุงเครื่องบิน</t>
  </si>
  <si>
    <t>รายได้รอตัดบัญชีจากโปรแกรมสิทธิพิเศษ</t>
  </si>
  <si>
    <t>ในสินทรัพย์และหนี้สินดำเนินงาน</t>
  </si>
  <si>
    <t>สินทรัพย์ดำเนินงาน (เพิ่มขึ้น) ลดลง</t>
  </si>
  <si>
    <t xml:space="preserve">สินทรัพย์หมุนเวียนอื่น </t>
  </si>
  <si>
    <t xml:space="preserve">สินทรัพย์ไม่หมุนเวียนอื่น </t>
  </si>
  <si>
    <r>
      <t>งบกระแสเงินสด</t>
    </r>
    <r>
      <rPr>
        <sz val="17"/>
        <rFont val="Angsana New"/>
        <family val="1"/>
      </rPr>
      <t xml:space="preserve"> 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</si>
  <si>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</si>
  <si>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</si>
  <si>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เงินสดจ่ายค่าซ่อมบำรุงเครื่องบิน</t>
  </si>
  <si>
    <t>เงินสดจ่ายผลประโยชน์พนักงาน</t>
  </si>
  <si>
    <t>จ่ายภาษีเงินได้</t>
  </si>
  <si>
    <t>กระแสเงินสดจากกิจกรรมลงทุน</t>
  </si>
  <si>
    <t xml:space="preserve">เงินสดจ่ายสำหรับเงินลงทุนชั่วคราว </t>
  </si>
  <si>
    <t>เงินสดจ่ายเพื่อซื้ออุปกรณ์และสินทรัพย์ไม่มีตัวตน</t>
  </si>
  <si>
    <t>เงินสดรับจากดอกเบี้ยรับ</t>
  </si>
  <si>
    <t>กระแสเงินสดจากกิจกรรมจัดหาเงิน</t>
  </si>
  <si>
    <t>เงินสดจ่ายดอกเบี้ย</t>
  </si>
  <si>
    <t>ผลกระทบจากอัตราแลกเปลี่ยนเงินตราต่างประเทศในเงินสด</t>
  </si>
  <si>
    <t>และรายการเทียบเท่าเงินสด</t>
  </si>
  <si>
    <t xml:space="preserve">เงินสดและรายการเทียบเท่าเงินสด ณ วันที่ 1 มกราคม </t>
  </si>
  <si>
    <t>ค่าใช้จ่ายภาษีเงินได้</t>
  </si>
  <si>
    <t>(ขาดทุนสะสม)</t>
  </si>
  <si>
    <t>ขาดทุนก่อนภาษีเงินได้</t>
  </si>
  <si>
    <t>ขาดทุนสำหรับงวด</t>
  </si>
  <si>
    <t>เงินสดจ่ายจากการดำเนินงาน</t>
  </si>
  <si>
    <t>เงินสดและรายการเทียบเท่าเงินสดลดลงสุทธิ</t>
  </si>
  <si>
    <t>ขาดทุนต่อหุ้นขั้นพื้นฐาน (บาท)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</si>
  <si>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</si>
  <si>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</si>
  <si>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2561</t>
  </si>
  <si>
    <t>ประมาณการหนี้สินสำหรับผลประโยชน์พนักงาน</t>
  </si>
  <si>
    <t>ยอดคงเหลือ ณ วันที่ 1 มกราคม 2561</t>
  </si>
  <si>
    <t xml:space="preserve">กระแสเงินสดสุทธิใช้ไปในกิจกรรมดำเนินงาน </t>
  </si>
  <si>
    <t>ขาดทุนต่อหุ้น</t>
  </si>
  <si>
    <t>ขาดทุนต่อหุ้นปรับลด (บาท)</t>
  </si>
  <si>
    <t>เงินลงทุนชั่วคราว</t>
  </si>
  <si>
    <t>กำไรจากอัตราแลกเปลี่ยนที่ยังไม่เกิดขึ้น</t>
  </si>
  <si>
    <t>เงินสดรับจากการขายอุปกรณ์และสินทรัพย์ไม่มีตัวตน</t>
  </si>
  <si>
    <t>โอนกลับค่าเผื่อหนี้สงสัยจะสูญ</t>
  </si>
  <si>
    <t xml:space="preserve"> ....................................................... </t>
  </si>
  <si>
    <t xml:space="preserve">....................................................... </t>
  </si>
  <si>
    <t>เพิ่มหุ้นสามัญ</t>
  </si>
  <si>
    <t>เงินสดรับจากการเพิ่มทุน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</si>
  <si>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</si>
  <si>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</si>
  <si>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แก่ลูกค้าที่รับรู้ในงวด (โอนกลับ)</t>
  </si>
  <si>
    <t>การแบ่งปันขาดทุน</t>
  </si>
  <si>
    <t>9</t>
  </si>
  <si>
    <t>7</t>
  </si>
  <si>
    <t>ขาดทุนก่อนค่าใช้จ่ายภาษีเงินได้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</si>
  <si>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</si>
  <si>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</si>
  <si>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</si>
  <si>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>สำหรับงวดเก้าเดือนสิ้นสุดวันที่ 30 กันยายน 2560</t>
  </si>
  <si>
    <t>สำหรับงวดสามเดือนสิ้นสุดวันที่ 30 กันยายน 2561</t>
  </si>
  <si>
    <t>30 กันยายน</t>
  </si>
  <si>
    <t xml:space="preserve">ณ วันที่ 30 กันยายน 2561
</t>
  </si>
  <si>
    <t>เงินสดรับจากเงินกู้ยืมระยะสั้น</t>
  </si>
  <si>
    <t>เงินสดและรายการเทียบเท่าเงินสด ณ วันที่ 30 กันยายน</t>
  </si>
  <si>
    <t>ที่รับรู้เป็นค่าใช้จ่ายในงวด (โอนกลับ)</t>
  </si>
  <si>
    <t>กระแสเงินสดสุทธิได้มาจากกิจกรรมจัดหาเงิน</t>
  </si>
  <si>
    <t>ดอกเบี้ยจ่าย</t>
  </si>
  <si>
    <t>รวมส่วนของผู้ถือหุ้น (ขาดทุนเกินทุน)</t>
  </si>
  <si>
    <t>เงินกู้ยืมระยะสั้น</t>
  </si>
  <si>
    <t>กำไร(ขาดทุน)จากการจำหน่ายและตัดจำหน่ายสินทรัพย์</t>
  </si>
  <si>
    <t>ส่วนต่ำกว่าทุนจากการเปลี่ยนแปลงสัดส่วนการถือหุ้น</t>
  </si>
  <si>
    <t>ส่วนต่ำกว่าทุน</t>
  </si>
  <si>
    <t>(ขาดทุนเกินทุน)</t>
  </si>
  <si>
    <t>เงินสำรองบำรุงรักษาเครื่องบิน</t>
  </si>
  <si>
    <t>13.2 และ 13.3</t>
  </si>
  <si>
    <t>ณ วันที่ 30 กันยายน 2561</t>
  </si>
  <si>
    <t>เงินสดรับสำหรับเงินลงทุนระยะยาว</t>
  </si>
  <si>
    <t>กระแสเงินสดสุทธิใช้ไปในกิจกรรมลงทุน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</si>
</sst>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-* #,##0_-;\-* #,##0_-;_-* &quot;-&quot;??_-;_-@_-"/>
    <numFmt numFmtId="168" formatCode="\-"/>
    <numFmt numFmtId="169" formatCode="[$-41E]d\ mmmm"/>
    <numFmt numFmtId="170" formatCode="_(* #,##0.00000_);_(* \(#,##0.00000\);_(* &quot;-&quot;?????_);_(@_)"/>
    <numFmt numFmtId="171" formatCode="_(* #,##0.000000_);_(* \(#,##0.000000\);_(* &quot;-&quot;??_);_(@_)"/>
    <numFmt numFmtId="172" formatCode="#,##0;\(#,##0\)"/>
    <numFmt numFmtId="173" formatCode="#,##0.00;[Red]\(#,##0.00\)"/>
    <numFmt numFmtId="174" formatCode="_(* #,##0.0_);_(* \(#,##0.0\);_(* &quot;-&quot;??_);_(@_)"/>
    <numFmt numFmtId="175" formatCode="_(* #,##0.00000000_);_(* \(#,##0.00000000\);_(* &quot;-&quot;??_);_(@_)"/>
    <numFmt numFmtId="176" formatCode="* #,##0_);* \(#,##0\);&quot;-&quot;??_);@"/>
    <numFmt numFmtId="177" formatCode="_(* #,##0.000_);_(* \(#,##0.000\);_(* &quot;-&quot;??_);_(@_)"/>
    <numFmt numFmtId="178" formatCode="&quot;&quot;#,##0_);\(&quot;&quot;#,##0\)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17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Wingdings 2"/>
      <family val="1"/>
      <charset val="2"/>
    </font>
    <font>
      <sz val="17"/>
      <name val="Angsana New"/>
      <family val="1"/>
    </font>
    <font>
      <b/>
      <sz val="16"/>
      <name val="Angsana New"/>
      <family val="1"/>
    </font>
    <font>
      <sz val="10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sz val="17"/>
      <color theme="0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8" fillId="0" borderId="0" applyFill="0" applyBorder="0" applyProtection="0"/>
    <xf numFmtId="0" fontId="9" fillId="0" borderId="0"/>
    <xf numFmtId="0" fontId="10" fillId="0" borderId="0"/>
  </cellStyleXfs>
  <cellXfs count="170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49" fontId="4" fillId="0" borderId="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vertical="top"/>
    </xf>
    <xf numFmtId="164" fontId="3" fillId="0" borderId="0" xfId="1" applyNumberFormat="1" applyFont="1" applyFill="1" applyBorder="1"/>
    <xf numFmtId="0" fontId="3" fillId="0" borderId="0" xfId="0" applyFont="1" applyFill="1" applyBorder="1" applyAlignment="1">
      <alignment horizontal="left" indent="2"/>
    </xf>
    <xf numFmtId="166" fontId="3" fillId="0" borderId="0" xfId="1" applyNumberFormat="1" applyFont="1" applyFill="1" applyBorder="1"/>
    <xf numFmtId="166" fontId="3" fillId="0" borderId="0" xfId="0" applyNumberFormat="1" applyFont="1" applyFill="1" applyBorder="1"/>
    <xf numFmtId="166" fontId="5" fillId="0" borderId="0" xfId="0" applyNumberFormat="1" applyFont="1" applyFill="1" applyBorder="1" applyAlignment="1">
      <alignment horizontal="center"/>
    </xf>
    <xf numFmtId="43" fontId="3" fillId="0" borderId="0" xfId="1" quotePrefix="1" applyFont="1" applyFill="1" applyBorder="1"/>
    <xf numFmtId="43" fontId="3" fillId="0" borderId="0" xfId="0" applyNumberFormat="1" applyFont="1" applyFill="1" applyBorder="1"/>
    <xf numFmtId="43" fontId="3" fillId="0" borderId="0" xfId="1" applyFont="1" applyFill="1" applyBorder="1"/>
    <xf numFmtId="166" fontId="3" fillId="0" borderId="0" xfId="0" applyNumberFormat="1" applyFont="1" applyFill="1" applyBorder="1" applyAlignment="1">
      <alignment horizontal="center"/>
    </xf>
    <xf numFmtId="166" fontId="3" fillId="0" borderId="1" xfId="1" applyNumberFormat="1" applyFont="1" applyFill="1" applyBorder="1"/>
    <xf numFmtId="166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indent="4"/>
    </xf>
    <xf numFmtId="167" fontId="3" fillId="0" borderId="2" xfId="0" applyNumberFormat="1" applyFont="1" applyFill="1" applyBorder="1"/>
    <xf numFmtId="167" fontId="3" fillId="0" borderId="0" xfId="0" applyNumberFormat="1" applyFont="1" applyFill="1" applyBorder="1"/>
    <xf numFmtId="43" fontId="3" fillId="0" borderId="0" xfId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/>
    <xf numFmtId="167" fontId="3" fillId="0" borderId="0" xfId="0" applyNumberFormat="1" applyFont="1" applyFill="1" applyBorder="1" applyAlignment="1">
      <alignment horizontal="center"/>
    </xf>
    <xf numFmtId="168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7" fontId="3" fillId="0" borderId="1" xfId="1" applyNumberFormat="1" applyFont="1" applyFill="1" applyBorder="1"/>
    <xf numFmtId="0" fontId="4" fillId="0" borderId="0" xfId="0" applyFont="1" applyFill="1" applyBorder="1"/>
    <xf numFmtId="167" fontId="3" fillId="0" borderId="3" xfId="1" applyNumberFormat="1" applyFont="1" applyFill="1" applyBorder="1"/>
    <xf numFmtId="166" fontId="11" fillId="0" borderId="0" xfId="1" applyNumberFormat="1" applyFont="1" applyFill="1" applyBorder="1"/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/>
    <xf numFmtId="165" fontId="7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Border="1"/>
    <xf numFmtId="3" fontId="3" fillId="0" borderId="0" xfId="0" applyNumberFormat="1" applyFont="1" applyFill="1" applyBorder="1"/>
    <xf numFmtId="168" fontId="3" fillId="0" borderId="0" xfId="1" applyNumberFormat="1" applyFont="1" applyFill="1" applyAlignment="1">
      <alignment horizontal="center" vertical="center"/>
    </xf>
    <xf numFmtId="167" fontId="3" fillId="0" borderId="2" xfId="1" applyNumberFormat="1" applyFont="1" applyFill="1" applyBorder="1"/>
    <xf numFmtId="165" fontId="4" fillId="0" borderId="0" xfId="1" applyNumberFormat="1" applyFont="1" applyFill="1" applyBorder="1" applyAlignment="1">
      <alignment horizontal="center"/>
    </xf>
    <xf numFmtId="169" fontId="4" fillId="0" borderId="0" xfId="1" applyNumberFormat="1" applyFont="1" applyFill="1" applyBorder="1" applyAlignment="1">
      <alignment horizontal="center"/>
    </xf>
    <xf numFmtId="166" fontId="3" fillId="0" borderId="4" xfId="0" applyNumberFormat="1" applyFont="1" applyFill="1" applyBorder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 indent="3"/>
    </xf>
    <xf numFmtId="166" fontId="3" fillId="0" borderId="1" xfId="1" applyNumberFormat="1" applyFont="1" applyFill="1" applyBorder="1" applyAlignment="1">
      <alignment horizontal="center"/>
    </xf>
    <xf numFmtId="170" fontId="3" fillId="0" borderId="1" xfId="1" applyNumberFormat="1" applyFont="1" applyFill="1" applyBorder="1"/>
    <xf numFmtId="170" fontId="3" fillId="0" borderId="0" xfId="1" applyNumberFormat="1" applyFont="1" applyFill="1" applyBorder="1" applyAlignment="1">
      <alignment horizontal="center"/>
    </xf>
    <xf numFmtId="166" fontId="3" fillId="0" borderId="5" xfId="1" applyNumberFormat="1" applyFont="1" applyFill="1" applyBorder="1"/>
    <xf numFmtId="166" fontId="3" fillId="0" borderId="3" xfId="1" applyNumberFormat="1" applyFont="1" applyFill="1" applyBorder="1"/>
    <xf numFmtId="0" fontId="12" fillId="0" borderId="0" xfId="0" applyFont="1" applyFill="1" applyBorder="1"/>
    <xf numFmtId="0" fontId="11" fillId="0" borderId="0" xfId="0" applyFont="1" applyFill="1" applyBorder="1" applyAlignment="1">
      <alignment horizontal="center"/>
    </xf>
    <xf numFmtId="171" fontId="3" fillId="0" borderId="0" xfId="1" applyNumberFormat="1" applyFont="1" applyFill="1" applyBorder="1"/>
    <xf numFmtId="0" fontId="11" fillId="0" borderId="0" xfId="0" applyFont="1" applyFill="1" applyBorder="1"/>
    <xf numFmtId="0" fontId="13" fillId="0" borderId="0" xfId="0" applyFont="1" applyFill="1" applyBorder="1"/>
    <xf numFmtId="0" fontId="4" fillId="0" borderId="0" xfId="0" applyFont="1" applyFill="1" applyBorder="1" applyAlignment="1"/>
    <xf numFmtId="166" fontId="11" fillId="0" borderId="0" xfId="0" applyNumberFormat="1" applyFont="1" applyFill="1" applyBorder="1"/>
    <xf numFmtId="172" fontId="3" fillId="0" borderId="0" xfId="0" applyNumberFormat="1" applyFont="1" applyFill="1" applyBorder="1"/>
    <xf numFmtId="0" fontId="3" fillId="0" borderId="0" xfId="0" applyFont="1" applyFill="1" applyBorder="1" applyAlignment="1">
      <alignment horizontal="left" indent="5"/>
    </xf>
    <xf numFmtId="166" fontId="3" fillId="0" borderId="2" xfId="1" applyNumberFormat="1" applyFont="1" applyFill="1" applyBorder="1"/>
    <xf numFmtId="166" fontId="3" fillId="0" borderId="2" xfId="1" applyNumberFormat="1" applyFont="1" applyFill="1" applyBorder="1" applyAlignment="1">
      <alignment horizontal="center"/>
    </xf>
    <xf numFmtId="166" fontId="3" fillId="0" borderId="4" xfId="1" applyNumberFormat="1" applyFont="1" applyFill="1" applyBorder="1"/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168" fontId="3" fillId="0" borderId="1" xfId="1" applyNumberFormat="1" applyFont="1" applyFill="1" applyBorder="1" applyAlignment="1">
      <alignment horizontal="center"/>
    </xf>
    <xf numFmtId="166" fontId="14" fillId="0" borderId="0" xfId="0" applyNumberFormat="1" applyFont="1" applyFill="1" applyBorder="1"/>
    <xf numFmtId="165" fontId="3" fillId="0" borderId="0" xfId="1" applyNumberFormat="1" applyFont="1" applyFill="1" applyBorder="1" applyAlignment="1"/>
    <xf numFmtId="0" fontId="3" fillId="0" borderId="0" xfId="0" applyFont="1" applyFill="1"/>
    <xf numFmtId="43" fontId="4" fillId="0" borderId="0" xfId="1" applyFont="1" applyFill="1" applyBorder="1" applyAlignment="1">
      <alignment horizontal="right"/>
    </xf>
    <xf numFmtId="0" fontId="4" fillId="0" borderId="0" xfId="0" applyFont="1" applyFill="1" applyAlignment="1"/>
    <xf numFmtId="0" fontId="4" fillId="0" borderId="0" xfId="1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/>
    <xf numFmtId="165" fontId="4" fillId="0" borderId="0" xfId="1" applyNumberFormat="1" applyFont="1" applyFill="1" applyBorder="1" applyAlignment="1"/>
    <xf numFmtId="0" fontId="4" fillId="0" borderId="0" xfId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5" fontId="3" fillId="0" borderId="0" xfId="1" applyNumberFormat="1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left"/>
    </xf>
    <xf numFmtId="166" fontId="3" fillId="0" borderId="0" xfId="0" applyNumberFormat="1" applyFont="1" applyFill="1"/>
    <xf numFmtId="172" fontId="3" fillId="0" borderId="0" xfId="0" applyNumberFormat="1" applyFont="1" applyFill="1" applyAlignment="1">
      <alignment horizontal="center"/>
    </xf>
    <xf numFmtId="166" fontId="3" fillId="0" borderId="0" xfId="1" applyNumberFormat="1" applyFont="1" applyFill="1"/>
    <xf numFmtId="166" fontId="14" fillId="0" borderId="0" xfId="0" applyNumberFormat="1" applyFont="1" applyFill="1"/>
    <xf numFmtId="43" fontId="3" fillId="0" borderId="0" xfId="1" applyFont="1" applyFill="1"/>
    <xf numFmtId="0" fontId="4" fillId="0" borderId="0" xfId="0" applyFont="1" applyFill="1" applyBorder="1" applyAlignment="1">
      <alignment horizontal="left"/>
    </xf>
    <xf numFmtId="166" fontId="11" fillId="0" borderId="0" xfId="0" applyNumberFormat="1" applyFont="1" applyFill="1"/>
    <xf numFmtId="43" fontId="4" fillId="0" borderId="0" xfId="1" applyFont="1" applyFill="1" applyBorder="1" applyAlignment="1">
      <alignment horizontal="center"/>
    </xf>
    <xf numFmtId="4" fontId="4" fillId="0" borderId="0" xfId="1" applyNumberFormat="1" applyFont="1" applyFill="1" applyBorder="1" applyAlignment="1">
      <alignment horizontal="center"/>
    </xf>
    <xf numFmtId="0" fontId="6" fillId="0" borderId="0" xfId="0" applyFont="1" applyFill="1"/>
    <xf numFmtId="165" fontId="4" fillId="0" borderId="0" xfId="1" quotePrefix="1" applyNumberFormat="1" applyFont="1" applyFill="1" applyBorder="1" applyAlignment="1">
      <alignment horizontal="center"/>
    </xf>
    <xf numFmtId="0" fontId="4" fillId="0" borderId="0" xfId="0" applyFont="1" applyFill="1"/>
    <xf numFmtId="165" fontId="3" fillId="0" borderId="0" xfId="0" applyNumberFormat="1" applyFont="1" applyFill="1" applyBorder="1"/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indent="2"/>
    </xf>
    <xf numFmtId="173" fontId="3" fillId="0" borderId="0" xfId="0" applyNumberFormat="1" applyFont="1" applyFill="1" applyAlignment="1">
      <alignment horizontal="left" indent="2"/>
    </xf>
    <xf numFmtId="0" fontId="3" fillId="0" borderId="0" xfId="0" applyFont="1" applyFill="1" applyAlignment="1">
      <alignment horizontal="left" indent="4"/>
    </xf>
    <xf numFmtId="166" fontId="3" fillId="0" borderId="0" xfId="1" applyNumberFormat="1" applyFont="1" applyFill="1" applyAlignment="1">
      <alignment horizontal="center"/>
    </xf>
    <xf numFmtId="3" fontId="3" fillId="0" borderId="0" xfId="0" applyNumberFormat="1" applyFont="1" applyFill="1"/>
    <xf numFmtId="165" fontId="3" fillId="0" borderId="0" xfId="0" applyNumberFormat="1" applyFont="1" applyFill="1"/>
    <xf numFmtId="17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166" fontId="14" fillId="0" borderId="0" xfId="0" applyNumberFormat="1" applyFont="1" applyFill="1"/>
    <xf numFmtId="165" fontId="4" fillId="0" borderId="0" xfId="0" applyNumberFormat="1" applyFont="1" applyFill="1" applyBorder="1" applyAlignment="1">
      <alignment horizontal="center" vertical="top"/>
    </xf>
    <xf numFmtId="166" fontId="11" fillId="0" borderId="0" xfId="1" applyNumberFormat="1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 applyBorder="1" applyAlignment="1"/>
    <xf numFmtId="166" fontId="11" fillId="0" borderId="0" xfId="1" applyNumberFormat="1" applyFont="1" applyFill="1"/>
    <xf numFmtId="168" fontId="11" fillId="0" borderId="0" xfId="1" applyNumberFormat="1" applyFont="1" applyFill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center"/>
    </xf>
    <xf numFmtId="175" fontId="3" fillId="0" borderId="0" xfId="1" applyNumberFormat="1" applyFont="1" applyFill="1" applyBorder="1"/>
    <xf numFmtId="177" fontId="3" fillId="0" borderId="0" xfId="1" applyNumberFormat="1" applyFont="1" applyFill="1" applyBorder="1"/>
    <xf numFmtId="166" fontId="14" fillId="0" borderId="0" xfId="1" applyNumberFormat="1" applyFont="1" applyFill="1" applyBorder="1"/>
    <xf numFmtId="164" fontId="3" fillId="0" borderId="0" xfId="0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center"/>
    </xf>
    <xf numFmtId="176" fontId="3" fillId="0" borderId="0" xfId="1" applyNumberFormat="1" applyFont="1" applyFill="1"/>
    <xf numFmtId="0" fontId="3" fillId="0" borderId="0" xfId="0" quotePrefix="1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43" fontId="3" fillId="0" borderId="0" xfId="1" applyNumberFormat="1" applyFont="1" applyFill="1" applyBorder="1"/>
    <xf numFmtId="43" fontId="14" fillId="0" borderId="0" xfId="0" applyNumberFormat="1" applyFont="1" applyFill="1" applyBorder="1"/>
    <xf numFmtId="43" fontId="3" fillId="0" borderId="0" xfId="0" applyNumberFormat="1" applyFont="1" applyFill="1" applyBorder="1" applyAlignment="1">
      <alignment horizontal="center"/>
    </xf>
    <xf numFmtId="178" fontId="3" fillId="0" borderId="0" xfId="1" applyNumberFormat="1" applyFont="1" applyFill="1" applyBorder="1"/>
    <xf numFmtId="0" fontId="12" fillId="0" borderId="0" xfId="0" applyFont="1" applyFill="1" applyBorder="1" applyAlignment="1">
      <alignment horizontal="left"/>
    </xf>
    <xf numFmtId="165" fontId="11" fillId="0" borderId="0" xfId="0" applyNumberFormat="1" applyFont="1" applyFill="1" applyAlignment="1">
      <alignment horizontal="left"/>
    </xf>
    <xf numFmtId="0" fontId="12" fillId="0" borderId="0" xfId="0" applyFont="1" applyFill="1"/>
    <xf numFmtId="0" fontId="11" fillId="0" borderId="0" xfId="0" applyFont="1" applyFill="1" applyAlignment="1">
      <alignment horizontal="center"/>
    </xf>
    <xf numFmtId="43" fontId="11" fillId="0" borderId="0" xfId="1" applyFont="1" applyFill="1" applyBorder="1"/>
    <xf numFmtId="0" fontId="15" fillId="0" borderId="0" xfId="0" applyFont="1" applyFill="1" applyBorder="1" applyAlignment="1">
      <alignment horizontal="left"/>
    </xf>
    <xf numFmtId="165" fontId="14" fillId="0" borderId="0" xfId="0" applyNumberFormat="1" applyFont="1" applyFill="1" applyAlignment="1">
      <alignment horizontal="left"/>
    </xf>
    <xf numFmtId="43" fontId="14" fillId="0" borderId="0" xfId="1" applyFont="1" applyFill="1"/>
    <xf numFmtId="43" fontId="14" fillId="0" borderId="0" xfId="1" applyFont="1" applyFill="1" applyBorder="1"/>
    <xf numFmtId="0" fontId="14" fillId="0" borderId="0" xfId="0" applyFont="1" applyFill="1"/>
    <xf numFmtId="176" fontId="3" fillId="0" borderId="0" xfId="1" applyNumberFormat="1" applyFont="1" applyFill="1" applyBorder="1"/>
    <xf numFmtId="0" fontId="3" fillId="0" borderId="0" xfId="0" applyFont="1" applyFill="1" applyBorder="1" applyAlignment="1">
      <alignment horizontal="center"/>
    </xf>
    <xf numFmtId="171" fontId="11" fillId="0" borderId="0" xfId="1" applyNumberFormat="1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65" fontId="2" fillId="0" borderId="0" xfId="1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165" fontId="2" fillId="0" borderId="0" xfId="1" quotePrefix="1" applyNumberFormat="1" applyFont="1" applyFill="1" applyBorder="1" applyAlignment="1">
      <alignment horizontal="center"/>
    </xf>
    <xf numFmtId="165" fontId="7" fillId="0" borderId="1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2" fillId="0" borderId="0" xfId="0" quotePrefix="1" applyNumberFormat="1" applyFont="1" applyFill="1" applyAlignment="1">
      <alignment horizontal="center"/>
    </xf>
    <xf numFmtId="43" fontId="7" fillId="0" borderId="1" xfId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quotePrefix="1" applyFont="1" applyFill="1" applyAlignment="1">
      <alignment horizontal="center"/>
    </xf>
    <xf numFmtId="165" fontId="7" fillId="0" borderId="1" xfId="0" applyNumberFormat="1" applyFont="1" applyFill="1" applyBorder="1" applyAlignment="1">
      <alignment horizontal="right"/>
    </xf>
  </cellXfs>
  <cellStyles count="6">
    <cellStyle name="Comma" xfId="1" builtinId="3"/>
    <cellStyle name="Comma 2" xfId="2"/>
    <cellStyle name="Debit" xfId="3"/>
    <cellStyle name="Normal" xfId="0" builtinId="0"/>
    <cellStyle name="Normal 2" xfId="4"/>
    <cellStyle name="Normal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P142"/>
  <sheetViews>
    <sheetView topLeftCell="A130" zoomScale="89" zoomScaleNormal="89" zoomScaleSheetLayoutView="90" workbookViewId="0">
      <selection activeCell="A87" sqref="A87:XFD87"/>
    </sheetView>
  </sheetViews>
  <sheetFormatPr defaultColWidth="9" defaultRowHeight="21" customHeight="1" x14ac:dyDescent="0.45"/>
  <cols>
    <col min="1" max="1" width="46.5703125" style="1" customWidth="1"/>
    <col min="2" max="2" width="1.42578125" style="1" customWidth="1"/>
    <col min="3" max="3" width="7.85546875" style="136" customWidth="1"/>
    <col min="4" max="4" width="1.42578125" style="136" customWidth="1"/>
    <col min="5" max="5" width="13.42578125" style="136" customWidth="1"/>
    <col min="6" max="6" width="1.42578125" style="136" customWidth="1"/>
    <col min="7" max="7" width="13.42578125" style="1" customWidth="1"/>
    <col min="8" max="8" width="1.42578125" style="1" customWidth="1"/>
    <col min="9" max="9" width="13.42578125" style="1" customWidth="1"/>
    <col min="10" max="10" width="1.42578125" style="1" customWidth="1"/>
    <col min="11" max="11" width="13.42578125" style="36" customWidth="1"/>
    <col min="12" max="12" width="0.85546875" style="1" customWidth="1"/>
    <col min="13" max="13" width="15.42578125" style="1" customWidth="1"/>
    <col min="14" max="14" width="9" style="1"/>
    <col min="15" max="16" width="9.42578125" style="1" bestFit="1" customWidth="1"/>
    <col min="17" max="16384" width="9" style="1"/>
  </cols>
  <sheetData>
    <row r="1" spans="1:16" ht="25.5" customHeight="1" x14ac:dyDescent="0.55000000000000004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</row>
    <row r="2" spans="1:16" ht="25.5" customHeight="1" x14ac:dyDescent="0.55000000000000004">
      <c r="A2" s="151" t="s">
        <v>1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</row>
    <row r="3" spans="1:16" ht="25.5" customHeight="1" x14ac:dyDescent="0.55000000000000004">
      <c r="A3" s="156" t="s">
        <v>162</v>
      </c>
      <c r="B3" s="156"/>
      <c r="C3" s="151"/>
      <c r="D3" s="151"/>
      <c r="E3" s="151"/>
      <c r="F3" s="151"/>
      <c r="G3" s="151"/>
      <c r="H3" s="151"/>
      <c r="I3" s="151"/>
      <c r="J3" s="151"/>
      <c r="K3" s="151"/>
    </row>
    <row r="4" spans="1:16" ht="25.5" customHeight="1" x14ac:dyDescent="0.45">
      <c r="A4" s="152" t="s">
        <v>2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</row>
    <row r="5" spans="1:16" ht="9" customHeight="1" x14ac:dyDescent="0.45">
      <c r="E5" s="3"/>
      <c r="F5" s="3"/>
      <c r="G5" s="3"/>
      <c r="H5" s="3"/>
      <c r="I5" s="3"/>
      <c r="J5" s="3"/>
      <c r="K5" s="3"/>
    </row>
    <row r="6" spans="1:16" ht="21" customHeight="1" x14ac:dyDescent="0.45">
      <c r="C6" s="138" t="s">
        <v>3</v>
      </c>
      <c r="D6" s="5"/>
      <c r="E6" s="153" t="s">
        <v>4</v>
      </c>
      <c r="F6" s="153"/>
      <c r="G6" s="153"/>
      <c r="H6" s="5"/>
      <c r="I6" s="154" t="s">
        <v>5</v>
      </c>
      <c r="J6" s="153"/>
      <c r="K6" s="153"/>
    </row>
    <row r="7" spans="1:16" x14ac:dyDescent="0.45">
      <c r="C7" s="138"/>
      <c r="D7" s="6"/>
      <c r="E7" s="7" t="s">
        <v>6</v>
      </c>
      <c r="F7" s="8"/>
      <c r="G7" s="7" t="s">
        <v>6</v>
      </c>
      <c r="H7" s="8"/>
      <c r="I7" s="7" t="s">
        <v>6</v>
      </c>
      <c r="J7" s="8"/>
      <c r="K7" s="7" t="s">
        <v>6</v>
      </c>
    </row>
    <row r="8" spans="1:16" ht="21" customHeight="1" x14ac:dyDescent="0.45">
      <c r="C8" s="1"/>
      <c r="D8" s="6"/>
      <c r="E8" s="7" t="s">
        <v>161</v>
      </c>
      <c r="F8" s="8"/>
      <c r="G8" s="7" t="s">
        <v>7</v>
      </c>
      <c r="H8" s="8"/>
      <c r="I8" s="7" t="s">
        <v>161</v>
      </c>
      <c r="J8" s="8"/>
      <c r="K8" s="7" t="s">
        <v>7</v>
      </c>
    </row>
    <row r="9" spans="1:16" ht="21" customHeight="1" x14ac:dyDescent="0.45">
      <c r="C9" s="138"/>
      <c r="D9" s="6"/>
      <c r="E9" s="7" t="s">
        <v>135</v>
      </c>
      <c r="F9" s="8"/>
      <c r="G9" s="7" t="s">
        <v>8</v>
      </c>
      <c r="H9" s="8"/>
      <c r="I9" s="7" t="s">
        <v>135</v>
      </c>
      <c r="J9" s="8"/>
      <c r="K9" s="7" t="s">
        <v>8</v>
      </c>
    </row>
    <row r="10" spans="1:16" ht="21" customHeight="1" x14ac:dyDescent="0.45">
      <c r="C10" s="138"/>
      <c r="D10" s="138"/>
      <c r="E10" s="104" t="s">
        <v>56</v>
      </c>
      <c r="F10" s="7"/>
      <c r="G10" s="7"/>
      <c r="H10" s="7"/>
      <c r="I10" s="7" t="s">
        <v>56</v>
      </c>
      <c r="J10" s="7"/>
      <c r="K10" s="7"/>
    </row>
    <row r="11" spans="1:16" ht="21" customHeight="1" x14ac:dyDescent="0.45">
      <c r="A11" s="138" t="s">
        <v>9</v>
      </c>
      <c r="B11" s="143"/>
      <c r="C11" s="138"/>
      <c r="D11" s="138"/>
      <c r="E11" s="7"/>
      <c r="F11" s="7"/>
      <c r="G11" s="7"/>
      <c r="H11" s="7"/>
      <c r="I11" s="7"/>
      <c r="J11" s="7"/>
      <c r="K11" s="7"/>
    </row>
    <row r="12" spans="1:16" ht="21" customHeight="1" x14ac:dyDescent="0.45">
      <c r="A12" s="1" t="s">
        <v>10</v>
      </c>
      <c r="K12" s="9"/>
    </row>
    <row r="13" spans="1:16" ht="21" customHeight="1" x14ac:dyDescent="0.45">
      <c r="A13" s="10" t="s">
        <v>11</v>
      </c>
      <c r="B13" s="10"/>
      <c r="C13" s="136">
        <v>4.0999999999999996</v>
      </c>
      <c r="E13" s="11">
        <v>1148397507</v>
      </c>
      <c r="F13" s="11"/>
      <c r="G13" s="11">
        <v>3169848560</v>
      </c>
      <c r="H13" s="12"/>
      <c r="I13" s="11">
        <v>432492800</v>
      </c>
      <c r="J13" s="13"/>
      <c r="K13" s="11">
        <v>1548866192</v>
      </c>
      <c r="L13" s="14"/>
      <c r="M13" s="15"/>
    </row>
    <row r="14" spans="1:16" ht="21" customHeight="1" x14ac:dyDescent="0.45">
      <c r="A14" s="10" t="s">
        <v>141</v>
      </c>
      <c r="B14" s="10"/>
      <c r="E14" s="11">
        <v>1734174</v>
      </c>
      <c r="F14" s="11"/>
      <c r="G14" s="27">
        <v>0</v>
      </c>
      <c r="H14" s="12"/>
      <c r="I14" s="11">
        <v>2000</v>
      </c>
      <c r="J14" s="13"/>
      <c r="K14" s="27">
        <v>0</v>
      </c>
      <c r="L14" s="14"/>
      <c r="M14" s="15"/>
    </row>
    <row r="15" spans="1:16" ht="21" customHeight="1" x14ac:dyDescent="0.45">
      <c r="A15" s="10" t="s">
        <v>133</v>
      </c>
      <c r="B15" s="10"/>
      <c r="C15" s="136">
        <v>5</v>
      </c>
      <c r="E15" s="11">
        <v>2103704559</v>
      </c>
      <c r="F15" s="11"/>
      <c r="G15" s="11">
        <v>1449457024</v>
      </c>
      <c r="H15" s="12"/>
      <c r="I15" s="11">
        <v>1116374122</v>
      </c>
      <c r="J15" s="13"/>
      <c r="K15" s="11">
        <v>626189863</v>
      </c>
      <c r="L15" s="16"/>
      <c r="M15" s="15"/>
      <c r="P15" s="12"/>
    </row>
    <row r="16" spans="1:16" ht="21" customHeight="1" x14ac:dyDescent="0.45">
      <c r="A16" s="10" t="s">
        <v>12</v>
      </c>
      <c r="B16" s="10"/>
      <c r="E16" s="11">
        <v>57731228</v>
      </c>
      <c r="F16" s="11"/>
      <c r="G16" s="11">
        <v>32236367</v>
      </c>
      <c r="H16" s="11"/>
      <c r="I16" s="11">
        <v>57731228</v>
      </c>
      <c r="J16" s="13"/>
      <c r="K16" s="11">
        <v>32236367</v>
      </c>
      <c r="L16" s="16"/>
      <c r="M16" s="15"/>
    </row>
    <row r="17" spans="1:16" ht="21" customHeight="1" x14ac:dyDescent="0.45">
      <c r="A17" s="10" t="s">
        <v>13</v>
      </c>
      <c r="B17" s="10"/>
      <c r="E17" s="11">
        <v>38052704</v>
      </c>
      <c r="F17" s="17"/>
      <c r="G17" s="11">
        <v>26578299</v>
      </c>
      <c r="H17" s="12"/>
      <c r="I17" s="11">
        <v>38052704</v>
      </c>
      <c r="J17" s="13"/>
      <c r="K17" s="11">
        <v>26578299</v>
      </c>
      <c r="L17" s="16"/>
      <c r="M17" s="15"/>
    </row>
    <row r="18" spans="1:16" ht="21" customHeight="1" x14ac:dyDescent="0.45">
      <c r="A18" s="10" t="s">
        <v>14</v>
      </c>
      <c r="B18" s="10"/>
      <c r="E18" s="18">
        <v>123229990</v>
      </c>
      <c r="F18" s="19"/>
      <c r="G18" s="18">
        <v>103574582</v>
      </c>
      <c r="H18" s="12"/>
      <c r="I18" s="11">
        <v>91608575</v>
      </c>
      <c r="J18" s="13"/>
      <c r="K18" s="11">
        <v>72444258</v>
      </c>
      <c r="L18" s="16"/>
      <c r="M18" s="15"/>
      <c r="P18" s="12"/>
    </row>
    <row r="19" spans="1:16" ht="21" customHeight="1" x14ac:dyDescent="0.45">
      <c r="A19" s="20" t="s">
        <v>15</v>
      </c>
      <c r="B19" s="20"/>
      <c r="E19" s="21">
        <f>SUM(E13:E18)</f>
        <v>3472850162</v>
      </c>
      <c r="F19" s="22"/>
      <c r="G19" s="21">
        <f>SUM(G13:G18)</f>
        <v>4781694832</v>
      </c>
      <c r="H19" s="22"/>
      <c r="I19" s="21">
        <f>SUM(I13:I18)</f>
        <v>1736261429</v>
      </c>
      <c r="J19" s="22"/>
      <c r="K19" s="21">
        <f>SUM(K13:K18)</f>
        <v>2306314979</v>
      </c>
      <c r="L19" s="15"/>
    </row>
    <row r="20" spans="1:16" ht="9" customHeight="1" x14ac:dyDescent="0.45">
      <c r="A20" s="20"/>
      <c r="B20" s="20"/>
      <c r="E20" s="23"/>
      <c r="F20" s="24"/>
      <c r="G20" s="23"/>
      <c r="H20" s="22"/>
      <c r="I20" s="25"/>
      <c r="J20" s="22"/>
      <c r="K20" s="25"/>
    </row>
    <row r="21" spans="1:16" ht="21" customHeight="1" x14ac:dyDescent="0.45">
      <c r="A21" s="1" t="s">
        <v>16</v>
      </c>
      <c r="E21" s="16"/>
      <c r="F21" s="25"/>
      <c r="H21" s="22"/>
      <c r="I21" s="26"/>
      <c r="J21" s="22"/>
      <c r="K21" s="26"/>
    </row>
    <row r="22" spans="1:16" ht="21" customHeight="1" x14ac:dyDescent="0.45">
      <c r="A22" s="10" t="s">
        <v>17</v>
      </c>
      <c r="B22" s="10"/>
      <c r="E22" s="11">
        <v>1354057633</v>
      </c>
      <c r="F22" s="25"/>
      <c r="G22" s="11">
        <f>21622209+1279253186</f>
        <v>1300875395</v>
      </c>
      <c r="H22" s="22"/>
      <c r="I22" s="26">
        <v>1257728164</v>
      </c>
      <c r="J22" s="22"/>
      <c r="K22" s="26">
        <v>1217894302</v>
      </c>
      <c r="M22" s="12"/>
    </row>
    <row r="23" spans="1:16" ht="21" customHeight="1" x14ac:dyDescent="0.45">
      <c r="A23" s="10" t="s">
        <v>18</v>
      </c>
      <c r="B23" s="10"/>
      <c r="C23" s="136">
        <v>6</v>
      </c>
      <c r="E23" s="27">
        <v>0</v>
      </c>
      <c r="F23" s="27"/>
      <c r="G23" s="27">
        <v>0</v>
      </c>
      <c r="H23" s="11"/>
      <c r="I23" s="26">
        <v>4949000</v>
      </c>
      <c r="J23" s="27"/>
      <c r="K23" s="26">
        <v>4949000</v>
      </c>
      <c r="L23" s="16"/>
      <c r="M23" s="15"/>
    </row>
    <row r="24" spans="1:16" ht="21" customHeight="1" x14ac:dyDescent="0.45">
      <c r="A24" s="10" t="s">
        <v>19</v>
      </c>
      <c r="B24" s="10"/>
      <c r="C24" s="136">
        <v>7</v>
      </c>
      <c r="E24" s="26">
        <v>2670281</v>
      </c>
      <c r="F24" s="27"/>
      <c r="G24" s="26">
        <v>6876626</v>
      </c>
      <c r="H24" s="11"/>
      <c r="I24" s="26">
        <v>28420554</v>
      </c>
      <c r="J24" s="27"/>
      <c r="K24" s="26">
        <v>28420554</v>
      </c>
      <c r="L24" s="16"/>
      <c r="M24" s="15"/>
    </row>
    <row r="25" spans="1:16" ht="21" customHeight="1" x14ac:dyDescent="0.45">
      <c r="A25" s="10" t="s">
        <v>20</v>
      </c>
      <c r="B25" s="10"/>
      <c r="E25" s="25">
        <v>46662200</v>
      </c>
      <c r="F25" s="11"/>
      <c r="G25" s="25">
        <v>46674500</v>
      </c>
      <c r="H25" s="11"/>
      <c r="I25" s="26">
        <v>46318400</v>
      </c>
      <c r="J25" s="11"/>
      <c r="K25" s="25">
        <v>46429500</v>
      </c>
      <c r="L25" s="16"/>
      <c r="M25" s="15"/>
    </row>
    <row r="26" spans="1:16" ht="21" customHeight="1" x14ac:dyDescent="0.45">
      <c r="A26" s="10" t="s">
        <v>21</v>
      </c>
      <c r="B26" s="10"/>
      <c r="C26" s="136">
        <v>8</v>
      </c>
      <c r="E26" s="27">
        <v>0</v>
      </c>
      <c r="F26" s="27"/>
      <c r="G26" s="27">
        <v>0</v>
      </c>
      <c r="H26" s="11"/>
      <c r="I26" s="25">
        <v>970000000</v>
      </c>
      <c r="J26" s="27"/>
      <c r="K26" s="25">
        <v>970000000</v>
      </c>
      <c r="L26" s="16"/>
      <c r="M26" s="15"/>
    </row>
    <row r="27" spans="1:16" ht="21" customHeight="1" x14ac:dyDescent="0.45">
      <c r="A27" s="10" t="s">
        <v>174</v>
      </c>
      <c r="B27" s="10"/>
      <c r="C27" s="136">
        <v>13.1</v>
      </c>
      <c r="E27" s="25">
        <v>7089768145</v>
      </c>
      <c r="F27" s="27"/>
      <c r="G27" s="25">
        <v>7192488243</v>
      </c>
      <c r="H27" s="25"/>
      <c r="I27" s="25">
        <v>5136390379</v>
      </c>
      <c r="J27" s="25"/>
      <c r="K27" s="25">
        <v>5817998463</v>
      </c>
      <c r="L27" s="16"/>
      <c r="M27" s="15"/>
    </row>
    <row r="28" spans="1:16" ht="21" customHeight="1" x14ac:dyDescent="0.45">
      <c r="A28" s="10" t="s">
        <v>22</v>
      </c>
      <c r="B28" s="10"/>
      <c r="C28" s="136">
        <v>9</v>
      </c>
      <c r="E28" s="26">
        <v>220994953</v>
      </c>
      <c r="F28" s="11"/>
      <c r="G28" s="26">
        <v>266059557</v>
      </c>
      <c r="H28" s="11"/>
      <c r="I28" s="25">
        <v>200394658</v>
      </c>
      <c r="J28" s="11"/>
      <c r="K28" s="25">
        <v>255365281</v>
      </c>
      <c r="L28" s="16"/>
      <c r="M28" s="15"/>
    </row>
    <row r="29" spans="1:16" ht="21" customHeight="1" x14ac:dyDescent="0.45">
      <c r="A29" s="10" t="s">
        <v>23</v>
      </c>
      <c r="B29" s="10"/>
      <c r="E29" s="11">
        <v>44055559</v>
      </c>
      <c r="F29" s="28"/>
      <c r="G29" s="11">
        <v>47457299</v>
      </c>
      <c r="H29" s="11"/>
      <c r="I29" s="25">
        <v>35483368</v>
      </c>
      <c r="J29" s="11"/>
      <c r="K29" s="25">
        <v>42609021</v>
      </c>
      <c r="L29" s="16"/>
      <c r="M29" s="15"/>
    </row>
    <row r="30" spans="1:16" ht="21" customHeight="1" x14ac:dyDescent="0.45">
      <c r="A30" s="10" t="s">
        <v>24</v>
      </c>
      <c r="B30" s="10"/>
      <c r="E30" s="11">
        <v>13321915</v>
      </c>
      <c r="F30" s="28"/>
      <c r="G30" s="11">
        <v>13321915</v>
      </c>
      <c r="H30" s="11"/>
      <c r="I30" s="25">
        <v>13321915</v>
      </c>
      <c r="J30" s="11"/>
      <c r="K30" s="25">
        <v>13321915</v>
      </c>
      <c r="L30" s="16"/>
      <c r="M30" s="15"/>
    </row>
    <row r="31" spans="1:16" x14ac:dyDescent="0.45">
      <c r="A31" s="10" t="s">
        <v>25</v>
      </c>
      <c r="B31" s="10"/>
      <c r="E31" s="25">
        <v>901313421</v>
      </c>
      <c r="F31" s="11"/>
      <c r="G31" s="25">
        <v>827754587</v>
      </c>
      <c r="H31" s="11"/>
      <c r="I31" s="25">
        <v>849622354</v>
      </c>
      <c r="J31" s="11"/>
      <c r="K31" s="25">
        <v>775617426</v>
      </c>
      <c r="L31" s="16"/>
      <c r="M31" s="15"/>
    </row>
    <row r="32" spans="1:16" x14ac:dyDescent="0.45">
      <c r="A32" s="10" t="s">
        <v>26</v>
      </c>
      <c r="B32" s="10"/>
      <c r="E32" s="18">
        <v>58275094</v>
      </c>
      <c r="F32" s="11"/>
      <c r="G32" s="18">
        <v>39431543</v>
      </c>
      <c r="H32" s="11"/>
      <c r="I32" s="29">
        <v>85957252</v>
      </c>
      <c r="J32" s="11"/>
      <c r="K32" s="29">
        <v>64962221</v>
      </c>
      <c r="L32" s="16"/>
      <c r="M32" s="15"/>
    </row>
    <row r="33" spans="1:12" x14ac:dyDescent="0.45">
      <c r="A33" s="20" t="s">
        <v>27</v>
      </c>
      <c r="B33" s="20"/>
      <c r="E33" s="25">
        <f>SUM(E22:E32)</f>
        <v>9731119201</v>
      </c>
      <c r="F33" s="25"/>
      <c r="G33" s="25">
        <f>SUM(G22:G32)</f>
        <v>9740939665</v>
      </c>
      <c r="H33" s="25"/>
      <c r="I33" s="25">
        <f>SUM(I22:I32)</f>
        <v>8628586044</v>
      </c>
      <c r="J33" s="25"/>
      <c r="K33" s="25">
        <f>SUM(K22:K32)</f>
        <v>9237567683</v>
      </c>
      <c r="L33" s="15"/>
    </row>
    <row r="34" spans="1:12" ht="21.75" thickBot="1" x14ac:dyDescent="0.5">
      <c r="A34" s="30" t="s">
        <v>28</v>
      </c>
      <c r="B34" s="30"/>
      <c r="E34" s="31">
        <f>+E19+E33</f>
        <v>13203969363</v>
      </c>
      <c r="F34" s="25"/>
      <c r="G34" s="31">
        <f>+G19+G33</f>
        <v>14522634497</v>
      </c>
      <c r="H34" s="25"/>
      <c r="I34" s="31">
        <f>+I19+I33</f>
        <v>10364847473</v>
      </c>
      <c r="J34" s="25"/>
      <c r="K34" s="31">
        <f>+K19+K33</f>
        <v>11543882662</v>
      </c>
      <c r="L34" s="15"/>
    </row>
    <row r="35" spans="1:12" ht="21.75" thickTop="1" x14ac:dyDescent="0.45">
      <c r="A35" s="30"/>
      <c r="B35" s="30"/>
      <c r="E35" s="25"/>
      <c r="F35" s="25"/>
      <c r="G35" s="25"/>
      <c r="H35" s="25"/>
      <c r="I35" s="25"/>
      <c r="J35" s="25"/>
      <c r="K35" s="25"/>
      <c r="L35" s="15"/>
    </row>
    <row r="36" spans="1:12" x14ac:dyDescent="0.45">
      <c r="A36" s="30"/>
      <c r="B36" s="30"/>
      <c r="E36" s="25"/>
      <c r="F36" s="25"/>
      <c r="G36" s="25"/>
      <c r="H36" s="25"/>
      <c r="I36" s="25"/>
      <c r="J36" s="25"/>
      <c r="K36" s="25"/>
      <c r="L36" s="15"/>
    </row>
    <row r="37" spans="1:12" x14ac:dyDescent="0.45">
      <c r="A37" s="30"/>
      <c r="B37" s="30"/>
      <c r="E37" s="25"/>
      <c r="F37" s="25"/>
      <c r="L37" s="15"/>
    </row>
    <row r="38" spans="1:12" x14ac:dyDescent="0.45">
      <c r="A38" s="30"/>
      <c r="B38" s="30"/>
      <c r="E38" s="25"/>
      <c r="F38" s="25"/>
      <c r="L38" s="15"/>
    </row>
    <row r="39" spans="1:12" x14ac:dyDescent="0.45">
      <c r="A39" s="30"/>
      <c r="B39" s="30"/>
      <c r="C39" s="148"/>
      <c r="D39" s="148"/>
      <c r="E39" s="25"/>
      <c r="F39" s="25"/>
      <c r="L39" s="15"/>
    </row>
    <row r="40" spans="1:12" x14ac:dyDescent="0.45">
      <c r="A40" s="30"/>
      <c r="B40" s="30"/>
      <c r="E40" s="25"/>
      <c r="F40" s="25"/>
      <c r="L40" s="15"/>
    </row>
    <row r="41" spans="1:12" x14ac:dyDescent="0.45">
      <c r="A41" s="30"/>
      <c r="B41" s="30"/>
      <c r="E41" s="32">
        <f>E19+E33-E34</f>
        <v>0</v>
      </c>
      <c r="F41" s="32">
        <f>F19+F33-F34</f>
        <v>0</v>
      </c>
      <c r="G41" s="32">
        <f>G19+G33-G34</f>
        <v>0</v>
      </c>
      <c r="H41" s="32"/>
      <c r="I41" s="32">
        <f>I19+I33-I34</f>
        <v>0</v>
      </c>
      <c r="J41" s="32">
        <f>J19+J33-J34</f>
        <v>0</v>
      </c>
      <c r="K41" s="32">
        <f>K19+K33-K34</f>
        <v>0</v>
      </c>
    </row>
    <row r="42" spans="1:12" x14ac:dyDescent="0.45">
      <c r="A42" s="30"/>
      <c r="B42" s="30"/>
      <c r="E42" s="32"/>
      <c r="F42" s="32"/>
      <c r="G42" s="32"/>
      <c r="H42" s="32"/>
      <c r="I42" s="32"/>
      <c r="J42" s="32"/>
      <c r="K42" s="32"/>
    </row>
    <row r="43" spans="1:12" x14ac:dyDescent="0.45">
      <c r="A43" s="155" t="s">
        <v>74</v>
      </c>
      <c r="B43" s="155"/>
      <c r="C43" s="155"/>
      <c r="D43" s="155"/>
      <c r="E43" s="155"/>
      <c r="F43" s="32"/>
      <c r="G43" s="32"/>
      <c r="H43" s="32"/>
      <c r="I43" s="32"/>
      <c r="J43" s="32"/>
      <c r="K43" s="32"/>
    </row>
    <row r="44" spans="1:12" x14ac:dyDescent="0.45">
      <c r="F44" s="32"/>
      <c r="G44" s="32"/>
      <c r="H44" s="32"/>
      <c r="I44" s="32"/>
      <c r="J44" s="32"/>
      <c r="K44" s="32"/>
    </row>
    <row r="45" spans="1:12" x14ac:dyDescent="0.45">
      <c r="A45" s="30"/>
      <c r="B45" s="30"/>
      <c r="E45" s="32"/>
      <c r="F45" s="32"/>
      <c r="G45" s="32"/>
      <c r="H45" s="32"/>
      <c r="I45" s="32"/>
      <c r="J45" s="32"/>
      <c r="K45" s="32"/>
    </row>
    <row r="46" spans="1:12" ht="21" customHeight="1" x14ac:dyDescent="0.45">
      <c r="F46" s="11"/>
      <c r="G46" s="11"/>
      <c r="H46" s="11"/>
      <c r="I46" s="11"/>
      <c r="J46" s="11"/>
      <c r="K46" s="11"/>
    </row>
    <row r="47" spans="1:12" ht="21" customHeight="1" x14ac:dyDescent="0.45">
      <c r="A47" s="137"/>
      <c r="B47" s="142"/>
      <c r="C47" s="137"/>
      <c r="D47" s="137"/>
      <c r="E47" s="137"/>
      <c r="F47" s="11"/>
      <c r="G47" s="11"/>
      <c r="H47" s="11"/>
      <c r="I47" s="11"/>
      <c r="J47" s="11"/>
      <c r="K47" s="11"/>
    </row>
    <row r="48" spans="1:12" ht="19.5" customHeight="1" x14ac:dyDescent="0.45">
      <c r="A48" s="136" t="s">
        <v>146</v>
      </c>
      <c r="B48" s="141"/>
      <c r="D48" s="43"/>
      <c r="E48" s="43"/>
      <c r="F48" s="43"/>
      <c r="G48" s="149" t="s">
        <v>146</v>
      </c>
      <c r="H48" s="149"/>
      <c r="I48" s="149"/>
      <c r="J48" s="149"/>
      <c r="K48" s="149"/>
    </row>
    <row r="49" spans="1:13" s="34" customFormat="1" ht="25.5" customHeight="1" x14ac:dyDescent="0.55000000000000004">
      <c r="A49" s="151" t="str">
        <f>$A$1</f>
        <v>บริษัท สายการบินนกแอร์ จำกัด (มหาชน) และบริษัทย่อย</v>
      </c>
      <c r="B49" s="151"/>
      <c r="C49" s="150"/>
      <c r="D49" s="150"/>
      <c r="E49" s="150"/>
      <c r="F49" s="150"/>
      <c r="G49" s="150"/>
      <c r="H49" s="150"/>
      <c r="I49" s="150"/>
      <c r="J49" s="150"/>
      <c r="K49" s="150"/>
    </row>
    <row r="50" spans="1:13" s="34" customFormat="1" ht="25.5" customHeight="1" x14ac:dyDescent="0.55000000000000004">
      <c r="A50" s="150" t="s">
        <v>29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</row>
    <row r="51" spans="1:13" s="34" customFormat="1" ht="25.5" customHeight="1" x14ac:dyDescent="0.55000000000000004">
      <c r="A51" s="156" t="s">
        <v>176</v>
      </c>
      <c r="B51" s="156"/>
      <c r="C51" s="151"/>
      <c r="D51" s="151"/>
      <c r="E51" s="151"/>
      <c r="F51" s="151"/>
      <c r="G51" s="151"/>
      <c r="H51" s="151"/>
      <c r="I51" s="151"/>
      <c r="J51" s="151"/>
      <c r="K51" s="151"/>
    </row>
    <row r="52" spans="1:13" ht="25.5" customHeight="1" x14ac:dyDescent="0.45">
      <c r="A52" s="152" t="s">
        <v>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</row>
    <row r="53" spans="1:13" ht="9" customHeight="1" x14ac:dyDescent="0.5">
      <c r="A53" s="35"/>
      <c r="B53" s="35"/>
      <c r="C53" s="35"/>
      <c r="D53" s="35"/>
      <c r="E53" s="35"/>
      <c r="F53" s="35"/>
      <c r="G53" s="35"/>
      <c r="H53" s="35"/>
      <c r="I53" s="35"/>
      <c r="J53" s="35"/>
      <c r="K53" s="35"/>
    </row>
    <row r="54" spans="1:13" ht="21" customHeight="1" x14ac:dyDescent="0.45">
      <c r="C54" s="138" t="s">
        <v>3</v>
      </c>
      <c r="D54" s="5"/>
      <c r="E54" s="153" t="s">
        <v>4</v>
      </c>
      <c r="F54" s="153"/>
      <c r="G54" s="153"/>
      <c r="H54" s="5"/>
      <c r="I54" s="154" t="s">
        <v>5</v>
      </c>
      <c r="J54" s="153"/>
      <c r="K54" s="153"/>
    </row>
    <row r="55" spans="1:13" x14ac:dyDescent="0.45">
      <c r="C55" s="138"/>
      <c r="D55" s="6"/>
      <c r="E55" s="7" t="s">
        <v>6</v>
      </c>
      <c r="F55" s="8"/>
      <c r="G55" s="7" t="s">
        <v>6</v>
      </c>
      <c r="H55" s="8"/>
      <c r="I55" s="7" t="s">
        <v>6</v>
      </c>
      <c r="J55" s="8"/>
      <c r="K55" s="7" t="s">
        <v>6</v>
      </c>
    </row>
    <row r="56" spans="1:13" ht="21" customHeight="1" x14ac:dyDescent="0.45">
      <c r="C56" s="1"/>
      <c r="D56" s="6"/>
      <c r="E56" s="7" t="s">
        <v>161</v>
      </c>
      <c r="F56" s="8"/>
      <c r="G56" s="7" t="s">
        <v>7</v>
      </c>
      <c r="H56" s="8"/>
      <c r="I56" s="7" t="s">
        <v>161</v>
      </c>
      <c r="J56" s="8"/>
      <c r="K56" s="7" t="s">
        <v>7</v>
      </c>
    </row>
    <row r="57" spans="1:13" ht="21" customHeight="1" x14ac:dyDescent="0.45">
      <c r="C57" s="138"/>
      <c r="D57" s="6"/>
      <c r="E57" s="7" t="s">
        <v>135</v>
      </c>
      <c r="F57" s="8"/>
      <c r="G57" s="7" t="s">
        <v>8</v>
      </c>
      <c r="H57" s="8"/>
      <c r="I57" s="7" t="s">
        <v>135</v>
      </c>
      <c r="J57" s="8"/>
      <c r="K57" s="7" t="s">
        <v>8</v>
      </c>
    </row>
    <row r="58" spans="1:13" ht="21" customHeight="1" x14ac:dyDescent="0.45">
      <c r="C58" s="138"/>
      <c r="D58" s="6"/>
      <c r="E58" s="104" t="s">
        <v>56</v>
      </c>
      <c r="F58" s="7"/>
      <c r="G58" s="7"/>
      <c r="H58" s="7"/>
      <c r="I58" s="7" t="s">
        <v>56</v>
      </c>
      <c r="J58" s="8"/>
      <c r="K58" s="7"/>
    </row>
    <row r="59" spans="1:13" ht="21" customHeight="1" x14ac:dyDescent="0.45">
      <c r="A59" s="138" t="s">
        <v>30</v>
      </c>
      <c r="B59" s="143"/>
      <c r="C59" s="138"/>
      <c r="D59" s="138"/>
      <c r="E59" s="7"/>
      <c r="F59" s="7"/>
      <c r="G59" s="7"/>
      <c r="H59" s="7"/>
      <c r="I59" s="7"/>
      <c r="J59" s="7"/>
      <c r="K59" s="7"/>
    </row>
    <row r="60" spans="1:13" ht="21" customHeight="1" x14ac:dyDescent="0.45">
      <c r="A60" s="1" t="s">
        <v>31</v>
      </c>
    </row>
    <row r="61" spans="1:13" ht="21" customHeight="1" x14ac:dyDescent="0.45">
      <c r="A61" s="10" t="s">
        <v>169</v>
      </c>
      <c r="B61" s="10"/>
      <c r="C61" s="136">
        <v>11</v>
      </c>
      <c r="E61" s="26">
        <v>1300000000</v>
      </c>
      <c r="G61" s="26">
        <v>700000000</v>
      </c>
      <c r="I61" s="26">
        <v>600000000</v>
      </c>
      <c r="K61" s="27">
        <v>0</v>
      </c>
      <c r="M61" s="37"/>
    </row>
    <row r="62" spans="1:13" ht="21" customHeight="1" x14ac:dyDescent="0.45">
      <c r="A62" s="10" t="s">
        <v>134</v>
      </c>
      <c r="B62" s="10"/>
      <c r="C62" s="136">
        <v>12</v>
      </c>
      <c r="E62" s="26">
        <v>5789536015</v>
      </c>
      <c r="G62" s="26">
        <v>4861493668</v>
      </c>
      <c r="I62" s="28">
        <v>3622382111</v>
      </c>
      <c r="K62" s="26">
        <v>2820097050</v>
      </c>
      <c r="M62" s="37"/>
    </row>
    <row r="63" spans="1:13" ht="21" customHeight="1" x14ac:dyDescent="0.45">
      <c r="A63" s="10" t="s">
        <v>32</v>
      </c>
      <c r="B63" s="10"/>
      <c r="E63" s="25">
        <v>18441470</v>
      </c>
      <c r="F63" s="25"/>
      <c r="G63" s="25">
        <v>18479184</v>
      </c>
      <c r="H63" s="22"/>
      <c r="I63" s="25">
        <v>18441470</v>
      </c>
      <c r="J63" s="22"/>
      <c r="K63" s="25">
        <v>18479184</v>
      </c>
    </row>
    <row r="64" spans="1:13" ht="21" customHeight="1" x14ac:dyDescent="0.45">
      <c r="A64" s="10" t="s">
        <v>33</v>
      </c>
      <c r="B64" s="10"/>
      <c r="C64" s="136">
        <v>13.3</v>
      </c>
      <c r="E64" s="25">
        <v>122398613</v>
      </c>
      <c r="F64" s="25"/>
      <c r="G64" s="25">
        <v>108811574</v>
      </c>
      <c r="H64" s="22"/>
      <c r="I64" s="11">
        <v>103854949</v>
      </c>
      <c r="J64" s="22"/>
      <c r="K64" s="25">
        <v>102092740</v>
      </c>
      <c r="M64" s="37"/>
    </row>
    <row r="65" spans="1:12" ht="21" customHeight="1" x14ac:dyDescent="0.45">
      <c r="A65" s="10" t="s">
        <v>34</v>
      </c>
      <c r="B65" s="10"/>
      <c r="E65" s="25">
        <v>27293660</v>
      </c>
      <c r="F65" s="25"/>
      <c r="G65" s="25">
        <v>31029870</v>
      </c>
      <c r="H65" s="22"/>
      <c r="I65" s="11">
        <v>13449251</v>
      </c>
      <c r="J65" s="22"/>
      <c r="K65" s="25">
        <v>7624483</v>
      </c>
    </row>
    <row r="66" spans="1:12" ht="21" customHeight="1" x14ac:dyDescent="0.45">
      <c r="A66" s="20" t="s">
        <v>35</v>
      </c>
      <c r="B66" s="20"/>
      <c r="E66" s="39">
        <f>SUM(E61:E65)</f>
        <v>7257669758</v>
      </c>
      <c r="F66" s="25"/>
      <c r="G66" s="39">
        <f>SUM(G61:G65)</f>
        <v>5719814296</v>
      </c>
      <c r="H66" s="25"/>
      <c r="I66" s="39">
        <f>SUM(I61:I65)</f>
        <v>4358127781</v>
      </c>
      <c r="J66" s="25"/>
      <c r="K66" s="39">
        <f>SUM(K61:K65)</f>
        <v>2948293457</v>
      </c>
    </row>
    <row r="67" spans="1:12" ht="21" customHeight="1" x14ac:dyDescent="0.45">
      <c r="A67" s="20"/>
      <c r="B67" s="20"/>
      <c r="E67" s="25"/>
      <c r="F67" s="25"/>
      <c r="G67" s="25"/>
      <c r="H67" s="25"/>
      <c r="I67" s="25"/>
      <c r="J67" s="25"/>
      <c r="K67" s="25"/>
    </row>
    <row r="68" spans="1:12" ht="21" customHeight="1" x14ac:dyDescent="0.45">
      <c r="A68" s="1" t="s">
        <v>36</v>
      </c>
      <c r="C68" s="1"/>
      <c r="D68" s="1"/>
      <c r="E68" s="22"/>
      <c r="F68" s="22"/>
      <c r="G68" s="22"/>
      <c r="H68" s="22"/>
      <c r="I68" s="22"/>
      <c r="J68" s="22"/>
      <c r="K68" s="22"/>
    </row>
    <row r="69" spans="1:12" ht="21" customHeight="1" x14ac:dyDescent="0.45">
      <c r="A69" s="10" t="s">
        <v>37</v>
      </c>
      <c r="B69" s="10"/>
      <c r="C69" s="136" t="s">
        <v>175</v>
      </c>
      <c r="E69" s="25">
        <v>7489643935</v>
      </c>
      <c r="F69" s="25"/>
      <c r="G69" s="25">
        <v>7771711882</v>
      </c>
      <c r="H69" s="22"/>
      <c r="I69" s="25">
        <v>5527569625</v>
      </c>
      <c r="J69" s="22"/>
      <c r="K69" s="25">
        <v>6396394501</v>
      </c>
    </row>
    <row r="70" spans="1:12" ht="21" customHeight="1" x14ac:dyDescent="0.45">
      <c r="A70" s="10" t="s">
        <v>136</v>
      </c>
      <c r="B70" s="10"/>
      <c r="E70" s="25">
        <v>284468030</v>
      </c>
      <c r="F70" s="25"/>
      <c r="G70" s="25">
        <v>242215192</v>
      </c>
      <c r="H70" s="22"/>
      <c r="I70" s="25">
        <v>255586344</v>
      </c>
      <c r="J70" s="22"/>
      <c r="K70" s="25">
        <v>221406942</v>
      </c>
    </row>
    <row r="71" spans="1:12" ht="21" customHeight="1" x14ac:dyDescent="0.45">
      <c r="A71" s="10" t="s">
        <v>38</v>
      </c>
      <c r="B71" s="10"/>
      <c r="E71" s="25">
        <v>93552258</v>
      </c>
      <c r="F71" s="25"/>
      <c r="G71" s="25">
        <v>97890524</v>
      </c>
      <c r="H71" s="22"/>
      <c r="I71" s="25">
        <v>92135395</v>
      </c>
      <c r="J71" s="22"/>
      <c r="K71" s="25">
        <v>97890524</v>
      </c>
    </row>
    <row r="72" spans="1:12" ht="21" customHeight="1" x14ac:dyDescent="0.45">
      <c r="A72" s="20" t="s">
        <v>39</v>
      </c>
      <c r="B72" s="20"/>
      <c r="E72" s="39">
        <f>SUM(E69:E71)</f>
        <v>7867664223</v>
      </c>
      <c r="F72" s="25"/>
      <c r="G72" s="39">
        <f>SUM(G69:G71)</f>
        <v>8111817598</v>
      </c>
      <c r="H72" s="25"/>
      <c r="I72" s="39">
        <f>SUM(I69:I71)</f>
        <v>5875291364</v>
      </c>
      <c r="J72" s="25"/>
      <c r="K72" s="39">
        <f>SUM(K69:K71)</f>
        <v>6715691967</v>
      </c>
    </row>
    <row r="73" spans="1:12" ht="21" customHeight="1" x14ac:dyDescent="0.45">
      <c r="A73" s="10" t="s">
        <v>40</v>
      </c>
      <c r="B73" s="10"/>
      <c r="C73" s="1"/>
      <c r="D73" s="1"/>
      <c r="E73" s="39">
        <f>E66+E72</f>
        <v>15125333981</v>
      </c>
      <c r="F73" s="25"/>
      <c r="G73" s="39">
        <f>G66+G72</f>
        <v>13831631894</v>
      </c>
      <c r="H73" s="25"/>
      <c r="I73" s="39">
        <f>I66+I72</f>
        <v>10233419145</v>
      </c>
      <c r="J73" s="25"/>
      <c r="K73" s="39">
        <f>K66+K72</f>
        <v>9663985424</v>
      </c>
    </row>
    <row r="74" spans="1:12" ht="21" customHeight="1" x14ac:dyDescent="0.45">
      <c r="C74" s="1"/>
      <c r="D74" s="1"/>
      <c r="E74" s="25"/>
      <c r="F74" s="25"/>
      <c r="G74" s="25"/>
      <c r="H74" s="25"/>
      <c r="I74" s="25"/>
      <c r="J74" s="25"/>
      <c r="K74" s="25"/>
    </row>
    <row r="75" spans="1:12" ht="21" customHeight="1" x14ac:dyDescent="0.45">
      <c r="C75" s="1"/>
      <c r="D75" s="1"/>
      <c r="E75" s="25"/>
      <c r="F75" s="25"/>
      <c r="G75" s="25"/>
      <c r="H75" s="25"/>
      <c r="I75" s="25"/>
      <c r="J75" s="25"/>
      <c r="K75" s="25"/>
    </row>
    <row r="76" spans="1:12" ht="21" customHeight="1" x14ac:dyDescent="0.45">
      <c r="C76" s="1"/>
      <c r="D76" s="1"/>
      <c r="E76" s="25"/>
      <c r="F76" s="25"/>
      <c r="G76" s="25"/>
      <c r="H76" s="25"/>
      <c r="I76" s="25"/>
      <c r="J76" s="25"/>
      <c r="K76" s="25"/>
    </row>
    <row r="77" spans="1:12" ht="21" customHeight="1" x14ac:dyDescent="0.45">
      <c r="C77" s="1"/>
      <c r="D77" s="1"/>
      <c r="E77" s="25"/>
      <c r="F77" s="25"/>
      <c r="G77" s="25"/>
      <c r="H77" s="25"/>
      <c r="I77" s="25"/>
      <c r="J77" s="25"/>
      <c r="K77" s="25"/>
    </row>
    <row r="78" spans="1:12" ht="21" customHeight="1" x14ac:dyDescent="0.45">
      <c r="C78" s="1"/>
      <c r="D78" s="1"/>
      <c r="E78" s="25"/>
      <c r="F78" s="25"/>
      <c r="G78" s="122"/>
      <c r="H78" s="25"/>
      <c r="I78" s="25"/>
      <c r="J78" s="25"/>
      <c r="K78" s="122"/>
    </row>
    <row r="79" spans="1:12" ht="21" customHeight="1" x14ac:dyDescent="0.45">
      <c r="E79" s="114"/>
      <c r="G79" s="122"/>
      <c r="H79" s="25"/>
      <c r="I79" s="25"/>
      <c r="J79" s="25"/>
      <c r="K79" s="122"/>
    </row>
    <row r="80" spans="1:12" x14ac:dyDescent="0.45">
      <c r="A80" s="30"/>
      <c r="B80" s="30"/>
      <c r="E80" s="25"/>
      <c r="F80" s="25"/>
      <c r="G80" s="122"/>
      <c r="H80" s="25"/>
      <c r="I80" s="25"/>
      <c r="J80" s="25"/>
      <c r="K80" s="122"/>
      <c r="L80" s="15"/>
    </row>
    <row r="81" spans="1:12" x14ac:dyDescent="0.45">
      <c r="A81" s="30"/>
      <c r="B81" s="30"/>
      <c r="E81" s="9"/>
      <c r="F81" s="25"/>
      <c r="G81" s="25"/>
      <c r="H81" s="25"/>
      <c r="I81" s="9"/>
      <c r="J81" s="25"/>
      <c r="K81" s="25"/>
      <c r="L81" s="15"/>
    </row>
    <row r="82" spans="1:12" x14ac:dyDescent="0.45">
      <c r="A82" s="30"/>
      <c r="B82" s="30"/>
      <c r="E82" s="25"/>
      <c r="F82" s="25"/>
      <c r="G82" s="25"/>
      <c r="H82" s="25"/>
      <c r="I82" s="25"/>
      <c r="J82" s="25"/>
      <c r="K82" s="25"/>
      <c r="L82" s="15"/>
    </row>
    <row r="83" spans="1:12" ht="23.25" customHeight="1" x14ac:dyDescent="0.45">
      <c r="A83" s="30"/>
      <c r="B83" s="30"/>
      <c r="E83" s="11"/>
      <c r="F83" s="11"/>
      <c r="G83" s="11"/>
      <c r="H83" s="11"/>
      <c r="I83" s="11"/>
      <c r="J83" s="11"/>
      <c r="K83" s="11"/>
    </row>
    <row r="84" spans="1:12" ht="23.25" customHeight="1" x14ac:dyDescent="0.45">
      <c r="A84" s="30"/>
      <c r="B84" s="30"/>
      <c r="E84" s="11"/>
      <c r="F84" s="11"/>
      <c r="G84" s="11"/>
      <c r="H84" s="11"/>
      <c r="I84" s="11"/>
      <c r="J84" s="11"/>
      <c r="K84" s="11"/>
    </row>
    <row r="85" spans="1:12" ht="23.25" customHeight="1" x14ac:dyDescent="0.45">
      <c r="A85" s="30"/>
      <c r="B85" s="30"/>
      <c r="E85" s="11"/>
      <c r="F85" s="11"/>
      <c r="G85" s="11"/>
      <c r="H85" s="11"/>
      <c r="I85" s="11"/>
      <c r="J85" s="11"/>
      <c r="K85" s="11"/>
    </row>
    <row r="86" spans="1:12" ht="23.25" customHeight="1" x14ac:dyDescent="0.45">
      <c r="A86" s="30"/>
      <c r="B86" s="30"/>
      <c r="E86" s="11"/>
      <c r="F86" s="11"/>
      <c r="G86" s="11"/>
      <c r="H86" s="11"/>
      <c r="I86" s="11"/>
      <c r="J86" s="11"/>
      <c r="K86" s="11"/>
    </row>
    <row r="87" spans="1:12" ht="23.25" customHeight="1" x14ac:dyDescent="0.45">
      <c r="A87" s="30"/>
      <c r="B87" s="30"/>
      <c r="C87" s="148"/>
      <c r="D87" s="148"/>
      <c r="E87" s="11"/>
      <c r="F87" s="11"/>
      <c r="G87" s="11"/>
      <c r="H87" s="11"/>
      <c r="I87" s="11"/>
      <c r="J87" s="11"/>
      <c r="K87" s="11"/>
    </row>
    <row r="88" spans="1:12" ht="23.25" customHeight="1" x14ac:dyDescent="0.45">
      <c r="A88" s="30"/>
      <c r="B88" s="30"/>
      <c r="E88" s="11"/>
      <c r="F88" s="11"/>
      <c r="G88" s="11"/>
      <c r="H88" s="11"/>
      <c r="I88" s="11"/>
      <c r="J88" s="11"/>
      <c r="K88" s="11"/>
    </row>
    <row r="89" spans="1:12" ht="23.25" customHeight="1" x14ac:dyDescent="0.45">
      <c r="A89" s="30"/>
      <c r="B89" s="30"/>
      <c r="E89" s="11"/>
      <c r="F89" s="11"/>
      <c r="G89" s="11"/>
      <c r="H89" s="11"/>
      <c r="I89" s="11"/>
      <c r="J89" s="11"/>
      <c r="K89" s="11"/>
    </row>
    <row r="90" spans="1:12" ht="23.25" customHeight="1" x14ac:dyDescent="0.45">
      <c r="A90" s="30"/>
      <c r="B90" s="30"/>
      <c r="E90" s="11"/>
      <c r="F90" s="11"/>
      <c r="G90" s="11"/>
      <c r="H90" s="11"/>
      <c r="I90" s="11"/>
      <c r="J90" s="11"/>
      <c r="K90" s="11"/>
    </row>
    <row r="91" spans="1:12" ht="23.25" customHeight="1" x14ac:dyDescent="0.45">
      <c r="A91" s="30"/>
      <c r="B91" s="30"/>
      <c r="E91" s="11"/>
      <c r="F91" s="11"/>
      <c r="G91" s="11"/>
      <c r="H91" s="11"/>
      <c r="I91" s="11"/>
      <c r="J91" s="11"/>
      <c r="K91" s="11"/>
    </row>
    <row r="92" spans="1:12" ht="23.25" customHeight="1" x14ac:dyDescent="0.45">
      <c r="A92" s="30"/>
      <c r="B92" s="30"/>
      <c r="E92" s="11"/>
      <c r="F92" s="11"/>
      <c r="G92" s="11"/>
      <c r="H92" s="11"/>
      <c r="I92" s="11"/>
      <c r="J92" s="11"/>
      <c r="K92" s="11"/>
    </row>
    <row r="93" spans="1:12" ht="23.25" customHeight="1" x14ac:dyDescent="0.45">
      <c r="A93" s="30"/>
      <c r="B93" s="30"/>
      <c r="E93" s="11"/>
      <c r="F93" s="11"/>
      <c r="G93" s="11"/>
      <c r="H93" s="11"/>
      <c r="I93" s="11"/>
      <c r="J93" s="11"/>
      <c r="K93" s="11"/>
    </row>
    <row r="94" spans="1:12" ht="21" customHeight="1" x14ac:dyDescent="0.45">
      <c r="A94" s="136" t="s">
        <v>146</v>
      </c>
      <c r="B94" s="141"/>
      <c r="G94" s="149" t="s">
        <v>146</v>
      </c>
      <c r="H94" s="149"/>
      <c r="I94" s="149"/>
      <c r="J94" s="149"/>
      <c r="K94" s="149"/>
    </row>
    <row r="95" spans="1:12" ht="25.5" customHeight="1" x14ac:dyDescent="0.55000000000000004">
      <c r="A95" s="151" t="str">
        <f>$A$1</f>
        <v>บริษัท สายการบินนกแอร์ จำกัด (มหาชน) และบริษัทย่อย</v>
      </c>
      <c r="B95" s="151"/>
      <c r="C95" s="150"/>
      <c r="D95" s="150"/>
      <c r="E95" s="150"/>
      <c r="F95" s="150"/>
      <c r="G95" s="150"/>
      <c r="H95" s="150"/>
      <c r="I95" s="150"/>
      <c r="J95" s="150"/>
      <c r="K95" s="150"/>
    </row>
    <row r="96" spans="1:12" s="34" customFormat="1" ht="25.5" customHeight="1" x14ac:dyDescent="0.55000000000000004">
      <c r="A96" s="150" t="s">
        <v>29</v>
      </c>
      <c r="B96" s="150"/>
      <c r="C96" s="150"/>
      <c r="D96" s="150"/>
      <c r="E96" s="150"/>
      <c r="F96" s="150"/>
      <c r="G96" s="150"/>
      <c r="H96" s="150"/>
      <c r="I96" s="150"/>
      <c r="J96" s="150"/>
      <c r="K96" s="150"/>
    </row>
    <row r="97" spans="1:11" s="34" customFormat="1" ht="25.5" customHeight="1" x14ac:dyDescent="0.55000000000000004">
      <c r="A97" s="151" t="str">
        <f>+$A$3</f>
        <v xml:space="preserve">ณ วันที่ 30 กันยายน 2561
</v>
      </c>
      <c r="B97" s="151"/>
      <c r="C97" s="150"/>
      <c r="D97" s="150"/>
      <c r="E97" s="150"/>
      <c r="F97" s="150"/>
      <c r="G97" s="150"/>
      <c r="H97" s="150"/>
      <c r="I97" s="150"/>
      <c r="J97" s="150"/>
      <c r="K97" s="150"/>
    </row>
    <row r="98" spans="1:11" s="34" customFormat="1" ht="25.5" customHeight="1" x14ac:dyDescent="0.5">
      <c r="A98" s="152" t="str">
        <f>A4</f>
        <v>หน่วย : บาท</v>
      </c>
      <c r="B98" s="152"/>
      <c r="C98" s="152"/>
      <c r="D98" s="152"/>
      <c r="E98" s="152"/>
      <c r="F98" s="152"/>
      <c r="G98" s="152"/>
      <c r="H98" s="152"/>
      <c r="I98" s="152"/>
      <c r="J98" s="152"/>
      <c r="K98" s="152"/>
    </row>
    <row r="99" spans="1:11" ht="9" customHeight="1" x14ac:dyDescent="0.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spans="1:11" ht="21" customHeight="1" x14ac:dyDescent="0.45">
      <c r="C100" s="138" t="s">
        <v>3</v>
      </c>
      <c r="D100" s="5"/>
      <c r="E100" s="153" t="s">
        <v>4</v>
      </c>
      <c r="F100" s="153"/>
      <c r="G100" s="153"/>
      <c r="H100" s="5"/>
      <c r="I100" s="154" t="s">
        <v>5</v>
      </c>
      <c r="J100" s="153"/>
      <c r="K100" s="153"/>
    </row>
    <row r="101" spans="1:11" x14ac:dyDescent="0.45">
      <c r="C101" s="138"/>
      <c r="D101" s="6"/>
      <c r="E101" s="7" t="s">
        <v>6</v>
      </c>
      <c r="F101" s="8"/>
      <c r="G101" s="7" t="s">
        <v>6</v>
      </c>
      <c r="H101" s="8"/>
      <c r="I101" s="7" t="s">
        <v>6</v>
      </c>
      <c r="J101" s="8"/>
      <c r="K101" s="7" t="s">
        <v>6</v>
      </c>
    </row>
    <row r="102" spans="1:11" ht="21" customHeight="1" x14ac:dyDescent="0.45">
      <c r="C102" s="1"/>
      <c r="D102" s="6"/>
      <c r="E102" s="7" t="s">
        <v>161</v>
      </c>
      <c r="F102" s="8"/>
      <c r="G102" s="7" t="s">
        <v>7</v>
      </c>
      <c r="H102" s="8"/>
      <c r="I102" s="7" t="s">
        <v>161</v>
      </c>
      <c r="J102" s="8"/>
      <c r="K102" s="7" t="s">
        <v>7</v>
      </c>
    </row>
    <row r="103" spans="1:11" ht="21" customHeight="1" x14ac:dyDescent="0.45">
      <c r="C103" s="138"/>
      <c r="D103" s="6"/>
      <c r="E103" s="7" t="s">
        <v>135</v>
      </c>
      <c r="F103" s="8"/>
      <c r="G103" s="7" t="s">
        <v>8</v>
      </c>
      <c r="H103" s="8"/>
      <c r="I103" s="7" t="s">
        <v>135</v>
      </c>
      <c r="J103" s="8"/>
      <c r="K103" s="7" t="s">
        <v>8</v>
      </c>
    </row>
    <row r="104" spans="1:11" ht="21" customHeight="1" x14ac:dyDescent="0.45">
      <c r="C104" s="138"/>
      <c r="D104" s="6"/>
      <c r="E104" s="104" t="s">
        <v>56</v>
      </c>
      <c r="F104" s="7"/>
      <c r="G104" s="7"/>
      <c r="H104" s="7"/>
      <c r="I104" s="7" t="s">
        <v>56</v>
      </c>
      <c r="J104" s="8"/>
      <c r="K104" s="7"/>
    </row>
    <row r="105" spans="1:11" ht="21" customHeight="1" x14ac:dyDescent="0.45">
      <c r="A105" s="138" t="s">
        <v>41</v>
      </c>
      <c r="B105" s="143"/>
      <c r="C105" s="138"/>
      <c r="D105" s="138"/>
      <c r="E105" s="7"/>
      <c r="F105" s="7"/>
      <c r="G105" s="7"/>
      <c r="H105" s="7"/>
      <c r="I105" s="139"/>
      <c r="J105" s="7"/>
      <c r="K105" s="41"/>
    </row>
    <row r="106" spans="1:11" ht="21" customHeight="1" x14ac:dyDescent="0.45">
      <c r="A106" s="1" t="s">
        <v>42</v>
      </c>
      <c r="K106" s="9"/>
    </row>
    <row r="107" spans="1:11" ht="21" customHeight="1" x14ac:dyDescent="0.45">
      <c r="A107" s="1" t="s">
        <v>43</v>
      </c>
      <c r="K107" s="9"/>
    </row>
    <row r="108" spans="1:11" ht="21" customHeight="1" thickBot="1" x14ac:dyDescent="0.5">
      <c r="A108" s="10" t="s">
        <v>44</v>
      </c>
      <c r="B108" s="10"/>
      <c r="C108" s="136">
        <v>14</v>
      </c>
      <c r="E108" s="42">
        <v>2499249882</v>
      </c>
      <c r="F108" s="17"/>
      <c r="G108" s="42">
        <v>2499249882</v>
      </c>
      <c r="H108" s="12"/>
      <c r="I108" s="42">
        <v>2499249882</v>
      </c>
      <c r="J108" s="12"/>
      <c r="K108" s="42">
        <v>2499249882</v>
      </c>
    </row>
    <row r="109" spans="1:11" ht="21" customHeight="1" thickTop="1" x14ac:dyDescent="0.45">
      <c r="A109" s="10" t="s">
        <v>45</v>
      </c>
      <c r="B109" s="10"/>
      <c r="C109" s="136">
        <v>14</v>
      </c>
      <c r="E109" s="17">
        <v>2271999796</v>
      </c>
      <c r="F109" s="17"/>
      <c r="G109" s="28">
        <v>2271999764</v>
      </c>
      <c r="H109" s="12"/>
      <c r="I109" s="17">
        <v>2271999796</v>
      </c>
      <c r="J109" s="12"/>
      <c r="K109" s="28">
        <v>2271999764</v>
      </c>
    </row>
    <row r="110" spans="1:11" ht="21" customHeight="1" x14ac:dyDescent="0.45">
      <c r="A110" s="1" t="s">
        <v>46</v>
      </c>
      <c r="C110" s="136">
        <v>14</v>
      </c>
      <c r="E110" s="28">
        <v>4325885792</v>
      </c>
      <c r="F110" s="12"/>
      <c r="G110" s="28">
        <v>4325885718</v>
      </c>
      <c r="H110" s="12"/>
      <c r="I110" s="28">
        <v>4325885792</v>
      </c>
      <c r="J110" s="12"/>
      <c r="K110" s="28">
        <v>4325885718</v>
      </c>
    </row>
    <row r="111" spans="1:11" ht="21" customHeight="1" x14ac:dyDescent="0.45">
      <c r="A111" s="1" t="s">
        <v>47</v>
      </c>
      <c r="E111" s="11"/>
      <c r="F111" s="11"/>
      <c r="G111" s="11"/>
      <c r="H111" s="12"/>
      <c r="I111" s="11"/>
      <c r="J111" s="12"/>
      <c r="K111" s="11"/>
    </row>
    <row r="112" spans="1:11" ht="21" customHeight="1" x14ac:dyDescent="0.45">
      <c r="A112" s="10" t="s">
        <v>48</v>
      </c>
      <c r="B112" s="10"/>
      <c r="E112" s="11"/>
      <c r="F112" s="11"/>
      <c r="G112" s="11"/>
      <c r="H112" s="12"/>
      <c r="I112" s="11"/>
      <c r="J112" s="12"/>
      <c r="K112" s="11"/>
    </row>
    <row r="113" spans="1:12" ht="21" customHeight="1" x14ac:dyDescent="0.45">
      <c r="A113" s="44" t="s">
        <v>49</v>
      </c>
      <c r="B113" s="44"/>
      <c r="E113" s="28">
        <v>62500000</v>
      </c>
      <c r="F113" s="12"/>
      <c r="G113" s="28">
        <v>62500000</v>
      </c>
      <c r="H113" s="12"/>
      <c r="I113" s="28">
        <v>62500000</v>
      </c>
      <c r="J113" s="12"/>
      <c r="K113" s="28">
        <v>62500000</v>
      </c>
    </row>
    <row r="114" spans="1:12" ht="21" customHeight="1" x14ac:dyDescent="0.45">
      <c r="A114" s="10" t="s">
        <v>50</v>
      </c>
      <c r="B114" s="10"/>
      <c r="E114" s="140">
        <v>-7302019180</v>
      </c>
      <c r="F114" s="28"/>
      <c r="G114" s="28">
        <v>-5339425225</v>
      </c>
      <c r="H114" s="11"/>
      <c r="I114" s="11">
        <v>-6528957260</v>
      </c>
      <c r="J114" s="11"/>
      <c r="K114" s="11">
        <v>-4780488244</v>
      </c>
      <c r="L114" s="22"/>
    </row>
    <row r="115" spans="1:12" ht="21" customHeight="1" x14ac:dyDescent="0.45">
      <c r="A115" s="10" t="s">
        <v>171</v>
      </c>
      <c r="B115" s="10"/>
      <c r="F115" s="28"/>
      <c r="G115" s="136"/>
      <c r="H115" s="11"/>
      <c r="I115" s="11"/>
      <c r="J115" s="11"/>
      <c r="K115" s="11"/>
    </row>
    <row r="116" spans="1:12" ht="21" customHeight="1" x14ac:dyDescent="0.45">
      <c r="A116" s="44" t="s">
        <v>51</v>
      </c>
      <c r="B116" s="44"/>
      <c r="E116" s="45">
        <v>-5940185</v>
      </c>
      <c r="F116" s="28"/>
      <c r="G116" s="45">
        <v>-5940185</v>
      </c>
      <c r="H116" s="11"/>
      <c r="I116" s="46">
        <v>0</v>
      </c>
      <c r="J116" s="11"/>
      <c r="K116" s="46">
        <v>0</v>
      </c>
    </row>
    <row r="117" spans="1:12" ht="21" customHeight="1" x14ac:dyDescent="0.45">
      <c r="A117" s="10" t="s">
        <v>52</v>
      </c>
      <c r="B117" s="10"/>
      <c r="E117" s="11">
        <f>SUM(E109:E116)</f>
        <v>-647573777</v>
      </c>
      <c r="F117" s="28"/>
      <c r="G117" s="11">
        <f>SUM(G109:G116)</f>
        <v>1315020072</v>
      </c>
      <c r="H117" s="11"/>
      <c r="I117" s="11">
        <f>SUM(I109:I116)</f>
        <v>131428328</v>
      </c>
      <c r="J117" s="11"/>
      <c r="K117" s="11">
        <f>SUM(K109:K116)</f>
        <v>1879897238</v>
      </c>
    </row>
    <row r="118" spans="1:12" ht="21" customHeight="1" x14ac:dyDescent="0.45">
      <c r="A118" s="10" t="s">
        <v>53</v>
      </c>
      <c r="B118" s="10"/>
      <c r="E118" s="28">
        <v>-1273790841</v>
      </c>
      <c r="F118" s="28"/>
      <c r="G118" s="28">
        <v>-624017469</v>
      </c>
      <c r="H118" s="11"/>
      <c r="I118" s="47">
        <v>0</v>
      </c>
      <c r="J118" s="11"/>
      <c r="K118" s="47">
        <v>0</v>
      </c>
    </row>
    <row r="119" spans="1:12" ht="21" customHeight="1" x14ac:dyDescent="0.45">
      <c r="A119" s="10" t="s">
        <v>168</v>
      </c>
      <c r="B119" s="10"/>
      <c r="E119" s="48">
        <f>SUM(E117:E118)</f>
        <v>-1921364618</v>
      </c>
      <c r="F119" s="11"/>
      <c r="G119" s="48">
        <f>SUM(G117:G118)</f>
        <v>691002603</v>
      </c>
      <c r="H119" s="11"/>
      <c r="I119" s="48">
        <f>SUM(I117:I118)</f>
        <v>131428328</v>
      </c>
      <c r="J119" s="11"/>
      <c r="K119" s="48">
        <f>SUM(K117:K118)</f>
        <v>1879897238</v>
      </c>
    </row>
    <row r="120" spans="1:12" ht="21" customHeight="1" thickBot="1" x14ac:dyDescent="0.5">
      <c r="A120" s="30" t="s">
        <v>54</v>
      </c>
      <c r="B120" s="30"/>
      <c r="E120" s="31">
        <f>+E73+E119</f>
        <v>13203969363</v>
      </c>
      <c r="F120" s="11"/>
      <c r="G120" s="31">
        <f>+G73+G119</f>
        <v>14522634497</v>
      </c>
      <c r="H120" s="11"/>
      <c r="I120" s="49">
        <f>+I73+I119</f>
        <v>10364847473</v>
      </c>
      <c r="J120" s="11"/>
      <c r="K120" s="49">
        <f>+K73+K119</f>
        <v>11543882662</v>
      </c>
    </row>
    <row r="121" spans="1:12" s="53" customFormat="1" ht="21" customHeight="1" thickTop="1" x14ac:dyDescent="0.45">
      <c r="A121" s="50"/>
      <c r="B121" s="50"/>
      <c r="C121" s="51"/>
      <c r="D121" s="51"/>
      <c r="E121" s="32">
        <f>E120-E34</f>
        <v>0</v>
      </c>
      <c r="F121" s="135"/>
      <c r="G121" s="32">
        <f>G120-G34</f>
        <v>0</v>
      </c>
      <c r="H121" s="135"/>
      <c r="I121" s="135">
        <f>I34-I120</f>
        <v>0</v>
      </c>
      <c r="J121" s="135"/>
      <c r="K121" s="135">
        <f>K34-K120</f>
        <v>0</v>
      </c>
    </row>
    <row r="122" spans="1:12" ht="21" customHeight="1" x14ac:dyDescent="0.45">
      <c r="A122" s="30"/>
      <c r="B122" s="30"/>
      <c r="E122" s="52"/>
      <c r="F122" s="52"/>
      <c r="G122" s="52"/>
      <c r="H122" s="52"/>
      <c r="I122" s="52"/>
      <c r="J122" s="52"/>
      <c r="K122" s="52"/>
    </row>
    <row r="123" spans="1:12" ht="21" customHeight="1" x14ac:dyDescent="0.45">
      <c r="A123" s="30"/>
      <c r="B123" s="30"/>
      <c r="E123" s="11"/>
      <c r="F123" s="111"/>
      <c r="G123" s="111"/>
      <c r="H123" s="111"/>
      <c r="I123" s="111"/>
      <c r="J123" s="111"/>
      <c r="K123" s="111"/>
    </row>
    <row r="124" spans="1:12" ht="21" customHeight="1" x14ac:dyDescent="0.45">
      <c r="A124" s="30"/>
      <c r="B124" s="30"/>
      <c r="E124" s="11"/>
      <c r="F124" s="111"/>
      <c r="G124" s="111"/>
      <c r="H124" s="111"/>
      <c r="I124" s="111"/>
      <c r="J124" s="111"/>
      <c r="K124" s="111"/>
    </row>
    <row r="125" spans="1:12" ht="21" customHeight="1" x14ac:dyDescent="0.45">
      <c r="A125" s="30"/>
      <c r="B125" s="30"/>
      <c r="E125" s="11"/>
      <c r="F125" s="111"/>
      <c r="G125" s="111"/>
      <c r="H125" s="111"/>
      <c r="I125" s="111"/>
      <c r="J125" s="111"/>
      <c r="K125" s="111"/>
    </row>
    <row r="126" spans="1:12" ht="21" customHeight="1" x14ac:dyDescent="0.45">
      <c r="A126" s="30"/>
      <c r="B126" s="30"/>
      <c r="E126" s="11"/>
      <c r="F126" s="111"/>
      <c r="G126" s="111"/>
      <c r="H126" s="111"/>
      <c r="I126" s="111"/>
      <c r="J126" s="111"/>
      <c r="K126" s="111"/>
    </row>
    <row r="127" spans="1:12" ht="21" customHeight="1" x14ac:dyDescent="0.45">
      <c r="A127" s="30"/>
      <c r="B127" s="30"/>
      <c r="E127" s="11"/>
      <c r="F127" s="111"/>
      <c r="G127" s="111"/>
      <c r="H127" s="111"/>
      <c r="I127" s="111"/>
      <c r="J127" s="111"/>
      <c r="K127" s="111"/>
    </row>
    <row r="128" spans="1:12" ht="21" customHeight="1" x14ac:dyDescent="0.45">
      <c r="A128" s="30"/>
      <c r="B128" s="30"/>
      <c r="E128" s="11"/>
      <c r="F128" s="111"/>
      <c r="G128" s="111"/>
      <c r="H128" s="111"/>
      <c r="I128" s="111"/>
      <c r="J128" s="111"/>
      <c r="K128" s="111"/>
    </row>
    <row r="129" spans="1:11" ht="21" customHeight="1" x14ac:dyDescent="0.45">
      <c r="A129" s="30"/>
      <c r="B129" s="30"/>
      <c r="E129" s="11"/>
      <c r="F129" s="111"/>
      <c r="G129" s="111"/>
      <c r="H129" s="111"/>
      <c r="I129" s="111"/>
      <c r="J129" s="111"/>
      <c r="K129" s="111"/>
    </row>
    <row r="130" spans="1:11" ht="21" customHeight="1" x14ac:dyDescent="0.45">
      <c r="A130" s="30"/>
      <c r="B130" s="30"/>
      <c r="E130" s="11"/>
      <c r="F130" s="111"/>
      <c r="G130" s="111"/>
      <c r="H130" s="111"/>
      <c r="I130" s="111"/>
      <c r="J130" s="111"/>
      <c r="K130" s="111"/>
    </row>
    <row r="131" spans="1:11" ht="21" customHeight="1" x14ac:dyDescent="0.45">
      <c r="A131" s="30"/>
      <c r="B131" s="30"/>
      <c r="E131" s="11"/>
      <c r="F131" s="111"/>
      <c r="G131" s="111"/>
      <c r="H131" s="111"/>
      <c r="I131" s="111"/>
      <c r="J131" s="111"/>
      <c r="K131" s="111"/>
    </row>
    <row r="132" spans="1:11" ht="21" customHeight="1" x14ac:dyDescent="0.45">
      <c r="A132" s="155"/>
      <c r="B132" s="155"/>
      <c r="C132" s="155"/>
      <c r="D132" s="155"/>
      <c r="E132" s="155"/>
      <c r="F132" s="52"/>
      <c r="G132" s="52"/>
      <c r="H132" s="52"/>
      <c r="I132" s="52"/>
      <c r="J132" s="52"/>
      <c r="K132" s="52"/>
    </row>
    <row r="133" spans="1:11" ht="23.25" customHeight="1" x14ac:dyDescent="0.45">
      <c r="F133" s="11"/>
      <c r="G133" s="11"/>
      <c r="H133" s="11"/>
      <c r="I133" s="11"/>
      <c r="J133" s="11"/>
      <c r="K133" s="11"/>
    </row>
    <row r="134" spans="1:11" ht="21" customHeight="1" x14ac:dyDescent="0.45">
      <c r="A134" s="155" t="s">
        <v>74</v>
      </c>
      <c r="B134" s="155"/>
      <c r="C134" s="155"/>
      <c r="D134" s="155"/>
      <c r="E134" s="155"/>
      <c r="F134" s="11"/>
      <c r="G134" s="11"/>
      <c r="H134" s="11"/>
      <c r="I134" s="11"/>
      <c r="J134" s="11"/>
      <c r="K134" s="11"/>
    </row>
    <row r="135" spans="1:11" ht="21" customHeight="1" x14ac:dyDescent="0.45">
      <c r="A135" s="137"/>
      <c r="B135" s="142"/>
      <c r="C135" s="137"/>
      <c r="D135" s="137"/>
      <c r="E135" s="137"/>
      <c r="F135" s="11"/>
      <c r="G135" s="11"/>
      <c r="H135" s="11"/>
      <c r="I135" s="11"/>
      <c r="J135" s="11"/>
      <c r="K135" s="11"/>
    </row>
    <row r="136" spans="1:11" ht="21" customHeight="1" x14ac:dyDescent="0.45">
      <c r="F136" s="11"/>
      <c r="G136" s="11"/>
      <c r="H136" s="11"/>
      <c r="I136" s="11"/>
      <c r="J136" s="11"/>
      <c r="K136" s="11"/>
    </row>
    <row r="137" spans="1:11" ht="21" customHeight="1" x14ac:dyDescent="0.45">
      <c r="C137" s="1"/>
      <c r="D137" s="1"/>
      <c r="E137" s="1"/>
      <c r="F137" s="11"/>
      <c r="G137" s="11"/>
      <c r="H137" s="11"/>
      <c r="I137" s="11"/>
      <c r="J137" s="11"/>
      <c r="K137" s="11"/>
    </row>
    <row r="138" spans="1:11" ht="21" customHeight="1" x14ac:dyDescent="0.45">
      <c r="E138" s="11"/>
      <c r="F138" s="11"/>
      <c r="G138" s="11"/>
      <c r="H138" s="11"/>
      <c r="I138" s="11"/>
      <c r="J138" s="11"/>
      <c r="K138" s="11"/>
    </row>
    <row r="139" spans="1:11" ht="21" customHeight="1" x14ac:dyDescent="0.45">
      <c r="A139" s="136" t="s">
        <v>146</v>
      </c>
      <c r="B139" s="141"/>
      <c r="D139" s="43"/>
      <c r="E139" s="43"/>
      <c r="F139" s="43"/>
      <c r="G139" s="149" t="s">
        <v>146</v>
      </c>
      <c r="H139" s="149"/>
      <c r="I139" s="149"/>
      <c r="J139" s="149"/>
      <c r="K139" s="149"/>
    </row>
    <row r="142" spans="1:11" ht="7.5" customHeight="1" x14ac:dyDescent="0.45"/>
  </sheetData>
  <mergeCells count="24">
    <mergeCell ref="A1:K1"/>
    <mergeCell ref="A2:K2"/>
    <mergeCell ref="A3:K3"/>
    <mergeCell ref="A4:K4"/>
    <mergeCell ref="E6:G6"/>
    <mergeCell ref="I6:K6"/>
    <mergeCell ref="A95:K95"/>
    <mergeCell ref="A134:E134"/>
    <mergeCell ref="A43:E43"/>
    <mergeCell ref="G48:K48"/>
    <mergeCell ref="A50:K50"/>
    <mergeCell ref="A51:K51"/>
    <mergeCell ref="A52:K52"/>
    <mergeCell ref="E54:G54"/>
    <mergeCell ref="I54:K54"/>
    <mergeCell ref="A132:E132"/>
    <mergeCell ref="A49:K49"/>
    <mergeCell ref="G94:K94"/>
    <mergeCell ref="G139:K139"/>
    <mergeCell ref="A96:K96"/>
    <mergeCell ref="A97:K97"/>
    <mergeCell ref="A98:K98"/>
    <mergeCell ref="E100:G100"/>
    <mergeCell ref="I100:K100"/>
  </mergeCells>
  <pageMargins left="1" right="0.45" top="1" bottom="0.5" header="0.6" footer="0.25"/>
  <pageSetup paperSize="9" scale="75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R46"/>
  <sheetViews>
    <sheetView tabSelected="1" view="pageBreakPreview" topLeftCell="A37" zoomScaleNormal="90" zoomScaleSheetLayoutView="100" workbookViewId="0">
      <selection activeCell="B40" sqref="B1:B1048576"/>
    </sheetView>
  </sheetViews>
  <sheetFormatPr defaultColWidth="9" defaultRowHeight="23.1" customHeight="1" x14ac:dyDescent="0.45"/>
  <cols>
    <col min="1" max="1" width="47.28515625" style="1" customWidth="1"/>
    <col min="2" max="2" width="8" style="136" customWidth="1"/>
    <col min="3" max="3" width="1.42578125" style="136" customWidth="1"/>
    <col min="4" max="4" width="13.42578125" style="136" customWidth="1"/>
    <col min="5" max="5" width="1.42578125" style="136" customWidth="1"/>
    <col min="6" max="6" width="13.42578125" style="136" customWidth="1"/>
    <col min="7" max="7" width="1.42578125" style="136" customWidth="1"/>
    <col min="8" max="8" width="13.42578125" style="136" customWidth="1"/>
    <col min="9" max="9" width="1.42578125" style="1" customWidth="1"/>
    <col min="10" max="10" width="13.42578125" style="36" customWidth="1"/>
    <col min="11" max="11" width="2.140625" style="53" customWidth="1"/>
    <col min="12" max="12" width="9" style="53"/>
    <col min="13" max="13" width="11.42578125" style="53" bestFit="1" customWidth="1"/>
    <col min="14" max="14" width="9" style="53"/>
    <col min="15" max="15" width="11.42578125" style="53" bestFit="1" customWidth="1"/>
    <col min="16" max="16" width="9" style="53"/>
    <col min="17" max="17" width="11.42578125" style="53" bestFit="1" customWidth="1"/>
    <col min="18" max="18" width="9" style="53"/>
    <col min="19" max="16384" width="9" style="1"/>
  </cols>
  <sheetData>
    <row r="1" spans="1:18" s="34" customFormat="1" ht="25.5" customHeight="1" x14ac:dyDescent="0.55000000000000004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54"/>
      <c r="L1" s="54"/>
      <c r="M1" s="54"/>
      <c r="N1" s="54"/>
      <c r="O1" s="54"/>
      <c r="P1" s="54"/>
      <c r="Q1" s="54"/>
      <c r="R1" s="54"/>
    </row>
    <row r="2" spans="1:18" s="34" customFormat="1" ht="25.5" customHeight="1" x14ac:dyDescent="0.55000000000000004">
      <c r="A2" s="151" t="s">
        <v>55</v>
      </c>
      <c r="B2" s="151"/>
      <c r="C2" s="151"/>
      <c r="D2" s="151"/>
      <c r="E2" s="151"/>
      <c r="F2" s="151"/>
      <c r="G2" s="151"/>
      <c r="H2" s="151"/>
      <c r="I2" s="151"/>
      <c r="J2" s="151"/>
      <c r="K2" s="54"/>
      <c r="L2" s="54"/>
      <c r="M2" s="54"/>
      <c r="N2" s="54"/>
      <c r="O2" s="54"/>
      <c r="P2" s="54"/>
      <c r="Q2" s="54"/>
      <c r="R2" s="54"/>
    </row>
    <row r="3" spans="1:18" s="34" customFormat="1" ht="25.5" customHeight="1" x14ac:dyDescent="0.55000000000000004">
      <c r="A3" s="151" t="s">
        <v>160</v>
      </c>
      <c r="B3" s="151"/>
      <c r="C3" s="151"/>
      <c r="D3" s="151"/>
      <c r="E3" s="151"/>
      <c r="F3" s="151"/>
      <c r="G3" s="151"/>
      <c r="H3" s="151"/>
      <c r="I3" s="151"/>
      <c r="J3" s="151"/>
      <c r="K3" s="54"/>
      <c r="L3" s="54"/>
      <c r="M3" s="54"/>
      <c r="N3" s="54"/>
      <c r="O3" s="54"/>
      <c r="P3" s="54"/>
      <c r="Q3" s="54"/>
      <c r="R3" s="54"/>
    </row>
    <row r="4" spans="1:18" s="34" customFormat="1" ht="25.5" customHeight="1" x14ac:dyDescent="0.55000000000000004">
      <c r="A4" s="158" t="s">
        <v>56</v>
      </c>
      <c r="B4" s="151"/>
      <c r="C4" s="151"/>
      <c r="D4" s="151"/>
      <c r="E4" s="151"/>
      <c r="F4" s="151"/>
      <c r="G4" s="151"/>
      <c r="H4" s="151"/>
      <c r="I4" s="151"/>
      <c r="J4" s="151"/>
      <c r="K4" s="54"/>
      <c r="L4" s="54"/>
      <c r="M4" s="54"/>
      <c r="N4" s="54"/>
      <c r="O4" s="54"/>
      <c r="P4" s="54"/>
      <c r="Q4" s="54"/>
      <c r="R4" s="54"/>
    </row>
    <row r="5" spans="1:18" ht="25.5" customHeight="1" x14ac:dyDescent="0.5">
      <c r="A5" s="159" t="s">
        <v>2</v>
      </c>
      <c r="B5" s="159"/>
      <c r="C5" s="159"/>
      <c r="D5" s="159"/>
      <c r="E5" s="159"/>
      <c r="F5" s="159"/>
      <c r="G5" s="159"/>
      <c r="H5" s="159"/>
      <c r="I5" s="159"/>
      <c r="J5" s="159"/>
    </row>
    <row r="6" spans="1:18" ht="9" customHeight="1" x14ac:dyDescent="0.45">
      <c r="F6" s="3"/>
      <c r="G6" s="3"/>
      <c r="H6" s="3"/>
      <c r="I6" s="3"/>
      <c r="J6" s="3"/>
    </row>
    <row r="7" spans="1:18" ht="21" customHeight="1" x14ac:dyDescent="0.45">
      <c r="B7" s="138" t="s">
        <v>3</v>
      </c>
      <c r="C7" s="138"/>
      <c r="D7" s="157" t="s">
        <v>4</v>
      </c>
      <c r="E7" s="157"/>
      <c r="F7" s="157"/>
      <c r="G7" s="55"/>
      <c r="H7" s="157" t="s">
        <v>5</v>
      </c>
      <c r="I7" s="157"/>
      <c r="J7" s="157"/>
    </row>
    <row r="8" spans="1:18" ht="21" customHeight="1" x14ac:dyDescent="0.45">
      <c r="B8" s="138"/>
      <c r="C8" s="138"/>
      <c r="D8" s="138">
        <v>2561</v>
      </c>
      <c r="E8" s="30"/>
      <c r="F8" s="138">
        <v>2560</v>
      </c>
      <c r="G8" s="138"/>
      <c r="H8" s="138">
        <v>2561</v>
      </c>
      <c r="I8" s="30"/>
      <c r="J8" s="138">
        <v>2560</v>
      </c>
    </row>
    <row r="9" spans="1:18" ht="21" customHeight="1" x14ac:dyDescent="0.45">
      <c r="A9" s="1" t="s">
        <v>57</v>
      </c>
    </row>
    <row r="10" spans="1:18" ht="21" customHeight="1" x14ac:dyDescent="0.45">
      <c r="A10" s="10" t="s">
        <v>58</v>
      </c>
      <c r="D10" s="28">
        <v>3579921951</v>
      </c>
      <c r="F10" s="28">
        <v>3922812399</v>
      </c>
      <c r="G10" s="28"/>
      <c r="H10" s="115">
        <v>2436029948</v>
      </c>
      <c r="I10" s="12"/>
      <c r="J10" s="28">
        <v>2809130346</v>
      </c>
      <c r="K10" s="56"/>
    </row>
    <row r="11" spans="1:18" ht="21" customHeight="1" x14ac:dyDescent="0.45">
      <c r="A11" s="10" t="s">
        <v>59</v>
      </c>
      <c r="D11" s="28">
        <v>601074936</v>
      </c>
      <c r="F11" s="28">
        <v>540618350</v>
      </c>
      <c r="G11" s="28"/>
      <c r="H11" s="28">
        <v>329360376</v>
      </c>
      <c r="I11" s="12"/>
      <c r="J11" s="28">
        <v>303658263</v>
      </c>
      <c r="K11" s="56"/>
      <c r="L11" s="56"/>
      <c r="M11" s="56"/>
      <c r="O11" s="56"/>
      <c r="Q11" s="56"/>
    </row>
    <row r="12" spans="1:18" ht="21" customHeight="1" x14ac:dyDescent="0.45">
      <c r="A12" s="10" t="s">
        <v>60</v>
      </c>
      <c r="D12" s="28"/>
      <c r="F12" s="28"/>
      <c r="G12" s="28"/>
      <c r="H12" s="28"/>
      <c r="I12" s="12"/>
      <c r="J12" s="28"/>
    </row>
    <row r="13" spans="1:18" ht="21" customHeight="1" x14ac:dyDescent="0.45">
      <c r="A13" s="20" t="s">
        <v>61</v>
      </c>
      <c r="D13" s="28">
        <v>5649643</v>
      </c>
      <c r="F13" s="28">
        <v>5075452</v>
      </c>
      <c r="G13" s="28"/>
      <c r="H13" s="28">
        <v>7653511</v>
      </c>
      <c r="I13" s="12"/>
      <c r="J13" s="28">
        <v>5428780</v>
      </c>
    </row>
    <row r="14" spans="1:18" ht="21" customHeight="1" x14ac:dyDescent="0.45">
      <c r="A14" s="20" t="s">
        <v>62</v>
      </c>
      <c r="C14" s="57"/>
      <c r="D14" s="28">
        <v>113222527</v>
      </c>
      <c r="E14" s="57"/>
      <c r="F14" s="28">
        <v>180105862</v>
      </c>
      <c r="G14" s="28"/>
      <c r="H14" s="28">
        <v>90623987</v>
      </c>
      <c r="I14" s="12"/>
      <c r="J14" s="28">
        <v>145795235</v>
      </c>
      <c r="K14" s="56"/>
      <c r="M14" s="56"/>
      <c r="O14" s="56"/>
      <c r="Q14" s="56"/>
    </row>
    <row r="15" spans="1:18" ht="21" customHeight="1" x14ac:dyDescent="0.45">
      <c r="A15" s="58" t="s">
        <v>63</v>
      </c>
      <c r="D15" s="59">
        <f>SUM(D10:D14)</f>
        <v>4299869057</v>
      </c>
      <c r="F15" s="59">
        <f>SUM(F10:F14)</f>
        <v>4648612063</v>
      </c>
      <c r="G15" s="11"/>
      <c r="H15" s="60">
        <f>SUM(H10:H14)</f>
        <v>2863667822</v>
      </c>
      <c r="I15" s="12"/>
      <c r="J15" s="60">
        <f>SUM(J10:J14)</f>
        <v>3264012624</v>
      </c>
    </row>
    <row r="16" spans="1:18" ht="21" customHeight="1" x14ac:dyDescent="0.45">
      <c r="A16" s="1" t="s">
        <v>64</v>
      </c>
      <c r="D16" s="17"/>
      <c r="F16" s="17"/>
      <c r="G16" s="17"/>
      <c r="H16" s="17"/>
      <c r="I16" s="12"/>
      <c r="J16" s="17"/>
    </row>
    <row r="17" spans="1:17" ht="21" customHeight="1" x14ac:dyDescent="0.45">
      <c r="A17" s="10" t="s">
        <v>65</v>
      </c>
      <c r="D17" s="28">
        <v>5530241922</v>
      </c>
      <c r="F17" s="28">
        <v>4984048734</v>
      </c>
      <c r="G17" s="28"/>
      <c r="H17" s="115">
        <v>3642847162</v>
      </c>
      <c r="I17" s="11"/>
      <c r="J17" s="28">
        <v>3720888603</v>
      </c>
      <c r="K17" s="56"/>
      <c r="M17" s="56"/>
      <c r="O17" s="56"/>
      <c r="Q17" s="56"/>
    </row>
    <row r="18" spans="1:17" ht="21" customHeight="1" x14ac:dyDescent="0.45">
      <c r="A18" s="10" t="s">
        <v>66</v>
      </c>
      <c r="D18" s="28">
        <v>23178315</v>
      </c>
      <c r="F18" s="28">
        <v>45539742</v>
      </c>
      <c r="G18" s="28"/>
      <c r="H18" s="28">
        <v>2011680</v>
      </c>
      <c r="I18" s="11"/>
      <c r="J18" s="28">
        <v>28010782.000000004</v>
      </c>
      <c r="K18" s="56"/>
      <c r="M18" s="56"/>
      <c r="O18" s="56"/>
      <c r="Q18" s="56"/>
    </row>
    <row r="19" spans="1:17" ht="21" customHeight="1" x14ac:dyDescent="0.45">
      <c r="A19" s="10" t="s">
        <v>67</v>
      </c>
      <c r="D19" s="28">
        <v>251246504</v>
      </c>
      <c r="F19" s="28">
        <v>255213632</v>
      </c>
      <c r="G19" s="28"/>
      <c r="H19" s="28">
        <v>190210050</v>
      </c>
      <c r="I19" s="11"/>
      <c r="J19" s="28">
        <v>197846676</v>
      </c>
      <c r="K19" s="56"/>
    </row>
    <row r="20" spans="1:17" ht="21" customHeight="1" x14ac:dyDescent="0.45">
      <c r="A20" s="10" t="s">
        <v>68</v>
      </c>
      <c r="D20" s="28">
        <v>9125400</v>
      </c>
      <c r="F20" s="28">
        <v>14193843</v>
      </c>
      <c r="G20" s="11"/>
      <c r="H20" s="28">
        <v>2384208</v>
      </c>
      <c r="I20" s="12"/>
      <c r="J20" s="28">
        <v>6638968</v>
      </c>
    </row>
    <row r="21" spans="1:17" ht="21" customHeight="1" x14ac:dyDescent="0.45">
      <c r="A21" s="58" t="s">
        <v>69</v>
      </c>
      <c r="D21" s="48">
        <f>SUM(D17:D20)</f>
        <v>5813792141</v>
      </c>
      <c r="F21" s="48">
        <f>SUM(F17:F20)</f>
        <v>5298995951</v>
      </c>
      <c r="G21" s="11"/>
      <c r="H21" s="48">
        <f>SUM(H17:H20)</f>
        <v>3837453100</v>
      </c>
      <c r="I21" s="12"/>
      <c r="J21" s="48">
        <f>SUM(J17:J20)</f>
        <v>3953385029</v>
      </c>
    </row>
    <row r="22" spans="1:17" ht="9.75" customHeight="1" x14ac:dyDescent="0.45">
      <c r="A22" s="58"/>
      <c r="D22" s="11"/>
      <c r="F22" s="11"/>
      <c r="G22" s="11"/>
      <c r="H22" s="11"/>
      <c r="I22" s="12"/>
      <c r="J22" s="11"/>
    </row>
    <row r="23" spans="1:17" ht="21" customHeight="1" x14ac:dyDescent="0.45">
      <c r="A23" s="1" t="s">
        <v>70</v>
      </c>
      <c r="D23" s="18">
        <v>-1340145</v>
      </c>
      <c r="F23" s="18">
        <v>-2341144</v>
      </c>
      <c r="G23" s="11"/>
      <c r="H23" s="64">
        <v>0</v>
      </c>
      <c r="I23" s="101"/>
      <c r="J23" s="64">
        <v>0</v>
      </c>
    </row>
    <row r="24" spans="1:17" ht="21" customHeight="1" x14ac:dyDescent="0.45">
      <c r="A24" s="1" t="s">
        <v>155</v>
      </c>
      <c r="D24" s="28">
        <f>D15-(D21+-D23)</f>
        <v>-1515263229</v>
      </c>
      <c r="F24" s="28">
        <v>-652725032</v>
      </c>
      <c r="G24" s="11"/>
      <c r="H24" s="28">
        <f>H15-H21</f>
        <v>-973785278</v>
      </c>
      <c r="I24" s="12"/>
      <c r="J24" s="28">
        <v>-689372405</v>
      </c>
    </row>
    <row r="25" spans="1:17" ht="21" customHeight="1" x14ac:dyDescent="0.45">
      <c r="A25" s="1" t="s">
        <v>126</v>
      </c>
      <c r="B25" s="136">
        <v>10</v>
      </c>
      <c r="D25" s="27">
        <v>0</v>
      </c>
      <c r="F25" s="27">
        <v>0</v>
      </c>
      <c r="G25" s="28"/>
      <c r="H25" s="27">
        <v>0</v>
      </c>
      <c r="I25" s="11"/>
      <c r="J25" s="27">
        <v>0</v>
      </c>
    </row>
    <row r="26" spans="1:17" ht="21" customHeight="1" x14ac:dyDescent="0.45">
      <c r="A26" s="1" t="s">
        <v>129</v>
      </c>
      <c r="D26" s="60">
        <f>SUM(D24)</f>
        <v>-1515263229</v>
      </c>
      <c r="F26" s="60">
        <v>-652725032</v>
      </c>
      <c r="G26" s="28"/>
      <c r="H26" s="60">
        <f>SUM(H24)</f>
        <v>-973785278</v>
      </c>
      <c r="I26" s="11"/>
      <c r="J26" s="60">
        <v>-689372405</v>
      </c>
    </row>
    <row r="27" spans="1:17" ht="21" customHeight="1" thickBot="1" x14ac:dyDescent="0.5">
      <c r="A27" s="30" t="s">
        <v>97</v>
      </c>
      <c r="D27" s="61">
        <f>+D26</f>
        <v>-1515263229</v>
      </c>
      <c r="F27" s="61">
        <f>+F26</f>
        <v>-652725032</v>
      </c>
      <c r="G27" s="11"/>
      <c r="H27" s="61">
        <f>+H26</f>
        <v>-973785278</v>
      </c>
      <c r="I27" s="12"/>
      <c r="J27" s="61">
        <f>+J26</f>
        <v>-689372405</v>
      </c>
    </row>
    <row r="28" spans="1:17" ht="9" customHeight="1" thickTop="1" x14ac:dyDescent="0.45">
      <c r="A28" s="30"/>
      <c r="D28" s="28"/>
      <c r="F28" s="28"/>
      <c r="H28" s="28"/>
      <c r="I28" s="136"/>
      <c r="J28" s="28"/>
    </row>
    <row r="29" spans="1:17" ht="21" customHeight="1" x14ac:dyDescent="0.45">
      <c r="A29" s="62" t="s">
        <v>152</v>
      </c>
      <c r="D29" s="11"/>
      <c r="E29" s="11"/>
      <c r="F29" s="11"/>
      <c r="G29" s="1"/>
      <c r="H29" s="28"/>
      <c r="I29" s="12"/>
      <c r="J29" s="28"/>
      <c r="K29" s="1"/>
      <c r="M29" s="1"/>
      <c r="N29" s="1"/>
      <c r="O29" s="1"/>
      <c r="P29" s="1"/>
    </row>
    <row r="30" spans="1:17" ht="21" customHeight="1" x14ac:dyDescent="0.45">
      <c r="A30" s="63" t="s">
        <v>72</v>
      </c>
      <c r="D30" s="11">
        <v>-1105970137</v>
      </c>
      <c r="E30" s="11"/>
      <c r="F30" s="11">
        <v>-683538031</v>
      </c>
      <c r="G30" s="1"/>
      <c r="H30" s="28">
        <f>H27</f>
        <v>-973785278</v>
      </c>
      <c r="I30" s="12"/>
      <c r="J30" s="28">
        <v>-689372405</v>
      </c>
      <c r="K30" s="1"/>
      <c r="M30" s="1"/>
      <c r="N30" s="1"/>
      <c r="O30" s="1"/>
      <c r="P30" s="1"/>
    </row>
    <row r="31" spans="1:17" ht="21" customHeight="1" x14ac:dyDescent="0.45">
      <c r="A31" s="63" t="s">
        <v>73</v>
      </c>
      <c r="D31" s="18">
        <v>-409293092</v>
      </c>
      <c r="E31" s="11"/>
      <c r="F31" s="18">
        <v>30812999</v>
      </c>
      <c r="G31" s="1"/>
      <c r="H31" s="64">
        <v>0</v>
      </c>
      <c r="I31" s="12"/>
      <c r="J31" s="64">
        <v>0</v>
      </c>
      <c r="K31" s="1"/>
      <c r="M31" s="1"/>
      <c r="N31" s="1"/>
      <c r="O31" s="1"/>
      <c r="P31" s="1"/>
    </row>
    <row r="32" spans="1:17" ht="21" customHeight="1" thickBot="1" x14ac:dyDescent="0.5">
      <c r="A32" s="30"/>
      <c r="D32" s="61">
        <f>SUM(D30:D31)</f>
        <v>-1515263229</v>
      </c>
      <c r="E32" s="11"/>
      <c r="F32" s="61">
        <v>-652725032</v>
      </c>
      <c r="G32" s="1"/>
      <c r="H32" s="61">
        <f>SUM(H30:H31)</f>
        <v>-973785278</v>
      </c>
      <c r="I32" s="12"/>
      <c r="J32" s="61">
        <f>SUM(J30:J31)</f>
        <v>-689372405</v>
      </c>
      <c r="K32" s="1"/>
      <c r="M32" s="1"/>
      <c r="N32" s="1"/>
      <c r="O32" s="1"/>
      <c r="P32" s="1"/>
    </row>
    <row r="33" spans="1:16" ht="9" customHeight="1" thickTop="1" x14ac:dyDescent="0.45">
      <c r="D33" s="11">
        <f>D32-D27</f>
        <v>0</v>
      </c>
      <c r="E33" s="11"/>
      <c r="F33" s="11"/>
      <c r="G33" s="11"/>
      <c r="H33" s="11"/>
      <c r="I33" s="11"/>
      <c r="J33" s="11"/>
      <c r="K33" s="1"/>
      <c r="M33" s="1"/>
      <c r="N33" s="1"/>
      <c r="O33" s="1"/>
      <c r="P33" s="1"/>
    </row>
    <row r="34" spans="1:16" ht="21" x14ac:dyDescent="0.45">
      <c r="A34" s="30" t="s">
        <v>139</v>
      </c>
      <c r="B34" s="136">
        <v>15</v>
      </c>
      <c r="D34" s="32">
        <f>D27-D32</f>
        <v>0</v>
      </c>
      <c r="E34" s="32"/>
      <c r="F34" s="32"/>
      <c r="G34" s="32"/>
      <c r="H34" s="32">
        <f>H27-H32</f>
        <v>0</v>
      </c>
      <c r="I34" s="32"/>
      <c r="J34" s="32"/>
      <c r="K34" s="1"/>
      <c r="M34" s="1"/>
      <c r="N34" s="1"/>
      <c r="O34" s="1"/>
      <c r="P34" s="1"/>
    </row>
    <row r="35" spans="1:16" ht="21" customHeight="1" x14ac:dyDescent="0.45">
      <c r="A35" s="63" t="s">
        <v>132</v>
      </c>
      <c r="D35" s="119">
        <v>-0.49</v>
      </c>
      <c r="E35" s="119"/>
      <c r="F35" s="119">
        <v>-0.6</v>
      </c>
      <c r="G35" s="15"/>
      <c r="H35" s="119">
        <v>-0.43</v>
      </c>
      <c r="I35" s="120"/>
      <c r="J35" s="119">
        <v>-0.61</v>
      </c>
      <c r="K35" s="1"/>
      <c r="M35" s="1"/>
      <c r="N35" s="1"/>
      <c r="O35" s="1"/>
      <c r="P35" s="1"/>
    </row>
    <row r="36" spans="1:16" ht="21" customHeight="1" x14ac:dyDescent="0.45">
      <c r="A36" s="63" t="s">
        <v>140</v>
      </c>
      <c r="D36" s="119">
        <v>-0.49</v>
      </c>
      <c r="E36" s="121"/>
      <c r="F36" s="119">
        <v>-0.56999999999999995</v>
      </c>
      <c r="G36" s="15"/>
      <c r="H36" s="119">
        <v>-0.43</v>
      </c>
      <c r="I36" s="121"/>
      <c r="J36" s="119">
        <v>-0.56999999999999995</v>
      </c>
      <c r="K36" s="1"/>
      <c r="M36" s="1"/>
      <c r="N36" s="1"/>
      <c r="O36" s="1"/>
      <c r="P36" s="1"/>
    </row>
    <row r="37" spans="1:16" ht="21" customHeight="1" x14ac:dyDescent="0.45">
      <c r="A37" s="30"/>
      <c r="D37" s="105"/>
      <c r="E37" s="105">
        <f t="shared" ref="E37:J37" si="0">E27-E32</f>
        <v>0</v>
      </c>
      <c r="F37" s="105">
        <f t="shared" si="0"/>
        <v>0</v>
      </c>
      <c r="G37" s="105">
        <f t="shared" si="0"/>
        <v>0</v>
      </c>
      <c r="H37" s="105"/>
      <c r="I37" s="105">
        <f t="shared" si="0"/>
        <v>0</v>
      </c>
      <c r="J37" s="105">
        <f t="shared" si="0"/>
        <v>0</v>
      </c>
      <c r="K37" s="1"/>
      <c r="M37" s="1"/>
      <c r="N37" s="1"/>
      <c r="O37" s="1"/>
      <c r="P37" s="1"/>
    </row>
    <row r="38" spans="1:16" ht="21" customHeight="1" x14ac:dyDescent="0.45">
      <c r="A38" s="30"/>
      <c r="D38" s="105"/>
      <c r="E38" s="105"/>
      <c r="F38" s="105"/>
      <c r="G38" s="105"/>
      <c r="H38" s="105"/>
      <c r="I38" s="105"/>
      <c r="J38" s="105"/>
      <c r="K38" s="1"/>
      <c r="M38" s="1"/>
      <c r="N38" s="1"/>
      <c r="O38" s="1"/>
      <c r="P38" s="1"/>
    </row>
    <row r="39" spans="1:16" ht="21" customHeight="1" x14ac:dyDescent="0.45">
      <c r="A39" s="155"/>
      <c r="B39" s="155"/>
      <c r="C39" s="155"/>
      <c r="D39" s="155"/>
      <c r="E39" s="105"/>
      <c r="F39" s="105"/>
      <c r="G39" s="105"/>
      <c r="H39" s="105"/>
      <c r="I39" s="105"/>
      <c r="J39" s="105"/>
      <c r="K39" s="1"/>
      <c r="M39" s="1"/>
      <c r="N39" s="1"/>
      <c r="O39" s="1"/>
      <c r="P39" s="1"/>
    </row>
    <row r="40" spans="1:16" ht="21" customHeight="1" x14ac:dyDescent="0.45">
      <c r="K40" s="1"/>
      <c r="M40" s="1"/>
      <c r="N40" s="1"/>
      <c r="O40" s="1"/>
      <c r="P40" s="1"/>
    </row>
    <row r="41" spans="1:16" ht="21" customHeight="1" x14ac:dyDescent="0.45">
      <c r="K41" s="1"/>
      <c r="M41" s="1"/>
      <c r="N41" s="1"/>
      <c r="O41" s="1"/>
      <c r="P41" s="1"/>
    </row>
    <row r="42" spans="1:16" ht="21" x14ac:dyDescent="0.45">
      <c r="A42" s="155" t="s">
        <v>74</v>
      </c>
      <c r="B42" s="155"/>
      <c r="C42" s="155"/>
      <c r="D42" s="155"/>
      <c r="E42" s="105"/>
      <c r="F42" s="105"/>
      <c r="G42" s="105"/>
      <c r="H42" s="105"/>
      <c r="I42" s="105"/>
      <c r="J42" s="105"/>
    </row>
    <row r="43" spans="1:16" ht="23.1" customHeight="1" x14ac:dyDescent="0.45">
      <c r="A43" s="30"/>
      <c r="D43" s="105"/>
      <c r="E43" s="51"/>
      <c r="F43" s="105"/>
      <c r="G43" s="53"/>
      <c r="H43" s="105"/>
      <c r="I43" s="51"/>
      <c r="J43" s="105"/>
    </row>
    <row r="44" spans="1:16" ht="23.1" customHeight="1" x14ac:dyDescent="0.45">
      <c r="A44" s="137"/>
      <c r="B44" s="137"/>
      <c r="C44" s="137"/>
      <c r="D44" s="137"/>
      <c r="F44" s="28"/>
      <c r="H44" s="11"/>
      <c r="J44" s="1"/>
    </row>
    <row r="45" spans="1:16" ht="23.1" customHeight="1" x14ac:dyDescent="0.45">
      <c r="A45" s="136" t="s">
        <v>146</v>
      </c>
      <c r="C45" s="43"/>
      <c r="D45" s="43"/>
      <c r="E45" s="43"/>
      <c r="F45" s="136" t="s">
        <v>146</v>
      </c>
      <c r="I45" s="136"/>
      <c r="J45" s="136"/>
    </row>
    <row r="46" spans="1:16" ht="4.5" customHeight="1" x14ac:dyDescent="0.45"/>
  </sheetData>
  <mergeCells count="9">
    <mergeCell ref="D7:F7"/>
    <mergeCell ref="H7:J7"/>
    <mergeCell ref="A39:D39"/>
    <mergeCell ref="A42:D42"/>
    <mergeCell ref="A1:J1"/>
    <mergeCell ref="A2:J2"/>
    <mergeCell ref="A3:J3"/>
    <mergeCell ref="A4:J4"/>
    <mergeCell ref="A5:J5"/>
  </mergeCells>
  <pageMargins left="1" right="0.45" top="1" bottom="0.5" header="0.6" footer="0.25"/>
  <pageSetup paperSize="9" scale="75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R46"/>
  <sheetViews>
    <sheetView view="pageBreakPreview" zoomScaleNormal="90" zoomScaleSheetLayoutView="100" workbookViewId="0">
      <selection activeCell="F12" sqref="F12"/>
    </sheetView>
  </sheetViews>
  <sheetFormatPr defaultColWidth="9" defaultRowHeight="21" x14ac:dyDescent="0.45"/>
  <cols>
    <col min="1" max="1" width="47.42578125" style="1" customWidth="1"/>
    <col min="2" max="2" width="8" style="136" customWidth="1"/>
    <col min="3" max="3" width="1.42578125" style="136" customWidth="1"/>
    <col min="4" max="4" width="13.42578125" style="136" customWidth="1"/>
    <col min="5" max="5" width="1.42578125" style="136" customWidth="1"/>
    <col min="6" max="6" width="13.42578125" style="136" customWidth="1"/>
    <col min="7" max="7" width="1.42578125" style="136" customWidth="1"/>
    <col min="8" max="8" width="13.42578125" style="136" customWidth="1"/>
    <col min="9" max="9" width="1.42578125" style="1" customWidth="1"/>
    <col min="10" max="10" width="13.42578125" style="36" customWidth="1"/>
    <col min="11" max="11" width="2.140625" style="53" customWidth="1"/>
    <col min="12" max="12" width="9" style="53"/>
    <col min="13" max="13" width="11.42578125" style="1" bestFit="1" customWidth="1"/>
    <col min="14" max="14" width="9" style="53"/>
    <col min="15" max="15" width="11.42578125" style="53" bestFit="1" customWidth="1"/>
    <col min="16" max="16" width="9" style="53"/>
    <col min="17" max="17" width="11.42578125" style="53" bestFit="1" customWidth="1"/>
    <col min="18" max="18" width="9" style="53"/>
    <col min="19" max="16384" width="9" style="1"/>
  </cols>
  <sheetData>
    <row r="1" spans="1:18" s="34" customFormat="1" ht="25.5" customHeight="1" x14ac:dyDescent="0.55000000000000004">
      <c r="A1" s="151" t="s">
        <v>0</v>
      </c>
      <c r="B1" s="151"/>
      <c r="C1" s="151"/>
      <c r="D1" s="151"/>
      <c r="E1" s="151"/>
      <c r="F1" s="151"/>
      <c r="G1" s="151"/>
      <c r="H1" s="151"/>
      <c r="I1" s="151"/>
      <c r="J1" s="151"/>
      <c r="K1" s="54"/>
      <c r="L1" s="54"/>
      <c r="N1" s="54"/>
      <c r="O1" s="54"/>
      <c r="P1" s="54"/>
      <c r="Q1" s="54"/>
      <c r="R1" s="54"/>
    </row>
    <row r="2" spans="1:18" s="34" customFormat="1" ht="25.5" customHeight="1" x14ac:dyDescent="0.55000000000000004">
      <c r="A2" s="151" t="s">
        <v>55</v>
      </c>
      <c r="B2" s="151"/>
      <c r="C2" s="151"/>
      <c r="D2" s="151"/>
      <c r="E2" s="151"/>
      <c r="F2" s="151"/>
      <c r="G2" s="151"/>
      <c r="H2" s="151"/>
      <c r="I2" s="151"/>
      <c r="J2" s="151"/>
      <c r="K2" s="54"/>
      <c r="L2" s="54"/>
      <c r="N2" s="54"/>
      <c r="O2" s="54"/>
      <c r="P2" s="54"/>
      <c r="Q2" s="54"/>
      <c r="R2" s="54"/>
    </row>
    <row r="3" spans="1:18" s="34" customFormat="1" ht="25.5" customHeight="1" x14ac:dyDescent="0.55000000000000004">
      <c r="A3" s="151" t="s">
        <v>156</v>
      </c>
      <c r="B3" s="151"/>
      <c r="C3" s="151"/>
      <c r="D3" s="151"/>
      <c r="E3" s="151"/>
      <c r="F3" s="151"/>
      <c r="G3" s="151"/>
      <c r="H3" s="151"/>
      <c r="I3" s="151"/>
      <c r="J3" s="151"/>
      <c r="K3" s="54"/>
      <c r="L3" s="54"/>
      <c r="N3" s="54"/>
      <c r="O3" s="54"/>
      <c r="P3" s="54"/>
      <c r="Q3" s="54"/>
      <c r="R3" s="54"/>
    </row>
    <row r="4" spans="1:18" s="34" customFormat="1" ht="25.5" customHeight="1" x14ac:dyDescent="0.55000000000000004">
      <c r="A4" s="158" t="s">
        <v>56</v>
      </c>
      <c r="B4" s="151"/>
      <c r="C4" s="151"/>
      <c r="D4" s="151"/>
      <c r="E4" s="151"/>
      <c r="F4" s="151"/>
      <c r="G4" s="151"/>
      <c r="H4" s="151"/>
      <c r="I4" s="151"/>
      <c r="J4" s="151"/>
      <c r="K4" s="54"/>
      <c r="L4" s="54"/>
      <c r="N4" s="54"/>
      <c r="O4" s="54"/>
      <c r="P4" s="54"/>
      <c r="Q4" s="54"/>
      <c r="R4" s="54"/>
    </row>
    <row r="5" spans="1:18" ht="25.5" customHeight="1" x14ac:dyDescent="0.5">
      <c r="A5" s="159" t="s">
        <v>2</v>
      </c>
      <c r="B5" s="159"/>
      <c r="C5" s="159"/>
      <c r="D5" s="159"/>
      <c r="E5" s="159"/>
      <c r="F5" s="159"/>
      <c r="G5" s="159"/>
      <c r="H5" s="159"/>
      <c r="I5" s="159"/>
      <c r="J5" s="159"/>
    </row>
    <row r="6" spans="1:18" ht="9" customHeight="1" x14ac:dyDescent="0.45">
      <c r="F6" s="3"/>
      <c r="G6" s="3"/>
      <c r="H6" s="3"/>
      <c r="I6" s="3"/>
      <c r="J6" s="3"/>
    </row>
    <row r="7" spans="1:18" ht="21" customHeight="1" x14ac:dyDescent="0.45">
      <c r="B7" s="138" t="s">
        <v>3</v>
      </c>
      <c r="C7" s="138"/>
      <c r="D7" s="157" t="s">
        <v>4</v>
      </c>
      <c r="E7" s="157"/>
      <c r="F7" s="157"/>
      <c r="G7" s="55"/>
      <c r="H7" s="157" t="s">
        <v>5</v>
      </c>
      <c r="I7" s="157"/>
      <c r="J7" s="157"/>
    </row>
    <row r="8" spans="1:18" ht="21" customHeight="1" x14ac:dyDescent="0.45">
      <c r="B8" s="138"/>
      <c r="C8" s="138"/>
      <c r="D8" s="138">
        <v>2561</v>
      </c>
      <c r="E8" s="30"/>
      <c r="F8" s="138">
        <v>2560</v>
      </c>
      <c r="G8" s="138"/>
      <c r="H8" s="138">
        <v>2561</v>
      </c>
      <c r="I8" s="30"/>
      <c r="J8" s="138">
        <v>2560</v>
      </c>
    </row>
    <row r="9" spans="1:18" ht="21" customHeight="1" x14ac:dyDescent="0.45">
      <c r="A9" s="1" t="s">
        <v>57</v>
      </c>
    </row>
    <row r="10" spans="1:18" ht="21" customHeight="1" x14ac:dyDescent="0.45">
      <c r="A10" s="10" t="s">
        <v>58</v>
      </c>
      <c r="D10" s="115">
        <v>12881653206</v>
      </c>
      <c r="F10" s="28">
        <v>12433173110</v>
      </c>
      <c r="G10" s="28"/>
      <c r="H10" s="28">
        <v>9091878980</v>
      </c>
      <c r="I10" s="12"/>
      <c r="J10" s="28">
        <v>9241253692</v>
      </c>
      <c r="K10" s="56"/>
    </row>
    <row r="11" spans="1:18" ht="21" customHeight="1" x14ac:dyDescent="0.45">
      <c r="A11" s="10" t="s">
        <v>59</v>
      </c>
      <c r="D11" s="28">
        <v>1938859454</v>
      </c>
      <c r="F11" s="28">
        <v>1566014533</v>
      </c>
      <c r="G11" s="28"/>
      <c r="H11" s="28">
        <v>1105911201</v>
      </c>
      <c r="I11" s="12"/>
      <c r="J11" s="28">
        <v>890030693</v>
      </c>
      <c r="K11" s="56"/>
      <c r="L11" s="56"/>
      <c r="M11" s="12"/>
      <c r="O11" s="56"/>
      <c r="Q11" s="56"/>
    </row>
    <row r="12" spans="1:18" ht="21" customHeight="1" x14ac:dyDescent="0.45">
      <c r="A12" s="10" t="s">
        <v>60</v>
      </c>
      <c r="D12" s="28"/>
      <c r="F12" s="28"/>
      <c r="G12" s="28"/>
      <c r="H12" s="28"/>
      <c r="I12" s="12"/>
      <c r="J12" s="28"/>
    </row>
    <row r="13" spans="1:18" ht="21" customHeight="1" x14ac:dyDescent="0.45">
      <c r="A13" s="20" t="s">
        <v>61</v>
      </c>
      <c r="D13" s="28">
        <v>21268260</v>
      </c>
      <c r="F13" s="28">
        <v>16603464</v>
      </c>
      <c r="G13" s="28"/>
      <c r="H13" s="28">
        <v>21866161</v>
      </c>
      <c r="I13" s="12"/>
      <c r="J13" s="28">
        <v>18595201</v>
      </c>
    </row>
    <row r="14" spans="1:18" ht="21" customHeight="1" x14ac:dyDescent="0.45">
      <c r="A14" s="20" t="s">
        <v>62</v>
      </c>
      <c r="C14" s="57"/>
      <c r="D14" s="28">
        <v>382290279</v>
      </c>
      <c r="E14" s="57"/>
      <c r="F14" s="28">
        <v>712204580</v>
      </c>
      <c r="G14" s="28"/>
      <c r="H14" s="28">
        <v>315545555</v>
      </c>
      <c r="I14" s="12"/>
      <c r="J14" s="28">
        <v>591023893</v>
      </c>
      <c r="K14" s="56"/>
      <c r="M14" s="12"/>
      <c r="O14" s="56"/>
      <c r="Q14" s="56"/>
    </row>
    <row r="15" spans="1:18" ht="21" customHeight="1" x14ac:dyDescent="0.45">
      <c r="A15" s="58" t="s">
        <v>63</v>
      </c>
      <c r="D15" s="59">
        <f>SUM(D10:D14)</f>
        <v>15224071199</v>
      </c>
      <c r="F15" s="59">
        <f>SUM(F10:F14)</f>
        <v>14727995687</v>
      </c>
      <c r="G15" s="11"/>
      <c r="H15" s="60">
        <f>SUM(H10:H14)</f>
        <v>10535201897</v>
      </c>
      <c r="I15" s="12"/>
      <c r="J15" s="60">
        <f>SUM(J10:J14)</f>
        <v>10740903479</v>
      </c>
    </row>
    <row r="16" spans="1:18" ht="21" customHeight="1" x14ac:dyDescent="0.45">
      <c r="A16" s="1" t="s">
        <v>64</v>
      </c>
      <c r="D16" s="17"/>
      <c r="F16" s="17"/>
      <c r="G16" s="17"/>
      <c r="H16" s="17"/>
      <c r="I16" s="12"/>
      <c r="J16" s="17"/>
    </row>
    <row r="17" spans="1:17" ht="21" customHeight="1" x14ac:dyDescent="0.45">
      <c r="A17" s="10" t="s">
        <v>65</v>
      </c>
      <c r="D17" s="28">
        <v>16968367660</v>
      </c>
      <c r="F17" s="28">
        <v>15439574288</v>
      </c>
      <c r="G17" s="28"/>
      <c r="H17" s="115">
        <v>11682818681</v>
      </c>
      <c r="I17" s="11"/>
      <c r="J17" s="28">
        <v>11594175900</v>
      </c>
      <c r="K17" s="56"/>
      <c r="M17" s="12"/>
      <c r="O17" s="56"/>
      <c r="Q17" s="56"/>
    </row>
    <row r="18" spans="1:17" ht="21" customHeight="1" x14ac:dyDescent="0.45">
      <c r="A18" s="10" t="s">
        <v>66</v>
      </c>
      <c r="D18" s="28">
        <v>137748854</v>
      </c>
      <c r="F18" s="28">
        <v>124137678</v>
      </c>
      <c r="G18" s="28"/>
      <c r="H18" s="28">
        <v>86653500</v>
      </c>
      <c r="I18" s="11"/>
      <c r="J18" s="28">
        <v>71805874</v>
      </c>
      <c r="K18" s="56"/>
      <c r="M18" s="12"/>
      <c r="O18" s="56"/>
      <c r="Q18" s="56"/>
    </row>
    <row r="19" spans="1:17" ht="21" customHeight="1" x14ac:dyDescent="0.45">
      <c r="A19" s="10" t="s">
        <v>67</v>
      </c>
      <c r="D19" s="28">
        <v>703214232</v>
      </c>
      <c r="F19" s="28">
        <v>792983104</v>
      </c>
      <c r="G19" s="28"/>
      <c r="H19" s="28">
        <v>511814524</v>
      </c>
      <c r="I19" s="11"/>
      <c r="J19" s="28">
        <v>639016214</v>
      </c>
      <c r="K19" s="56"/>
    </row>
    <row r="20" spans="1:17" ht="21" customHeight="1" x14ac:dyDescent="0.45">
      <c r="A20" s="10" t="s">
        <v>68</v>
      </c>
      <c r="D20" s="28">
        <v>22901434</v>
      </c>
      <c r="F20" s="28">
        <v>56577071</v>
      </c>
      <c r="G20" s="11"/>
      <c r="H20" s="28">
        <v>2384208</v>
      </c>
      <c r="I20" s="12"/>
      <c r="J20" s="28">
        <v>34278992</v>
      </c>
    </row>
    <row r="21" spans="1:17" ht="21" customHeight="1" x14ac:dyDescent="0.45">
      <c r="A21" s="58" t="s">
        <v>69</v>
      </c>
      <c r="D21" s="48">
        <f>SUM(D17:D20)</f>
        <v>17832232180</v>
      </c>
      <c r="F21" s="48">
        <f>SUM(F17:F20)</f>
        <v>16413272141</v>
      </c>
      <c r="G21" s="11"/>
      <c r="H21" s="48">
        <f>SUM(H17:H20)</f>
        <v>12283670913</v>
      </c>
      <c r="I21" s="12"/>
      <c r="J21" s="48">
        <f>SUM(J17:J20)</f>
        <v>12339276980</v>
      </c>
    </row>
    <row r="22" spans="1:17" ht="9.75" customHeight="1" x14ac:dyDescent="0.45">
      <c r="A22" s="58"/>
      <c r="D22" s="11"/>
      <c r="F22" s="11"/>
      <c r="G22" s="11"/>
      <c r="H22" s="11"/>
      <c r="I22" s="12"/>
      <c r="J22" s="11"/>
    </row>
    <row r="23" spans="1:17" ht="21" customHeight="1" x14ac:dyDescent="0.45">
      <c r="A23" s="1" t="s">
        <v>70</v>
      </c>
      <c r="D23" s="18">
        <v>-4206346</v>
      </c>
      <c r="F23" s="18">
        <v>-6283750</v>
      </c>
      <c r="G23" s="11"/>
      <c r="H23" s="64">
        <v>0</v>
      </c>
      <c r="I23" s="101"/>
      <c r="J23" s="64">
        <v>0</v>
      </c>
    </row>
    <row r="24" spans="1:17" ht="21" customHeight="1" x14ac:dyDescent="0.45">
      <c r="A24" s="1" t="s">
        <v>155</v>
      </c>
      <c r="D24" s="28">
        <f>D15-(D21+-D23)</f>
        <v>-2612367327</v>
      </c>
      <c r="F24" s="28">
        <v>-1691560204</v>
      </c>
      <c r="G24" s="11"/>
      <c r="H24" s="28">
        <f>H15-H21</f>
        <v>-1748469016</v>
      </c>
      <c r="I24" s="12"/>
      <c r="J24" s="28">
        <v>-1598373501</v>
      </c>
    </row>
    <row r="25" spans="1:17" ht="21" customHeight="1" x14ac:dyDescent="0.45">
      <c r="A25" s="1" t="s">
        <v>126</v>
      </c>
      <c r="B25" s="136">
        <v>10</v>
      </c>
      <c r="D25" s="27">
        <v>0</v>
      </c>
      <c r="F25" s="27">
        <v>0</v>
      </c>
      <c r="G25" s="28"/>
      <c r="H25" s="27">
        <v>0</v>
      </c>
      <c r="I25" s="11"/>
      <c r="J25" s="27">
        <v>0</v>
      </c>
    </row>
    <row r="26" spans="1:17" ht="21" customHeight="1" x14ac:dyDescent="0.45">
      <c r="A26" s="1" t="s">
        <v>129</v>
      </c>
      <c r="D26" s="60">
        <f>SUM(D24)</f>
        <v>-2612367327</v>
      </c>
      <c r="F26" s="60">
        <v>-1691560204</v>
      </c>
      <c r="G26" s="28"/>
      <c r="H26" s="60">
        <f>SUM(H24)</f>
        <v>-1748469016</v>
      </c>
      <c r="I26" s="11"/>
      <c r="J26" s="60">
        <v>-1598373501</v>
      </c>
    </row>
    <row r="27" spans="1:17" ht="21" customHeight="1" thickBot="1" x14ac:dyDescent="0.5">
      <c r="A27" s="30" t="s">
        <v>97</v>
      </c>
      <c r="D27" s="61">
        <f>+D26</f>
        <v>-2612367327</v>
      </c>
      <c r="F27" s="61">
        <f>+F26</f>
        <v>-1691560204</v>
      </c>
      <c r="G27" s="11"/>
      <c r="H27" s="61">
        <f>+H26</f>
        <v>-1748469016</v>
      </c>
      <c r="I27" s="12"/>
      <c r="J27" s="61">
        <f>+J26</f>
        <v>-1598373501</v>
      </c>
    </row>
    <row r="28" spans="1:17" ht="8.25" customHeight="1" thickTop="1" x14ac:dyDescent="0.45">
      <c r="A28" s="30"/>
      <c r="D28" s="28"/>
      <c r="F28" s="28"/>
      <c r="H28" s="28"/>
      <c r="I28" s="136"/>
      <c r="J28" s="28"/>
    </row>
    <row r="29" spans="1:17" ht="21" customHeight="1" x14ac:dyDescent="0.45">
      <c r="A29" s="118" t="s">
        <v>152</v>
      </c>
      <c r="D29" s="11"/>
      <c r="E29" s="11"/>
      <c r="F29" s="11"/>
      <c r="G29" s="1"/>
      <c r="H29" s="28"/>
      <c r="I29" s="12"/>
      <c r="J29" s="28"/>
      <c r="K29" s="1"/>
      <c r="N29" s="1"/>
      <c r="O29" s="1"/>
      <c r="P29" s="1"/>
    </row>
    <row r="30" spans="1:17" ht="21" customHeight="1" x14ac:dyDescent="0.45">
      <c r="A30" s="63" t="s">
        <v>72</v>
      </c>
      <c r="D30" s="11">
        <v>-1962593955</v>
      </c>
      <c r="E30" s="11"/>
      <c r="F30" s="11">
        <v>-1628798114</v>
      </c>
      <c r="G30" s="1"/>
      <c r="H30" s="28">
        <f>H27</f>
        <v>-1748469016</v>
      </c>
      <c r="I30" s="12"/>
      <c r="J30" s="28">
        <v>-1598373501</v>
      </c>
      <c r="K30" s="1"/>
      <c r="N30" s="1"/>
      <c r="O30" s="1"/>
      <c r="P30" s="1"/>
    </row>
    <row r="31" spans="1:17" ht="21" customHeight="1" x14ac:dyDescent="0.45">
      <c r="A31" s="63" t="s">
        <v>73</v>
      </c>
      <c r="D31" s="18">
        <v>-649773372</v>
      </c>
      <c r="E31" s="11"/>
      <c r="F31" s="18">
        <v>-62762090</v>
      </c>
      <c r="G31" s="1"/>
      <c r="H31" s="64" t="s">
        <v>71</v>
      </c>
      <c r="I31" s="12"/>
      <c r="J31" s="64" t="s">
        <v>71</v>
      </c>
      <c r="K31" s="1"/>
      <c r="N31" s="1"/>
      <c r="O31" s="1"/>
      <c r="P31" s="1"/>
    </row>
    <row r="32" spans="1:17" ht="21" customHeight="1" thickBot="1" x14ac:dyDescent="0.5">
      <c r="A32" s="30"/>
      <c r="D32" s="61">
        <f>SUM(D30:D31)</f>
        <v>-2612367327</v>
      </c>
      <c r="E32" s="11"/>
      <c r="F32" s="61">
        <f>SUM(F30:F31)</f>
        <v>-1691560204</v>
      </c>
      <c r="G32" s="1"/>
      <c r="H32" s="61">
        <f>SUM(H30:H31)</f>
        <v>-1748469016</v>
      </c>
      <c r="I32" s="12"/>
      <c r="J32" s="61">
        <f>SUM(J30:J31)</f>
        <v>-1598373501</v>
      </c>
      <c r="K32" s="1"/>
      <c r="N32" s="1"/>
      <c r="O32" s="1"/>
      <c r="P32" s="1"/>
    </row>
    <row r="33" spans="1:16" s="53" customFormat="1" ht="12.75" customHeight="1" thickTop="1" x14ac:dyDescent="0.45">
      <c r="B33" s="51"/>
      <c r="C33" s="51"/>
      <c r="D33" s="32">
        <f>D32-D27</f>
        <v>0</v>
      </c>
      <c r="E33" s="32"/>
      <c r="F33" s="32"/>
      <c r="G33" s="32"/>
      <c r="H33" s="32">
        <f>H32-H27</f>
        <v>0</v>
      </c>
      <c r="I33" s="32"/>
      <c r="J33" s="32"/>
    </row>
    <row r="34" spans="1:16" x14ac:dyDescent="0.45">
      <c r="A34" s="30" t="s">
        <v>139</v>
      </c>
      <c r="B34" s="136">
        <v>15</v>
      </c>
      <c r="D34" s="32">
        <f>D27-D32</f>
        <v>0</v>
      </c>
      <c r="E34" s="11"/>
      <c r="F34" s="11"/>
      <c r="G34" s="11"/>
      <c r="H34" s="11"/>
      <c r="I34" s="11"/>
      <c r="J34" s="11"/>
      <c r="K34" s="1"/>
      <c r="N34" s="1"/>
      <c r="O34" s="1"/>
      <c r="P34" s="1"/>
    </row>
    <row r="35" spans="1:16" ht="21" customHeight="1" x14ac:dyDescent="0.45">
      <c r="A35" s="63" t="s">
        <v>132</v>
      </c>
      <c r="D35" s="119">
        <v>-0.86</v>
      </c>
      <c r="E35" s="119"/>
      <c r="F35" s="119">
        <v>-1.88</v>
      </c>
      <c r="G35" s="15"/>
      <c r="H35" s="119">
        <v>-0.77</v>
      </c>
      <c r="I35" s="120"/>
      <c r="J35" s="119">
        <v>-1.85</v>
      </c>
      <c r="K35" s="1"/>
      <c r="N35" s="1"/>
      <c r="O35" s="1"/>
      <c r="P35" s="1"/>
    </row>
    <row r="36" spans="1:16" ht="21" customHeight="1" x14ac:dyDescent="0.45">
      <c r="A36" s="63" t="s">
        <v>140</v>
      </c>
      <c r="D36" s="119">
        <v>-0.86</v>
      </c>
      <c r="E36" s="121"/>
      <c r="F36" s="119">
        <v>-1.71</v>
      </c>
      <c r="G36" s="15"/>
      <c r="H36" s="119">
        <v>-0.77</v>
      </c>
      <c r="I36" s="121"/>
      <c r="J36" s="119">
        <v>-1.67</v>
      </c>
      <c r="K36" s="1"/>
      <c r="N36" s="1"/>
      <c r="O36" s="1"/>
      <c r="P36" s="1"/>
    </row>
    <row r="37" spans="1:16" ht="21" customHeight="1" x14ac:dyDescent="0.45">
      <c r="A37" s="63"/>
      <c r="D37" s="112"/>
      <c r="F37" s="112"/>
      <c r="G37" s="1"/>
      <c r="H37" s="112"/>
      <c r="I37" s="136"/>
      <c r="J37" s="112"/>
      <c r="K37" s="1"/>
      <c r="N37" s="1"/>
      <c r="O37" s="1"/>
      <c r="P37" s="1"/>
    </row>
    <row r="38" spans="1:16" ht="21" customHeight="1" x14ac:dyDescent="0.45">
      <c r="A38" s="63"/>
      <c r="D38" s="112"/>
      <c r="F38" s="112"/>
      <c r="G38" s="1"/>
      <c r="H38" s="112"/>
      <c r="I38" s="136"/>
      <c r="J38" s="112"/>
      <c r="K38" s="1"/>
      <c r="N38" s="1"/>
      <c r="O38" s="1"/>
      <c r="P38" s="1"/>
    </row>
    <row r="39" spans="1:16" ht="21" customHeight="1" x14ac:dyDescent="0.45">
      <c r="A39" s="63"/>
      <c r="D39" s="112"/>
      <c r="F39" s="112"/>
      <c r="G39" s="1"/>
      <c r="H39" s="112"/>
      <c r="I39" s="136"/>
      <c r="J39" s="112"/>
      <c r="K39" s="1"/>
      <c r="N39" s="1"/>
      <c r="O39" s="1"/>
      <c r="P39" s="1"/>
    </row>
    <row r="40" spans="1:16" ht="21" customHeight="1" x14ac:dyDescent="0.45">
      <c r="A40" s="30"/>
      <c r="D40" s="105">
        <f>D27-D32</f>
        <v>0</v>
      </c>
      <c r="E40" s="105">
        <f t="shared" ref="E40:J40" si="0">E27-E32</f>
        <v>0</v>
      </c>
      <c r="F40" s="105">
        <f t="shared" si="0"/>
        <v>0</v>
      </c>
      <c r="G40" s="105">
        <f t="shared" si="0"/>
        <v>0</v>
      </c>
      <c r="H40" s="105"/>
      <c r="I40" s="105">
        <f t="shared" si="0"/>
        <v>0</v>
      </c>
      <c r="J40" s="105">
        <f t="shared" si="0"/>
        <v>0</v>
      </c>
      <c r="K40" s="1"/>
      <c r="N40" s="1"/>
      <c r="O40" s="1"/>
      <c r="P40" s="1"/>
    </row>
    <row r="41" spans="1:16" ht="21" customHeight="1" x14ac:dyDescent="0.45">
      <c r="A41" s="155" t="s">
        <v>74</v>
      </c>
      <c r="B41" s="155"/>
      <c r="C41" s="155"/>
      <c r="D41" s="155"/>
      <c r="E41" s="51"/>
      <c r="F41" s="105"/>
      <c r="G41" s="53"/>
      <c r="H41" s="105"/>
      <c r="I41" s="51"/>
      <c r="J41" s="105"/>
      <c r="K41" s="1"/>
      <c r="N41" s="1"/>
      <c r="O41" s="1"/>
      <c r="P41" s="1"/>
    </row>
    <row r="42" spans="1:16" x14ac:dyDescent="0.45">
      <c r="A42" s="155"/>
      <c r="B42" s="155"/>
      <c r="C42" s="155"/>
      <c r="D42" s="155"/>
      <c r="F42" s="28"/>
      <c r="H42" s="11"/>
      <c r="J42" s="1"/>
    </row>
    <row r="43" spans="1:16" ht="23.1" customHeight="1" x14ac:dyDescent="0.45">
      <c r="A43" s="136"/>
      <c r="F43" s="28"/>
      <c r="H43" s="11"/>
    </row>
    <row r="44" spans="1:16" ht="23.1" customHeight="1" x14ac:dyDescent="0.45">
      <c r="A44" s="136"/>
      <c r="C44" s="43"/>
      <c r="D44" s="43"/>
      <c r="E44" s="43"/>
      <c r="F44" s="149"/>
      <c r="G44" s="149"/>
      <c r="H44" s="149"/>
      <c r="I44" s="149"/>
      <c r="J44" s="149"/>
    </row>
    <row r="45" spans="1:16" x14ac:dyDescent="0.45">
      <c r="A45" s="136" t="s">
        <v>146</v>
      </c>
      <c r="F45" s="149" t="s">
        <v>146</v>
      </c>
      <c r="G45" s="149"/>
      <c r="H45" s="149"/>
      <c r="I45" s="149"/>
      <c r="J45" s="149"/>
    </row>
    <row r="46" spans="1:16" ht="4.5" customHeight="1" x14ac:dyDescent="0.45"/>
  </sheetData>
  <mergeCells count="11">
    <mergeCell ref="F45:J45"/>
    <mergeCell ref="A42:D42"/>
    <mergeCell ref="F44:J44"/>
    <mergeCell ref="A1:J1"/>
    <mergeCell ref="A2:J2"/>
    <mergeCell ref="A3:J3"/>
    <mergeCell ref="A4:J4"/>
    <mergeCell ref="A5:J5"/>
    <mergeCell ref="D7:F7"/>
    <mergeCell ref="H7:J7"/>
    <mergeCell ref="A41:D41"/>
  </mergeCells>
  <pageMargins left="1" right="0.45" top="1" bottom="0.5" header="0.6" footer="0.25"/>
  <pageSetup paperSize="9" scale="75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Y51"/>
  <sheetViews>
    <sheetView view="pageBreakPreview" zoomScale="80" zoomScaleNormal="90" zoomScaleSheetLayoutView="80" workbookViewId="0">
      <selection activeCell="J12" sqref="J12"/>
    </sheetView>
  </sheetViews>
  <sheetFormatPr defaultColWidth="9" defaultRowHeight="21" x14ac:dyDescent="0.45"/>
  <cols>
    <col min="1" max="1" width="47" style="67" customWidth="1"/>
    <col min="2" max="2" width="7.85546875" style="67" customWidth="1"/>
    <col min="3" max="3" width="1.42578125" style="67" customWidth="1"/>
    <col min="4" max="4" width="13.140625" style="79" bestFit="1" customWidth="1"/>
    <col min="5" max="5" width="0.42578125" style="79" customWidth="1"/>
    <col min="6" max="6" width="13.140625" style="79" bestFit="1" customWidth="1"/>
    <col min="7" max="7" width="0.42578125" style="67" customWidth="1"/>
    <col min="8" max="8" width="12" style="78" customWidth="1"/>
    <col min="9" max="9" width="0.42578125" style="67" customWidth="1"/>
    <col min="10" max="10" width="14" style="78" bestFit="1" customWidth="1"/>
    <col min="11" max="11" width="0.5703125" style="78" customWidth="1"/>
    <col min="12" max="12" width="12" style="78" customWidth="1"/>
    <col min="13" max="13" width="0.42578125" style="78" customWidth="1"/>
    <col min="14" max="14" width="14" style="78" customWidth="1"/>
    <col min="15" max="15" width="0.85546875" style="67" customWidth="1"/>
    <col min="16" max="16" width="12.5703125" style="67" bestFit="1" customWidth="1"/>
    <col min="17" max="17" width="0.42578125" style="67" customWidth="1"/>
    <col min="18" max="18" width="14" style="67" bestFit="1" customWidth="1"/>
    <col min="19" max="19" width="0.85546875" style="67" customWidth="1"/>
    <col min="20" max="16384" width="9" style="67"/>
  </cols>
  <sheetData>
    <row r="1" spans="1:18" ht="25.5" customHeight="1" x14ac:dyDescent="0.55000000000000004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</row>
    <row r="2" spans="1:18" ht="25.5" customHeight="1" x14ac:dyDescent="0.55000000000000004">
      <c r="A2" s="162" t="s">
        <v>75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</row>
    <row r="3" spans="1:18" ht="25.5" customHeight="1" x14ac:dyDescent="0.55000000000000004">
      <c r="A3" s="162" t="s">
        <v>156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</row>
    <row r="4" spans="1:18" ht="25.5" customHeight="1" x14ac:dyDescent="0.55000000000000004">
      <c r="A4" s="163" t="s">
        <v>56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</row>
    <row r="5" spans="1:18" ht="25.5" customHeight="1" x14ac:dyDescent="0.5">
      <c r="A5" s="164" t="s">
        <v>2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</row>
    <row r="6" spans="1:18" ht="9" customHeight="1" x14ac:dyDescent="0.45">
      <c r="A6" s="1"/>
      <c r="B6" s="1"/>
      <c r="C6" s="1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</row>
    <row r="7" spans="1:18" ht="21" customHeight="1" x14ac:dyDescent="0.45">
      <c r="B7" s="4" t="s">
        <v>3</v>
      </c>
      <c r="C7" s="30"/>
      <c r="D7" s="160" t="s">
        <v>4</v>
      </c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</row>
    <row r="8" spans="1:18" ht="21" customHeight="1" x14ac:dyDescent="0.45">
      <c r="B8" s="4"/>
      <c r="C8" s="30"/>
      <c r="D8" s="160" t="s">
        <v>76</v>
      </c>
      <c r="E8" s="160"/>
      <c r="F8" s="160"/>
      <c r="G8" s="160"/>
      <c r="H8" s="160"/>
      <c r="I8" s="160"/>
      <c r="J8" s="160"/>
      <c r="K8" s="160"/>
      <c r="L8" s="160"/>
      <c r="M8" s="160"/>
      <c r="N8" s="160"/>
      <c r="O8" s="69"/>
      <c r="P8" s="70" t="s">
        <v>77</v>
      </c>
      <c r="Q8" s="71"/>
      <c r="R8" s="4" t="s">
        <v>78</v>
      </c>
    </row>
    <row r="9" spans="1:18" ht="21" customHeight="1" x14ac:dyDescent="0.45">
      <c r="B9" s="4"/>
      <c r="C9" s="30"/>
      <c r="D9" s="72" t="s">
        <v>79</v>
      </c>
      <c r="E9" s="73"/>
      <c r="F9" s="72" t="s">
        <v>80</v>
      </c>
      <c r="G9" s="73"/>
      <c r="H9" s="161" t="s">
        <v>47</v>
      </c>
      <c r="I9" s="161"/>
      <c r="J9" s="161"/>
      <c r="K9" s="74"/>
      <c r="L9" s="72" t="s">
        <v>172</v>
      </c>
      <c r="M9" s="40"/>
      <c r="N9" s="75" t="s">
        <v>81</v>
      </c>
      <c r="O9" s="76"/>
      <c r="P9" s="70" t="s">
        <v>82</v>
      </c>
      <c r="Q9" s="77"/>
      <c r="R9" s="4" t="s">
        <v>83</v>
      </c>
    </row>
    <row r="10" spans="1:18" ht="21" customHeight="1" x14ac:dyDescent="0.45">
      <c r="B10" s="30"/>
      <c r="C10" s="30"/>
      <c r="D10" s="72" t="s">
        <v>84</v>
      </c>
      <c r="E10" s="72"/>
      <c r="F10" s="72" t="s">
        <v>85</v>
      </c>
      <c r="G10" s="72"/>
      <c r="H10" s="40" t="s">
        <v>48</v>
      </c>
      <c r="I10" s="40"/>
      <c r="J10" s="40" t="s">
        <v>86</v>
      </c>
      <c r="L10" s="72" t="s">
        <v>87</v>
      </c>
      <c r="M10" s="40"/>
      <c r="N10" s="71" t="s">
        <v>88</v>
      </c>
      <c r="O10" s="75"/>
      <c r="P10" s="71" t="s">
        <v>89</v>
      </c>
      <c r="Q10" s="77"/>
      <c r="R10" s="4" t="s">
        <v>90</v>
      </c>
    </row>
    <row r="11" spans="1:18" ht="21" customHeight="1" x14ac:dyDescent="0.45">
      <c r="C11" s="30"/>
      <c r="E11" s="72"/>
      <c r="G11" s="72"/>
      <c r="H11" s="40" t="s">
        <v>91</v>
      </c>
      <c r="I11" s="74"/>
      <c r="J11" s="40" t="s">
        <v>127</v>
      </c>
      <c r="L11" s="40" t="s">
        <v>92</v>
      </c>
      <c r="M11" s="40"/>
      <c r="N11" s="71"/>
      <c r="O11" s="70"/>
      <c r="P11" s="71"/>
      <c r="Q11" s="77"/>
      <c r="R11" s="71" t="s">
        <v>173</v>
      </c>
    </row>
    <row r="12" spans="1:18" ht="21" customHeight="1" x14ac:dyDescent="0.45">
      <c r="C12" s="30"/>
      <c r="E12" s="72"/>
      <c r="G12" s="72"/>
      <c r="H12" s="40" t="s">
        <v>93</v>
      </c>
      <c r="I12" s="74"/>
      <c r="J12" s="40"/>
      <c r="L12" s="40" t="s">
        <v>94</v>
      </c>
      <c r="M12" s="40"/>
      <c r="N12" s="71"/>
      <c r="O12" s="70"/>
      <c r="P12" s="71"/>
      <c r="Q12" s="77"/>
    </row>
    <row r="13" spans="1:18" ht="21" customHeight="1" x14ac:dyDescent="0.45">
      <c r="C13" s="30"/>
      <c r="E13" s="72"/>
      <c r="G13" s="72"/>
      <c r="H13" s="40"/>
      <c r="I13" s="74"/>
      <c r="J13" s="40"/>
      <c r="K13" s="161" t="s">
        <v>95</v>
      </c>
      <c r="L13" s="161"/>
      <c r="M13" s="161"/>
      <c r="N13" s="71"/>
      <c r="O13" s="70"/>
      <c r="P13" s="71"/>
      <c r="Q13" s="77"/>
    </row>
    <row r="14" spans="1:18" ht="7.5" customHeight="1" x14ac:dyDescent="0.45">
      <c r="C14" s="30"/>
      <c r="E14" s="72"/>
      <c r="G14" s="72"/>
      <c r="H14" s="40"/>
      <c r="I14" s="74"/>
      <c r="J14" s="40"/>
      <c r="M14" s="40"/>
      <c r="N14" s="71"/>
      <c r="O14" s="70"/>
      <c r="P14" s="71"/>
      <c r="Q14" s="77"/>
    </row>
    <row r="15" spans="1:18" ht="21" customHeight="1" x14ac:dyDescent="0.45">
      <c r="A15" s="33" t="s">
        <v>99</v>
      </c>
      <c r="B15" s="33"/>
      <c r="C15" s="33"/>
      <c r="D15" s="11">
        <v>625000000</v>
      </c>
      <c r="E15" s="11"/>
      <c r="F15" s="11">
        <v>3042485943</v>
      </c>
      <c r="G15" s="12"/>
      <c r="H15" s="11">
        <v>62500000</v>
      </c>
      <c r="I15" s="11"/>
      <c r="J15" s="11">
        <v>-3485130159</v>
      </c>
      <c r="K15" s="11"/>
      <c r="L15" s="11">
        <v>-5940185</v>
      </c>
      <c r="M15" s="11"/>
      <c r="N15" s="11">
        <v>238915599</v>
      </c>
      <c r="P15" s="11">
        <v>-578641050</v>
      </c>
      <c r="Q15" s="11"/>
      <c r="R15" s="11">
        <v>-339725451</v>
      </c>
    </row>
    <row r="16" spans="1:18" ht="21" customHeight="1" x14ac:dyDescent="0.45">
      <c r="A16" s="33" t="s">
        <v>96</v>
      </c>
      <c r="B16" s="80"/>
      <c r="C16" s="8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P16" s="12"/>
      <c r="Q16" s="12"/>
      <c r="R16" s="12"/>
    </row>
    <row r="17" spans="1:25" ht="21" customHeight="1" x14ac:dyDescent="0.45">
      <c r="A17" s="102" t="s">
        <v>159</v>
      </c>
      <c r="B17" s="80"/>
      <c r="C17" s="80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12"/>
      <c r="P17" s="12"/>
      <c r="Q17" s="12"/>
      <c r="R17" s="11"/>
    </row>
    <row r="18" spans="1:25" ht="21" customHeight="1" x14ac:dyDescent="0.45">
      <c r="A18" s="10" t="s">
        <v>147</v>
      </c>
      <c r="B18" s="134">
        <v>14</v>
      </c>
      <c r="C18" s="80"/>
      <c r="D18" s="11">
        <v>510999882</v>
      </c>
      <c r="E18" s="11"/>
      <c r="F18" s="11">
        <v>715399834</v>
      </c>
      <c r="G18" s="81"/>
      <c r="H18" s="24" t="s">
        <v>71</v>
      </c>
      <c r="I18" s="81"/>
      <c r="J18" s="24" t="s">
        <v>71</v>
      </c>
      <c r="K18" s="81"/>
      <c r="L18" s="24" t="s">
        <v>71</v>
      </c>
      <c r="M18" s="81"/>
      <c r="N18" s="12">
        <v>1226399716</v>
      </c>
      <c r="P18" s="24" t="s">
        <v>71</v>
      </c>
      <c r="Q18" s="12"/>
      <c r="R18" s="11">
        <v>1226399716</v>
      </c>
    </row>
    <row r="19" spans="1:25" ht="21" customHeight="1" x14ac:dyDescent="0.45">
      <c r="A19" s="10" t="s">
        <v>97</v>
      </c>
      <c r="B19" s="82"/>
      <c r="C19" s="80"/>
      <c r="D19" s="38" t="s">
        <v>71</v>
      </c>
      <c r="E19" s="28"/>
      <c r="F19" s="38" t="s">
        <v>71</v>
      </c>
      <c r="G19" s="83"/>
      <c r="H19" s="38" t="s">
        <v>71</v>
      </c>
      <c r="I19" s="103"/>
      <c r="J19" s="83">
        <v>-1628798114</v>
      </c>
      <c r="K19" s="83"/>
      <c r="L19" s="38" t="s">
        <v>71</v>
      </c>
      <c r="M19" s="83"/>
      <c r="N19" s="11">
        <v>-1628798114</v>
      </c>
      <c r="O19" s="1"/>
      <c r="P19" s="11">
        <v>-62762090</v>
      </c>
      <c r="Q19" s="85"/>
      <c r="R19" s="11">
        <v>-1691560204</v>
      </c>
    </row>
    <row r="20" spans="1:25" s="1" customFormat="1" ht="21" customHeight="1" thickBot="1" x14ac:dyDescent="0.5">
      <c r="A20" s="86" t="s">
        <v>158</v>
      </c>
      <c r="B20" s="80"/>
      <c r="C20" s="80"/>
      <c r="D20" s="49">
        <f>SUM(D15:D19)</f>
        <v>1135999882</v>
      </c>
      <c r="E20" s="12"/>
      <c r="F20" s="49">
        <f>SUM(F15:F19)</f>
        <v>3757885777</v>
      </c>
      <c r="G20" s="81"/>
      <c r="H20" s="49">
        <f>SUM(H15:H19)</f>
        <v>62500000</v>
      </c>
      <c r="I20" s="81"/>
      <c r="J20" s="49">
        <f>SUM(J15:J19)</f>
        <v>-5113928273</v>
      </c>
      <c r="K20" s="11"/>
      <c r="L20" s="49">
        <f>SUM(L15:L19)</f>
        <v>-5940185</v>
      </c>
      <c r="M20" s="11"/>
      <c r="N20" s="49">
        <f>SUM(N15:N19)</f>
        <v>-163482799</v>
      </c>
      <c r="O20" s="81"/>
      <c r="P20" s="49">
        <f>SUM(P15:P19)</f>
        <v>-641403140</v>
      </c>
      <c r="Q20" s="85"/>
      <c r="R20" s="49">
        <f>SUM(R15:R19)</f>
        <v>-804885939</v>
      </c>
    </row>
    <row r="21" spans="1:25" s="1" customFormat="1" ht="9" customHeight="1" thickTop="1" x14ac:dyDescent="0.45">
      <c r="A21" s="86"/>
      <c r="B21" s="80"/>
      <c r="C21" s="80"/>
      <c r="D21" s="11"/>
      <c r="E21" s="12"/>
      <c r="F21" s="11"/>
      <c r="G21" s="81"/>
      <c r="H21" s="11"/>
      <c r="I21" s="81"/>
      <c r="J21" s="11"/>
      <c r="K21" s="11"/>
      <c r="L21" s="11"/>
      <c r="M21" s="11"/>
      <c r="N21" s="11"/>
      <c r="O21" s="81"/>
      <c r="P21" s="11"/>
      <c r="Q21" s="85"/>
      <c r="R21" s="11"/>
    </row>
    <row r="22" spans="1:25" ht="21" customHeight="1" x14ac:dyDescent="0.45">
      <c r="A22" s="33" t="s">
        <v>137</v>
      </c>
      <c r="B22" s="33"/>
      <c r="C22" s="33"/>
      <c r="D22" s="11">
        <v>2271999764</v>
      </c>
      <c r="E22" s="11"/>
      <c r="F22" s="11">
        <v>4325885718</v>
      </c>
      <c r="G22" s="11"/>
      <c r="H22" s="11">
        <v>62500000</v>
      </c>
      <c r="I22" s="11"/>
      <c r="J22" s="11">
        <v>-5339425225</v>
      </c>
      <c r="K22" s="11">
        <v>0</v>
      </c>
      <c r="L22" s="11">
        <v>-5940185</v>
      </c>
      <c r="M22" s="11">
        <v>0</v>
      </c>
      <c r="N22" s="11">
        <v>1315020072</v>
      </c>
      <c r="O22" s="81"/>
      <c r="P22" s="11">
        <v>-624017469</v>
      </c>
      <c r="Q22" s="16"/>
      <c r="R22" s="11">
        <f>SUM(N22:P22)</f>
        <v>691002603</v>
      </c>
    </row>
    <row r="23" spans="1:25" ht="21" customHeight="1" x14ac:dyDescent="0.45">
      <c r="A23" s="33" t="s">
        <v>96</v>
      </c>
      <c r="B23" s="80"/>
      <c r="C23" s="8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P23" s="12"/>
      <c r="Q23" s="12"/>
      <c r="R23" s="12"/>
    </row>
    <row r="24" spans="1:25" ht="21" customHeight="1" x14ac:dyDescent="0.45">
      <c r="A24" s="102" t="s">
        <v>156</v>
      </c>
      <c r="B24" s="80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12"/>
      <c r="P24" s="12"/>
      <c r="Q24" s="12"/>
      <c r="R24" s="11"/>
    </row>
    <row r="25" spans="1:25" ht="21" customHeight="1" x14ac:dyDescent="0.45">
      <c r="A25" s="10" t="s">
        <v>147</v>
      </c>
      <c r="B25" s="2">
        <v>14</v>
      </c>
      <c r="C25" s="80"/>
      <c r="D25" s="11">
        <v>32</v>
      </c>
      <c r="E25" s="11"/>
      <c r="F25" s="11">
        <v>74</v>
      </c>
      <c r="G25" s="81"/>
      <c r="H25" s="24">
        <v>0</v>
      </c>
      <c r="I25" s="81"/>
      <c r="J25" s="24">
        <v>0</v>
      </c>
      <c r="K25" s="81"/>
      <c r="L25" s="24">
        <v>0</v>
      </c>
      <c r="M25" s="81"/>
      <c r="N25" s="11">
        <v>106</v>
      </c>
      <c r="P25" s="24">
        <v>0</v>
      </c>
      <c r="Q25" s="12"/>
      <c r="R25" s="11">
        <f>SUM(N25:Q25)</f>
        <v>106</v>
      </c>
    </row>
    <row r="26" spans="1:25" s="1" customFormat="1" ht="21" customHeight="1" x14ac:dyDescent="0.45">
      <c r="A26" s="10" t="s">
        <v>97</v>
      </c>
      <c r="B26" s="82"/>
      <c r="C26" s="80"/>
      <c r="D26" s="24">
        <v>0</v>
      </c>
      <c r="E26" s="81"/>
      <c r="F26" s="24">
        <v>0</v>
      </c>
      <c r="G26" s="83"/>
      <c r="H26" s="38">
        <v>0</v>
      </c>
      <c r="I26" s="84"/>
      <c r="J26" s="83">
        <f>'PL 9 month'!D30</f>
        <v>-1962593955</v>
      </c>
      <c r="K26" s="83"/>
      <c r="L26" s="38">
        <v>0</v>
      </c>
      <c r="M26" s="83"/>
      <c r="N26" s="11">
        <f>'PL 9 month'!D30</f>
        <v>-1962593955</v>
      </c>
      <c r="P26" s="11">
        <f>'PL 9 month'!D31</f>
        <v>-649773372</v>
      </c>
      <c r="Q26" s="85"/>
      <c r="R26" s="11">
        <f>SUM(N26:P26)</f>
        <v>-2612367327</v>
      </c>
    </row>
    <row r="27" spans="1:25" s="1" customFormat="1" ht="21" customHeight="1" thickBot="1" x14ac:dyDescent="0.5">
      <c r="A27" s="86" t="s">
        <v>157</v>
      </c>
      <c r="B27" s="80"/>
      <c r="C27" s="80"/>
      <c r="D27" s="49">
        <f>SUM(D22:D26)</f>
        <v>2271999796</v>
      </c>
      <c r="E27" s="12"/>
      <c r="F27" s="49">
        <f>SUM(F22:F26)</f>
        <v>4325885792</v>
      </c>
      <c r="G27" s="81"/>
      <c r="H27" s="49">
        <f>SUM(H22:H26)</f>
        <v>62500000</v>
      </c>
      <c r="I27" s="81"/>
      <c r="J27" s="49">
        <f>SUM(J22:J26)</f>
        <v>-7302019180</v>
      </c>
      <c r="K27" s="11"/>
      <c r="L27" s="49">
        <f>SUM(L22:L26)</f>
        <v>-5940185</v>
      </c>
      <c r="M27" s="11"/>
      <c r="N27" s="49">
        <f>SUM(N22:N26)</f>
        <v>-647573777</v>
      </c>
      <c r="O27" s="81"/>
      <c r="P27" s="49">
        <f>SUM(P22:P26)</f>
        <v>-1273790841</v>
      </c>
      <c r="Q27" s="85"/>
      <c r="R27" s="49">
        <f>SUM(R22:R26)</f>
        <v>-1921364618</v>
      </c>
    </row>
    <row r="28" spans="1:25" s="53" customFormat="1" ht="11.45" customHeight="1" thickTop="1" x14ac:dyDescent="0.45">
      <c r="A28" s="128"/>
      <c r="B28" s="129"/>
      <c r="C28" s="129"/>
      <c r="D28" s="113">
        <f>D27-FS!E109</f>
        <v>0</v>
      </c>
      <c r="E28" s="65"/>
      <c r="F28" s="113">
        <f>+FS!E110-'CS (Conso)'!F27</f>
        <v>0</v>
      </c>
      <c r="G28" s="103"/>
      <c r="H28" s="113">
        <f>+FS!E113-'CS (Conso)'!H27</f>
        <v>0</v>
      </c>
      <c r="I28" s="103"/>
      <c r="J28" s="113">
        <f>+FS!E114-'CS (Conso)'!J27</f>
        <v>0</v>
      </c>
      <c r="K28" s="113"/>
      <c r="L28" s="113">
        <f>+FS!E116-'CS (Conso)'!L27</f>
        <v>0</v>
      </c>
      <c r="M28" s="113"/>
      <c r="N28" s="113">
        <f>+FS!E117-'CS (Conso)'!N27</f>
        <v>0</v>
      </c>
      <c r="O28" s="103"/>
      <c r="P28" s="113">
        <f>+FS!E118-'CS (Conso)'!P27</f>
        <v>0</v>
      </c>
      <c r="Q28" s="130"/>
      <c r="R28" s="113">
        <f>+FS!E119-'CS (Conso)'!R27</f>
        <v>0</v>
      </c>
    </row>
    <row r="29" spans="1:25" ht="17.25" customHeight="1" x14ac:dyDescent="0.45">
      <c r="A29" s="155" t="s">
        <v>74</v>
      </c>
      <c r="B29" s="155"/>
      <c r="C29" s="155"/>
      <c r="D29" s="155"/>
      <c r="E29" s="131"/>
      <c r="F29" s="131"/>
      <c r="G29" s="131"/>
      <c r="H29" s="131"/>
      <c r="I29" s="131"/>
      <c r="J29" s="131"/>
      <c r="K29" s="130"/>
      <c r="L29" s="130"/>
      <c r="M29" s="132"/>
      <c r="N29" s="132"/>
      <c r="O29" s="132"/>
      <c r="P29" s="132"/>
      <c r="Q29" s="132"/>
      <c r="R29" s="132"/>
    </row>
    <row r="30" spans="1:25" ht="21" customHeight="1" x14ac:dyDescent="0.45">
      <c r="B30" s="2"/>
      <c r="E30" s="16"/>
      <c r="F30" s="16"/>
      <c r="G30" s="16"/>
      <c r="H30" s="16"/>
      <c r="I30" s="16"/>
      <c r="J30" s="16"/>
      <c r="K30" s="85"/>
      <c r="L30" s="149"/>
      <c r="M30" s="149"/>
      <c r="N30" s="149"/>
      <c r="O30" s="149"/>
      <c r="P30" s="149"/>
      <c r="S30" s="106"/>
      <c r="T30" s="106"/>
      <c r="U30" s="106"/>
      <c r="V30" s="106"/>
      <c r="W30" s="106"/>
      <c r="X30" s="106"/>
      <c r="Y30" s="106"/>
    </row>
    <row r="31" spans="1:25" ht="21" customHeight="1" x14ac:dyDescent="0.45">
      <c r="C31" s="2"/>
      <c r="D31" s="51"/>
      <c r="E31" s="51"/>
      <c r="F31" s="106"/>
      <c r="G31" s="106"/>
      <c r="H31" s="106"/>
      <c r="I31" s="106"/>
      <c r="J31" s="107"/>
      <c r="K31" s="107"/>
      <c r="Q31" s="106"/>
      <c r="R31" s="106"/>
      <c r="S31" s="106"/>
      <c r="T31" s="106"/>
      <c r="U31" s="106"/>
      <c r="V31" s="106"/>
      <c r="W31" s="106"/>
      <c r="X31" s="106"/>
      <c r="Y31" s="106"/>
    </row>
    <row r="32" spans="1:25" s="1" customFormat="1" ht="21" customHeight="1" x14ac:dyDescent="0.45">
      <c r="A32" s="67"/>
      <c r="B32" s="2" t="s">
        <v>146</v>
      </c>
      <c r="C32" s="2"/>
      <c r="D32" s="2"/>
      <c r="E32" s="2"/>
      <c r="H32" s="36"/>
      <c r="J32" s="66"/>
      <c r="K32" s="66"/>
      <c r="L32" s="149" t="s">
        <v>146</v>
      </c>
      <c r="M32" s="149"/>
      <c r="N32" s="149"/>
      <c r="O32" s="149"/>
      <c r="P32" s="149"/>
    </row>
    <row r="33" spans="2:16" ht="4.5" customHeight="1" x14ac:dyDescent="0.45">
      <c r="B33" s="2"/>
      <c r="C33" s="2"/>
      <c r="D33" s="2"/>
      <c r="E33" s="2"/>
      <c r="F33" s="67"/>
      <c r="H33" s="67"/>
      <c r="J33" s="43"/>
      <c r="K33" s="43"/>
      <c r="L33" s="2"/>
      <c r="M33" s="2"/>
      <c r="N33" s="2"/>
      <c r="O33" s="2"/>
      <c r="P33" s="2"/>
    </row>
    <row r="35" spans="2:16" ht="21" customHeight="1" x14ac:dyDescent="0.45"/>
    <row r="36" spans="2:16" ht="21" customHeight="1" x14ac:dyDescent="0.45"/>
    <row r="37" spans="2:16" ht="21" customHeight="1" x14ac:dyDescent="0.45"/>
    <row r="38" spans="2:16" ht="21" customHeight="1" x14ac:dyDescent="0.45"/>
    <row r="39" spans="2:16" ht="21" customHeight="1" x14ac:dyDescent="0.45"/>
    <row r="40" spans="2:16" ht="21" customHeight="1" x14ac:dyDescent="0.45"/>
    <row r="41" spans="2:16" ht="21" customHeight="1" x14ac:dyDescent="0.45">
      <c r="D41" s="67"/>
      <c r="E41" s="67"/>
      <c r="F41" s="67"/>
      <c r="H41" s="67"/>
      <c r="J41" s="67"/>
      <c r="K41" s="67"/>
      <c r="L41" s="67"/>
      <c r="M41" s="67"/>
      <c r="N41" s="67"/>
    </row>
    <row r="42" spans="2:16" ht="21.75" customHeight="1" x14ac:dyDescent="0.45">
      <c r="D42" s="67"/>
      <c r="E42" s="67"/>
      <c r="F42" s="67"/>
      <c r="H42" s="67"/>
      <c r="J42" s="67"/>
      <c r="K42" s="67"/>
      <c r="L42" s="67"/>
      <c r="M42" s="67"/>
      <c r="N42" s="67"/>
    </row>
    <row r="43" spans="2:16" ht="21.75" customHeight="1" x14ac:dyDescent="0.45">
      <c r="D43" s="67"/>
      <c r="E43" s="67"/>
      <c r="F43" s="67"/>
      <c r="H43" s="67"/>
      <c r="J43" s="67"/>
      <c r="K43" s="67"/>
      <c r="L43" s="67"/>
      <c r="M43" s="67"/>
      <c r="N43" s="67"/>
    </row>
    <row r="44" spans="2:16" ht="21.75" customHeight="1" x14ac:dyDescent="0.45">
      <c r="D44" s="67"/>
      <c r="E44" s="67"/>
      <c r="F44" s="67"/>
      <c r="H44" s="67"/>
      <c r="J44" s="67"/>
      <c r="K44" s="67"/>
      <c r="L44" s="67"/>
      <c r="M44" s="67"/>
      <c r="N44" s="67"/>
    </row>
    <row r="45" spans="2:16" ht="21.75" customHeight="1" x14ac:dyDescent="0.45">
      <c r="D45" s="67"/>
      <c r="E45" s="67"/>
      <c r="F45" s="67"/>
      <c r="H45" s="67"/>
      <c r="J45" s="67"/>
      <c r="K45" s="67"/>
      <c r="L45" s="67"/>
      <c r="M45" s="67"/>
      <c r="N45" s="67"/>
    </row>
    <row r="46" spans="2:16" ht="21.75" customHeight="1" x14ac:dyDescent="0.45">
      <c r="D46" s="67"/>
      <c r="E46" s="67"/>
      <c r="F46" s="67"/>
      <c r="H46" s="67"/>
      <c r="J46" s="67"/>
      <c r="K46" s="67"/>
      <c r="L46" s="67"/>
      <c r="M46" s="67"/>
      <c r="N46" s="67"/>
    </row>
    <row r="47" spans="2:16" ht="21.75" customHeight="1" x14ac:dyDescent="0.45">
      <c r="D47" s="67"/>
      <c r="E47" s="67"/>
      <c r="F47" s="67"/>
      <c r="H47" s="67"/>
      <c r="J47" s="67"/>
      <c r="K47" s="67"/>
      <c r="L47" s="67"/>
      <c r="M47" s="67"/>
      <c r="N47" s="67"/>
    </row>
    <row r="48" spans="2:16" ht="21.75" customHeight="1" x14ac:dyDescent="0.45">
      <c r="D48" s="67"/>
      <c r="E48" s="67"/>
      <c r="F48" s="67"/>
      <c r="H48" s="67"/>
      <c r="J48" s="67"/>
      <c r="K48" s="67"/>
      <c r="L48" s="67"/>
      <c r="M48" s="67"/>
      <c r="N48" s="67"/>
    </row>
    <row r="49" spans="4:14" ht="21.75" customHeight="1" x14ac:dyDescent="0.45">
      <c r="D49" s="67"/>
      <c r="E49" s="67"/>
      <c r="F49" s="67"/>
      <c r="H49" s="67"/>
      <c r="J49" s="67"/>
      <c r="K49" s="67"/>
      <c r="L49" s="67"/>
      <c r="M49" s="67"/>
      <c r="N49" s="67"/>
    </row>
    <row r="50" spans="4:14" ht="21.75" customHeight="1" x14ac:dyDescent="0.45">
      <c r="D50" s="67"/>
      <c r="E50" s="67"/>
      <c r="F50" s="67"/>
      <c r="H50" s="67"/>
      <c r="J50" s="67"/>
      <c r="K50" s="67"/>
      <c r="L50" s="67"/>
      <c r="M50" s="67"/>
      <c r="N50" s="67"/>
    </row>
    <row r="51" spans="4:14" ht="21.75" customHeight="1" x14ac:dyDescent="0.45">
      <c r="D51" s="67"/>
      <c r="E51" s="67"/>
      <c r="F51" s="67"/>
      <c r="H51" s="67"/>
      <c r="J51" s="67"/>
      <c r="K51" s="67"/>
      <c r="L51" s="67"/>
      <c r="M51" s="67"/>
      <c r="N51" s="67"/>
    </row>
  </sheetData>
  <mergeCells count="12">
    <mergeCell ref="D7:R7"/>
    <mergeCell ref="A1:R1"/>
    <mergeCell ref="A2:R2"/>
    <mergeCell ref="A3:R3"/>
    <mergeCell ref="A4:R4"/>
    <mergeCell ref="A5:R5"/>
    <mergeCell ref="L32:P32"/>
    <mergeCell ref="L30:P30"/>
    <mergeCell ref="A29:D29"/>
    <mergeCell ref="D8:N8"/>
    <mergeCell ref="H9:J9"/>
    <mergeCell ref="K13:M13"/>
  </mergeCells>
  <pageMargins left="1" right="0.45" top="1" bottom="0.5" header="0.6" footer="0.25"/>
  <pageSetup paperSize="9" scale="7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N59"/>
  <sheetViews>
    <sheetView view="pageBreakPreview" zoomScale="80" zoomScaleNormal="85" zoomScaleSheetLayoutView="80" workbookViewId="0">
      <selection activeCell="A10" sqref="A10"/>
    </sheetView>
  </sheetViews>
  <sheetFormatPr defaultColWidth="9" defaultRowHeight="21" x14ac:dyDescent="0.45"/>
  <cols>
    <col min="1" max="1" width="92" style="67" customWidth="1"/>
    <col min="2" max="2" width="7.85546875" style="67" customWidth="1"/>
    <col min="3" max="3" width="1.42578125" style="67" customWidth="1"/>
    <col min="4" max="4" width="12.42578125" style="79" bestFit="1" customWidth="1"/>
    <col min="5" max="5" width="1.140625" style="79" customWidth="1"/>
    <col min="6" max="6" width="12.42578125" style="79" bestFit="1" customWidth="1"/>
    <col min="7" max="7" width="1.42578125" style="67" customWidth="1"/>
    <col min="8" max="8" width="10.85546875" style="78" bestFit="1" customWidth="1"/>
    <col min="9" max="9" width="1.42578125" style="67" customWidth="1"/>
    <col min="10" max="10" width="13.140625" style="78" bestFit="1" customWidth="1"/>
    <col min="11" max="11" width="2.140625" style="67" customWidth="1"/>
    <col min="12" max="12" width="14" style="67" bestFit="1" customWidth="1"/>
    <col min="13" max="13" width="1.140625" style="67" customWidth="1"/>
    <col min="14" max="16384" width="9" style="67"/>
  </cols>
  <sheetData>
    <row r="1" spans="1:12" ht="25.5" customHeight="1" x14ac:dyDescent="0.55000000000000004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25.5" customHeight="1" x14ac:dyDescent="0.55000000000000004">
      <c r="A2" s="162" t="s">
        <v>98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</row>
    <row r="3" spans="1:12" ht="25.5" customHeight="1" x14ac:dyDescent="0.55000000000000004">
      <c r="A3" s="162" t="s">
        <v>156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</row>
    <row r="4" spans="1:12" ht="25.5" customHeight="1" x14ac:dyDescent="0.55000000000000004">
      <c r="A4" s="163" t="s">
        <v>56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</row>
    <row r="5" spans="1:12" ht="21.75" customHeight="1" x14ac:dyDescent="0.5">
      <c r="A5" s="164" t="s">
        <v>2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</row>
    <row r="6" spans="1:12" ht="9" customHeight="1" x14ac:dyDescent="0.45">
      <c r="A6" s="1"/>
      <c r="B6" s="1"/>
      <c r="C6" s="1"/>
      <c r="D6" s="68"/>
      <c r="E6" s="68"/>
      <c r="F6" s="68"/>
      <c r="G6" s="68"/>
      <c r="H6" s="68"/>
      <c r="I6" s="68"/>
      <c r="J6" s="68"/>
      <c r="K6" s="68"/>
      <c r="L6" s="68"/>
    </row>
    <row r="7" spans="1:12" ht="21" customHeight="1" x14ac:dyDescent="0.45">
      <c r="A7" s="1"/>
      <c r="B7" s="4" t="s">
        <v>3</v>
      </c>
      <c r="C7" s="1"/>
      <c r="D7" s="166" t="s">
        <v>5</v>
      </c>
      <c r="E7" s="166"/>
      <c r="F7" s="166"/>
      <c r="G7" s="166"/>
      <c r="H7" s="166"/>
      <c r="I7" s="166"/>
      <c r="J7" s="166"/>
      <c r="K7" s="166"/>
      <c r="L7" s="166"/>
    </row>
    <row r="8" spans="1:12" ht="21" customHeight="1" x14ac:dyDescent="0.45">
      <c r="B8" s="4"/>
      <c r="C8" s="30"/>
      <c r="D8" s="72" t="s">
        <v>79</v>
      </c>
      <c r="E8" s="73"/>
      <c r="F8" s="72" t="s">
        <v>80</v>
      </c>
      <c r="G8" s="161" t="s">
        <v>47</v>
      </c>
      <c r="H8" s="161"/>
      <c r="I8" s="161"/>
      <c r="J8" s="161"/>
      <c r="K8" s="77"/>
      <c r="L8" s="4" t="s">
        <v>78</v>
      </c>
    </row>
    <row r="9" spans="1:12" ht="21" customHeight="1" x14ac:dyDescent="0.45">
      <c r="B9" s="30"/>
      <c r="C9" s="30"/>
      <c r="D9" s="72" t="s">
        <v>84</v>
      </c>
      <c r="E9" s="72"/>
      <c r="F9" s="72" t="s">
        <v>85</v>
      </c>
      <c r="G9" s="161" t="s">
        <v>48</v>
      </c>
      <c r="H9" s="161"/>
      <c r="I9" s="161"/>
      <c r="J9" s="40" t="s">
        <v>86</v>
      </c>
      <c r="K9" s="77"/>
      <c r="L9" s="4" t="s">
        <v>42</v>
      </c>
    </row>
    <row r="10" spans="1:12" ht="21" customHeight="1" x14ac:dyDescent="0.45">
      <c r="C10" s="30"/>
      <c r="E10" s="72"/>
      <c r="G10" s="79"/>
      <c r="H10" s="40" t="s">
        <v>91</v>
      </c>
      <c r="I10" s="40"/>
      <c r="J10" s="40" t="s">
        <v>127</v>
      </c>
      <c r="K10" s="77"/>
    </row>
    <row r="11" spans="1:12" ht="21" customHeight="1" x14ac:dyDescent="0.45">
      <c r="C11" s="30"/>
      <c r="E11" s="72"/>
      <c r="G11" s="79"/>
      <c r="H11" s="40" t="s">
        <v>93</v>
      </c>
      <c r="I11" s="40"/>
      <c r="J11" s="40"/>
      <c r="K11" s="77"/>
    </row>
    <row r="12" spans="1:12" ht="9" customHeight="1" x14ac:dyDescent="0.45">
      <c r="B12" s="4"/>
      <c r="C12" s="30"/>
      <c r="D12" s="72"/>
      <c r="E12" s="72"/>
      <c r="F12" s="72"/>
      <c r="G12" s="88"/>
      <c r="H12" s="40"/>
      <c r="I12" s="89"/>
      <c r="J12" s="40"/>
      <c r="K12" s="77"/>
      <c r="L12" s="4"/>
    </row>
    <row r="13" spans="1:12" ht="21" customHeight="1" x14ac:dyDescent="0.45">
      <c r="A13" s="33" t="s">
        <v>99</v>
      </c>
      <c r="B13" s="33"/>
      <c r="C13" s="33"/>
      <c r="D13" s="11">
        <v>625000000</v>
      </c>
      <c r="E13" s="11"/>
      <c r="F13" s="11">
        <v>3042485943</v>
      </c>
      <c r="G13" s="12"/>
      <c r="H13" s="11">
        <v>62500000</v>
      </c>
      <c r="I13" s="11"/>
      <c r="J13" s="11">
        <v>-2954812866</v>
      </c>
      <c r="K13" s="11"/>
      <c r="L13" s="11">
        <v>775173077</v>
      </c>
    </row>
    <row r="14" spans="1:12" ht="21" customHeight="1" x14ac:dyDescent="0.45">
      <c r="A14" s="33" t="s">
        <v>96</v>
      </c>
      <c r="B14" s="80"/>
      <c r="C14" s="80"/>
      <c r="D14" s="12"/>
      <c r="E14" s="12"/>
      <c r="F14" s="12"/>
      <c r="G14" s="12"/>
      <c r="H14" s="12"/>
      <c r="I14" s="12"/>
      <c r="J14" s="12"/>
      <c r="K14" s="12"/>
      <c r="L14" s="12"/>
    </row>
    <row r="15" spans="1:12" ht="21" customHeight="1" x14ac:dyDescent="0.45">
      <c r="A15" s="102" t="s">
        <v>159</v>
      </c>
      <c r="B15" s="80"/>
      <c r="C15" s="80"/>
      <c r="D15" s="38"/>
      <c r="E15" s="81"/>
      <c r="F15" s="38"/>
      <c r="G15" s="81"/>
      <c r="H15" s="38"/>
      <c r="I15" s="81"/>
      <c r="J15" s="38"/>
      <c r="K15" s="12"/>
      <c r="L15" s="38"/>
    </row>
    <row r="16" spans="1:12" ht="21" customHeight="1" x14ac:dyDescent="0.45">
      <c r="A16" s="10" t="s">
        <v>147</v>
      </c>
      <c r="B16" s="134">
        <v>14</v>
      </c>
      <c r="C16" s="80"/>
      <c r="D16" s="11">
        <v>510999882</v>
      </c>
      <c r="E16" s="11"/>
      <c r="F16" s="11">
        <v>715399834</v>
      </c>
      <c r="G16" s="81"/>
      <c r="H16" s="24">
        <v>0</v>
      </c>
      <c r="I16" s="81"/>
      <c r="J16" s="24">
        <v>0</v>
      </c>
      <c r="K16" s="12"/>
      <c r="L16" s="11">
        <v>1226399716</v>
      </c>
    </row>
    <row r="17" spans="1:14" ht="21" customHeight="1" x14ac:dyDescent="0.45">
      <c r="A17" s="10" t="s">
        <v>97</v>
      </c>
      <c r="B17" s="82"/>
      <c r="C17" s="80"/>
      <c r="D17" s="38">
        <v>0</v>
      </c>
      <c r="E17" s="11"/>
      <c r="F17" s="38">
        <v>0</v>
      </c>
      <c r="G17" s="11"/>
      <c r="H17" s="38">
        <v>0</v>
      </c>
      <c r="I17" s="84"/>
      <c r="J17" s="83">
        <v>-1598373501</v>
      </c>
      <c r="K17" s="83"/>
      <c r="L17" s="11">
        <v>-1598373501</v>
      </c>
    </row>
    <row r="18" spans="1:14" ht="21" customHeight="1" thickBot="1" x14ac:dyDescent="0.5">
      <c r="A18" s="86" t="s">
        <v>158</v>
      </c>
      <c r="B18" s="80"/>
      <c r="C18" s="80"/>
      <c r="D18" s="49">
        <f>SUM(D13:D17)</f>
        <v>1135999882</v>
      </c>
      <c r="E18" s="12"/>
      <c r="F18" s="49">
        <f>SUM(F13:F17)</f>
        <v>3757885777</v>
      </c>
      <c r="G18" s="81"/>
      <c r="H18" s="49">
        <f>SUM(H13:H17)</f>
        <v>62500000</v>
      </c>
      <c r="I18" s="81"/>
      <c r="J18" s="49">
        <f>SUM(J13:J17)</f>
        <v>-4553186367</v>
      </c>
      <c r="K18" s="81"/>
      <c r="L18" s="49">
        <f>SUM(D18:J18)</f>
        <v>403199292</v>
      </c>
    </row>
    <row r="19" spans="1:14" ht="9" customHeight="1" thickTop="1" x14ac:dyDescent="0.45">
      <c r="B19" s="4"/>
      <c r="C19" s="30"/>
      <c r="D19" s="72"/>
      <c r="E19" s="72"/>
      <c r="F19" s="72"/>
      <c r="G19" s="88"/>
      <c r="H19" s="40"/>
      <c r="I19" s="89"/>
      <c r="J19" s="40"/>
      <c r="K19" s="77"/>
      <c r="L19" s="4"/>
    </row>
    <row r="20" spans="1:14" ht="21" customHeight="1" x14ac:dyDescent="0.45">
      <c r="A20" s="33" t="s">
        <v>137</v>
      </c>
      <c r="B20" s="33"/>
      <c r="C20" s="33"/>
      <c r="D20" s="11">
        <v>2271999764</v>
      </c>
      <c r="E20" s="11"/>
      <c r="F20" s="11">
        <v>4325885718</v>
      </c>
      <c r="G20" s="12"/>
      <c r="H20" s="11">
        <v>62500000</v>
      </c>
      <c r="I20" s="11"/>
      <c r="J20" s="11">
        <f>FS!K114</f>
        <v>-4780488244</v>
      </c>
      <c r="K20" s="11"/>
      <c r="L20" s="11">
        <f>SUM(D20:J20)</f>
        <v>1879897238</v>
      </c>
    </row>
    <row r="21" spans="1:14" ht="21" customHeight="1" x14ac:dyDescent="0.45">
      <c r="A21" s="33" t="s">
        <v>96</v>
      </c>
      <c r="B21" s="80"/>
      <c r="C21" s="80"/>
      <c r="D21" s="12"/>
      <c r="E21" s="12"/>
      <c r="F21" s="12"/>
      <c r="G21" s="12"/>
      <c r="H21" s="12"/>
      <c r="I21" s="12"/>
      <c r="J21" s="12"/>
      <c r="K21" s="12"/>
      <c r="L21" s="12"/>
    </row>
    <row r="22" spans="1:14" ht="21" customHeight="1" x14ac:dyDescent="0.45">
      <c r="A22" s="102" t="s">
        <v>156</v>
      </c>
      <c r="B22" s="80"/>
      <c r="C22" s="80"/>
      <c r="D22" s="38"/>
      <c r="E22" s="81"/>
      <c r="F22" s="38"/>
      <c r="G22" s="81"/>
      <c r="H22" s="38"/>
      <c r="I22" s="81"/>
      <c r="J22" s="38"/>
      <c r="K22" s="12"/>
      <c r="L22" s="38"/>
    </row>
    <row r="23" spans="1:14" ht="21" customHeight="1" x14ac:dyDescent="0.45">
      <c r="A23" s="10" t="s">
        <v>147</v>
      </c>
      <c r="B23" s="2">
        <v>14</v>
      </c>
      <c r="C23" s="80"/>
      <c r="D23" s="11">
        <v>32</v>
      </c>
      <c r="E23" s="11"/>
      <c r="F23" s="11">
        <v>74</v>
      </c>
      <c r="G23" s="81"/>
      <c r="H23" s="24">
        <v>0</v>
      </c>
      <c r="I23" s="81"/>
      <c r="J23" s="24">
        <v>0</v>
      </c>
      <c r="K23" s="12"/>
      <c r="L23" s="11">
        <f>SUM(D23:J23)</f>
        <v>106</v>
      </c>
    </row>
    <row r="24" spans="1:14" ht="21" customHeight="1" x14ac:dyDescent="0.45">
      <c r="A24" s="10" t="s">
        <v>97</v>
      </c>
      <c r="B24" s="82"/>
      <c r="C24" s="80"/>
      <c r="D24" s="24">
        <v>0</v>
      </c>
      <c r="E24" s="81"/>
      <c r="F24" s="24">
        <v>0</v>
      </c>
      <c r="G24" s="11"/>
      <c r="H24" s="38">
        <v>0</v>
      </c>
      <c r="I24" s="84"/>
      <c r="J24" s="83">
        <f>'PL 9 month'!H30</f>
        <v>-1748469016</v>
      </c>
      <c r="K24" s="83"/>
      <c r="L24" s="11">
        <f>SUM(D24:J24)</f>
        <v>-1748469016</v>
      </c>
      <c r="M24" s="83"/>
      <c r="N24" s="83"/>
    </row>
    <row r="25" spans="1:14" ht="21" customHeight="1" thickBot="1" x14ac:dyDescent="0.5">
      <c r="A25" s="86" t="s">
        <v>157</v>
      </c>
      <c r="B25" s="80"/>
      <c r="C25" s="80"/>
      <c r="D25" s="49">
        <f>SUM(D20:D24)</f>
        <v>2271999796</v>
      </c>
      <c r="E25" s="12"/>
      <c r="F25" s="49">
        <f>SUM(F20:F24)</f>
        <v>4325885792</v>
      </c>
      <c r="G25" s="81"/>
      <c r="H25" s="49">
        <f>SUM(H20:H24)</f>
        <v>62500000</v>
      </c>
      <c r="I25" s="81"/>
      <c r="J25" s="49">
        <f>SUM(J20:J24)</f>
        <v>-6528957260</v>
      </c>
      <c r="K25" s="81"/>
      <c r="L25" s="49">
        <f>SUM(D25:J25)</f>
        <v>131428328</v>
      </c>
    </row>
    <row r="26" spans="1:14" s="106" customFormat="1" ht="21" customHeight="1" thickTop="1" x14ac:dyDescent="0.45">
      <c r="A26" s="123"/>
      <c r="B26" s="124"/>
      <c r="C26" s="124"/>
      <c r="D26" s="32">
        <f>D25-FS!I109</f>
        <v>0</v>
      </c>
      <c r="E26" s="56"/>
      <c r="F26" s="32">
        <f>F25-FS!I110</f>
        <v>0</v>
      </c>
      <c r="G26" s="87"/>
      <c r="H26" s="32">
        <f>H25-FS!I113</f>
        <v>0</v>
      </c>
      <c r="I26" s="87"/>
      <c r="J26" s="32">
        <f>J25-FS!I114</f>
        <v>0</v>
      </c>
      <c r="K26" s="87"/>
      <c r="L26" s="32">
        <f>L25-FS!I117</f>
        <v>0</v>
      </c>
    </row>
    <row r="27" spans="1:14" ht="21" customHeight="1" x14ac:dyDescent="0.45">
      <c r="A27" s="86"/>
      <c r="B27" s="80"/>
      <c r="C27" s="80"/>
      <c r="D27" s="11"/>
      <c r="E27" s="12"/>
      <c r="F27" s="11"/>
      <c r="G27" s="81"/>
      <c r="H27" s="11"/>
      <c r="I27" s="81"/>
      <c r="J27" s="11"/>
      <c r="K27" s="81"/>
      <c r="L27" s="11"/>
    </row>
    <row r="28" spans="1:14" x14ac:dyDescent="0.45">
      <c r="A28" s="155" t="s">
        <v>74</v>
      </c>
      <c r="B28" s="155"/>
      <c r="C28" s="80"/>
      <c r="D28" s="32"/>
      <c r="E28" s="56"/>
      <c r="F28" s="32"/>
      <c r="G28" s="87"/>
      <c r="H28" s="32"/>
      <c r="I28" s="87"/>
      <c r="J28" s="32"/>
      <c r="K28" s="87"/>
      <c r="L28" s="32"/>
      <c r="M28" s="106"/>
      <c r="N28" s="106"/>
    </row>
    <row r="29" spans="1:14" x14ac:dyDescent="0.45">
      <c r="A29" s="33"/>
      <c r="B29" s="33"/>
      <c r="C29" s="80"/>
      <c r="D29" s="32"/>
      <c r="E29" s="56"/>
      <c r="F29" s="32"/>
      <c r="G29" s="87"/>
      <c r="H29" s="32"/>
      <c r="I29" s="87"/>
      <c r="J29" s="32"/>
      <c r="K29" s="87"/>
      <c r="L29" s="32"/>
      <c r="M29" s="106"/>
      <c r="N29" s="106"/>
    </row>
    <row r="30" spans="1:14" ht="21" customHeight="1" x14ac:dyDescent="0.45">
      <c r="B30" s="2"/>
      <c r="C30" s="2"/>
      <c r="D30" s="2"/>
      <c r="E30" s="2"/>
    </row>
    <row r="31" spans="1:14" ht="21" customHeight="1" x14ac:dyDescent="0.45">
      <c r="A31" s="2" t="s">
        <v>146</v>
      </c>
      <c r="B31" s="2"/>
      <c r="C31" s="2"/>
      <c r="D31" s="2"/>
      <c r="E31" s="2"/>
      <c r="F31" s="149" t="s">
        <v>146</v>
      </c>
      <c r="G31" s="149"/>
      <c r="H31" s="149"/>
      <c r="I31" s="149"/>
      <c r="J31" s="149"/>
      <c r="K31" s="149"/>
      <c r="L31" s="149"/>
    </row>
    <row r="32" spans="1:14" s="1" customFormat="1" ht="5.45" customHeight="1" x14ac:dyDescent="0.45">
      <c r="A32" s="2"/>
      <c r="B32" s="2"/>
      <c r="C32" s="2"/>
      <c r="D32" s="2"/>
      <c r="E32" s="2"/>
      <c r="F32" s="165"/>
      <c r="G32" s="165"/>
      <c r="H32" s="165"/>
      <c r="I32" s="165"/>
      <c r="J32" s="165"/>
      <c r="K32" s="165"/>
      <c r="L32" s="165"/>
    </row>
    <row r="33" ht="21" customHeight="1" x14ac:dyDescent="0.45"/>
    <row r="34" ht="21" customHeight="1" x14ac:dyDescent="0.45"/>
    <row r="35" ht="21" customHeight="1" x14ac:dyDescent="0.45"/>
    <row r="36" ht="21" customHeight="1" x14ac:dyDescent="0.45"/>
    <row r="37" ht="21" customHeight="1" x14ac:dyDescent="0.45"/>
    <row r="38" ht="21" customHeight="1" x14ac:dyDescent="0.45"/>
    <row r="39" ht="21" customHeight="1" x14ac:dyDescent="0.45"/>
    <row r="40" ht="21" customHeight="1" x14ac:dyDescent="0.45"/>
    <row r="41" ht="21" customHeight="1" x14ac:dyDescent="0.45"/>
    <row r="42" ht="21" customHeight="1" x14ac:dyDescent="0.45"/>
    <row r="43" ht="21" customHeight="1" x14ac:dyDescent="0.45"/>
    <row r="44" ht="21" customHeight="1" x14ac:dyDescent="0.45"/>
    <row r="45" ht="21" customHeight="1" x14ac:dyDescent="0.45"/>
    <row r="46" ht="21" customHeight="1" x14ac:dyDescent="0.45"/>
    <row r="47" ht="21" customHeight="1" x14ac:dyDescent="0.45"/>
    <row r="48" ht="21" customHeight="1" x14ac:dyDescent="0.45"/>
    <row r="49" ht="21" customHeight="1" x14ac:dyDescent="0.45"/>
    <row r="50" ht="21" customHeight="1" x14ac:dyDescent="0.45"/>
    <row r="51" ht="21" customHeight="1" x14ac:dyDescent="0.45"/>
    <row r="52" ht="21" customHeight="1" x14ac:dyDescent="0.45"/>
    <row r="53" ht="21" customHeight="1" x14ac:dyDescent="0.45"/>
    <row r="54" ht="21" customHeight="1" x14ac:dyDescent="0.45"/>
    <row r="55" ht="21" customHeight="1" x14ac:dyDescent="0.45"/>
    <row r="56" ht="21" customHeight="1" x14ac:dyDescent="0.45"/>
    <row r="57" ht="21" customHeight="1" x14ac:dyDescent="0.45"/>
    <row r="58" ht="21" customHeight="1" x14ac:dyDescent="0.45"/>
    <row r="59" ht="21" customHeight="1" x14ac:dyDescent="0.45"/>
  </sheetData>
  <mergeCells count="11">
    <mergeCell ref="D7:L7"/>
    <mergeCell ref="A1:L1"/>
    <mergeCell ref="A2:L2"/>
    <mergeCell ref="A3:L3"/>
    <mergeCell ref="A4:L4"/>
    <mergeCell ref="A5:L5"/>
    <mergeCell ref="A28:B28"/>
    <mergeCell ref="F31:L31"/>
    <mergeCell ref="F32:L32"/>
    <mergeCell ref="G8:J8"/>
    <mergeCell ref="G9:I9"/>
  </mergeCells>
  <pageMargins left="1" right="0.45" top="1" bottom="0.5" header="0.6" footer="0.25"/>
  <pageSetup paperSize="9" scale="75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M98"/>
  <sheetViews>
    <sheetView showRuler="0" view="pageBreakPreview" topLeftCell="A19" zoomScaleNormal="100" zoomScaleSheetLayoutView="100" workbookViewId="0">
      <selection activeCell="C67" sqref="C67"/>
    </sheetView>
  </sheetViews>
  <sheetFormatPr defaultColWidth="9" defaultRowHeight="21" customHeight="1" x14ac:dyDescent="0.45"/>
  <cols>
    <col min="1" max="1" width="48.85546875" style="67" customWidth="1"/>
    <col min="2" max="2" width="8" style="67" customWidth="1"/>
    <col min="3" max="3" width="1.42578125" style="67" customWidth="1"/>
    <col min="4" max="4" width="13.42578125" style="67" customWidth="1"/>
    <col min="5" max="5" width="0.85546875" style="67" customWidth="1"/>
    <col min="6" max="6" width="13.42578125" style="67" customWidth="1"/>
    <col min="7" max="7" width="1" style="67" customWidth="1"/>
    <col min="8" max="8" width="13.42578125" style="67" customWidth="1"/>
    <col min="9" max="9" width="1" style="67" customWidth="1"/>
    <col min="10" max="10" width="13.42578125" style="100" customWidth="1"/>
    <col min="11" max="11" width="2.140625" style="67" customWidth="1"/>
    <col min="12" max="12" width="10.42578125" style="67" bestFit="1" customWidth="1"/>
    <col min="13" max="13" width="12.5703125" style="67" bestFit="1" customWidth="1"/>
    <col min="14" max="16384" width="9" style="67"/>
  </cols>
  <sheetData>
    <row r="1" spans="1:13" s="90" customFormat="1" ht="25.5" customHeight="1" x14ac:dyDescent="0.55000000000000004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3" s="90" customFormat="1" ht="25.5" customHeight="1" x14ac:dyDescent="0.55000000000000004">
      <c r="A2" s="167" t="s">
        <v>100</v>
      </c>
      <c r="B2" s="167"/>
      <c r="C2" s="167"/>
      <c r="D2" s="167"/>
      <c r="E2" s="167"/>
      <c r="F2" s="167"/>
      <c r="G2" s="167"/>
      <c r="H2" s="167"/>
      <c r="I2" s="167"/>
      <c r="J2" s="167"/>
    </row>
    <row r="3" spans="1:13" s="90" customFormat="1" ht="25.5" customHeight="1" x14ac:dyDescent="0.55000000000000004">
      <c r="A3" s="167" t="s">
        <v>156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3" s="90" customFormat="1" ht="25.5" customHeight="1" x14ac:dyDescent="0.55000000000000004">
      <c r="A4" s="168" t="s">
        <v>56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3" ht="21" customHeight="1" x14ac:dyDescent="0.5">
      <c r="A5" s="169" t="s">
        <v>2</v>
      </c>
      <c r="B5" s="169"/>
      <c r="C5" s="169"/>
      <c r="D5" s="169"/>
      <c r="E5" s="169"/>
      <c r="F5" s="169"/>
      <c r="G5" s="169"/>
      <c r="H5" s="169"/>
      <c r="I5" s="169"/>
      <c r="J5" s="169"/>
    </row>
    <row r="6" spans="1:13" ht="9" customHeight="1" x14ac:dyDescent="0.45">
      <c r="A6" s="79"/>
      <c r="B6" s="79"/>
      <c r="C6" s="79"/>
      <c r="J6" s="67"/>
    </row>
    <row r="7" spans="1:13" ht="21" customHeight="1" x14ac:dyDescent="0.45">
      <c r="B7" s="146" t="s">
        <v>3</v>
      </c>
      <c r="C7" s="146"/>
      <c r="D7" s="160" t="s">
        <v>4</v>
      </c>
      <c r="E7" s="160"/>
      <c r="F7" s="160"/>
      <c r="G7" s="160"/>
      <c r="H7" s="160" t="s">
        <v>5</v>
      </c>
      <c r="I7" s="160"/>
      <c r="J7" s="160"/>
    </row>
    <row r="8" spans="1:13" ht="21" customHeight="1" x14ac:dyDescent="0.45">
      <c r="B8" s="146"/>
      <c r="C8" s="146"/>
      <c r="D8" s="91" t="s">
        <v>135</v>
      </c>
      <c r="E8" s="91"/>
      <c r="F8" s="91" t="s">
        <v>8</v>
      </c>
      <c r="G8" s="91"/>
      <c r="H8" s="91" t="s">
        <v>135</v>
      </c>
      <c r="I8" s="91"/>
      <c r="J8" s="91" t="s">
        <v>8</v>
      </c>
    </row>
    <row r="9" spans="1:13" ht="21" customHeight="1" x14ac:dyDescent="0.45">
      <c r="A9" s="92" t="s">
        <v>101</v>
      </c>
      <c r="B9" s="1"/>
      <c r="C9" s="1"/>
      <c r="D9" s="1"/>
      <c r="E9" s="1"/>
      <c r="F9" s="1"/>
      <c r="G9" s="1"/>
      <c r="H9" s="1"/>
      <c r="I9" s="1"/>
      <c r="J9" s="93"/>
      <c r="M9" s="81"/>
    </row>
    <row r="10" spans="1:13" ht="21" customHeight="1" x14ac:dyDescent="0.45">
      <c r="A10" s="94" t="s">
        <v>128</v>
      </c>
      <c r="D10" s="11">
        <f>'PL 9 month'!D32</f>
        <v>-2612367327</v>
      </c>
      <c r="E10" s="11"/>
      <c r="F10" s="11">
        <f>'PL 9 month'!F32</f>
        <v>-1691560204</v>
      </c>
      <c r="G10" s="11"/>
      <c r="H10" s="11">
        <f>'PL 9 month'!H32</f>
        <v>-1748469016</v>
      </c>
      <c r="I10" s="11"/>
      <c r="J10" s="11">
        <f>'PL 9 month'!J32</f>
        <v>-1598373501</v>
      </c>
    </row>
    <row r="11" spans="1:13" ht="21" customHeight="1" x14ac:dyDescent="0.45">
      <c r="A11" s="94" t="s">
        <v>102</v>
      </c>
      <c r="D11" s="11"/>
      <c r="E11" s="11"/>
      <c r="F11" s="11"/>
      <c r="G11" s="11"/>
      <c r="H11" s="11"/>
      <c r="I11" s="11"/>
      <c r="J11" s="11"/>
    </row>
    <row r="12" spans="1:13" ht="21" customHeight="1" x14ac:dyDescent="0.45">
      <c r="A12" s="95" t="s">
        <v>103</v>
      </c>
      <c r="B12" s="117" t="s">
        <v>153</v>
      </c>
      <c r="C12" s="79"/>
      <c r="D12" s="83">
        <v>73910251</v>
      </c>
      <c r="E12" s="83"/>
      <c r="F12" s="83">
        <v>73282901</v>
      </c>
      <c r="G12" s="83"/>
      <c r="H12" s="11">
        <v>69630592</v>
      </c>
      <c r="I12" s="83"/>
      <c r="J12" s="11">
        <v>70545673</v>
      </c>
    </row>
    <row r="13" spans="1:13" ht="21" customHeight="1" x14ac:dyDescent="0.45">
      <c r="A13" s="95" t="s">
        <v>104</v>
      </c>
      <c r="B13" s="79"/>
      <c r="C13" s="79"/>
      <c r="D13" s="83">
        <v>17232559</v>
      </c>
      <c r="E13" s="83"/>
      <c r="F13" s="83">
        <v>17650147</v>
      </c>
      <c r="G13" s="83"/>
      <c r="H13" s="11">
        <v>15945704</v>
      </c>
      <c r="I13" s="83"/>
      <c r="J13" s="11">
        <v>16772411</v>
      </c>
    </row>
    <row r="14" spans="1:13" ht="21" customHeight="1" x14ac:dyDescent="0.45">
      <c r="A14" s="96" t="s">
        <v>170</v>
      </c>
      <c r="D14" s="83">
        <v>-457937</v>
      </c>
      <c r="E14" s="83"/>
      <c r="F14" s="83">
        <v>215234</v>
      </c>
      <c r="G14" s="83"/>
      <c r="H14" s="83">
        <v>-457937</v>
      </c>
      <c r="I14" s="83"/>
      <c r="J14" s="83">
        <v>215234</v>
      </c>
    </row>
    <row r="15" spans="1:13" ht="21" customHeight="1" x14ac:dyDescent="0.45">
      <c r="A15" s="95" t="s">
        <v>142</v>
      </c>
      <c r="D15" s="83">
        <v>-140891297</v>
      </c>
      <c r="E15" s="83"/>
      <c r="F15" s="83">
        <v>-80852105</v>
      </c>
      <c r="G15" s="83"/>
      <c r="H15" s="11">
        <v>-92201946</v>
      </c>
      <c r="I15" s="83"/>
      <c r="J15" s="11">
        <v>-64824430</v>
      </c>
      <c r="M15" s="81"/>
    </row>
    <row r="16" spans="1:13" ht="21" customHeight="1" x14ac:dyDescent="0.45">
      <c r="A16" s="95" t="s">
        <v>144</v>
      </c>
      <c r="D16" s="11">
        <v>-551735</v>
      </c>
      <c r="E16" s="83"/>
      <c r="F16" s="83">
        <v>-791233</v>
      </c>
      <c r="G16" s="83"/>
      <c r="H16" s="11">
        <v>-551735</v>
      </c>
      <c r="I16" s="83"/>
      <c r="J16" s="11">
        <v>-791233</v>
      </c>
    </row>
    <row r="17" spans="1:13" ht="21" customHeight="1" x14ac:dyDescent="0.45">
      <c r="A17" s="95" t="s">
        <v>105</v>
      </c>
      <c r="D17" s="83"/>
      <c r="E17" s="83"/>
      <c r="F17" s="83"/>
      <c r="G17" s="83"/>
      <c r="H17" s="11"/>
      <c r="I17" s="83"/>
      <c r="J17" s="11"/>
    </row>
    <row r="18" spans="1:13" ht="21" customHeight="1" x14ac:dyDescent="0.45">
      <c r="A18" s="97" t="s">
        <v>165</v>
      </c>
      <c r="D18" s="116">
        <v>-124206213</v>
      </c>
      <c r="E18" s="83"/>
      <c r="F18" s="83">
        <v>232755596</v>
      </c>
      <c r="G18" s="83"/>
      <c r="H18" s="98">
        <v>-744244052</v>
      </c>
      <c r="I18" s="83"/>
      <c r="J18" s="98">
        <v>228405813</v>
      </c>
      <c r="L18" s="99"/>
      <c r="M18" s="81"/>
    </row>
    <row r="19" spans="1:13" ht="21" customHeight="1" x14ac:dyDescent="0.45">
      <c r="A19" s="95" t="s">
        <v>106</v>
      </c>
      <c r="B19" s="79"/>
      <c r="C19" s="79"/>
      <c r="J19" s="67"/>
    </row>
    <row r="20" spans="1:13" ht="21" customHeight="1" x14ac:dyDescent="0.45">
      <c r="A20" s="97" t="s">
        <v>151</v>
      </c>
      <c r="B20" s="79"/>
      <c r="C20" s="79"/>
      <c r="D20" s="11">
        <v>-37714</v>
      </c>
      <c r="E20" s="83"/>
      <c r="F20" s="83">
        <v>965101</v>
      </c>
      <c r="G20" s="83"/>
      <c r="H20" s="11">
        <v>-37714</v>
      </c>
      <c r="I20" s="83"/>
      <c r="J20" s="11">
        <v>965101</v>
      </c>
    </row>
    <row r="21" spans="1:13" ht="21" customHeight="1" x14ac:dyDescent="0.45">
      <c r="A21" s="95" t="s">
        <v>149</v>
      </c>
      <c r="D21" s="83">
        <v>56598281</v>
      </c>
      <c r="E21" s="83"/>
      <c r="F21" s="83">
        <v>39856646</v>
      </c>
      <c r="G21" s="83"/>
      <c r="H21" s="11">
        <v>48269845</v>
      </c>
      <c r="I21" s="83"/>
      <c r="J21" s="11">
        <v>32901476</v>
      </c>
    </row>
    <row r="22" spans="1:13" ht="21" customHeight="1" x14ac:dyDescent="0.45">
      <c r="A22" s="95" t="s">
        <v>61</v>
      </c>
      <c r="D22" s="133">
        <v>-21268259.77</v>
      </c>
      <c r="E22" s="83"/>
      <c r="F22" s="11">
        <v>-16603464</v>
      </c>
      <c r="G22" s="83"/>
      <c r="H22" s="11">
        <v>-21866161</v>
      </c>
      <c r="I22" s="83"/>
      <c r="J22" s="11">
        <v>-18595201</v>
      </c>
    </row>
    <row r="23" spans="1:13" ht="21" customHeight="1" x14ac:dyDescent="0.45">
      <c r="A23" s="95" t="s">
        <v>167</v>
      </c>
      <c r="D23" s="98">
        <v>22901434</v>
      </c>
      <c r="E23" s="11"/>
      <c r="F23" s="28">
        <v>22298079</v>
      </c>
      <c r="G23" s="11"/>
      <c r="H23" s="11">
        <v>2384208</v>
      </c>
      <c r="I23" s="11"/>
      <c r="J23" s="27">
        <v>0</v>
      </c>
    </row>
    <row r="24" spans="1:13" ht="21" customHeight="1" x14ac:dyDescent="0.45">
      <c r="A24" s="95" t="s">
        <v>70</v>
      </c>
      <c r="B24" s="117" t="s">
        <v>154</v>
      </c>
      <c r="C24" s="79"/>
      <c r="D24" s="18">
        <v>4206346</v>
      </c>
      <c r="E24" s="83"/>
      <c r="F24" s="18">
        <v>6283750</v>
      </c>
      <c r="G24" s="83"/>
      <c r="H24" s="64">
        <v>0</v>
      </c>
      <c r="I24" s="83"/>
      <c r="J24" s="64">
        <v>0</v>
      </c>
      <c r="K24" s="83"/>
    </row>
    <row r="25" spans="1:13" ht="21" customHeight="1" x14ac:dyDescent="0.45">
      <c r="A25" s="94" t="s">
        <v>150</v>
      </c>
      <c r="D25" s="81"/>
      <c r="E25" s="81"/>
      <c r="F25" s="81"/>
      <c r="G25" s="81"/>
      <c r="H25" s="81"/>
      <c r="I25" s="81"/>
      <c r="J25" s="81"/>
    </row>
    <row r="26" spans="1:13" ht="21" customHeight="1" x14ac:dyDescent="0.45">
      <c r="A26" s="95" t="s">
        <v>107</v>
      </c>
      <c r="D26" s="83">
        <f>SUM(D10:D24)</f>
        <v>-2724931611.77</v>
      </c>
      <c r="E26" s="83"/>
      <c r="F26" s="83">
        <f>SUM(F10:F24)</f>
        <v>-1396499552</v>
      </c>
      <c r="G26" s="83"/>
      <c r="H26" s="83">
        <f>SUM(H10:H24)</f>
        <v>-2471598212</v>
      </c>
      <c r="I26" s="83"/>
      <c r="J26" s="83">
        <f>SUM(J10:J24)</f>
        <v>-1332778657</v>
      </c>
      <c r="M26" s="81"/>
    </row>
    <row r="27" spans="1:13" ht="21" customHeight="1" x14ac:dyDescent="0.45">
      <c r="A27" s="94" t="s">
        <v>108</v>
      </c>
      <c r="D27" s="11"/>
      <c r="E27" s="11"/>
      <c r="F27" s="11"/>
      <c r="G27" s="11"/>
      <c r="H27" s="11"/>
      <c r="I27" s="11"/>
      <c r="J27" s="11"/>
    </row>
    <row r="28" spans="1:13" ht="21" customHeight="1" x14ac:dyDescent="0.45">
      <c r="A28" s="95" t="s">
        <v>133</v>
      </c>
      <c r="D28" s="116">
        <v>-659739434</v>
      </c>
      <c r="E28" s="83"/>
      <c r="F28" s="83">
        <v>211695417</v>
      </c>
      <c r="G28" s="83"/>
      <c r="H28" s="11">
        <v>-485107047</v>
      </c>
      <c r="I28" s="83"/>
      <c r="J28" s="11">
        <v>174906125</v>
      </c>
      <c r="M28" s="83"/>
    </row>
    <row r="29" spans="1:13" ht="21" customHeight="1" x14ac:dyDescent="0.45">
      <c r="A29" s="95" t="s">
        <v>12</v>
      </c>
      <c r="D29" s="83">
        <v>-25494861</v>
      </c>
      <c r="E29" s="83"/>
      <c r="F29" s="83">
        <v>-3206794</v>
      </c>
      <c r="G29" s="83"/>
      <c r="H29" s="83">
        <v>-25494861</v>
      </c>
      <c r="I29" s="83"/>
      <c r="J29" s="11">
        <v>-3206794</v>
      </c>
      <c r="M29" s="83"/>
    </row>
    <row r="30" spans="1:13" ht="21" customHeight="1" x14ac:dyDescent="0.45">
      <c r="A30" s="95" t="s">
        <v>13</v>
      </c>
      <c r="B30" s="79"/>
      <c r="C30" s="79"/>
      <c r="D30" s="11">
        <v>-11628173</v>
      </c>
      <c r="E30" s="83"/>
      <c r="F30" s="11">
        <v>147649150</v>
      </c>
      <c r="G30" s="83"/>
      <c r="H30" s="11">
        <v>-11622095</v>
      </c>
      <c r="I30" s="83"/>
      <c r="J30" s="11">
        <v>147649150</v>
      </c>
      <c r="L30" s="81"/>
      <c r="M30" s="83"/>
    </row>
    <row r="31" spans="1:13" ht="21" customHeight="1" x14ac:dyDescent="0.45">
      <c r="A31" s="95" t="s">
        <v>109</v>
      </c>
      <c r="D31" s="116">
        <v>-20455056</v>
      </c>
      <c r="E31" s="83"/>
      <c r="F31" s="83">
        <v>13024880</v>
      </c>
      <c r="G31" s="83"/>
      <c r="H31" s="11">
        <v>-20519007</v>
      </c>
      <c r="I31" s="83"/>
      <c r="J31" s="11">
        <v>11573475</v>
      </c>
      <c r="M31" s="11"/>
    </row>
    <row r="32" spans="1:13" ht="21" customHeight="1" x14ac:dyDescent="0.45">
      <c r="A32" s="95" t="s">
        <v>174</v>
      </c>
      <c r="D32" s="116">
        <v>102720098</v>
      </c>
      <c r="E32" s="83"/>
      <c r="F32" s="27">
        <v>0</v>
      </c>
      <c r="G32" s="83"/>
      <c r="H32" s="11">
        <v>681608084</v>
      </c>
      <c r="I32" s="83"/>
      <c r="J32" s="27">
        <v>0</v>
      </c>
      <c r="M32" s="11"/>
    </row>
    <row r="33" spans="1:13" ht="21" customHeight="1" x14ac:dyDescent="0.45">
      <c r="A33" s="95" t="s">
        <v>17</v>
      </c>
      <c r="D33" s="83">
        <v>-53182237</v>
      </c>
      <c r="E33" s="83"/>
      <c r="F33" s="83">
        <v>-642713263</v>
      </c>
      <c r="G33" s="83"/>
      <c r="H33" s="11">
        <v>-39833862</v>
      </c>
      <c r="I33" s="83"/>
      <c r="J33" s="11">
        <v>-642568750</v>
      </c>
      <c r="M33" s="83"/>
    </row>
    <row r="34" spans="1:13" ht="21" customHeight="1" x14ac:dyDescent="0.45">
      <c r="A34" s="95" t="s">
        <v>25</v>
      </c>
      <c r="B34" s="79"/>
      <c r="C34" s="79"/>
      <c r="D34" s="28">
        <v>-77455295</v>
      </c>
      <c r="E34" s="83"/>
      <c r="F34" s="83">
        <v>-160063823</v>
      </c>
      <c r="G34" s="83"/>
      <c r="H34" s="28">
        <v>-77302472</v>
      </c>
      <c r="I34" s="83"/>
      <c r="J34" s="11">
        <v>-147561149</v>
      </c>
      <c r="L34" s="81"/>
      <c r="M34" s="83"/>
    </row>
    <row r="35" spans="1:13" ht="21" customHeight="1" x14ac:dyDescent="0.45">
      <c r="A35" s="95" t="s">
        <v>110</v>
      </c>
      <c r="D35" s="83">
        <v>-18843553</v>
      </c>
      <c r="E35" s="83"/>
      <c r="F35" s="83">
        <v>-25645706</v>
      </c>
      <c r="G35" s="83"/>
      <c r="H35" s="11">
        <v>-20995031</v>
      </c>
      <c r="I35" s="83"/>
      <c r="J35" s="28">
        <v>-17886173</v>
      </c>
      <c r="M35" s="83"/>
    </row>
    <row r="36" spans="1:13" ht="21" customHeight="1" x14ac:dyDescent="0.45">
      <c r="A36" s="95"/>
      <c r="D36" s="83"/>
      <c r="E36" s="83"/>
      <c r="F36" s="11"/>
      <c r="G36" s="83"/>
      <c r="H36" s="11"/>
      <c r="I36" s="83"/>
      <c r="J36" s="11"/>
      <c r="M36" s="83"/>
    </row>
    <row r="37" spans="1:13" ht="21" customHeight="1" x14ac:dyDescent="0.45">
      <c r="A37" s="95"/>
      <c r="D37" s="83"/>
      <c r="E37" s="83"/>
      <c r="F37" s="11"/>
      <c r="G37" s="83"/>
      <c r="H37" s="11"/>
      <c r="I37" s="83"/>
      <c r="J37" s="11"/>
    </row>
    <row r="38" spans="1:13" ht="21" customHeight="1" x14ac:dyDescent="0.45">
      <c r="A38" s="95"/>
      <c r="D38" s="83"/>
      <c r="E38" s="83"/>
      <c r="F38" s="11"/>
      <c r="G38" s="83"/>
      <c r="H38" s="11"/>
      <c r="I38" s="83"/>
      <c r="J38" s="11"/>
    </row>
    <row r="39" spans="1:13" ht="21" customHeight="1" x14ac:dyDescent="0.45">
      <c r="A39" s="95"/>
      <c r="D39" s="83"/>
      <c r="E39" s="83"/>
      <c r="F39" s="11"/>
      <c r="G39" s="83"/>
      <c r="H39" s="11"/>
      <c r="I39" s="83"/>
      <c r="J39" s="11"/>
    </row>
    <row r="40" spans="1:13" ht="21" customHeight="1" x14ac:dyDescent="0.45">
      <c r="A40" s="95"/>
      <c r="D40" s="83"/>
      <c r="E40" s="83"/>
      <c r="F40" s="11"/>
      <c r="G40" s="83"/>
      <c r="H40" s="11"/>
      <c r="I40" s="83"/>
      <c r="J40" s="11"/>
    </row>
    <row r="41" spans="1:13" ht="21" customHeight="1" x14ac:dyDescent="0.45">
      <c r="A41" s="95"/>
      <c r="D41" s="83"/>
      <c r="E41" s="83"/>
      <c r="F41" s="11"/>
      <c r="G41" s="83"/>
      <c r="H41" s="11"/>
      <c r="I41" s="83"/>
      <c r="J41" s="11"/>
    </row>
    <row r="42" spans="1:13" ht="21" customHeight="1" x14ac:dyDescent="0.45">
      <c r="A42" s="95"/>
      <c r="D42" s="83"/>
      <c r="E42" s="83"/>
      <c r="F42" s="11"/>
      <c r="G42" s="83"/>
      <c r="H42" s="11"/>
      <c r="I42" s="83"/>
      <c r="J42" s="11"/>
    </row>
    <row r="45" spans="1:13" ht="21" customHeight="1" x14ac:dyDescent="0.45">
      <c r="A45" s="145"/>
      <c r="D45" s="149"/>
      <c r="E45" s="149"/>
      <c r="F45" s="149"/>
      <c r="G45" s="149"/>
      <c r="H45" s="149"/>
      <c r="I45" s="149"/>
      <c r="J45" s="149"/>
    </row>
    <row r="46" spans="1:13" ht="21" customHeight="1" x14ac:dyDescent="0.45">
      <c r="A46" s="145" t="s">
        <v>145</v>
      </c>
      <c r="B46" s="43"/>
      <c r="C46" s="43"/>
      <c r="D46" s="149" t="s">
        <v>145</v>
      </c>
      <c r="E46" s="149"/>
      <c r="F46" s="149"/>
      <c r="G46" s="149"/>
      <c r="H46" s="149"/>
      <c r="I46" s="149"/>
      <c r="J46" s="149"/>
    </row>
    <row r="47" spans="1:13" ht="21" customHeight="1" x14ac:dyDescent="0.45">
      <c r="A47" s="145"/>
      <c r="B47" s="43"/>
      <c r="C47" s="43"/>
      <c r="D47" s="145"/>
      <c r="E47" s="145"/>
      <c r="F47" s="145"/>
      <c r="G47" s="145"/>
      <c r="H47" s="145"/>
      <c r="I47" s="145"/>
      <c r="J47" s="145"/>
    </row>
    <row r="48" spans="1:13" s="90" customFormat="1" ht="25.5" customHeight="1" x14ac:dyDescent="0.55000000000000004">
      <c r="A48" s="167" t="s">
        <v>0</v>
      </c>
      <c r="B48" s="167"/>
      <c r="C48" s="167"/>
      <c r="D48" s="167"/>
      <c r="E48" s="167"/>
      <c r="F48" s="167"/>
      <c r="G48" s="167"/>
      <c r="H48" s="167"/>
      <c r="I48" s="167"/>
      <c r="J48" s="167"/>
    </row>
    <row r="49" spans="1:13" s="90" customFormat="1" ht="25.5" customHeight="1" x14ac:dyDescent="0.55000000000000004">
      <c r="A49" s="167" t="s">
        <v>111</v>
      </c>
      <c r="B49" s="167"/>
      <c r="C49" s="167"/>
      <c r="D49" s="167"/>
      <c r="E49" s="167"/>
      <c r="F49" s="167"/>
      <c r="G49" s="167"/>
      <c r="H49" s="167"/>
      <c r="I49" s="167"/>
      <c r="J49" s="167"/>
    </row>
    <row r="50" spans="1:13" s="90" customFormat="1" ht="25.5" customHeight="1" x14ac:dyDescent="0.55000000000000004">
      <c r="A50" s="167" t="str">
        <f>$A$3</f>
        <v>สำหรับงวดเก้าเดือนสิ้นสุดวันที่ 30 กันยายน 2561</v>
      </c>
      <c r="B50" s="167"/>
      <c r="C50" s="167"/>
      <c r="D50" s="167"/>
      <c r="E50" s="167"/>
      <c r="F50" s="167"/>
      <c r="G50" s="167"/>
      <c r="H50" s="167"/>
      <c r="I50" s="167"/>
      <c r="J50" s="167"/>
    </row>
    <row r="51" spans="1:13" s="90" customFormat="1" ht="25.5" customHeight="1" x14ac:dyDescent="0.55000000000000004">
      <c r="A51" s="168" t="s">
        <v>56</v>
      </c>
      <c r="B51" s="167"/>
      <c r="C51" s="167"/>
      <c r="D51" s="167"/>
      <c r="E51" s="167"/>
      <c r="F51" s="167"/>
      <c r="G51" s="167"/>
      <c r="H51" s="167"/>
      <c r="I51" s="167"/>
      <c r="J51" s="167"/>
    </row>
    <row r="52" spans="1:13" ht="25.5" customHeight="1" x14ac:dyDescent="0.5">
      <c r="A52" s="169" t="s">
        <v>2</v>
      </c>
      <c r="B52" s="169"/>
      <c r="C52" s="169"/>
      <c r="D52" s="169"/>
      <c r="E52" s="169"/>
      <c r="F52" s="169"/>
      <c r="G52" s="169"/>
      <c r="H52" s="169"/>
      <c r="I52" s="169"/>
      <c r="J52" s="169"/>
    </row>
    <row r="53" spans="1:13" ht="9" customHeight="1" x14ac:dyDescent="0.45">
      <c r="A53" s="79"/>
      <c r="B53" s="79"/>
      <c r="C53" s="79"/>
      <c r="J53" s="67"/>
    </row>
    <row r="54" spans="1:13" ht="21" customHeight="1" x14ac:dyDescent="0.45">
      <c r="A54" s="79"/>
      <c r="B54" s="146" t="s">
        <v>3</v>
      </c>
      <c r="C54" s="146"/>
      <c r="D54" s="160" t="s">
        <v>4</v>
      </c>
      <c r="E54" s="160"/>
      <c r="F54" s="160"/>
      <c r="G54" s="160"/>
      <c r="H54" s="160" t="s">
        <v>5</v>
      </c>
      <c r="I54" s="160"/>
      <c r="J54" s="160"/>
    </row>
    <row r="55" spans="1:13" ht="21" customHeight="1" x14ac:dyDescent="0.45">
      <c r="D55" s="91" t="str">
        <f>+$D$8</f>
        <v>2561</v>
      </c>
      <c r="E55" s="91"/>
      <c r="F55" s="91" t="str">
        <f>+$F$8</f>
        <v>2560</v>
      </c>
      <c r="G55" s="91"/>
      <c r="H55" s="91" t="str">
        <f>+$H$8</f>
        <v>2561</v>
      </c>
      <c r="I55" s="91"/>
      <c r="J55" s="91" t="str">
        <f>+$J$8</f>
        <v>2560</v>
      </c>
    </row>
    <row r="56" spans="1:13" ht="21" customHeight="1" x14ac:dyDescent="0.45">
      <c r="A56" s="92" t="s">
        <v>112</v>
      </c>
      <c r="B56" s="146"/>
      <c r="C56" s="146"/>
      <c r="D56" s="91"/>
      <c r="E56" s="91"/>
      <c r="F56" s="91"/>
      <c r="G56" s="91"/>
      <c r="H56" s="91"/>
      <c r="I56" s="91"/>
      <c r="J56" s="91"/>
    </row>
    <row r="57" spans="1:13" ht="21" customHeight="1" x14ac:dyDescent="0.45">
      <c r="A57" s="94" t="s">
        <v>113</v>
      </c>
      <c r="D57" s="85"/>
      <c r="E57" s="85"/>
      <c r="F57" s="85"/>
      <c r="G57" s="85"/>
      <c r="H57" s="85"/>
      <c r="I57" s="85"/>
      <c r="J57" s="85"/>
    </row>
    <row r="58" spans="1:13" ht="21" customHeight="1" x14ac:dyDescent="0.45">
      <c r="A58" s="95" t="s">
        <v>134</v>
      </c>
      <c r="D58" s="116">
        <v>951282521</v>
      </c>
      <c r="E58" s="83"/>
      <c r="F58" s="83">
        <v>219273776</v>
      </c>
      <c r="G58" s="83"/>
      <c r="H58" s="11">
        <v>820531419</v>
      </c>
      <c r="I58" s="83"/>
      <c r="J58" s="81">
        <v>99444952</v>
      </c>
      <c r="M58" s="81"/>
    </row>
    <row r="59" spans="1:13" ht="21" customHeight="1" x14ac:dyDescent="0.45">
      <c r="A59" s="95" t="s">
        <v>114</v>
      </c>
      <c r="D59" s="83">
        <v>-144238260</v>
      </c>
      <c r="E59" s="83"/>
      <c r="F59" s="83">
        <v>-205262098</v>
      </c>
      <c r="G59" s="83"/>
      <c r="H59" s="11">
        <v>-122942751</v>
      </c>
      <c r="I59" s="11"/>
      <c r="J59" s="11">
        <v>-169194109</v>
      </c>
    </row>
    <row r="60" spans="1:13" ht="21" customHeight="1" x14ac:dyDescent="0.45">
      <c r="A60" s="95" t="s">
        <v>34</v>
      </c>
      <c r="D60" s="116">
        <v>-3736210</v>
      </c>
      <c r="F60" s="83">
        <v>-17402956</v>
      </c>
      <c r="H60" s="11">
        <v>5824768</v>
      </c>
      <c r="J60" s="11">
        <v>-351866</v>
      </c>
    </row>
    <row r="61" spans="1:13" ht="21" customHeight="1" x14ac:dyDescent="0.45">
      <c r="A61" s="95" t="s">
        <v>115</v>
      </c>
      <c r="D61" s="11">
        <v>-14345443</v>
      </c>
      <c r="E61" s="11"/>
      <c r="F61" s="11">
        <v>-30524664</v>
      </c>
      <c r="G61" s="11"/>
      <c r="H61" s="11">
        <v>-14090443</v>
      </c>
      <c r="I61" s="11"/>
      <c r="J61" s="11">
        <v>-30524664</v>
      </c>
    </row>
    <row r="62" spans="1:13" ht="21" customHeight="1" x14ac:dyDescent="0.45">
      <c r="A62" s="95" t="s">
        <v>38</v>
      </c>
      <c r="D62" s="18">
        <v>-4338266</v>
      </c>
      <c r="E62" s="11"/>
      <c r="F62" s="18">
        <f>7935560+2736633</f>
        <v>10672193</v>
      </c>
      <c r="G62" s="83"/>
      <c r="H62" s="18">
        <v>-5755129</v>
      </c>
      <c r="I62" s="83"/>
      <c r="J62" s="18">
        <v>10362944</v>
      </c>
    </row>
    <row r="63" spans="1:13" ht="21" customHeight="1" x14ac:dyDescent="0.45">
      <c r="A63" s="97" t="s">
        <v>130</v>
      </c>
      <c r="D63" s="83">
        <f>SUM(D26:D35,D58:D62)</f>
        <v>-2704385780.77</v>
      </c>
      <c r="E63" s="83"/>
      <c r="F63" s="83">
        <f>SUM(F26:F35,F58:F62)</f>
        <v>-1879003440</v>
      </c>
      <c r="G63" s="83"/>
      <c r="H63" s="83">
        <f>SUM(H26:H35,H58:H62)</f>
        <v>-1787296639</v>
      </c>
      <c r="I63" s="83"/>
      <c r="J63" s="83">
        <f>SUM(J26:J35,J58:J62)</f>
        <v>-1900135516</v>
      </c>
    </row>
    <row r="64" spans="1:13" ht="21" customHeight="1" x14ac:dyDescent="0.45">
      <c r="A64" s="95" t="s">
        <v>116</v>
      </c>
      <c r="D64" s="98">
        <v>799647</v>
      </c>
      <c r="E64" s="11"/>
      <c r="F64" s="110">
        <v>-1154340</v>
      </c>
      <c r="G64" s="11"/>
      <c r="H64" s="28">
        <v>1354688</v>
      </c>
      <c r="I64" s="11"/>
      <c r="J64" s="28">
        <v>-1154340</v>
      </c>
    </row>
    <row r="65" spans="1:12" ht="21" customHeight="1" x14ac:dyDescent="0.45">
      <c r="A65" s="97" t="s">
        <v>138</v>
      </c>
      <c r="D65" s="59">
        <f>SUM(D63:D64)</f>
        <v>-2703586133.77</v>
      </c>
      <c r="E65" s="11"/>
      <c r="F65" s="59">
        <f>SUM(F63:F64)</f>
        <v>-1880157780</v>
      </c>
      <c r="G65" s="11"/>
      <c r="H65" s="59">
        <f>SUM(H63:H64)</f>
        <v>-1785941951</v>
      </c>
      <c r="I65" s="11"/>
      <c r="J65" s="59">
        <f>SUM(J63:J64)</f>
        <v>-1901289856</v>
      </c>
    </row>
    <row r="66" spans="1:12" ht="21" customHeight="1" x14ac:dyDescent="0.45">
      <c r="A66" s="94"/>
      <c r="B66" s="79"/>
      <c r="C66" s="79"/>
      <c r="D66" s="98"/>
      <c r="E66" s="83"/>
      <c r="F66" s="98"/>
      <c r="G66" s="83"/>
      <c r="H66" s="98"/>
      <c r="I66" s="83"/>
      <c r="J66" s="98"/>
      <c r="K66" s="83"/>
    </row>
    <row r="67" spans="1:12" ht="21" customHeight="1" x14ac:dyDescent="0.45">
      <c r="A67" s="92" t="s">
        <v>117</v>
      </c>
      <c r="D67" s="12"/>
      <c r="E67" s="12"/>
      <c r="F67" s="12"/>
      <c r="G67" s="12"/>
      <c r="H67" s="12"/>
      <c r="I67" s="12"/>
      <c r="J67" s="12"/>
    </row>
    <row r="68" spans="1:12" ht="21" customHeight="1" x14ac:dyDescent="0.45">
      <c r="A68" s="94" t="s">
        <v>118</v>
      </c>
      <c r="B68" s="79"/>
      <c r="C68" s="79"/>
      <c r="D68" s="98">
        <v>-1734174</v>
      </c>
      <c r="E68" s="83"/>
      <c r="F68" s="98">
        <v>-22080860</v>
      </c>
      <c r="G68" s="83"/>
      <c r="H68" s="98">
        <v>-2000</v>
      </c>
      <c r="I68" s="83"/>
      <c r="J68" s="27">
        <v>0</v>
      </c>
      <c r="K68" s="83"/>
    </row>
    <row r="69" spans="1:12" ht="21" customHeight="1" x14ac:dyDescent="0.45">
      <c r="A69" s="94" t="s">
        <v>177</v>
      </c>
      <c r="B69" s="79"/>
      <c r="C69" s="79"/>
      <c r="D69" s="98">
        <v>12300</v>
      </c>
      <c r="E69" s="83"/>
      <c r="F69" s="98">
        <v>853000</v>
      </c>
      <c r="G69" s="83"/>
      <c r="H69" s="11">
        <v>111100</v>
      </c>
      <c r="I69" s="83"/>
      <c r="J69" s="98">
        <v>896800</v>
      </c>
      <c r="K69" s="83"/>
    </row>
    <row r="70" spans="1:12" ht="21" customHeight="1" x14ac:dyDescent="0.45">
      <c r="A70" s="94" t="s">
        <v>119</v>
      </c>
      <c r="B70" s="79">
        <v>4.2</v>
      </c>
      <c r="C70" s="79"/>
      <c r="D70" s="83">
        <v>-36989441</v>
      </c>
      <c r="E70" s="83"/>
      <c r="F70" s="83">
        <v>-34803451</v>
      </c>
      <c r="G70" s="83"/>
      <c r="H70" s="11">
        <v>-17799034</v>
      </c>
      <c r="I70" s="83"/>
      <c r="J70" s="11">
        <v>-29047147</v>
      </c>
      <c r="K70" s="83"/>
      <c r="L70" s="81"/>
    </row>
    <row r="71" spans="1:12" ht="21" customHeight="1" x14ac:dyDescent="0.45">
      <c r="A71" s="94" t="s">
        <v>143</v>
      </c>
      <c r="B71" s="79"/>
      <c r="C71" s="79"/>
      <c r="D71" s="83">
        <v>792022</v>
      </c>
      <c r="E71" s="83"/>
      <c r="F71" s="83">
        <v>489720</v>
      </c>
      <c r="G71" s="83"/>
      <c r="H71" s="11">
        <v>792022</v>
      </c>
      <c r="I71" s="83"/>
      <c r="J71" s="11">
        <v>489720</v>
      </c>
      <c r="K71" s="83"/>
      <c r="L71" s="81"/>
    </row>
    <row r="72" spans="1:12" ht="21" customHeight="1" x14ac:dyDescent="0.45">
      <c r="A72" s="94" t="s">
        <v>120</v>
      </c>
      <c r="B72" s="79"/>
      <c r="C72" s="79"/>
      <c r="D72" s="116">
        <v>16636541.619999999</v>
      </c>
      <c r="E72" s="83"/>
      <c r="F72" s="83">
        <v>19299272</v>
      </c>
      <c r="G72" s="83"/>
      <c r="H72" s="98">
        <v>6471442</v>
      </c>
      <c r="I72" s="11"/>
      <c r="J72" s="11">
        <v>7846459</v>
      </c>
      <c r="K72" s="83"/>
    </row>
    <row r="73" spans="1:12" ht="21" customHeight="1" x14ac:dyDescent="0.45">
      <c r="A73" s="95" t="s">
        <v>178</v>
      </c>
      <c r="B73" s="79"/>
      <c r="C73" s="79"/>
      <c r="D73" s="59">
        <f>SUM(D68:D72)</f>
        <v>-21282751.380000003</v>
      </c>
      <c r="E73" s="11"/>
      <c r="F73" s="59">
        <f>SUM(F68:F72)</f>
        <v>-36242319</v>
      </c>
      <c r="G73" s="11"/>
      <c r="H73" s="59">
        <f>SUM(H68:H72)</f>
        <v>-10426470</v>
      </c>
      <c r="I73" s="11"/>
      <c r="J73" s="59">
        <f>SUM(J68:J72)</f>
        <v>-19814168</v>
      </c>
      <c r="K73" s="83"/>
    </row>
    <row r="74" spans="1:12" ht="21" customHeight="1" x14ac:dyDescent="0.45">
      <c r="I74" s="1"/>
      <c r="J74" s="67"/>
      <c r="K74" s="83"/>
    </row>
    <row r="75" spans="1:12" ht="21" customHeight="1" x14ac:dyDescent="0.45">
      <c r="A75" s="92" t="s">
        <v>121</v>
      </c>
      <c r="D75" s="16"/>
      <c r="E75" s="16"/>
      <c r="F75" s="16"/>
      <c r="G75" s="16"/>
      <c r="H75" s="16"/>
      <c r="I75" s="16"/>
      <c r="J75" s="16"/>
      <c r="K75" s="83"/>
    </row>
    <row r="76" spans="1:12" ht="21" customHeight="1" x14ac:dyDescent="0.45">
      <c r="A76" s="94" t="s">
        <v>122</v>
      </c>
      <c r="B76" s="79">
        <v>4.3</v>
      </c>
      <c r="C76" s="79"/>
      <c r="D76" s="98">
        <v>-20519927</v>
      </c>
      <c r="E76" s="83"/>
      <c r="F76" s="28">
        <v>-22298079</v>
      </c>
      <c r="G76" s="83"/>
      <c r="H76" s="98">
        <v>-2701</v>
      </c>
      <c r="I76" s="83"/>
      <c r="J76" s="27">
        <v>0</v>
      </c>
      <c r="K76" s="83"/>
    </row>
    <row r="77" spans="1:12" ht="21" customHeight="1" x14ac:dyDescent="0.45">
      <c r="A77" s="94" t="s">
        <v>163</v>
      </c>
      <c r="B77" s="79"/>
      <c r="C77" s="79"/>
      <c r="D77" s="28">
        <v>600000000</v>
      </c>
      <c r="E77" s="83"/>
      <c r="F77" s="27">
        <v>0</v>
      </c>
      <c r="G77" s="83"/>
      <c r="H77" s="28">
        <v>600000000</v>
      </c>
      <c r="I77" s="83"/>
      <c r="J77" s="27">
        <v>0</v>
      </c>
      <c r="K77" s="83"/>
    </row>
    <row r="78" spans="1:12" ht="21" customHeight="1" x14ac:dyDescent="0.45">
      <c r="A78" s="94" t="s">
        <v>148</v>
      </c>
      <c r="B78" s="79"/>
      <c r="C78" s="79"/>
      <c r="D78" s="28">
        <v>106</v>
      </c>
      <c r="E78" s="83"/>
      <c r="F78" s="28">
        <v>1226399716</v>
      </c>
      <c r="G78" s="83"/>
      <c r="H78" s="28">
        <v>106</v>
      </c>
      <c r="I78" s="83"/>
      <c r="J78" s="28">
        <v>1226399716</v>
      </c>
      <c r="K78" s="83"/>
    </row>
    <row r="79" spans="1:12" ht="21" customHeight="1" x14ac:dyDescent="0.45">
      <c r="A79" s="95" t="s">
        <v>166</v>
      </c>
      <c r="D79" s="59">
        <f>SUM(D76:D78)</f>
        <v>579480179</v>
      </c>
      <c r="E79" s="27"/>
      <c r="F79" s="59">
        <f>SUM(F76:F78)</f>
        <v>1204101637</v>
      </c>
      <c r="G79" s="16"/>
      <c r="H79" s="59">
        <f>SUM(H76:H78)</f>
        <v>599997405</v>
      </c>
      <c r="I79" s="16"/>
      <c r="J79" s="59">
        <f>SUM(J76:J78)</f>
        <v>1226399716</v>
      </c>
      <c r="K79" s="83"/>
    </row>
    <row r="80" spans="1:12" ht="21" customHeight="1" x14ac:dyDescent="0.45">
      <c r="A80" s="67" t="s">
        <v>123</v>
      </c>
      <c r="D80" s="48"/>
      <c r="E80" s="27"/>
      <c r="F80" s="48"/>
      <c r="G80" s="16"/>
      <c r="H80" s="48"/>
      <c r="I80" s="16"/>
      <c r="J80" s="48"/>
      <c r="K80" s="83"/>
    </row>
    <row r="81" spans="1:11" ht="21" customHeight="1" x14ac:dyDescent="0.45">
      <c r="A81" s="94" t="s">
        <v>124</v>
      </c>
      <c r="D81" s="18">
        <v>123937653</v>
      </c>
      <c r="E81" s="11"/>
      <c r="F81" s="18">
        <v>13129757</v>
      </c>
      <c r="G81" s="16"/>
      <c r="H81" s="18">
        <v>79997624</v>
      </c>
      <c r="I81" s="16"/>
      <c r="J81" s="18">
        <v>14170085</v>
      </c>
      <c r="K81" s="83"/>
    </row>
    <row r="82" spans="1:11" ht="21" customHeight="1" x14ac:dyDescent="0.45">
      <c r="D82" s="11"/>
      <c r="E82" s="11"/>
      <c r="F82" s="11"/>
      <c r="G82" s="16"/>
      <c r="H82" s="11"/>
      <c r="I82" s="16"/>
      <c r="J82" s="11"/>
      <c r="K82" s="83"/>
    </row>
    <row r="83" spans="1:11" ht="21" customHeight="1" x14ac:dyDescent="0.45">
      <c r="A83" s="67" t="s">
        <v>131</v>
      </c>
      <c r="D83" s="11">
        <f>SUM(D65,D73,D79,D81)</f>
        <v>-2021451053.1500001</v>
      </c>
      <c r="E83" s="11"/>
      <c r="F83" s="11">
        <f>SUM(F65,F73,F79,F81)</f>
        <v>-699168705</v>
      </c>
      <c r="G83" s="16"/>
      <c r="H83" s="11">
        <f>SUM(H65,H73,H79,H81)</f>
        <v>-1116373392</v>
      </c>
      <c r="I83" s="16"/>
      <c r="J83" s="11">
        <f>SUM(J65,J73,J79,J81)</f>
        <v>-680534223</v>
      </c>
      <c r="K83" s="83"/>
    </row>
    <row r="84" spans="1:11" ht="21" customHeight="1" x14ac:dyDescent="0.45">
      <c r="A84" s="67" t="s">
        <v>125</v>
      </c>
      <c r="B84" s="79"/>
      <c r="C84" s="79"/>
      <c r="D84" s="11">
        <f>FS!G13</f>
        <v>3169848560</v>
      </c>
      <c r="E84" s="11"/>
      <c r="F84" s="11">
        <v>3231221279</v>
      </c>
      <c r="G84" s="16"/>
      <c r="H84" s="11">
        <f>FS!K13</f>
        <v>1548866192</v>
      </c>
      <c r="I84" s="16"/>
      <c r="J84" s="11">
        <v>1475116784</v>
      </c>
      <c r="K84" s="83"/>
    </row>
    <row r="85" spans="1:11" ht="21" customHeight="1" thickBot="1" x14ac:dyDescent="0.5">
      <c r="A85" s="92" t="s">
        <v>164</v>
      </c>
      <c r="B85" s="79">
        <v>4.0999999999999996</v>
      </c>
      <c r="C85" s="79"/>
      <c r="D85" s="49">
        <f>SUM(D83:D84)</f>
        <v>1148397506.8499999</v>
      </c>
      <c r="E85" s="11"/>
      <c r="F85" s="49">
        <f>SUM(F83:F84)</f>
        <v>2532052574</v>
      </c>
      <c r="G85" s="16"/>
      <c r="H85" s="49">
        <f>SUM(H83:H84)</f>
        <v>432492800</v>
      </c>
      <c r="I85" s="16"/>
      <c r="J85" s="49">
        <f>SUM(J83:J84)</f>
        <v>794582561</v>
      </c>
      <c r="K85" s="83"/>
    </row>
    <row r="86" spans="1:11" s="106" customFormat="1" ht="21" customHeight="1" thickTop="1" x14ac:dyDescent="0.45">
      <c r="A86" s="125"/>
      <c r="B86" s="126"/>
      <c r="C86" s="126"/>
      <c r="D86" s="32">
        <f>D85-FS!E13</f>
        <v>-0.15000009536743164</v>
      </c>
      <c r="E86" s="113"/>
      <c r="F86" s="113"/>
      <c r="G86" s="131"/>
      <c r="H86" s="32">
        <f>FS!I13-CF!H85</f>
        <v>0</v>
      </c>
      <c r="I86" s="127"/>
      <c r="J86" s="32"/>
      <c r="K86" s="108"/>
    </row>
    <row r="87" spans="1:11" ht="21" customHeight="1" x14ac:dyDescent="0.45">
      <c r="A87" s="92"/>
      <c r="B87" s="79"/>
      <c r="C87" s="79"/>
      <c r="D87" s="11"/>
      <c r="E87" s="11"/>
      <c r="F87" s="11"/>
      <c r="G87" s="16"/>
      <c r="H87" s="11"/>
      <c r="I87" s="16"/>
      <c r="J87" s="11"/>
      <c r="K87" s="83"/>
    </row>
    <row r="88" spans="1:11" ht="21" customHeight="1" x14ac:dyDescent="0.45">
      <c r="D88" s="103"/>
      <c r="H88" s="103"/>
      <c r="J88" s="67"/>
      <c r="K88" s="83"/>
    </row>
    <row r="89" spans="1:11" ht="21" customHeight="1" x14ac:dyDescent="0.45">
      <c r="A89" s="144" t="s">
        <v>74</v>
      </c>
      <c r="D89" s="108">
        <f>D85-FS!E13</f>
        <v>-0.15000009536743164</v>
      </c>
      <c r="E89" s="108"/>
      <c r="F89" s="109"/>
      <c r="G89" s="108"/>
      <c r="H89" s="108">
        <f>H85-FS!I13</f>
        <v>0</v>
      </c>
      <c r="I89" s="108"/>
      <c r="J89" s="38"/>
      <c r="K89" s="83"/>
    </row>
    <row r="90" spans="1:11" ht="21" customHeight="1" x14ac:dyDescent="0.45">
      <c r="D90" s="149"/>
      <c r="E90" s="149"/>
      <c r="F90" s="149"/>
      <c r="G90" s="149"/>
      <c r="H90" s="149"/>
      <c r="I90" s="149"/>
      <c r="J90" s="149"/>
    </row>
    <row r="91" spans="1:11" ht="21" customHeight="1" x14ac:dyDescent="0.45">
      <c r="B91" s="144"/>
      <c r="C91" s="144"/>
      <c r="D91" s="149"/>
      <c r="E91" s="149"/>
      <c r="F91" s="149"/>
      <c r="G91" s="149"/>
      <c r="H91" s="149"/>
      <c r="I91" s="149"/>
      <c r="J91" s="149"/>
    </row>
    <row r="92" spans="1:11" ht="21" customHeight="1" x14ac:dyDescent="0.45">
      <c r="A92" s="145" t="s">
        <v>145</v>
      </c>
      <c r="B92" s="43"/>
      <c r="C92" s="43"/>
      <c r="D92" s="149" t="s">
        <v>145</v>
      </c>
      <c r="E92" s="149"/>
      <c r="F92" s="149"/>
      <c r="G92" s="149"/>
      <c r="H92" s="149"/>
      <c r="I92" s="149"/>
      <c r="J92" s="149"/>
    </row>
    <row r="93" spans="1:11" ht="21" customHeight="1" x14ac:dyDescent="0.45">
      <c r="A93" s="144"/>
      <c r="B93" s="66"/>
      <c r="C93" s="66"/>
      <c r="D93" s="147"/>
      <c r="E93" s="147"/>
      <c r="F93" s="147"/>
      <c r="G93" s="147"/>
      <c r="H93" s="147"/>
      <c r="I93" s="147"/>
      <c r="J93" s="147"/>
    </row>
    <row r="94" spans="1:11" ht="21" customHeight="1" x14ac:dyDescent="0.45">
      <c r="A94" s="145"/>
      <c r="B94" s="147"/>
      <c r="C94" s="147"/>
      <c r="D94" s="147"/>
      <c r="E94" s="147"/>
      <c r="F94" s="147"/>
      <c r="G94" s="147"/>
      <c r="H94" s="147"/>
      <c r="I94" s="147"/>
      <c r="J94" s="147"/>
    </row>
    <row r="95" spans="1:11" ht="21" customHeight="1" x14ac:dyDescent="0.45">
      <c r="J95" s="67"/>
    </row>
    <row r="96" spans="1:11" ht="21" customHeight="1" x14ac:dyDescent="0.45">
      <c r="J96" s="67"/>
    </row>
    <row r="97" spans="10:10" ht="21" customHeight="1" x14ac:dyDescent="0.45">
      <c r="J97" s="67"/>
    </row>
    <row r="98" spans="10:10" ht="21" customHeight="1" x14ac:dyDescent="0.45">
      <c r="J98" s="67"/>
    </row>
  </sheetData>
  <mergeCells count="19">
    <mergeCell ref="A48:J48"/>
    <mergeCell ref="D46:J46"/>
    <mergeCell ref="A1:J1"/>
    <mergeCell ref="A2:J2"/>
    <mergeCell ref="A3:J3"/>
    <mergeCell ref="A4:J4"/>
    <mergeCell ref="A5:J5"/>
    <mergeCell ref="D7:G7"/>
    <mergeCell ref="H7:J7"/>
    <mergeCell ref="D45:J45"/>
    <mergeCell ref="A49:J49"/>
    <mergeCell ref="D92:J92"/>
    <mergeCell ref="A51:J51"/>
    <mergeCell ref="H54:J54"/>
    <mergeCell ref="A50:J50"/>
    <mergeCell ref="D54:G54"/>
    <mergeCell ref="A52:J52"/>
    <mergeCell ref="D91:J91"/>
    <mergeCell ref="D90:J90"/>
  </mergeCells>
  <pageMargins left="1" right="0.45" top="1" bottom="0.5" header="0.6" footer="0.25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FS</vt:lpstr>
      <vt:lpstr>PL 3 month</vt:lpstr>
      <vt:lpstr>PL 9 month</vt:lpstr>
      <vt:lpstr>CS (Conso)</vt:lpstr>
      <vt:lpstr>CS (Separate)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Prapai Monkham</dc:creator>
  <cp:lastModifiedBy>spakdeesaneha@deloitte.com</cp:lastModifiedBy>
  <cp:lastPrinted>2018-11-14T14:03:31Z</cp:lastPrinted>
  <dcterms:created xsi:type="dcterms:W3CDTF">2017-04-20T07:55:23Z</dcterms:created>
  <dcterms:modified xsi:type="dcterms:W3CDTF">2018-11-14T14:04:40Z</dcterms:modified>
</cp:coreProperties>
</file>