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8\YE2018\"/>
    </mc:Choice>
  </mc:AlternateContent>
  <bookViews>
    <workbookView xWindow="0" yWindow="0" windowWidth="23040" windowHeight="9780"/>
  </bookViews>
  <sheets>
    <sheet name="BS8-10" sheetId="1" r:id="rId1"/>
    <sheet name="PL11-12" sheetId="2" r:id="rId2"/>
    <sheet name="CH13-14" sheetId="3" r:id="rId3"/>
    <sheet name="CH15-16" sheetId="4" r:id="rId4"/>
    <sheet name="CF17-19" sheetId="6" r:id="rId5"/>
    <sheet name="PL12-12 for supplement" sheetId="5" state="hidden" r:id="rId6"/>
  </sheets>
  <definedNames>
    <definedName name="_xlnm.Print_Area" localSheetId="4">'CF17-19'!$B$1:$J$119</definedName>
    <definedName name="_xlnm.Print_Area" localSheetId="2">'CH13-14'!$A$1:$Q$53</definedName>
    <definedName name="_xlnm.Print_Area" localSheetId="3">'CH15-16'!$A$1:$K$48</definedName>
    <definedName name="_xlnm.Print_Area" localSheetId="5">'PL12-12 for supplement'!$A$1:$K$73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0" i="6" l="1"/>
  <c r="E26" i="2" l="1"/>
  <c r="J110" i="6" l="1"/>
  <c r="H110" i="6"/>
  <c r="F110" i="6"/>
  <c r="J86" i="6"/>
  <c r="H86" i="6"/>
  <c r="F86" i="6"/>
  <c r="D86" i="6"/>
  <c r="J36" i="6"/>
  <c r="J65" i="6" s="1"/>
  <c r="J67" i="6" s="1"/>
  <c r="H36" i="6"/>
  <c r="H65" i="6" s="1"/>
  <c r="H67" i="6" s="1"/>
  <c r="F36" i="6"/>
  <c r="F65" i="6" s="1"/>
  <c r="F67" i="6" s="1"/>
  <c r="D36" i="6"/>
  <c r="D65" i="6" s="1"/>
  <c r="D67" i="6" s="1"/>
  <c r="J112" i="6" l="1"/>
  <c r="J114" i="6" s="1"/>
  <c r="H112" i="6"/>
  <c r="H114" i="6" s="1"/>
  <c r="D112" i="6"/>
  <c r="D114" i="6" s="1"/>
  <c r="F112" i="6"/>
  <c r="F114" i="6" s="1"/>
  <c r="G48" i="4" l="1"/>
  <c r="E48" i="4"/>
  <c r="C48" i="4"/>
  <c r="K45" i="4"/>
  <c r="I45" i="4"/>
  <c r="K40" i="4"/>
  <c r="I40" i="4"/>
  <c r="K35" i="4"/>
  <c r="G24" i="4"/>
  <c r="E24" i="4"/>
  <c r="C24" i="4"/>
  <c r="K21" i="4"/>
  <c r="I21" i="4"/>
  <c r="K16" i="4"/>
  <c r="I16" i="4"/>
  <c r="K11" i="4"/>
  <c r="K53" i="3"/>
  <c r="G53" i="3"/>
  <c r="E53" i="3"/>
  <c r="C53" i="3"/>
  <c r="M49" i="3"/>
  <c r="Q49" i="3" s="1"/>
  <c r="M48" i="3"/>
  <c r="Q48" i="3" s="1"/>
  <c r="O50" i="3"/>
  <c r="O53" i="3" s="1"/>
  <c r="I50" i="3"/>
  <c r="I53" i="3" s="1"/>
  <c r="Q45" i="3"/>
  <c r="M45" i="3"/>
  <c r="I45" i="3"/>
  <c r="M40" i="3"/>
  <c r="G26" i="3"/>
  <c r="K26" i="3"/>
  <c r="E26" i="3"/>
  <c r="C26" i="3"/>
  <c r="Q22" i="3"/>
  <c r="Q21" i="3"/>
  <c r="O23" i="3"/>
  <c r="O26" i="3" s="1"/>
  <c r="M23" i="3"/>
  <c r="I23" i="3"/>
  <c r="M13" i="3"/>
  <c r="Q13" i="3" s="1"/>
  <c r="Q18" i="3"/>
  <c r="M18" i="3"/>
  <c r="I18" i="3"/>
  <c r="I24" i="4" l="1"/>
  <c r="I48" i="4"/>
  <c r="Q23" i="3"/>
  <c r="Q26" i="3" s="1"/>
  <c r="M50" i="3"/>
  <c r="M53" i="3" s="1"/>
  <c r="K24" i="4"/>
  <c r="K48" i="4"/>
  <c r="I26" i="3"/>
  <c r="Q40" i="3"/>
  <c r="M26" i="3"/>
  <c r="Q50" i="3"/>
  <c r="I63" i="2"/>
  <c r="I65" i="2" s="1"/>
  <c r="G63" i="2"/>
  <c r="G65" i="2" s="1"/>
  <c r="E63" i="2"/>
  <c r="E65" i="2" s="1"/>
  <c r="C63" i="2"/>
  <c r="C65" i="2" s="1"/>
  <c r="Q53" i="3" l="1"/>
  <c r="I75" i="2"/>
  <c r="G75" i="2"/>
  <c r="E75" i="2"/>
  <c r="C75" i="2"/>
  <c r="I70" i="2"/>
  <c r="G70" i="2"/>
  <c r="E70" i="2"/>
  <c r="C70" i="2"/>
  <c r="I38" i="2"/>
  <c r="G38" i="2"/>
  <c r="E38" i="2"/>
  <c r="C38" i="2"/>
  <c r="I26" i="2"/>
  <c r="G26" i="2"/>
  <c r="C26" i="2"/>
  <c r="I92" i="1"/>
  <c r="I94" i="1" s="1"/>
  <c r="G92" i="1"/>
  <c r="G94" i="1" s="1"/>
  <c r="E92" i="1"/>
  <c r="E94" i="1" s="1"/>
  <c r="C92" i="1"/>
  <c r="C94" i="1" s="1"/>
  <c r="I71" i="1"/>
  <c r="G71" i="1"/>
  <c r="E71" i="1"/>
  <c r="C71" i="1"/>
  <c r="I55" i="1"/>
  <c r="G55" i="1"/>
  <c r="E55" i="1"/>
  <c r="C55" i="1"/>
  <c r="I33" i="1"/>
  <c r="G33" i="1"/>
  <c r="E33" i="1"/>
  <c r="C33" i="1"/>
  <c r="I15" i="1"/>
  <c r="G15" i="1"/>
  <c r="E15" i="1"/>
  <c r="C15" i="1"/>
  <c r="E41" i="2" l="1"/>
  <c r="E43" i="2" s="1"/>
  <c r="G41" i="2"/>
  <c r="G43" i="2" s="1"/>
  <c r="C73" i="1"/>
  <c r="C96" i="1" s="1"/>
  <c r="I41" i="2"/>
  <c r="I43" i="2" s="1"/>
  <c r="C35" i="1"/>
  <c r="E35" i="1"/>
  <c r="C41" i="2"/>
  <c r="C43" i="2" s="1"/>
  <c r="E73" i="1"/>
  <c r="E96" i="1" s="1"/>
  <c r="G73" i="1"/>
  <c r="G96" i="1" s="1"/>
  <c r="I73" i="1"/>
  <c r="I96" i="1" s="1"/>
  <c r="G35" i="1"/>
  <c r="I35" i="1"/>
  <c r="X69" i="5"/>
  <c r="W69" i="5"/>
  <c r="V69" i="5"/>
  <c r="U69" i="5"/>
  <c r="X68" i="5"/>
  <c r="W68" i="5"/>
  <c r="V68" i="5"/>
  <c r="U68" i="5"/>
  <c r="X67" i="5"/>
  <c r="W67" i="5"/>
  <c r="V67" i="5"/>
  <c r="U67" i="5"/>
  <c r="X66" i="5"/>
  <c r="W66" i="5"/>
  <c r="V66" i="5"/>
  <c r="U66" i="5"/>
  <c r="X65" i="5"/>
  <c r="W65" i="5"/>
  <c r="V65" i="5"/>
  <c r="U65" i="5"/>
  <c r="X64" i="5"/>
  <c r="W64" i="5"/>
  <c r="V64" i="5"/>
  <c r="U64" i="5"/>
  <c r="X63" i="5"/>
  <c r="W63" i="5"/>
  <c r="V63" i="5"/>
  <c r="U63" i="5"/>
  <c r="X62" i="5"/>
  <c r="W62" i="5"/>
  <c r="V62" i="5"/>
  <c r="U62" i="5"/>
  <c r="X61" i="5"/>
  <c r="W61" i="5"/>
  <c r="V61" i="5"/>
  <c r="U61" i="5"/>
  <c r="X60" i="5"/>
  <c r="W60" i="5"/>
  <c r="V60" i="5"/>
  <c r="U60" i="5"/>
  <c r="X59" i="5"/>
  <c r="W59" i="5"/>
  <c r="V59" i="5"/>
  <c r="U59" i="5"/>
  <c r="X58" i="5"/>
  <c r="W58" i="5"/>
  <c r="V58" i="5"/>
  <c r="U58" i="5"/>
  <c r="X57" i="5"/>
  <c r="W57" i="5"/>
  <c r="V57" i="5"/>
  <c r="U57" i="5"/>
  <c r="X56" i="5"/>
  <c r="W56" i="5"/>
  <c r="V56" i="5"/>
  <c r="U56" i="5"/>
  <c r="X55" i="5"/>
  <c r="W55" i="5"/>
  <c r="V55" i="5"/>
  <c r="U55" i="5"/>
  <c r="X54" i="5"/>
  <c r="W54" i="5"/>
  <c r="V54" i="5"/>
  <c r="U54" i="5"/>
  <c r="X53" i="5"/>
  <c r="W53" i="5"/>
  <c r="V53" i="5"/>
  <c r="U53" i="5"/>
  <c r="X52" i="5"/>
  <c r="W52" i="5"/>
  <c r="V52" i="5"/>
  <c r="U52" i="5"/>
  <c r="X51" i="5"/>
  <c r="W51" i="5"/>
  <c r="V51" i="5"/>
  <c r="U51" i="5"/>
  <c r="X50" i="5"/>
  <c r="W50" i="5"/>
  <c r="V50" i="5"/>
  <c r="U50" i="5"/>
  <c r="X49" i="5"/>
  <c r="W49" i="5"/>
  <c r="V49" i="5"/>
  <c r="U49" i="5"/>
  <c r="X48" i="5"/>
  <c r="W48" i="5"/>
  <c r="V48" i="5"/>
  <c r="U48" i="5"/>
  <c r="X47" i="5"/>
  <c r="W47" i="5"/>
  <c r="V47" i="5"/>
  <c r="U47" i="5"/>
  <c r="X46" i="5"/>
  <c r="W46" i="5"/>
  <c r="V46" i="5"/>
  <c r="U46" i="5"/>
  <c r="X45" i="5"/>
  <c r="W45" i="5"/>
  <c r="V45" i="5"/>
  <c r="U45" i="5"/>
  <c r="X44" i="5"/>
  <c r="W44" i="5"/>
  <c r="V44" i="5"/>
  <c r="U44" i="5"/>
  <c r="X43" i="5"/>
  <c r="W43" i="5"/>
  <c r="V43" i="5"/>
  <c r="U43" i="5"/>
  <c r="X42" i="5"/>
  <c r="W42" i="5"/>
  <c r="V42" i="5"/>
  <c r="U42" i="5"/>
  <c r="X41" i="5"/>
  <c r="W41" i="5"/>
  <c r="V41" i="5"/>
  <c r="U41" i="5"/>
  <c r="X40" i="5"/>
  <c r="W40" i="5"/>
  <c r="V40" i="5"/>
  <c r="U40" i="5"/>
  <c r="X39" i="5"/>
  <c r="W39" i="5"/>
  <c r="V39" i="5"/>
  <c r="U39" i="5"/>
  <c r="X38" i="5"/>
  <c r="W38" i="5"/>
  <c r="V38" i="5"/>
  <c r="U38" i="5"/>
  <c r="X37" i="5"/>
  <c r="W37" i="5"/>
  <c r="V37" i="5"/>
  <c r="U37" i="5"/>
  <c r="X36" i="5"/>
  <c r="W36" i="5"/>
  <c r="V36" i="5"/>
  <c r="U36" i="5"/>
  <c r="X35" i="5"/>
  <c r="W35" i="5"/>
  <c r="V35" i="5"/>
  <c r="U35" i="5"/>
  <c r="X34" i="5"/>
  <c r="W34" i="5"/>
  <c r="V34" i="5"/>
  <c r="U34" i="5"/>
  <c r="X33" i="5"/>
  <c r="W33" i="5"/>
  <c r="V33" i="5"/>
  <c r="U33" i="5"/>
  <c r="X32" i="5"/>
  <c r="W32" i="5"/>
  <c r="V32" i="5"/>
  <c r="U32" i="5"/>
  <c r="X31" i="5"/>
  <c r="W31" i="5"/>
  <c r="V31" i="5"/>
  <c r="U31" i="5"/>
  <c r="X30" i="5"/>
  <c r="W30" i="5"/>
  <c r="V30" i="5"/>
  <c r="U30" i="5"/>
  <c r="X29" i="5"/>
  <c r="W29" i="5"/>
  <c r="V29" i="5"/>
  <c r="U29" i="5"/>
  <c r="X28" i="5"/>
  <c r="W28" i="5"/>
  <c r="V28" i="5"/>
  <c r="U28" i="5"/>
  <c r="X27" i="5"/>
  <c r="W27" i="5"/>
  <c r="V27" i="5"/>
  <c r="U27" i="5"/>
  <c r="X26" i="5"/>
  <c r="W26" i="5"/>
  <c r="V26" i="5"/>
  <c r="U26" i="5"/>
  <c r="X25" i="5"/>
  <c r="W25" i="5"/>
  <c r="V25" i="5"/>
  <c r="U25" i="5"/>
  <c r="X24" i="5"/>
  <c r="W24" i="5"/>
  <c r="V24" i="5"/>
  <c r="U24" i="5"/>
  <c r="X23" i="5"/>
  <c r="W23" i="5"/>
  <c r="V23" i="5"/>
  <c r="U23" i="5"/>
  <c r="X22" i="5"/>
  <c r="W22" i="5"/>
  <c r="V22" i="5"/>
  <c r="U22" i="5"/>
  <c r="X21" i="5"/>
  <c r="W21" i="5"/>
  <c r="V21" i="5"/>
  <c r="U21" i="5"/>
  <c r="X20" i="5"/>
  <c r="W20" i="5"/>
  <c r="V20" i="5"/>
  <c r="U20" i="5"/>
  <c r="X19" i="5"/>
  <c r="W19" i="5"/>
  <c r="V19" i="5"/>
  <c r="U19" i="5"/>
  <c r="X18" i="5"/>
  <c r="W18" i="5"/>
  <c r="V18" i="5"/>
  <c r="U18" i="5"/>
  <c r="X17" i="5"/>
  <c r="W17" i="5"/>
  <c r="V17" i="5"/>
  <c r="U17" i="5"/>
  <c r="X16" i="5"/>
  <c r="W16" i="5"/>
  <c r="V16" i="5"/>
  <c r="U16" i="5"/>
  <c r="X15" i="5"/>
  <c r="W15" i="5"/>
  <c r="V15" i="5"/>
  <c r="U15" i="5"/>
  <c r="X14" i="5"/>
  <c r="W14" i="5"/>
  <c r="V14" i="5"/>
  <c r="U14" i="5"/>
  <c r="X13" i="5"/>
  <c r="W13" i="5"/>
  <c r="V13" i="5"/>
  <c r="U13" i="5"/>
  <c r="X12" i="5"/>
  <c r="W12" i="5"/>
  <c r="V12" i="5"/>
  <c r="U12" i="5"/>
  <c r="X11" i="5"/>
  <c r="W11" i="5"/>
  <c r="V11" i="5"/>
  <c r="U11" i="5"/>
  <c r="X10" i="5"/>
  <c r="W10" i="5"/>
  <c r="V10" i="5"/>
  <c r="U10" i="5"/>
</calcChain>
</file>

<file path=xl/sharedStrings.xml><?xml version="1.0" encoding="utf-8"?>
<sst xmlns="http://schemas.openxmlformats.org/spreadsheetml/2006/main" count="645" uniqueCount="265">
  <si>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</si>
  <si>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</si>
  <si>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</si>
  <si>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</si>
  <si>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</si>
  <si>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</si>
  <si>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</si>
  <si>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2561</t>
  </si>
  <si>
    <t>2560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</si>
  <si>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</si>
  <si>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</si>
  <si>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</si>
  <si>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</si>
  <si>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</si>
  <si>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</si>
  <si>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</si>
  <si>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</si>
  <si>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</si>
  <si>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</si>
  <si>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</si>
  <si>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</si>
  <si>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</si>
  <si>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</si>
  <si>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</si>
  <si>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</si>
  <si>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</si>
  <si>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</si>
  <si>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</si>
  <si>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</si>
  <si>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สิทธิการเช่า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</si>
  <si>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</si>
  <si>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</si>
  <si>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</si>
  <si>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</si>
  <si>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</si>
  <si>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</si>
  <si>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</si>
  <si>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</si>
  <si>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</si>
  <si>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</si>
  <si>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</si>
  <si>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</si>
  <si>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</si>
  <si>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</si>
  <si>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</si>
  <si>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</si>
  <si>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</si>
  <si>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</si>
  <si>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</si>
  <si>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</si>
  <si>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</si>
  <si>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</si>
  <si>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</si>
  <si>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</si>
  <si>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</si>
  <si>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</si>
  <si>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</si>
  <si>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</si>
  <si>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</si>
  <si>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</si>
  <si>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</si>
  <si>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</si>
  <si>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</si>
  <si>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</si>
  <si>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</si>
  <si>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</si>
  <si>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</si>
  <si>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</si>
  <si>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</si>
  <si>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</si>
  <si>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</si>
  <si>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</si>
  <si>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</si>
  <si>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</si>
  <si>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</si>
  <si>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</si>
  <si>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</si>
  <si>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สำหรับรอบ</t>
  </si>
  <si>
    <t>ระยะเวลาบัญชี</t>
  </si>
  <si>
    <t>ตั้งแต่วันที่</t>
  </si>
  <si>
    <t>1 มกราคม</t>
  </si>
  <si>
    <t>สำหรับปี</t>
  </si>
  <si>
    <t>สิ้นสุดวันที่</t>
  </si>
  <si>
    <t>ถึงวันที่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</si>
  <si>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</si>
  <si>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</si>
  <si>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</si>
  <si>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</si>
  <si>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</si>
  <si>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</si>
  <si>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รายได้ดอกเบี้ยและเงินปันผล</t>
  </si>
  <si>
    <t>กลับรายการค่าเผื่อขาดทุนจากการด้อยค่าของ</t>
  </si>
  <si>
    <t xml:space="preserve">   เงินลงทุนในบริษัทย่อยและบริษัทร่วม</t>
  </si>
  <si>
    <t>6,7</t>
  </si>
  <si>
    <t>กลับรายการขาดทุนจากสำรองลูกหนี้เงินให้กู้ยืม</t>
  </si>
  <si>
    <t xml:space="preserve">   แก่กิจการที่เกี่ยวข้องกัน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</si>
  <si>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</si>
  <si>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</si>
  <si>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กำไรจากการจำหน่ายเงินลงทุนในบริษัทร่วม</t>
  </si>
  <si>
    <t>กำไรจากการจำหน่ายสินทรัพย์ที่ไม่ใช่สินทรัพย์หลัก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</si>
  <si>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</si>
  <si>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</si>
  <si>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</si>
  <si>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</si>
  <si>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</si>
  <si>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</si>
  <si>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</si>
  <si>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</si>
  <si>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ค่าใช้จ่ายในการขาย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</si>
  <si>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</si>
  <si>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</si>
  <si>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</si>
  <si>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</si>
  <si>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</si>
  <si>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</si>
  <si>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</si>
  <si>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</si>
  <si>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</si>
  <si>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</si>
  <si>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กำไรจากการประมาณการตามหลักการคณิตศาสตร์ประกันภัยสำหรับโครงการผลประโยชน์พนักงาน</t>
  </si>
  <si>
    <t>กำไรขาดทุนเบ็ดเสร็จอื่นสำหรับงวด</t>
  </si>
  <si>
    <t>กำไรขาดทุนเบ็ดเสร็จรวมกำไรสำหรับงวด/ปี - สุทธิ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</si>
  <si>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</si>
  <si>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</si>
  <si>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</si>
  <si>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</si>
  <si>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</si>
  <si>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กำไรต่อหุ้น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</si>
  <si>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</si>
  <si>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</si>
  <si>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</si>
  <si>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</si>
  <si>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</si>
  <si>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</si>
  <si>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</si>
  <si>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</si>
  <si>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</si>
  <si>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</si>
  <si>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</si>
  <si>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</si>
  <si>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</si>
  <si>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</si>
  <si>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</si>
  <si>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</si>
  <si>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</si>
  <si>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ภายใต้การควบคุมเดียวกัน</t>
  </si>
  <si>
    <t>ของบริษัทใหญ่</t>
  </si>
  <si>
    <t>ควบคุม</t>
  </si>
  <si>
    <t>ยอดคงเหลือ ณ วันที่ 1 มกราคม 2560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</si>
  <si>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</si>
  <si>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</si>
  <si>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</si>
  <si>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</si>
  <si>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</si>
  <si>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</si>
  <si>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2560</t>
  </si>
  <si>
    <t>ยอดคงเหลือ ณ วันที่ 1 ตุลาคม  2560</t>
  </si>
  <si>
    <t>ยอดคงเหลือ ณ วันที่ 30 กันยายน 2561</t>
  </si>
  <si>
    <t>ยอดคงเหลือ ณ วันที่ 1 ตุลาคม 2560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</si>
  <si>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</si>
  <si>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</si>
  <si>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ส่วนเกินกว่ามูลค่าหุ้น</t>
  </si>
  <si>
    <t>รวมส่วนของบริษัทใหญ่</t>
  </si>
  <si>
    <t>งบกำไรขาดทุนเบ็ดเสร็จ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</si>
  <si>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</si>
  <si>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</si>
  <si>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กำไรสำหรับปี/งวด</t>
  </si>
  <si>
    <t>รายการที่จะไม่ถูกจัดประเภทใหม่ไว้ในกำไรหรือขาดทุนภายหลัง</t>
  </si>
  <si>
    <t xml:space="preserve">    พนักงานที่กำหนดไว้</t>
  </si>
  <si>
    <t>รวมรายการที่จะไม่ถูกจัดประเภทใหม่ไว้ในกำไรหรือขาดทุนภายหลัง</t>
  </si>
  <si>
    <t xml:space="preserve">สำหรับรอบระยะเวลาบัญชีตั้งแต่วันที่ 1 มกราคม 2560 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</si>
  <si>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</si>
  <si>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ถึงวันที่ 30 กันยายน 2560 </t>
  </si>
  <si>
    <t xml:space="preserve">   กำไรหรือขาดทุน</t>
  </si>
  <si>
    <t>สำหรับปีสิ้นสุดวันที่ 30 กันยายน 2561</t>
  </si>
  <si>
    <t xml:space="preserve">งบแสดงการเปลี่ยนแปลงส่วนของผู้ถือหุ้น </t>
  </si>
  <si>
    <t xml:space="preserve">งบกำไรขาดทุนเบ็ดเสร็จ </t>
  </si>
  <si>
    <t>งบแสดงการเปลี่ยนแปลงส่วนของผู้ถือหุ้น</t>
  </si>
  <si>
    <t>มูลค่าหุ้น</t>
  </si>
  <si>
    <t xml:space="preserve">    เงินปันผล</t>
  </si>
  <si>
    <t>รวมกำไรขาดทุนเบ็ดเสร็จสำหรับปี</t>
  </si>
  <si>
    <t>งบกระแสเงินสด</t>
  </si>
  <si>
    <r>
      <t>1</t>
    </r>
    <r>
      <rPr>
        <b/>
        <sz val="15"/>
        <color indexed="8"/>
        <rFont val="Angsana New"/>
        <family val="1"/>
      </rPr>
      <t xml:space="preserve"> </t>
    </r>
    <r>
      <rPr>
        <sz val="15"/>
        <color indexed="8"/>
        <rFont val="Angsana New"/>
        <family val="1"/>
      </rPr>
      <t>มกราคม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</si>
  <si>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</si>
  <si>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</si>
  <si>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</si>
  <si>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</si>
  <si>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ประมาณการค่าใช้จ่ายสำหรับคดีความ</t>
  </si>
  <si>
    <t>ขาดทุนจากการตัดจำหน่ายสินทรัพย์</t>
  </si>
  <si>
    <t>กลับรายการขาดทุนจากการด้อยค่าของเงินลงทุน</t>
  </si>
  <si>
    <t xml:space="preserve">   ในบริษัทย่อยและบริษัทร่วม</t>
  </si>
  <si>
    <t>ภาระผูกพันผลประโยชน์พนักงาน</t>
  </si>
  <si>
    <t xml:space="preserve">   ในการประกอบธุรกิจ</t>
  </si>
  <si>
    <t xml:space="preserve">    และอสังหาริมทรัพย์เพื่อการลงทุน 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</si>
  <si>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</si>
  <si>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</si>
  <si>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</si>
  <si>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</si>
  <si>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</si>
  <si>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</si>
  <si>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</si>
  <si>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</si>
  <si>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</si>
  <si>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</si>
  <si>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</si>
  <si>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</si>
  <si>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เงินสดรับสุทธิจากการลดมูลค่าหน่วยลงทุนของเงินลงทุนในบริษัทร่วม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</si>
  <si>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</si>
  <si>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เงินสดจ่ายเพื่อลงทุนเพิ่มในเงินลงทุนในบริษัทร่วมและการร่วมค้า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</si>
  <si>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</si>
  <si>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</si>
  <si>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</si>
  <si>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</si>
  <si>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</si>
  <si>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</si>
  <si>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</si>
  <si>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</si>
  <si>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</si>
  <si>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 xml:space="preserve">   </t>
  </si>
  <si>
    <t>รายการที่มิใช่เงินสด</t>
  </si>
  <si>
    <t>(กลับรายการ) ขาดทุนจากการด้อยค่าของสินทรัพย์</t>
  </si>
  <si>
    <t>ค่าเผื่อหนี้สูญและหนี้สงสัยจะสูญ</t>
  </si>
  <si>
    <t>(กลับรายการ) ประมาณการหนี้สินสำหรับการสนับสนุนทางการเงิน</t>
  </si>
  <si>
    <t>เงินสดจ่ายค่าใช้จ่ายสำหรับคดีความ</t>
  </si>
  <si>
    <t xml:space="preserve">เงินสดได้มาจาก (ใช้ไปใน) กิจกรรมดำเนินงาน </t>
  </si>
  <si>
    <t xml:space="preserve">เงินสดสุทธิได้มาจาก (ใช้ไปใน) กิจกรรมดำเนินงาน </t>
  </si>
  <si>
    <t>เงินลงทุนชั่วคราว - เงินฝากประจำ (เพิ่มขึ้น) ลดลง</t>
  </si>
  <si>
    <t>จ่ายเงินปันผลให้แก่ผู้ถือหุ้นของบริษัท</t>
  </si>
  <si>
    <t>เงินสดและรายการเทียบเท่าเงินสดเพิ่มขึ้น (ลดลง) - สุทธิ</t>
  </si>
  <si>
    <t>เงินฝากธนาคารที่มีภาระค้ำประกันลดลง</t>
  </si>
  <si>
    <t>ต้นทุนในการจัดจำหน่าย</t>
  </si>
  <si>
    <t>(กำไร) ขาดทุนจากการจำหน่ายที่ดิน อาคารและอุปกรณ์</t>
  </si>
  <si>
    <t>(กำไร) ขาดทุนจากการจำหน่ายสินทรัพย์ที่ไม่ใช่สินทรัพย์หลัก</t>
  </si>
  <si>
    <t>เงินสดรับจากการขายเงินลงทุนในบริษัทร่วม</t>
  </si>
  <si>
    <t>เงินสดสุทธิได้มาจากกิจกรรมจัดหาเงิน</t>
  </si>
  <si>
    <t>ผลกำไร (ขาดทุน) จากการวัดมูลค่าใหม่ของผลประโยชน์</t>
  </si>
  <si>
    <t>4, 7</t>
  </si>
  <si>
    <t>8, 19</t>
  </si>
  <si>
    <t>14, 19</t>
  </si>
  <si>
    <t>15, 19</t>
  </si>
  <si>
    <t>4, 21</t>
  </si>
  <si>
    <t>4, 23</t>
  </si>
  <si>
    <t>4, 19</t>
  </si>
  <si>
    <t>19, 20</t>
  </si>
  <si>
    <t>4, 30</t>
  </si>
  <si>
    <t>4, 32</t>
  </si>
  <si>
    <t>4, 35</t>
  </si>
  <si>
    <t>17, 36</t>
  </si>
  <si>
    <t>กำไรขาดทุนเบ็ดเสร็จสำหรับปี</t>
  </si>
  <si>
    <t>ประมาณการหนี้สินหมุนเวียนอื่น</t>
  </si>
  <si>
    <t>กำไรหรือขาดทุน</t>
  </si>
  <si>
    <t>ส่วนแบ่งกำไรของบริษัทร่วมและการร่วมค้า</t>
  </si>
  <si>
    <t>เงินสดและรายการเทียบเท่าเงินสดต้นปี/งวด</t>
  </si>
  <si>
    <t>เงินสดและรายการเทียบเท่าเงินสดปลายปี/งวด</t>
  </si>
  <si>
    <t>ตั๋วเงินจ่ายระยะยาว</t>
  </si>
  <si>
    <t>19 (ข)</t>
  </si>
  <si>
    <t>เงินสดรับ (จ่ายชำระคืน) จากเงินกู้ยืมระยะสั้น</t>
  </si>
  <si>
    <t xml:space="preserve">   จากสถาบันการเงิน</t>
  </si>
  <si>
    <t>ตั๋วเงินจ่ายค่าซื้อที่ดิน</t>
  </si>
  <si>
    <t>4, 11</t>
  </si>
  <si>
    <t>กำไรขาดทุนเบ็ดเสร็จรวมสำหรับปี/งวด - สุทธิ</t>
  </si>
  <si>
    <t>เงินสดรับจากการขายสินทรัพย์ที่ไม่ใช่สินทรัพย์หลัก</t>
  </si>
  <si>
    <t xml:space="preserve">    ในการประกอบธุรกิจ</t>
  </si>
  <si>
    <t xml:space="preserve">เงินสดรับจากการจำหน่ายที่ดิน อาคารและอุปกรณ์ </t>
  </si>
  <si>
    <t xml:space="preserve">   และอสังหาริมทรัพย์เพื่อการลงทุน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</si>
</sst>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-* #,##0.00_-;\-* #,##0.00_-;_-* &quot;-&quot;??_-;_-@_-"/>
    <numFmt numFmtId="168" formatCode="_(* #,##0.0000_);_(* \(#,##0.0000\);_(* &quot;-&quot;??_);_(@_)"/>
    <numFmt numFmtId="169" formatCode="#,##0.0_);[Red]\(#,##0.0\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8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sz val="12"/>
      <name val="Browallia New"/>
      <family val="2"/>
    </font>
    <font>
      <sz val="10"/>
      <name val="ApFont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9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164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5" fillId="0" borderId="0" xfId="3" applyNumberFormat="1" applyFont="1" applyFill="1" applyAlignment="1"/>
    <xf numFmtId="43" fontId="4" fillId="0" borderId="0" xfId="1" applyFont="1" applyFill="1" applyAlignment="1"/>
    <xf numFmtId="167" fontId="4" fillId="0" borderId="0" xfId="0" applyNumberFormat="1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164" fontId="13" fillId="0" borderId="0" xfId="0" applyNumberFormat="1" applyFont="1" applyFill="1" applyAlignment="1"/>
    <xf numFmtId="0" fontId="11" fillId="0" borderId="0" xfId="0" applyFont="1" applyFill="1" applyAlignment="1">
      <alignment horizontal="left"/>
    </xf>
    <xf numFmtId="164" fontId="11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/>
    <xf numFmtId="37" fontId="13" fillId="0" borderId="0" xfId="0" applyNumberFormat="1" applyFont="1" applyFill="1" applyAlignment="1"/>
    <xf numFmtId="164" fontId="13" fillId="0" borderId="0" xfId="0" applyNumberFormat="1" applyFont="1" applyFill="1" applyBorder="1" applyAlignment="1"/>
    <xf numFmtId="37" fontId="11" fillId="0" borderId="1" xfId="0" applyNumberFormat="1" applyFont="1" applyFill="1" applyBorder="1" applyAlignment="1"/>
    <xf numFmtId="37" fontId="11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164" fontId="13" fillId="0" borderId="3" xfId="0" applyNumberFormat="1" applyFont="1" applyFill="1" applyBorder="1" applyAlignment="1"/>
    <xf numFmtId="41" fontId="11" fillId="0" borderId="0" xfId="3" applyNumberFormat="1" applyFont="1" applyFill="1" applyAlignment="1"/>
    <xf numFmtId="164" fontId="11" fillId="0" borderId="0" xfId="3" applyNumberFormat="1" applyFont="1" applyFill="1" applyAlignment="1"/>
    <xf numFmtId="164" fontId="11" fillId="0" borderId="1" xfId="3" applyNumberFormat="1" applyFont="1" applyFill="1" applyBorder="1" applyAlignment="1"/>
    <xf numFmtId="164" fontId="11" fillId="0" borderId="0" xfId="3" applyNumberFormat="1" applyFont="1" applyFill="1" applyBorder="1" applyAlignment="1"/>
    <xf numFmtId="0" fontId="15" fillId="0" borderId="0" xfId="0" applyFont="1" applyFill="1" applyAlignment="1"/>
    <xf numFmtId="0" fontId="13" fillId="0" borderId="0" xfId="0" applyFont="1" applyFill="1" applyAlignment="1">
      <alignment wrapText="1"/>
    </xf>
    <xf numFmtId="164" fontId="8" fillId="0" borderId="3" xfId="3" applyNumberFormat="1" applyFont="1" applyFill="1" applyBorder="1" applyAlignment="1"/>
    <xf numFmtId="164" fontId="8" fillId="0" borderId="3" xfId="0" applyNumberFormat="1" applyFont="1" applyFill="1" applyBorder="1" applyAlignment="1"/>
    <xf numFmtId="0" fontId="14" fillId="0" borderId="0" xfId="0" applyFont="1" applyFill="1" applyAlignment="1">
      <alignment horizontal="center"/>
    </xf>
    <xf numFmtId="164" fontId="11" fillId="0" borderId="3" xfId="0" applyNumberFormat="1" applyFont="1" applyFill="1" applyBorder="1" applyAlignment="1"/>
    <xf numFmtId="43" fontId="11" fillId="0" borderId="0" xfId="0" applyNumberFormat="1" applyFont="1" applyFill="1" applyAlignment="1"/>
    <xf numFmtId="37" fontId="11" fillId="0" borderId="0" xfId="0" applyNumberFormat="1" applyFont="1" applyFill="1" applyBorder="1" applyAlignment="1"/>
    <xf numFmtId="164" fontId="11" fillId="0" borderId="4" xfId="0" applyNumberFormat="1" applyFont="1" applyFill="1" applyBorder="1" applyAlignment="1"/>
    <xf numFmtId="164" fontId="11" fillId="0" borderId="0" xfId="0" applyNumberFormat="1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4" fontId="11" fillId="0" borderId="5" xfId="3" applyNumberFormat="1" applyFont="1" applyFill="1" applyBorder="1" applyAlignment="1"/>
    <xf numFmtId="37" fontId="11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164" fontId="13" fillId="0" borderId="0" xfId="3" applyNumberFormat="1" applyFont="1" applyFill="1" applyBorder="1" applyAlignment="1"/>
    <xf numFmtId="43" fontId="11" fillId="0" borderId="4" xfId="0" applyNumberFormat="1" applyFont="1" applyFill="1" applyBorder="1" applyAlignment="1">
      <alignment horizontal="center"/>
    </xf>
    <xf numFmtId="43" fontId="13" fillId="0" borderId="0" xfId="0" applyNumberFormat="1" applyFont="1" applyFill="1" applyAlignment="1"/>
    <xf numFmtId="168" fontId="11" fillId="0" borderId="0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/>
    <xf numFmtId="10" fontId="13" fillId="0" borderId="0" xfId="2" applyNumberFormat="1" applyFont="1" applyFill="1" applyAlignment="1"/>
    <xf numFmtId="0" fontId="2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37" fontId="5" fillId="0" borderId="0" xfId="4" applyNumberFormat="1" applyFont="1" applyFill="1" applyAlignment="1">
      <alignment horizontal="right"/>
    </xf>
    <xf numFmtId="0" fontId="5" fillId="0" borderId="0" xfId="4" applyFont="1" applyFill="1" applyAlignment="1">
      <alignment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0" xfId="4" quotePrefix="1" applyNumberFormat="1" applyFont="1" applyFill="1" applyAlignment="1">
      <alignment horizontal="right" vertical="center"/>
    </xf>
    <xf numFmtId="0" fontId="11" fillId="0" borderId="0" xfId="4" applyFont="1" applyFill="1" applyAlignment="1">
      <alignment horizontal="left" vertical="center"/>
    </xf>
    <xf numFmtId="0" fontId="11" fillId="0" borderId="0" xfId="4" applyFont="1" applyFill="1" applyBorder="1" applyAlignment="1">
      <alignment horizontal="center" vertical="center"/>
    </xf>
    <xf numFmtId="37" fontId="8" fillId="0" borderId="0" xfId="4" applyNumberFormat="1" applyFont="1" applyFill="1" applyAlignment="1">
      <alignment horizontal="right" vertical="center"/>
    </xf>
    <xf numFmtId="37" fontId="8" fillId="0" borderId="0" xfId="4" quotePrefix="1" applyNumberFormat="1" applyFont="1" applyFill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8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vertical="center"/>
    </xf>
    <xf numFmtId="37" fontId="8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37" fontId="13" fillId="0" borderId="0" xfId="4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37" fontId="17" fillId="0" borderId="0" xfId="4" applyNumberFormat="1" applyFont="1" applyFill="1" applyBorder="1" applyAlignment="1">
      <alignment horizontal="center" vertical="center"/>
    </xf>
    <xf numFmtId="37" fontId="17" fillId="0" borderId="0" xfId="4" applyNumberFormat="1" applyFont="1" applyFill="1" applyAlignment="1">
      <alignment horizontal="center" vertical="center"/>
    </xf>
    <xf numFmtId="0" fontId="11" fillId="0" borderId="0" xfId="4" applyFont="1" applyFill="1" applyBorder="1" applyAlignment="1">
      <alignment horizontal="left" vertical="center"/>
    </xf>
    <xf numFmtId="164" fontId="11" fillId="0" borderId="0" xfId="4" applyNumberFormat="1" applyFont="1" applyFill="1" applyBorder="1" applyAlignment="1">
      <alignment horizontal="center"/>
    </xf>
    <xf numFmtId="164" fontId="18" fillId="0" borderId="0" xfId="4" applyNumberFormat="1" applyFont="1" applyFill="1" applyBorder="1" applyAlignment="1">
      <alignment horizontal="center"/>
    </xf>
    <xf numFmtId="0" fontId="8" fillId="0" borderId="0" xfId="4" applyFont="1" applyFill="1" applyAlignment="1">
      <alignment horizontal="left" vertical="center"/>
    </xf>
    <xf numFmtId="0" fontId="12" fillId="0" borderId="0" xfId="4" quotePrefix="1" applyFont="1" applyFill="1" applyAlignment="1">
      <alignment horizontal="center" vertical="center"/>
    </xf>
    <xf numFmtId="164" fontId="8" fillId="0" borderId="0" xfId="4" applyNumberFormat="1" applyFont="1" applyFill="1" applyBorder="1" applyAlignment="1">
      <alignment horizontal="center" vertical="center"/>
    </xf>
    <xf numFmtId="0" fontId="19" fillId="0" borderId="0" xfId="4" applyFont="1" applyFill="1" applyAlignment="1">
      <alignment horizontal="left" vertical="center"/>
    </xf>
    <xf numFmtId="164" fontId="11" fillId="0" borderId="0" xfId="4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14" fillId="0" borderId="0" xfId="5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8" fillId="0" borderId="3" xfId="4" applyNumberFormat="1" applyFont="1" applyFill="1" applyBorder="1" applyAlignment="1">
      <alignment horizontal="center"/>
    </xf>
    <xf numFmtId="164" fontId="8" fillId="0" borderId="0" xfId="4" applyNumberFormat="1" applyFont="1" applyFill="1" applyBorder="1" applyAlignment="1">
      <alignment horizontal="right" vertical="center"/>
    </xf>
    <xf numFmtId="164" fontId="11" fillId="0" borderId="1" xfId="4" applyNumberFormat="1" applyFont="1" applyFill="1" applyBorder="1" applyAlignment="1">
      <alignment horizontal="center" vertical="center"/>
    </xf>
    <xf numFmtId="164" fontId="11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164" fontId="18" fillId="0" borderId="0" xfId="4" applyNumberFormat="1" applyFont="1" applyFill="1" applyAlignment="1">
      <alignment horizontal="center" vertical="center"/>
    </xf>
    <xf numFmtId="0" fontId="13" fillId="0" borderId="0" xfId="4" applyFont="1" applyFill="1" applyAlignment="1">
      <alignment horizontal="left" vertical="center"/>
    </xf>
    <xf numFmtId="164" fontId="8" fillId="0" borderId="0" xfId="4" applyNumberFormat="1" applyFont="1" applyFill="1" applyAlignment="1">
      <alignment vertical="center"/>
    </xf>
    <xf numFmtId="164" fontId="8" fillId="0" borderId="3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center"/>
    </xf>
    <xf numFmtId="164" fontId="8" fillId="0" borderId="3" xfId="4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horizontal="center" vertical="center"/>
    </xf>
    <xf numFmtId="164" fontId="11" fillId="0" borderId="4" xfId="4" applyNumberFormat="1" applyFont="1" applyFill="1" applyBorder="1" applyAlignment="1">
      <alignment horizontal="right" vertical="center"/>
    </xf>
    <xf numFmtId="164" fontId="11" fillId="0" borderId="0" xfId="4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164" fontId="8" fillId="0" borderId="0" xfId="4" applyNumberFormat="1" applyFont="1" applyFill="1" applyBorder="1" applyAlignment="1">
      <alignment vertical="center"/>
    </xf>
    <xf numFmtId="37" fontId="8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right" vertical="center"/>
    </xf>
    <xf numFmtId="164" fontId="11" fillId="0" borderId="0" xfId="4" applyNumberFormat="1" applyFont="1" applyFill="1" applyBorder="1" applyAlignment="1">
      <alignment vertical="center"/>
    </xf>
    <xf numFmtId="164" fontId="11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 indent="1"/>
    </xf>
    <xf numFmtId="164" fontId="11" fillId="0" borderId="1" xfId="4" applyNumberFormat="1" applyFont="1" applyFill="1" applyBorder="1" applyAlignment="1">
      <alignment horizontal="right" vertical="center"/>
    </xf>
    <xf numFmtId="164" fontId="8" fillId="0" borderId="0" xfId="4" applyNumberFormat="1" applyFont="1" applyFill="1" applyAlignment="1">
      <alignment horizontal="center" vertical="center"/>
    </xf>
    <xf numFmtId="164" fontId="17" fillId="0" borderId="0" xfId="4" applyNumberFormat="1" applyFont="1" applyFill="1" applyBorder="1" applyAlignment="1">
      <alignment horizontal="center" vertical="center"/>
    </xf>
    <xf numFmtId="164" fontId="17" fillId="0" borderId="0" xfId="4" applyNumberFormat="1" applyFont="1" applyFill="1" applyAlignment="1">
      <alignment horizontal="center" vertical="center"/>
    </xf>
    <xf numFmtId="164" fontId="11" fillId="0" borderId="0" xfId="4" applyNumberFormat="1" applyFont="1" applyFill="1" applyAlignment="1">
      <alignment horizontal="right" vertical="center"/>
    </xf>
    <xf numFmtId="0" fontId="21" fillId="0" borderId="0" xfId="4" applyFont="1" applyFill="1" applyAlignment="1">
      <alignment vertical="center"/>
    </xf>
    <xf numFmtId="37" fontId="21" fillId="0" borderId="0" xfId="4" applyNumberFormat="1" applyFont="1" applyFill="1" applyAlignment="1">
      <alignment vertical="center"/>
    </xf>
    <xf numFmtId="164" fontId="21" fillId="0" borderId="0" xfId="4" applyNumberFormat="1" applyFont="1" applyFill="1" applyAlignment="1">
      <alignment horizontal="right" vertical="center"/>
    </xf>
    <xf numFmtId="0" fontId="21" fillId="0" borderId="0" xfId="4" applyFont="1" applyFill="1" applyAlignment="1">
      <alignment horizontal="right" vertical="center"/>
    </xf>
    <xf numFmtId="168" fontId="21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0" fillId="0" borderId="0" xfId="0" applyNumberFormat="1"/>
    <xf numFmtId="164" fontId="11" fillId="0" borderId="3" xfId="3" applyNumberFormat="1" applyFont="1" applyFill="1" applyBorder="1" applyAlignment="1"/>
    <xf numFmtId="164" fontId="11" fillId="0" borderId="0" xfId="0" applyNumberFormat="1" applyFont="1" applyFill="1" applyAlignment="1">
      <alignment horizontal="center"/>
    </xf>
    <xf numFmtId="0" fontId="19" fillId="0" borderId="0" xfId="0" applyFont="1" applyFill="1" applyAlignment="1"/>
    <xf numFmtId="164" fontId="11" fillId="0" borderId="5" xfId="4" applyNumberFormat="1" applyFont="1" applyFill="1" applyBorder="1" applyAlignment="1">
      <alignment horizontal="right" vertical="center"/>
    </xf>
    <xf numFmtId="0" fontId="10" fillId="2" borderId="0" xfId="0" applyFont="1" applyFill="1" applyAlignment="1"/>
    <xf numFmtId="164" fontId="10" fillId="0" borderId="0" xfId="0" applyNumberFormat="1" applyFont="1" applyFill="1" applyAlignment="1"/>
    <xf numFmtId="38" fontId="4" fillId="0" borderId="0" xfId="0" applyNumberFormat="1" applyFont="1" applyFill="1"/>
    <xf numFmtId="38" fontId="10" fillId="0" borderId="0" xfId="0" applyNumberFormat="1" applyFont="1" applyFill="1" applyAlignment="1"/>
    <xf numFmtId="38" fontId="4" fillId="2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Border="1" applyAlignment="1"/>
    <xf numFmtId="164" fontId="10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/>
    </xf>
    <xf numFmtId="0" fontId="25" fillId="0" borderId="0" xfId="0" applyFont="1" applyFill="1" applyAlignment="1"/>
    <xf numFmtId="38" fontId="8" fillId="2" borderId="0" xfId="0" applyNumberFormat="1" applyFont="1" applyFill="1" applyAlignment="1">
      <alignment horizontal="left"/>
    </xf>
    <xf numFmtId="40" fontId="8" fillId="2" borderId="0" xfId="0" applyNumberFormat="1" applyFont="1" applyFill="1" applyAlignment="1">
      <alignment horizontal="left"/>
    </xf>
    <xf numFmtId="38" fontId="26" fillId="2" borderId="0" xfId="0" applyNumberFormat="1" applyFont="1" applyFill="1" applyAlignment="1">
      <alignment horizontal="left"/>
    </xf>
    <xf numFmtId="169" fontId="8" fillId="2" borderId="0" xfId="0" applyNumberFormat="1" applyFont="1" applyFill="1" applyAlignment="1">
      <alignment horizontal="left"/>
    </xf>
    <xf numFmtId="164" fontId="13" fillId="0" borderId="2" xfId="0" applyNumberFormat="1" applyFont="1" applyFill="1" applyBorder="1" applyAlignment="1"/>
    <xf numFmtId="38" fontId="13" fillId="0" borderId="0" xfId="0" applyNumberFormat="1" applyFont="1" applyFill="1" applyAlignment="1"/>
    <xf numFmtId="38" fontId="8" fillId="2" borderId="0" xfId="0" applyNumberFormat="1" applyFont="1" applyFill="1" applyBorder="1" applyAlignment="1">
      <alignment horizontal="left"/>
    </xf>
    <xf numFmtId="164" fontId="11" fillId="0" borderId="1" xfId="0" applyNumberFormat="1" applyFont="1" applyFill="1" applyBorder="1" applyAlignment="1"/>
    <xf numFmtId="164" fontId="13" fillId="0" borderId="0" xfId="1" applyNumberFormat="1" applyFont="1" applyFill="1" applyAlignment="1"/>
    <xf numFmtId="38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/>
    <xf numFmtId="164" fontId="26" fillId="0" borderId="0" xfId="0" applyNumberFormat="1" applyFont="1" applyFill="1" applyAlignment="1"/>
    <xf numFmtId="43" fontId="26" fillId="0" borderId="0" xfId="0" applyNumberFormat="1" applyFont="1" applyFill="1" applyAlignment="1"/>
    <xf numFmtId="0" fontId="27" fillId="0" borderId="0" xfId="0" applyFont="1" applyFill="1" applyAlignment="1"/>
    <xf numFmtId="0" fontId="24" fillId="0" borderId="0" xfId="0" applyFont="1"/>
    <xf numFmtId="164" fontId="8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4" fontId="11" fillId="0" borderId="1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center"/>
    </xf>
    <xf numFmtId="165" fontId="11" fillId="0" borderId="0" xfId="3" applyNumberFormat="1" applyFont="1" applyFill="1"/>
    <xf numFmtId="164" fontId="11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11" fillId="0" borderId="2" xfId="0" applyNumberFormat="1" applyFont="1" applyFill="1" applyBorder="1" applyAlignment="1"/>
    <xf numFmtId="37" fontId="11" fillId="0" borderId="4" xfId="0" applyNumberFormat="1" applyFont="1" applyFill="1" applyBorder="1" applyAlignment="1"/>
    <xf numFmtId="164" fontId="11" fillId="0" borderId="3" xfId="0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center"/>
    </xf>
    <xf numFmtId="164" fontId="13" fillId="0" borderId="4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12" fillId="0" borderId="0" xfId="0" quotePrefix="1" applyFont="1" applyFill="1" applyAlignment="1">
      <alignment horizontal="center"/>
    </xf>
    <xf numFmtId="164" fontId="11" fillId="0" borderId="2" xfId="0" applyNumberFormat="1" applyFont="1" applyFill="1" applyBorder="1" applyAlignment="1"/>
    <xf numFmtId="37" fontId="8" fillId="0" borderId="2" xfId="0" applyNumberFormat="1" applyFont="1" applyFill="1" applyBorder="1" applyAlignment="1"/>
    <xf numFmtId="164" fontId="12" fillId="0" borderId="0" xfId="3" applyNumberFormat="1" applyFont="1" applyFill="1" applyAlignment="1"/>
    <xf numFmtId="0" fontId="7" fillId="0" borderId="0" xfId="0" applyFont="1" applyFill="1" applyAlignment="1">
      <alignment horizontal="left"/>
    </xf>
    <xf numFmtId="0" fontId="25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3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37" fontId="8" fillId="0" borderId="3" xfId="4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5"/>
    <cellStyle name="Normal_P-06t-gol004a061b-1_031106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view="pageBreakPreview" topLeftCell="A82" zoomScaleNormal="70" zoomScaleSheetLayoutView="100" workbookViewId="0">
      <selection activeCell="M92" sqref="M92"/>
    </sheetView>
  </sheetViews>
  <sheetFormatPr defaultRowHeight="25.8"/>
  <cols>
    <col min="1" max="1" width="36.44140625" style="12" customWidth="1"/>
    <col min="2" max="2" width="7.6640625" style="2" customWidth="1"/>
    <col min="3" max="3" width="12.6640625" style="3" customWidth="1"/>
    <col min="4" max="4" width="1.33203125" style="3" customWidth="1"/>
    <col min="5" max="5" width="12.6640625" style="3" customWidth="1"/>
    <col min="6" max="6" width="1.109375" style="3" customWidth="1"/>
    <col min="7" max="7" width="12.6640625" style="3" customWidth="1"/>
    <col min="8" max="8" width="1" style="3" customWidth="1"/>
    <col min="9" max="9" width="12.6640625" style="3" customWidth="1"/>
  </cols>
  <sheetData>
    <row r="1" spans="1:9" ht="22.95" customHeight="1">
      <c r="A1" s="192" t="s">
        <v>0</v>
      </c>
    </row>
    <row r="2" spans="1:9" ht="22.95" customHeight="1">
      <c r="A2" s="192" t="s">
        <v>1</v>
      </c>
    </row>
    <row r="3" spans="1:9" s="174" customFormat="1" ht="18.600000000000001" customHeight="1">
      <c r="A3" s="7"/>
      <c r="B3" s="19"/>
      <c r="C3" s="198" t="s">
        <v>2</v>
      </c>
      <c r="D3" s="198"/>
      <c r="E3" s="198"/>
      <c r="F3" s="52"/>
      <c r="G3" s="198" t="s">
        <v>3</v>
      </c>
      <c r="H3" s="198"/>
      <c r="I3" s="198"/>
    </row>
    <row r="4" spans="1:9" s="174" customFormat="1" ht="18.600000000000001" customHeight="1">
      <c r="A4" s="7"/>
      <c r="B4" s="7"/>
      <c r="C4" s="199" t="s">
        <v>4</v>
      </c>
      <c r="D4" s="199"/>
      <c r="E4" s="199"/>
      <c r="F4" s="28"/>
      <c r="G4" s="199" t="s">
        <v>4</v>
      </c>
      <c r="H4" s="199"/>
      <c r="I4" s="199"/>
    </row>
    <row r="5" spans="1:9" s="174" customFormat="1" ht="18.600000000000001" customHeight="1">
      <c r="A5" s="18" t="s">
        <v>5</v>
      </c>
      <c r="B5" s="25" t="s">
        <v>6</v>
      </c>
      <c r="C5" s="28" t="s">
        <v>7</v>
      </c>
      <c r="D5" s="28"/>
      <c r="E5" s="28" t="s">
        <v>8</v>
      </c>
      <c r="F5" s="28"/>
      <c r="G5" s="28" t="s">
        <v>7</v>
      </c>
      <c r="H5" s="28"/>
      <c r="I5" s="28" t="s">
        <v>8</v>
      </c>
    </row>
    <row r="6" spans="1:9" s="174" customFormat="1" ht="22.95" customHeight="1">
      <c r="A6" s="7"/>
      <c r="B6" s="25"/>
      <c r="C6" s="197" t="s">
        <v>9</v>
      </c>
      <c r="D6" s="197"/>
      <c r="E6" s="197"/>
      <c r="F6" s="197"/>
      <c r="G6" s="197"/>
      <c r="H6" s="197"/>
      <c r="I6" s="197"/>
    </row>
    <row r="7" spans="1:9" s="174" customFormat="1" ht="22.95" customHeight="1">
      <c r="A7" s="32" t="s">
        <v>10</v>
      </c>
      <c r="B7" s="25"/>
      <c r="C7" s="175"/>
      <c r="D7" s="175"/>
      <c r="E7" s="175"/>
      <c r="F7" s="175"/>
      <c r="G7" s="175"/>
      <c r="H7" s="175"/>
      <c r="I7" s="175"/>
    </row>
    <row r="8" spans="1:9" s="174" customFormat="1" ht="22.95" customHeight="1">
      <c r="A8" s="7" t="s">
        <v>11</v>
      </c>
      <c r="B8" s="176">
        <v>5</v>
      </c>
      <c r="C8" s="175">
        <v>1018444</v>
      </c>
      <c r="D8" s="175"/>
      <c r="E8" s="175">
        <v>905967</v>
      </c>
      <c r="F8" s="175"/>
      <c r="G8" s="175">
        <v>38348</v>
      </c>
      <c r="H8" s="175"/>
      <c r="I8" s="175">
        <v>137636</v>
      </c>
    </row>
    <row r="9" spans="1:9" s="174" customFormat="1" ht="22.95" customHeight="1">
      <c r="A9" s="7" t="s">
        <v>12</v>
      </c>
      <c r="B9" s="176">
        <v>6</v>
      </c>
      <c r="C9" s="175">
        <v>8748</v>
      </c>
      <c r="D9" s="175"/>
      <c r="E9" s="175">
        <v>9858</v>
      </c>
      <c r="F9" s="175"/>
      <c r="G9" s="175">
        <v>0</v>
      </c>
      <c r="H9" s="175"/>
      <c r="I9" s="175">
        <v>0</v>
      </c>
    </row>
    <row r="10" spans="1:9" s="174" customFormat="1" ht="22.95" customHeight="1">
      <c r="A10" s="7" t="s">
        <v>13</v>
      </c>
      <c r="B10" s="176" t="s">
        <v>236</v>
      </c>
      <c r="C10" s="175">
        <v>56612</v>
      </c>
      <c r="D10" s="175"/>
      <c r="E10" s="175">
        <v>68274</v>
      </c>
      <c r="F10" s="175"/>
      <c r="G10" s="175">
        <v>45134</v>
      </c>
      <c r="H10" s="175"/>
      <c r="I10" s="175">
        <v>58495</v>
      </c>
    </row>
    <row r="11" spans="1:9" s="174" customFormat="1" ht="22.95" customHeight="1">
      <c r="A11" s="7" t="s">
        <v>14</v>
      </c>
      <c r="B11" s="176"/>
      <c r="C11" s="175">
        <v>120205</v>
      </c>
      <c r="D11" s="175"/>
      <c r="E11" s="175">
        <v>82097</v>
      </c>
      <c r="F11" s="175"/>
      <c r="G11" s="175">
        <v>17204</v>
      </c>
      <c r="H11" s="175"/>
      <c r="I11" s="175">
        <v>17422</v>
      </c>
    </row>
    <row r="12" spans="1:9" s="174" customFormat="1" ht="22.95" customHeight="1">
      <c r="A12" s="7" t="s">
        <v>15</v>
      </c>
      <c r="B12" s="176">
        <v>4</v>
      </c>
      <c r="C12" s="175">
        <v>10012</v>
      </c>
      <c r="D12" s="175"/>
      <c r="E12" s="175">
        <v>9749</v>
      </c>
      <c r="F12" s="175"/>
      <c r="G12" s="175">
        <v>0</v>
      </c>
      <c r="H12" s="175"/>
      <c r="I12" s="175">
        <v>36110</v>
      </c>
    </row>
    <row r="13" spans="1:9" s="174" customFormat="1" ht="22.95" customHeight="1">
      <c r="A13" s="7" t="s">
        <v>16</v>
      </c>
      <c r="B13" s="176" t="s">
        <v>237</v>
      </c>
      <c r="C13" s="175">
        <v>23747150</v>
      </c>
      <c r="D13" s="175"/>
      <c r="E13" s="175">
        <v>15553181</v>
      </c>
      <c r="F13" s="175"/>
      <c r="G13" s="175">
        <v>0</v>
      </c>
      <c r="H13" s="175"/>
      <c r="I13" s="175">
        <v>0</v>
      </c>
    </row>
    <row r="14" spans="1:9" s="174" customFormat="1" ht="22.95" customHeight="1">
      <c r="A14" s="7" t="s">
        <v>17</v>
      </c>
      <c r="B14" s="176">
        <v>9</v>
      </c>
      <c r="C14" s="175">
        <v>195960</v>
      </c>
      <c r="D14" s="175"/>
      <c r="E14" s="175">
        <v>161063</v>
      </c>
      <c r="F14" s="175"/>
      <c r="G14" s="175">
        <v>2282</v>
      </c>
      <c r="H14" s="175"/>
      <c r="I14" s="175">
        <v>1152</v>
      </c>
    </row>
    <row r="15" spans="1:9" s="174" customFormat="1" ht="22.95" customHeight="1">
      <c r="A15" s="18" t="s">
        <v>18</v>
      </c>
      <c r="B15" s="25"/>
      <c r="C15" s="177">
        <f>SUM(C8:C14)</f>
        <v>25157131</v>
      </c>
      <c r="D15" s="178"/>
      <c r="E15" s="177">
        <f>SUM(E8:E14)</f>
        <v>16790189</v>
      </c>
      <c r="F15" s="178"/>
      <c r="G15" s="177">
        <f>SUM(G8:G14)</f>
        <v>102968</v>
      </c>
      <c r="H15" s="179"/>
      <c r="I15" s="177">
        <f>SUM(I8:I14)</f>
        <v>250815</v>
      </c>
    </row>
    <row r="16" spans="1:9" s="174" customFormat="1" ht="6" customHeight="1">
      <c r="A16" s="18"/>
      <c r="B16" s="25"/>
      <c r="C16" s="180"/>
      <c r="D16" s="178"/>
      <c r="E16" s="180"/>
      <c r="F16" s="178"/>
      <c r="G16" s="180"/>
      <c r="H16" s="179"/>
      <c r="I16" s="180"/>
    </row>
    <row r="17" spans="1:9" s="174" customFormat="1" ht="22.95" customHeight="1">
      <c r="A17" s="32" t="s">
        <v>19</v>
      </c>
      <c r="B17" s="25"/>
      <c r="C17" s="181"/>
      <c r="D17" s="181"/>
      <c r="E17" s="181"/>
      <c r="F17" s="181"/>
      <c r="G17" s="181"/>
      <c r="H17" s="181"/>
      <c r="I17" s="181"/>
    </row>
    <row r="18" spans="1:9" s="174" customFormat="1" ht="22.95" customHeight="1">
      <c r="A18" s="7" t="s">
        <v>20</v>
      </c>
      <c r="B18" s="176">
        <v>6</v>
      </c>
      <c r="C18" s="175">
        <v>5248</v>
      </c>
      <c r="D18" s="175"/>
      <c r="E18" s="175">
        <v>5463</v>
      </c>
      <c r="F18" s="175"/>
      <c r="G18" s="175">
        <v>0</v>
      </c>
      <c r="H18" s="175"/>
      <c r="I18" s="175">
        <v>0</v>
      </c>
    </row>
    <row r="19" spans="1:9" s="174" customFormat="1" ht="22.95" customHeight="1">
      <c r="A19" s="7" t="s">
        <v>21</v>
      </c>
      <c r="B19" s="176">
        <v>10</v>
      </c>
      <c r="C19" s="175">
        <v>1965092</v>
      </c>
      <c r="D19" s="175"/>
      <c r="E19" s="175">
        <v>2030633</v>
      </c>
      <c r="F19" s="175"/>
      <c r="G19" s="175">
        <v>2378138</v>
      </c>
      <c r="H19" s="175"/>
      <c r="I19" s="175">
        <v>2364138</v>
      </c>
    </row>
    <row r="20" spans="1:9" s="174" customFormat="1" ht="22.95" customHeight="1">
      <c r="A20" s="7" t="s">
        <v>22</v>
      </c>
      <c r="B20" s="176">
        <v>11</v>
      </c>
      <c r="C20" s="175">
        <v>0</v>
      </c>
      <c r="D20" s="175"/>
      <c r="E20" s="175">
        <v>0</v>
      </c>
      <c r="F20" s="175"/>
      <c r="G20" s="175">
        <v>5830890</v>
      </c>
      <c r="H20" s="175"/>
      <c r="I20" s="175">
        <v>5245257</v>
      </c>
    </row>
    <row r="21" spans="1:9" s="174" customFormat="1" ht="22.95" customHeight="1">
      <c r="A21" s="7" t="s">
        <v>23</v>
      </c>
      <c r="B21" s="176">
        <v>10</v>
      </c>
      <c r="C21" s="175">
        <v>1435217</v>
      </c>
      <c r="D21" s="175"/>
      <c r="E21" s="175">
        <v>921440</v>
      </c>
      <c r="F21" s="175"/>
      <c r="G21" s="175">
        <v>0</v>
      </c>
      <c r="H21" s="175"/>
      <c r="I21" s="175">
        <v>0</v>
      </c>
    </row>
    <row r="22" spans="1:9" s="174" customFormat="1" ht="22.95" customHeight="1">
      <c r="A22" s="7" t="s">
        <v>24</v>
      </c>
      <c r="B22" s="176">
        <v>4</v>
      </c>
      <c r="C22" s="175">
        <v>0</v>
      </c>
      <c r="D22" s="175"/>
      <c r="E22" s="175">
        <v>0</v>
      </c>
      <c r="F22" s="175"/>
      <c r="G22" s="175">
        <v>2568</v>
      </c>
      <c r="H22" s="175"/>
      <c r="I22" s="175">
        <v>2568</v>
      </c>
    </row>
    <row r="23" spans="1:9" s="174" customFormat="1" ht="22.95" customHeight="1">
      <c r="A23" s="7" t="s">
        <v>25</v>
      </c>
      <c r="B23" s="20"/>
      <c r="C23" s="175"/>
      <c r="D23" s="20"/>
      <c r="E23" s="175"/>
      <c r="F23" s="20"/>
      <c r="G23" s="175"/>
      <c r="H23" s="20"/>
      <c r="I23" s="175"/>
    </row>
    <row r="24" spans="1:9" s="174" customFormat="1" ht="22.95" customHeight="1">
      <c r="A24" s="7" t="s">
        <v>26</v>
      </c>
      <c r="B24" s="176">
        <v>4</v>
      </c>
      <c r="C24" s="175">
        <v>232583</v>
      </c>
      <c r="D24" s="175"/>
      <c r="E24" s="175">
        <v>232583</v>
      </c>
      <c r="F24" s="175"/>
      <c r="G24" s="175">
        <v>17832741</v>
      </c>
      <c r="H24" s="175"/>
      <c r="I24" s="175">
        <v>11409940</v>
      </c>
    </row>
    <row r="25" spans="1:9" s="174" customFormat="1" ht="22.95" customHeight="1">
      <c r="A25" s="7" t="s">
        <v>27</v>
      </c>
      <c r="B25" s="176"/>
      <c r="C25" s="175">
        <v>1626</v>
      </c>
      <c r="D25" s="175"/>
      <c r="E25" s="175">
        <v>1626</v>
      </c>
      <c r="F25" s="175"/>
      <c r="G25" s="175">
        <v>0</v>
      </c>
      <c r="H25" s="175"/>
      <c r="I25" s="175">
        <v>0</v>
      </c>
    </row>
    <row r="26" spans="1:9" s="174" customFormat="1" ht="22.95" customHeight="1">
      <c r="A26" s="7" t="s">
        <v>28</v>
      </c>
      <c r="B26" s="176">
        <v>13</v>
      </c>
      <c r="C26" s="175">
        <v>6222988</v>
      </c>
      <c r="D26" s="175"/>
      <c r="E26" s="175">
        <v>6557550</v>
      </c>
      <c r="F26" s="175"/>
      <c r="G26" s="175">
        <v>3692711</v>
      </c>
      <c r="H26" s="175"/>
      <c r="I26" s="175">
        <v>3839586</v>
      </c>
    </row>
    <row r="27" spans="1:9" s="174" customFormat="1" ht="22.95" customHeight="1">
      <c r="A27" s="7" t="s">
        <v>29</v>
      </c>
      <c r="B27" s="176" t="s">
        <v>238</v>
      </c>
      <c r="C27" s="175">
        <v>966843</v>
      </c>
      <c r="D27" s="175"/>
      <c r="E27" s="175">
        <v>1019308</v>
      </c>
      <c r="F27" s="175"/>
      <c r="G27" s="175">
        <v>404611</v>
      </c>
      <c r="H27" s="175"/>
      <c r="I27" s="175">
        <v>431560</v>
      </c>
    </row>
    <row r="28" spans="1:9" s="174" customFormat="1" ht="22.95" customHeight="1">
      <c r="A28" s="7" t="s">
        <v>30</v>
      </c>
      <c r="B28" s="176" t="s">
        <v>239</v>
      </c>
      <c r="C28" s="175">
        <v>2462607</v>
      </c>
      <c r="D28" s="175"/>
      <c r="E28" s="175">
        <v>2539674</v>
      </c>
      <c r="F28" s="175"/>
      <c r="G28" s="175">
        <v>910946</v>
      </c>
      <c r="H28" s="175"/>
      <c r="I28" s="175">
        <v>969778</v>
      </c>
    </row>
    <row r="29" spans="1:9" s="174" customFormat="1" ht="22.95" customHeight="1">
      <c r="A29" s="7" t="s">
        <v>32</v>
      </c>
      <c r="B29" s="176">
        <v>16</v>
      </c>
      <c r="C29" s="175">
        <v>37908</v>
      </c>
      <c r="D29" s="175"/>
      <c r="E29" s="175">
        <v>20188</v>
      </c>
      <c r="F29" s="175"/>
      <c r="G29" s="175">
        <v>34154</v>
      </c>
      <c r="H29" s="175"/>
      <c r="I29" s="175">
        <v>16697</v>
      </c>
    </row>
    <row r="30" spans="1:9" s="174" customFormat="1" ht="22.95" customHeight="1">
      <c r="A30" s="7" t="s">
        <v>33</v>
      </c>
      <c r="B30" s="176">
        <v>17</v>
      </c>
      <c r="C30" s="175">
        <v>277626</v>
      </c>
      <c r="D30" s="175"/>
      <c r="E30" s="175">
        <v>244220</v>
      </c>
      <c r="F30" s="175"/>
      <c r="G30" s="175">
        <v>69326</v>
      </c>
      <c r="H30" s="175"/>
      <c r="I30" s="175">
        <v>61652</v>
      </c>
    </row>
    <row r="31" spans="1:9" s="174" customFormat="1" ht="22.95" customHeight="1">
      <c r="A31" s="7" t="s">
        <v>34</v>
      </c>
      <c r="B31" s="176"/>
      <c r="C31" s="175">
        <v>394977</v>
      </c>
      <c r="D31" s="175"/>
      <c r="E31" s="175">
        <v>406794</v>
      </c>
      <c r="F31" s="175"/>
      <c r="G31" s="175">
        <v>0</v>
      </c>
      <c r="H31" s="175"/>
      <c r="I31" s="175">
        <v>8155</v>
      </c>
    </row>
    <row r="32" spans="1:9" s="174" customFormat="1" ht="22.95" customHeight="1">
      <c r="A32" s="7" t="s">
        <v>35</v>
      </c>
      <c r="B32" s="176">
        <v>18</v>
      </c>
      <c r="C32" s="175">
        <v>41812</v>
      </c>
      <c r="D32" s="175"/>
      <c r="E32" s="175">
        <v>35002</v>
      </c>
      <c r="F32" s="175"/>
      <c r="G32" s="175">
        <v>9190</v>
      </c>
      <c r="H32" s="175"/>
      <c r="I32" s="175">
        <v>7174</v>
      </c>
    </row>
    <row r="33" spans="1:9" s="174" customFormat="1" ht="22.95" customHeight="1">
      <c r="A33" s="18" t="s">
        <v>36</v>
      </c>
      <c r="B33" s="25"/>
      <c r="C33" s="177">
        <f>SUM(C18:C32)</f>
        <v>14044527</v>
      </c>
      <c r="D33" s="178"/>
      <c r="E33" s="177">
        <f>SUM(E18:E32)</f>
        <v>14014481</v>
      </c>
      <c r="F33" s="178"/>
      <c r="G33" s="177">
        <f>SUM(G18:G32)</f>
        <v>31165275</v>
      </c>
      <c r="H33" s="179"/>
      <c r="I33" s="177">
        <f>SUM(I18:I32)</f>
        <v>24356505</v>
      </c>
    </row>
    <row r="34" spans="1:9" s="174" customFormat="1" ht="9.6" customHeight="1">
      <c r="A34" s="18"/>
      <c r="B34" s="25"/>
      <c r="C34" s="182"/>
      <c r="D34" s="36"/>
      <c r="E34" s="36"/>
      <c r="F34" s="36"/>
      <c r="G34" s="36"/>
      <c r="H34" s="36"/>
      <c r="I34" s="36"/>
    </row>
    <row r="35" spans="1:9" s="174" customFormat="1" ht="22.95" customHeight="1" thickBot="1">
      <c r="A35" s="18" t="s">
        <v>37</v>
      </c>
      <c r="B35" s="25"/>
      <c r="C35" s="183">
        <f>SUM(C15,C33)</f>
        <v>39201658</v>
      </c>
      <c r="D35" s="36"/>
      <c r="E35" s="183">
        <f>SUM(E15,E33)</f>
        <v>30804670</v>
      </c>
      <c r="F35" s="50" t="s">
        <v>38</v>
      </c>
      <c r="G35" s="183">
        <f>SUM(G15,G33)</f>
        <v>31268243</v>
      </c>
      <c r="H35" s="36"/>
      <c r="I35" s="183">
        <f>SUM(I15,I33)</f>
        <v>24607320</v>
      </c>
    </row>
    <row r="36" spans="1:9" ht="27" thickTop="1">
      <c r="A36" s="1"/>
      <c r="B36" s="11"/>
      <c r="C36" s="10"/>
      <c r="D36" s="9"/>
      <c r="E36" s="10"/>
      <c r="F36" s="10"/>
      <c r="G36" s="10"/>
      <c r="H36" s="9"/>
      <c r="I36" s="10"/>
    </row>
    <row r="37" spans="1:9" ht="22.95" customHeight="1">
      <c r="A37" s="6" t="s">
        <v>0</v>
      </c>
    </row>
    <row r="38" spans="1:9" ht="22.95" customHeight="1">
      <c r="A38" s="192" t="s">
        <v>1</v>
      </c>
    </row>
    <row r="39" spans="1:9" s="174" customFormat="1" ht="22.95" customHeight="1">
      <c r="A39" s="7"/>
      <c r="B39" s="19"/>
      <c r="C39" s="198" t="s">
        <v>2</v>
      </c>
      <c r="D39" s="198"/>
      <c r="E39" s="198"/>
      <c r="F39" s="52"/>
      <c r="G39" s="198" t="s">
        <v>3</v>
      </c>
      <c r="H39" s="198"/>
      <c r="I39" s="198"/>
    </row>
    <row r="40" spans="1:9" s="174" customFormat="1" ht="22.95" customHeight="1">
      <c r="A40" s="7"/>
      <c r="B40" s="7"/>
      <c r="C40" s="199" t="s">
        <v>4</v>
      </c>
      <c r="D40" s="199"/>
      <c r="E40" s="199"/>
      <c r="F40" s="28"/>
      <c r="G40" s="199" t="s">
        <v>4</v>
      </c>
      <c r="H40" s="199"/>
      <c r="I40" s="199"/>
    </row>
    <row r="41" spans="1:9" s="174" customFormat="1" ht="22.95" customHeight="1">
      <c r="A41" s="18" t="s">
        <v>39</v>
      </c>
      <c r="B41" s="25" t="s">
        <v>6</v>
      </c>
      <c r="C41" s="28" t="s">
        <v>7</v>
      </c>
      <c r="D41" s="28"/>
      <c r="E41" s="28" t="s">
        <v>8</v>
      </c>
      <c r="F41" s="28"/>
      <c r="G41" s="28" t="s">
        <v>7</v>
      </c>
      <c r="H41" s="28"/>
      <c r="I41" s="28" t="s">
        <v>8</v>
      </c>
    </row>
    <row r="42" spans="1:9" s="174" customFormat="1" ht="22.95" customHeight="1">
      <c r="A42" s="7"/>
      <c r="B42" s="25"/>
      <c r="C42" s="197" t="s">
        <v>9</v>
      </c>
      <c r="D42" s="197"/>
      <c r="E42" s="197"/>
      <c r="F42" s="197"/>
      <c r="G42" s="197"/>
      <c r="H42" s="197"/>
      <c r="I42" s="197"/>
    </row>
    <row r="43" spans="1:9" s="174" customFormat="1" ht="23.4" customHeight="1">
      <c r="A43" s="32" t="s">
        <v>40</v>
      </c>
      <c r="B43" s="25"/>
      <c r="C43" s="175"/>
      <c r="D43" s="175"/>
      <c r="E43" s="175"/>
      <c r="F43" s="175"/>
      <c r="G43" s="175"/>
      <c r="H43" s="175"/>
      <c r="I43" s="175"/>
    </row>
    <row r="44" spans="1:9" s="174" customFormat="1" ht="22.95" customHeight="1">
      <c r="A44" s="7" t="s">
        <v>41</v>
      </c>
      <c r="B44" s="176">
        <v>19</v>
      </c>
      <c r="C44" s="175">
        <v>3412660</v>
      </c>
      <c r="D44" s="175"/>
      <c r="E44" s="175">
        <v>0</v>
      </c>
      <c r="F44" s="175"/>
      <c r="G44" s="175">
        <v>2908795</v>
      </c>
      <c r="H44" s="175"/>
      <c r="I44" s="175">
        <v>0</v>
      </c>
    </row>
    <row r="45" spans="1:9" s="174" customFormat="1" ht="22.95" customHeight="1">
      <c r="A45" s="7" t="s">
        <v>42</v>
      </c>
      <c r="B45" s="176" t="s">
        <v>240</v>
      </c>
      <c r="C45" s="175">
        <v>2242974</v>
      </c>
      <c r="D45" s="175"/>
      <c r="E45" s="175">
        <v>1442495</v>
      </c>
      <c r="F45" s="175"/>
      <c r="G45" s="175">
        <v>7299</v>
      </c>
      <c r="H45" s="175"/>
      <c r="I45" s="175">
        <v>7023</v>
      </c>
    </row>
    <row r="46" spans="1:9" s="174" customFormat="1" ht="22.95" customHeight="1">
      <c r="A46" s="7" t="s">
        <v>43</v>
      </c>
      <c r="B46" s="176">
        <v>4</v>
      </c>
      <c r="C46" s="175">
        <v>1129205</v>
      </c>
      <c r="D46" s="175"/>
      <c r="E46" s="175">
        <v>1000410</v>
      </c>
      <c r="F46" s="175"/>
      <c r="G46" s="175">
        <v>248653</v>
      </c>
      <c r="H46" s="175"/>
      <c r="I46" s="175">
        <v>168777</v>
      </c>
    </row>
    <row r="47" spans="1:9" s="174" customFormat="1" ht="22.95" customHeight="1">
      <c r="A47" s="7" t="s">
        <v>44</v>
      </c>
      <c r="B47" s="176">
        <v>4</v>
      </c>
      <c r="C47" s="175">
        <v>28</v>
      </c>
      <c r="D47" s="175"/>
      <c r="E47" s="175">
        <v>159</v>
      </c>
      <c r="F47" s="175"/>
      <c r="G47" s="175">
        <v>19795</v>
      </c>
      <c r="H47" s="175"/>
      <c r="I47" s="175">
        <v>118</v>
      </c>
    </row>
    <row r="48" spans="1:9" s="174" customFormat="1" ht="22.95" customHeight="1">
      <c r="A48" s="7" t="s">
        <v>45</v>
      </c>
      <c r="B48" s="176"/>
      <c r="C48" s="175"/>
      <c r="D48" s="175"/>
      <c r="E48" s="175"/>
      <c r="F48" s="175"/>
      <c r="G48" s="175"/>
      <c r="H48" s="175"/>
      <c r="I48" s="175"/>
    </row>
    <row r="49" spans="1:9" s="174" customFormat="1" ht="22.95" customHeight="1">
      <c r="A49" s="7" t="s">
        <v>46</v>
      </c>
      <c r="B49" s="176">
        <v>19</v>
      </c>
      <c r="C49" s="175">
        <v>249000</v>
      </c>
      <c r="D49" s="175"/>
      <c r="E49" s="175">
        <v>144624</v>
      </c>
      <c r="F49" s="175"/>
      <c r="G49" s="175">
        <v>0</v>
      </c>
      <c r="H49" s="175"/>
      <c r="I49" s="175">
        <v>0</v>
      </c>
    </row>
    <row r="50" spans="1:9" s="174" customFormat="1" ht="22.95" customHeight="1">
      <c r="A50" s="7" t="s">
        <v>47</v>
      </c>
      <c r="B50" s="176"/>
      <c r="C50" s="175"/>
      <c r="D50" s="175"/>
      <c r="E50" s="175"/>
      <c r="F50" s="175"/>
      <c r="G50" s="175"/>
      <c r="H50" s="175"/>
      <c r="I50" s="175"/>
    </row>
    <row r="51" spans="1:9" s="174" customFormat="1" ht="22.95" customHeight="1">
      <c r="A51" s="7" t="s">
        <v>48</v>
      </c>
      <c r="B51" s="176" t="s">
        <v>241</v>
      </c>
      <c r="C51" s="175">
        <v>306061</v>
      </c>
      <c r="D51" s="175"/>
      <c r="E51" s="175">
        <v>306061</v>
      </c>
      <c r="F51" s="175"/>
      <c r="G51" s="175">
        <v>0</v>
      </c>
      <c r="H51" s="175"/>
      <c r="I51" s="175">
        <v>0</v>
      </c>
    </row>
    <row r="52" spans="1:9" s="174" customFormat="1" ht="22.95" customHeight="1">
      <c r="A52" s="7" t="s">
        <v>49</v>
      </c>
      <c r="B52" s="176"/>
      <c r="C52" s="175">
        <v>241562</v>
      </c>
      <c r="D52" s="175"/>
      <c r="E52" s="175">
        <v>136063</v>
      </c>
      <c r="F52" s="175"/>
      <c r="G52" s="175">
        <v>34336</v>
      </c>
      <c r="H52" s="175"/>
      <c r="I52" s="175">
        <v>32997</v>
      </c>
    </row>
    <row r="53" spans="1:9" s="174" customFormat="1" ht="22.95" customHeight="1">
      <c r="A53" s="7" t="s">
        <v>249</v>
      </c>
      <c r="B53" s="176">
        <v>25</v>
      </c>
      <c r="C53" s="175">
        <v>10882</v>
      </c>
      <c r="D53" s="175"/>
      <c r="E53" s="175">
        <v>2238</v>
      </c>
      <c r="F53" s="175"/>
      <c r="G53" s="175">
        <v>0</v>
      </c>
      <c r="H53" s="175"/>
      <c r="I53" s="175">
        <v>0</v>
      </c>
    </row>
    <row r="54" spans="1:9" s="174" customFormat="1" ht="22.95" customHeight="1">
      <c r="A54" s="7" t="s">
        <v>50</v>
      </c>
      <c r="B54" s="176">
        <v>22</v>
      </c>
      <c r="C54" s="175">
        <v>276534</v>
      </c>
      <c r="D54" s="175"/>
      <c r="E54" s="175">
        <v>260079</v>
      </c>
      <c r="F54" s="175"/>
      <c r="G54" s="175">
        <v>6577</v>
      </c>
      <c r="H54" s="175"/>
      <c r="I54" s="175">
        <v>10393</v>
      </c>
    </row>
    <row r="55" spans="1:9" s="174" customFormat="1" ht="22.95" customHeight="1">
      <c r="A55" s="18" t="s">
        <v>51</v>
      </c>
      <c r="B55" s="25"/>
      <c r="C55" s="177">
        <f>SUM(C44:C54)</f>
        <v>7868906</v>
      </c>
      <c r="D55" s="178"/>
      <c r="E55" s="177">
        <f>SUM(E44:E54)</f>
        <v>3292129</v>
      </c>
      <c r="F55" s="178"/>
      <c r="G55" s="177">
        <f>SUM(G44:G54)</f>
        <v>3225455</v>
      </c>
      <c r="H55" s="179"/>
      <c r="I55" s="177">
        <f>SUM(I44:I54)</f>
        <v>219308</v>
      </c>
    </row>
    <row r="56" spans="1:9" s="174" customFormat="1" ht="6" customHeight="1">
      <c r="A56" s="7"/>
      <c r="B56" s="25"/>
      <c r="C56" s="181"/>
      <c r="D56" s="181"/>
      <c r="E56" s="181"/>
      <c r="F56" s="181"/>
      <c r="G56" s="181"/>
      <c r="H56" s="181"/>
      <c r="I56" s="181"/>
    </row>
    <row r="57" spans="1:9" s="174" customFormat="1" ht="22.95" customHeight="1">
      <c r="A57" s="32" t="s">
        <v>52</v>
      </c>
      <c r="B57" s="25"/>
      <c r="C57" s="181"/>
      <c r="D57" s="181"/>
      <c r="E57" s="181"/>
      <c r="F57" s="181"/>
      <c r="G57" s="181"/>
      <c r="H57" s="181"/>
      <c r="I57" s="181"/>
    </row>
    <row r="58" spans="1:9" s="174" customFormat="1" ht="22.95" customHeight="1">
      <c r="A58" s="7" t="s">
        <v>45</v>
      </c>
      <c r="B58" s="25">
        <v>19</v>
      </c>
      <c r="C58" s="175">
        <v>705618</v>
      </c>
      <c r="D58" s="175"/>
      <c r="E58" s="175">
        <v>357326</v>
      </c>
      <c r="F58" s="175"/>
      <c r="G58" s="175">
        <v>0</v>
      </c>
      <c r="H58" s="175"/>
      <c r="I58" s="175">
        <v>0</v>
      </c>
    </row>
    <row r="59" spans="1:9" s="174" customFormat="1" ht="22.95" customHeight="1">
      <c r="A59" s="7" t="s">
        <v>53</v>
      </c>
      <c r="B59" s="20"/>
      <c r="C59" s="175"/>
      <c r="D59" s="20"/>
      <c r="E59" s="175"/>
      <c r="F59" s="20"/>
      <c r="G59" s="175"/>
      <c r="H59" s="20"/>
      <c r="I59" s="175"/>
    </row>
    <row r="60" spans="1:9" s="174" customFormat="1" ht="22.95" customHeight="1">
      <c r="A60" s="7" t="s">
        <v>54</v>
      </c>
      <c r="B60" s="176" t="s">
        <v>242</v>
      </c>
      <c r="C60" s="175">
        <v>0</v>
      </c>
      <c r="D60" s="175"/>
      <c r="E60" s="175">
        <v>0</v>
      </c>
      <c r="F60" s="175"/>
      <c r="G60" s="175">
        <v>4607990</v>
      </c>
      <c r="H60" s="175"/>
      <c r="I60" s="175">
        <v>4662977</v>
      </c>
    </row>
    <row r="61" spans="1:9" s="174" customFormat="1" ht="22.95" customHeight="1">
      <c r="A61" s="7" t="s">
        <v>53</v>
      </c>
      <c r="B61" s="20"/>
      <c r="C61" s="175"/>
      <c r="D61" s="20"/>
      <c r="E61" s="175"/>
      <c r="F61" s="20"/>
      <c r="G61" s="175"/>
      <c r="H61" s="20"/>
      <c r="I61" s="175"/>
    </row>
    <row r="62" spans="1:9" s="174" customFormat="1" ht="22.95" customHeight="1">
      <c r="A62" s="7" t="s">
        <v>55</v>
      </c>
      <c r="B62" s="176" t="s">
        <v>242</v>
      </c>
      <c r="C62" s="175">
        <v>525537</v>
      </c>
      <c r="D62" s="175"/>
      <c r="E62" s="175">
        <v>510739</v>
      </c>
      <c r="F62" s="175"/>
      <c r="G62" s="175">
        <v>0</v>
      </c>
      <c r="H62" s="175"/>
      <c r="I62" s="175">
        <v>0</v>
      </c>
    </row>
    <row r="63" spans="1:9" s="174" customFormat="1" ht="22.95" customHeight="1">
      <c r="A63" s="7" t="s">
        <v>254</v>
      </c>
      <c r="B63" s="176">
        <v>19</v>
      </c>
      <c r="C63" s="175">
        <v>245388</v>
      </c>
      <c r="D63" s="175"/>
      <c r="E63" s="175">
        <v>0</v>
      </c>
      <c r="F63" s="175"/>
      <c r="G63" s="175">
        <v>0</v>
      </c>
      <c r="H63" s="175"/>
      <c r="I63" s="175">
        <v>0</v>
      </c>
    </row>
    <row r="64" spans="1:9" s="174" customFormat="1" ht="22.95" customHeight="1">
      <c r="A64" s="7" t="s">
        <v>56</v>
      </c>
      <c r="B64" s="176" t="s">
        <v>243</v>
      </c>
      <c r="C64" s="175">
        <v>6996194</v>
      </c>
      <c r="D64" s="175"/>
      <c r="E64" s="175">
        <v>4995715</v>
      </c>
      <c r="F64" s="175"/>
      <c r="G64" s="175">
        <v>6996194</v>
      </c>
      <c r="H64" s="175"/>
      <c r="I64" s="175">
        <v>4995715</v>
      </c>
    </row>
    <row r="65" spans="1:9" s="174" customFormat="1" ht="22.95" customHeight="1">
      <c r="A65" s="7" t="s">
        <v>57</v>
      </c>
      <c r="B65" s="176" t="s">
        <v>241</v>
      </c>
      <c r="C65" s="175">
        <v>6435606</v>
      </c>
      <c r="D65" s="175"/>
      <c r="E65" s="175">
        <v>6741667</v>
      </c>
      <c r="F65" s="175"/>
      <c r="G65" s="175">
        <v>0</v>
      </c>
      <c r="H65" s="175"/>
      <c r="I65" s="175">
        <v>0</v>
      </c>
    </row>
    <row r="66" spans="1:9" s="174" customFormat="1" ht="22.95" customHeight="1">
      <c r="A66" s="7" t="s">
        <v>58</v>
      </c>
      <c r="B66" s="176">
        <v>17</v>
      </c>
      <c r="C66" s="175">
        <v>190276</v>
      </c>
      <c r="D66" s="175"/>
      <c r="E66" s="175">
        <v>219179</v>
      </c>
      <c r="F66" s="175"/>
      <c r="G66" s="175">
        <v>0</v>
      </c>
      <c r="H66" s="175"/>
      <c r="I66" s="175">
        <v>0</v>
      </c>
    </row>
    <row r="67" spans="1:9" s="174" customFormat="1" ht="22.95" customHeight="1">
      <c r="A67" s="7" t="s">
        <v>159</v>
      </c>
      <c r="B67" s="176"/>
      <c r="C67" s="175"/>
      <c r="D67" s="175"/>
      <c r="E67" s="175"/>
      <c r="F67" s="175"/>
      <c r="G67" s="175"/>
      <c r="H67" s="175"/>
      <c r="I67" s="175"/>
    </row>
    <row r="68" spans="1:9" s="174" customFormat="1" ht="22.95" customHeight="1">
      <c r="A68" s="7" t="s">
        <v>160</v>
      </c>
      <c r="B68" s="176">
        <v>24</v>
      </c>
      <c r="C68" s="175">
        <v>75624</v>
      </c>
      <c r="D68" s="175"/>
      <c r="E68" s="175">
        <v>60171</v>
      </c>
      <c r="F68" s="175"/>
      <c r="G68" s="175">
        <v>23213</v>
      </c>
      <c r="H68" s="175"/>
      <c r="I68" s="175">
        <v>21790</v>
      </c>
    </row>
    <row r="69" spans="1:9" s="174" customFormat="1" ht="22.95" customHeight="1">
      <c r="A69" s="7" t="s">
        <v>59</v>
      </c>
      <c r="B69" s="176">
        <v>25</v>
      </c>
      <c r="C69" s="175">
        <v>119724</v>
      </c>
      <c r="D69" s="175"/>
      <c r="E69" s="175">
        <v>131637</v>
      </c>
      <c r="F69" s="175"/>
      <c r="G69" s="175">
        <v>110513</v>
      </c>
      <c r="H69" s="175"/>
      <c r="I69" s="175">
        <v>95767</v>
      </c>
    </row>
    <row r="70" spans="1:9" s="174" customFormat="1" ht="22.95" customHeight="1">
      <c r="A70" s="7" t="s">
        <v>60</v>
      </c>
      <c r="B70" s="25">
        <v>26</v>
      </c>
      <c r="C70" s="175">
        <v>149089</v>
      </c>
      <c r="D70" s="175"/>
      <c r="E70" s="175">
        <v>132366</v>
      </c>
      <c r="F70" s="175"/>
      <c r="G70" s="175">
        <v>119062</v>
      </c>
      <c r="H70" s="175"/>
      <c r="I70" s="175">
        <v>102779</v>
      </c>
    </row>
    <row r="71" spans="1:9" s="174" customFormat="1" ht="22.95" customHeight="1">
      <c r="A71" s="18" t="s">
        <v>61</v>
      </c>
      <c r="B71" s="25"/>
      <c r="C71" s="177">
        <f>SUM(C58:C70)</f>
        <v>15443056</v>
      </c>
      <c r="D71" s="178"/>
      <c r="E71" s="177">
        <f>SUM(E58:E70)</f>
        <v>13148800</v>
      </c>
      <c r="F71" s="178"/>
      <c r="G71" s="177">
        <f>SUM(G58:G70)</f>
        <v>11856972</v>
      </c>
      <c r="H71" s="179"/>
      <c r="I71" s="177">
        <f>SUM(I58:I70)</f>
        <v>9879028</v>
      </c>
    </row>
    <row r="72" spans="1:9" s="174" customFormat="1" ht="6" customHeight="1">
      <c r="A72" s="18"/>
      <c r="B72" s="25"/>
      <c r="C72" s="182"/>
      <c r="D72" s="36"/>
      <c r="E72" s="182"/>
      <c r="F72" s="50"/>
      <c r="G72" s="182"/>
      <c r="H72" s="36"/>
      <c r="I72" s="182"/>
    </row>
    <row r="73" spans="1:9" s="174" customFormat="1" ht="22.95" customHeight="1">
      <c r="A73" s="18" t="s">
        <v>62</v>
      </c>
      <c r="B73" s="25"/>
      <c r="C73" s="184">
        <f>C55+C71</f>
        <v>23311962</v>
      </c>
      <c r="D73" s="36"/>
      <c r="E73" s="184">
        <f>E55+E71</f>
        <v>16440929</v>
      </c>
      <c r="F73" s="50"/>
      <c r="G73" s="184">
        <f>G55+G71</f>
        <v>15082427</v>
      </c>
      <c r="H73" s="36"/>
      <c r="I73" s="184">
        <f>I55+I71</f>
        <v>10098336</v>
      </c>
    </row>
    <row r="75" spans="1:9">
      <c r="A75" s="6" t="s">
        <v>0</v>
      </c>
    </row>
    <row r="76" spans="1:9">
      <c r="A76" s="192" t="s">
        <v>1</v>
      </c>
      <c r="C76" s="13"/>
      <c r="E76" s="13"/>
    </row>
    <row r="77" spans="1:9" s="174" customFormat="1" ht="22.2" customHeight="1">
      <c r="A77" s="7"/>
      <c r="B77" s="19"/>
      <c r="C77" s="198" t="s">
        <v>2</v>
      </c>
      <c r="D77" s="198"/>
      <c r="E77" s="198"/>
      <c r="F77" s="52"/>
      <c r="G77" s="198" t="s">
        <v>3</v>
      </c>
      <c r="H77" s="198"/>
      <c r="I77" s="198"/>
    </row>
    <row r="78" spans="1:9" s="174" customFormat="1" ht="22.2" customHeight="1">
      <c r="A78" s="7"/>
      <c r="B78" s="7"/>
      <c r="C78" s="199" t="s">
        <v>4</v>
      </c>
      <c r="D78" s="199"/>
      <c r="E78" s="199"/>
      <c r="F78" s="28"/>
      <c r="G78" s="199" t="s">
        <v>4</v>
      </c>
      <c r="H78" s="199"/>
      <c r="I78" s="199"/>
    </row>
    <row r="79" spans="1:9" s="174" customFormat="1" ht="22.2" customHeight="1">
      <c r="A79" s="18" t="s">
        <v>39</v>
      </c>
      <c r="B79" s="25" t="s">
        <v>6</v>
      </c>
      <c r="C79" s="28" t="s">
        <v>7</v>
      </c>
      <c r="D79" s="28"/>
      <c r="E79" s="28" t="s">
        <v>8</v>
      </c>
      <c r="F79" s="28"/>
      <c r="G79" s="28" t="s">
        <v>7</v>
      </c>
      <c r="H79" s="28"/>
      <c r="I79" s="28" t="s">
        <v>8</v>
      </c>
    </row>
    <row r="80" spans="1:9" s="174" customFormat="1" ht="22.2" customHeight="1">
      <c r="A80" s="7"/>
      <c r="B80" s="25"/>
      <c r="C80" s="197" t="s">
        <v>9</v>
      </c>
      <c r="D80" s="197"/>
      <c r="E80" s="197"/>
      <c r="F80" s="197"/>
      <c r="G80" s="197"/>
      <c r="H80" s="197"/>
      <c r="I80" s="197"/>
    </row>
    <row r="81" spans="1:9" s="174" customFormat="1" ht="22.2" customHeight="1">
      <c r="A81" s="32" t="s">
        <v>63</v>
      </c>
      <c r="B81" s="25"/>
      <c r="C81" s="185"/>
      <c r="D81" s="185"/>
      <c r="E81" s="185"/>
      <c r="F81" s="185"/>
      <c r="G81" s="185"/>
      <c r="H81" s="185"/>
      <c r="I81" s="185"/>
    </row>
    <row r="82" spans="1:9" s="174" customFormat="1" ht="22.2" customHeight="1">
      <c r="A82" s="181" t="s">
        <v>64</v>
      </c>
      <c r="B82" s="25"/>
      <c r="C82" s="175"/>
      <c r="D82" s="175"/>
      <c r="E82" s="175"/>
      <c r="F82" s="175"/>
      <c r="G82" s="175"/>
      <c r="H82" s="175"/>
      <c r="I82" s="175"/>
    </row>
    <row r="83" spans="1:9" s="174" customFormat="1" ht="22.2" customHeight="1" thickBot="1">
      <c r="A83" s="7" t="s">
        <v>65</v>
      </c>
      <c r="B83" s="25">
        <v>27</v>
      </c>
      <c r="C83" s="186">
        <v>11037670</v>
      </c>
      <c r="D83" s="175"/>
      <c r="E83" s="186">
        <v>11037670</v>
      </c>
      <c r="F83" s="187"/>
      <c r="G83" s="186">
        <v>11037670</v>
      </c>
      <c r="H83" s="175"/>
      <c r="I83" s="186">
        <v>11037670</v>
      </c>
    </row>
    <row r="84" spans="1:9" s="174" customFormat="1" ht="22.2" customHeight="1" thickTop="1">
      <c r="A84" s="7" t="s">
        <v>66</v>
      </c>
      <c r="B84" s="25">
        <v>27</v>
      </c>
      <c r="C84" s="175">
        <v>11037670</v>
      </c>
      <c r="D84" s="175"/>
      <c r="E84" s="175">
        <v>11037670</v>
      </c>
      <c r="F84" s="175"/>
      <c r="G84" s="175">
        <v>11037670</v>
      </c>
      <c r="H84" s="175"/>
      <c r="I84" s="175">
        <v>11037670</v>
      </c>
    </row>
    <row r="85" spans="1:9" s="174" customFormat="1" ht="22.2" customHeight="1">
      <c r="A85" s="7" t="s">
        <v>161</v>
      </c>
      <c r="B85" s="25">
        <v>28</v>
      </c>
      <c r="C85" s="175">
        <v>1714252</v>
      </c>
      <c r="D85" s="175"/>
      <c r="E85" s="175">
        <v>1714252</v>
      </c>
      <c r="F85" s="175"/>
      <c r="G85" s="175">
        <v>1714252</v>
      </c>
      <c r="H85" s="175"/>
      <c r="I85" s="175">
        <v>1714252</v>
      </c>
    </row>
    <row r="86" spans="1:9" s="174" customFormat="1" ht="22.2" customHeight="1">
      <c r="A86" s="7" t="s">
        <v>67</v>
      </c>
      <c r="B86" s="188"/>
      <c r="C86" s="175"/>
      <c r="D86" s="175"/>
      <c r="E86" s="175"/>
      <c r="F86" s="187"/>
      <c r="G86" s="175"/>
      <c r="H86" s="175"/>
      <c r="I86" s="175"/>
    </row>
    <row r="87" spans="1:9" s="174" customFormat="1" ht="22.2" customHeight="1">
      <c r="A87" s="7" t="s">
        <v>68</v>
      </c>
      <c r="B87" s="20"/>
      <c r="C87" s="175"/>
      <c r="D87" s="20"/>
      <c r="E87" s="175"/>
      <c r="F87" s="20"/>
      <c r="G87" s="175"/>
      <c r="H87" s="20"/>
      <c r="I87" s="175"/>
    </row>
    <row r="88" spans="1:9" s="174" customFormat="1" ht="22.2" customHeight="1">
      <c r="A88" s="7" t="s">
        <v>69</v>
      </c>
      <c r="B88" s="25">
        <v>28</v>
      </c>
      <c r="C88" s="175">
        <v>446956</v>
      </c>
      <c r="D88" s="175"/>
      <c r="E88" s="175">
        <v>264756</v>
      </c>
      <c r="F88" s="175"/>
      <c r="G88" s="175">
        <v>260000</v>
      </c>
      <c r="H88" s="175"/>
      <c r="I88" s="175">
        <v>140000</v>
      </c>
    </row>
    <row r="89" spans="1:9" s="174" customFormat="1" ht="22.2" customHeight="1">
      <c r="A89" s="7" t="s">
        <v>70</v>
      </c>
      <c r="B89" s="25"/>
      <c r="C89" s="175">
        <v>2959586</v>
      </c>
      <c r="D89" s="175"/>
      <c r="E89" s="175">
        <v>1607044</v>
      </c>
      <c r="F89" s="175"/>
      <c r="G89" s="175">
        <v>3173894</v>
      </c>
      <c r="H89" s="175"/>
      <c r="I89" s="175">
        <v>1617062</v>
      </c>
    </row>
    <row r="90" spans="1:9" s="174" customFormat="1" ht="22.2" customHeight="1">
      <c r="A90" s="7" t="s">
        <v>71</v>
      </c>
      <c r="B90" s="20"/>
      <c r="C90" s="175"/>
      <c r="D90" s="20"/>
      <c r="E90" s="175"/>
      <c r="F90" s="20"/>
      <c r="G90" s="175"/>
      <c r="H90" s="20"/>
      <c r="I90" s="175"/>
    </row>
    <row r="91" spans="1:9" s="174" customFormat="1" ht="22.2" customHeight="1">
      <c r="A91" s="7" t="s">
        <v>72</v>
      </c>
      <c r="B91" s="25"/>
      <c r="C91" s="175">
        <v>29528</v>
      </c>
      <c r="D91" s="175"/>
      <c r="E91" s="175">
        <v>29528</v>
      </c>
      <c r="F91" s="175"/>
      <c r="G91" s="175">
        <v>0</v>
      </c>
      <c r="H91" s="175"/>
      <c r="I91" s="175">
        <v>0</v>
      </c>
    </row>
    <row r="92" spans="1:9" s="174" customFormat="1" ht="22.2" customHeight="1">
      <c r="A92" s="18" t="s">
        <v>162</v>
      </c>
      <c r="B92" s="47"/>
      <c r="C92" s="189">
        <f>SUM(C84:C91)</f>
        <v>16187992</v>
      </c>
      <c r="D92" s="151"/>
      <c r="E92" s="189">
        <f>SUM(E84:E91)</f>
        <v>14653250</v>
      </c>
      <c r="F92" s="151"/>
      <c r="G92" s="189">
        <f>SUM(G84:G91)</f>
        <v>16185816</v>
      </c>
      <c r="H92" s="151"/>
      <c r="I92" s="189">
        <f>SUM(I84:I91)</f>
        <v>14508984</v>
      </c>
    </row>
    <row r="93" spans="1:9" s="174" customFormat="1" ht="22.2" customHeight="1">
      <c r="A93" s="7" t="s">
        <v>73</v>
      </c>
      <c r="B93" s="25">
        <v>12</v>
      </c>
      <c r="C93" s="175">
        <v>-298296</v>
      </c>
      <c r="D93" s="175"/>
      <c r="E93" s="175">
        <v>-289509</v>
      </c>
      <c r="F93" s="175"/>
      <c r="G93" s="175">
        <v>0</v>
      </c>
      <c r="H93" s="175"/>
      <c r="I93" s="175">
        <v>0</v>
      </c>
    </row>
    <row r="94" spans="1:9" s="174" customFormat="1" ht="22.2" customHeight="1">
      <c r="A94" s="18" t="s">
        <v>74</v>
      </c>
      <c r="B94" s="19"/>
      <c r="C94" s="177">
        <f>SUM(C92:C93)</f>
        <v>15889696</v>
      </c>
      <c r="D94" s="178"/>
      <c r="E94" s="177">
        <f>SUM(E92:E93)</f>
        <v>14363741</v>
      </c>
      <c r="F94" s="178"/>
      <c r="G94" s="177">
        <f>SUM(G92:G93)</f>
        <v>16185816</v>
      </c>
      <c r="H94" s="179"/>
      <c r="I94" s="177">
        <f>SUM(I92:I93)</f>
        <v>14508984</v>
      </c>
    </row>
    <row r="95" spans="1:9" s="174" customFormat="1" ht="18" customHeight="1">
      <c r="A95" s="18"/>
      <c r="B95" s="25"/>
      <c r="C95" s="190"/>
      <c r="D95" s="181"/>
      <c r="E95" s="190"/>
      <c r="F95" s="181"/>
      <c r="G95" s="190"/>
      <c r="H95" s="181"/>
      <c r="I95" s="190"/>
    </row>
    <row r="96" spans="1:9" s="174" customFormat="1" ht="20.399999999999999" customHeight="1" thickBot="1">
      <c r="A96" s="18" t="s">
        <v>75</v>
      </c>
      <c r="B96" s="191"/>
      <c r="C96" s="183">
        <f>SUM(C73,C94)</f>
        <v>39201658</v>
      </c>
      <c r="D96" s="36"/>
      <c r="E96" s="183">
        <f>SUM(E73,E94)</f>
        <v>30804670</v>
      </c>
      <c r="F96" s="50"/>
      <c r="G96" s="183">
        <f>SUM(G73,G94)</f>
        <v>31268243</v>
      </c>
      <c r="H96" s="36"/>
      <c r="I96" s="183">
        <f>SUM(I73,I94)</f>
        <v>24607320</v>
      </c>
    </row>
    <row r="97" spans="1:9" ht="24" thickTop="1">
      <c r="A97" s="15"/>
      <c r="B97" s="5"/>
      <c r="C97" s="15"/>
      <c r="D97" s="15"/>
      <c r="E97" s="15"/>
      <c r="F97" s="15"/>
      <c r="G97" s="15"/>
      <c r="H97" s="15"/>
      <c r="I97" s="15"/>
    </row>
    <row r="99" spans="1:9">
      <c r="C99" s="16"/>
    </row>
    <row r="101" spans="1:9">
      <c r="G101" s="17"/>
    </row>
  </sheetData>
  <mergeCells count="15">
    <mergeCell ref="C80:I80"/>
    <mergeCell ref="C3:E3"/>
    <mergeCell ref="G3:I3"/>
    <mergeCell ref="C6:I6"/>
    <mergeCell ref="C39:E39"/>
    <mergeCell ref="G39:I39"/>
    <mergeCell ref="C42:I42"/>
    <mergeCell ref="C4:E4"/>
    <mergeCell ref="G4:I4"/>
    <mergeCell ref="C78:E78"/>
    <mergeCell ref="G78:I78"/>
    <mergeCell ref="C40:E40"/>
    <mergeCell ref="G40:I40"/>
    <mergeCell ref="C77:E77"/>
    <mergeCell ref="G77:I77"/>
  </mergeCells>
  <pageMargins left="0.7" right="0.7" top="0.48" bottom="0.5" header="0.3" footer="0.5"/>
  <pageSetup paperSize="9" scale="87" firstPageNumber="8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view="pageBreakPreview" topLeftCell="A67" zoomScale="85" zoomScaleNormal="70" zoomScaleSheetLayoutView="85" workbookViewId="0">
      <selection activeCell="G72" sqref="G72"/>
    </sheetView>
  </sheetViews>
  <sheetFormatPr defaultRowHeight="21.6"/>
  <cols>
    <col min="1" max="1" width="45.33203125" style="20" customWidth="1"/>
    <col min="2" max="2" width="7.44140625" style="19" customWidth="1"/>
    <col min="3" max="3" width="13.109375" style="21" customWidth="1"/>
    <col min="4" max="4" width="1.77734375" style="21" customWidth="1"/>
    <col min="5" max="5" width="13" style="21" customWidth="1"/>
    <col min="6" max="6" width="1.6640625" style="21" customWidth="1"/>
    <col min="7" max="7" width="13.109375" style="21" customWidth="1"/>
    <col min="8" max="8" width="1.5546875" style="21" customWidth="1"/>
    <col min="9" max="9" width="13" style="21" customWidth="1"/>
  </cols>
  <sheetData>
    <row r="1" spans="1:9" ht="22.2">
      <c r="A1" s="18" t="s">
        <v>0</v>
      </c>
    </row>
    <row r="2" spans="1:9" ht="22.2">
      <c r="A2" s="22" t="s">
        <v>163</v>
      </c>
    </row>
    <row r="3" spans="1:9" ht="22.2">
      <c r="A3" s="18"/>
      <c r="C3" s="198" t="s">
        <v>2</v>
      </c>
      <c r="D3" s="198"/>
      <c r="E3" s="198"/>
      <c r="H3" s="23" t="s">
        <v>3</v>
      </c>
    </row>
    <row r="4" spans="1:9" ht="18" customHeight="1">
      <c r="A4" s="18"/>
      <c r="E4" s="24" t="s">
        <v>77</v>
      </c>
      <c r="I4" s="24" t="s">
        <v>77</v>
      </c>
    </row>
    <row r="5" spans="1:9" ht="18" customHeight="1">
      <c r="A5" s="7"/>
      <c r="B5" s="20"/>
      <c r="E5" s="24" t="s">
        <v>78</v>
      </c>
      <c r="I5" s="24" t="s">
        <v>78</v>
      </c>
    </row>
    <row r="6" spans="1:9" ht="19.2" customHeight="1">
      <c r="A6" s="7"/>
      <c r="B6" s="20"/>
      <c r="C6" s="26"/>
      <c r="D6" s="26"/>
      <c r="E6" s="24" t="s">
        <v>79</v>
      </c>
      <c r="G6" s="26"/>
      <c r="H6" s="26"/>
      <c r="I6" s="24" t="s">
        <v>79</v>
      </c>
    </row>
    <row r="7" spans="1:9" ht="18" customHeight="1">
      <c r="A7" s="7"/>
      <c r="B7" s="20"/>
      <c r="C7" s="26"/>
      <c r="D7" s="26"/>
      <c r="E7" s="24" t="s">
        <v>80</v>
      </c>
      <c r="G7" s="26"/>
      <c r="H7" s="26"/>
      <c r="I7" s="24" t="s">
        <v>80</v>
      </c>
    </row>
    <row r="8" spans="1:9" ht="19.2" customHeight="1">
      <c r="A8" s="7"/>
      <c r="B8" s="20"/>
      <c r="C8" s="26" t="s">
        <v>81</v>
      </c>
      <c r="D8" s="26"/>
      <c r="E8" s="24">
        <v>2560</v>
      </c>
      <c r="G8" s="26" t="s">
        <v>81</v>
      </c>
      <c r="H8" s="26"/>
      <c r="I8" s="24">
        <v>2560</v>
      </c>
    </row>
    <row r="9" spans="1:9" ht="21.6" customHeight="1">
      <c r="A9" s="7"/>
      <c r="B9" s="20"/>
      <c r="C9" s="27" t="s">
        <v>82</v>
      </c>
      <c r="D9" s="26"/>
      <c r="E9" s="24" t="s">
        <v>83</v>
      </c>
      <c r="G9" s="27" t="s">
        <v>82</v>
      </c>
      <c r="H9" s="26"/>
      <c r="I9" s="24" t="s">
        <v>83</v>
      </c>
    </row>
    <row r="10" spans="1:9" ht="18" customHeight="1">
      <c r="A10" s="7"/>
      <c r="B10" s="20"/>
      <c r="C10" s="26" t="s">
        <v>4</v>
      </c>
      <c r="D10" s="26"/>
      <c r="E10" s="24" t="s">
        <v>4</v>
      </c>
      <c r="G10" s="26" t="s">
        <v>4</v>
      </c>
      <c r="H10" s="26"/>
      <c r="I10" s="24" t="s">
        <v>4</v>
      </c>
    </row>
    <row r="11" spans="1:9" ht="16.95" customHeight="1">
      <c r="B11" s="25" t="s">
        <v>6</v>
      </c>
      <c r="C11" s="28" t="s">
        <v>7</v>
      </c>
      <c r="D11" s="28"/>
      <c r="E11" s="24">
        <v>2560</v>
      </c>
      <c r="F11" s="28"/>
      <c r="G11" s="28" t="s">
        <v>7</v>
      </c>
      <c r="H11" s="28"/>
      <c r="I11" s="24">
        <v>2560</v>
      </c>
    </row>
    <row r="12" spans="1:9" ht="15.6" customHeight="1">
      <c r="B12" s="25"/>
      <c r="C12" s="29"/>
      <c r="D12" s="29"/>
      <c r="E12" s="29"/>
      <c r="F12" s="30" t="s">
        <v>9</v>
      </c>
      <c r="G12" s="31"/>
      <c r="H12" s="29"/>
      <c r="I12" s="29"/>
    </row>
    <row r="13" spans="1:9" ht="22.2">
      <c r="A13" s="32" t="s">
        <v>84</v>
      </c>
      <c r="B13" s="25"/>
      <c r="C13" s="33"/>
      <c r="D13" s="33"/>
      <c r="E13" s="33"/>
      <c r="F13" s="33"/>
      <c r="G13" s="33"/>
      <c r="H13" s="33"/>
      <c r="I13" s="33"/>
    </row>
    <row r="14" spans="1:9">
      <c r="A14" s="20" t="s">
        <v>85</v>
      </c>
      <c r="B14" s="25"/>
      <c r="C14" s="34">
        <v>14052933</v>
      </c>
      <c r="E14" s="34">
        <v>8069781</v>
      </c>
      <c r="G14" s="34">
        <v>0</v>
      </c>
      <c r="I14" s="34">
        <v>0</v>
      </c>
    </row>
    <row r="15" spans="1:9">
      <c r="A15" s="20" t="s">
        <v>86</v>
      </c>
      <c r="B15" s="25">
        <v>4</v>
      </c>
      <c r="C15" s="34">
        <v>958887</v>
      </c>
      <c r="E15" s="34">
        <v>636792</v>
      </c>
      <c r="G15" s="34">
        <v>488406</v>
      </c>
      <c r="I15" s="34">
        <v>306567</v>
      </c>
    </row>
    <row r="16" spans="1:9">
      <c r="A16" s="20" t="s">
        <v>87</v>
      </c>
      <c r="B16" s="25">
        <v>4</v>
      </c>
      <c r="C16" s="34">
        <v>551422</v>
      </c>
      <c r="E16" s="34">
        <v>394447</v>
      </c>
      <c r="G16" s="34">
        <v>109282</v>
      </c>
      <c r="I16" s="34">
        <v>68082</v>
      </c>
    </row>
    <row r="17" spans="1:9">
      <c r="A17" s="20" t="s">
        <v>88</v>
      </c>
      <c r="B17" s="25"/>
      <c r="C17" s="34">
        <v>26992</v>
      </c>
      <c r="E17" s="34">
        <v>16951</v>
      </c>
      <c r="G17" s="34">
        <v>26992</v>
      </c>
      <c r="I17" s="34">
        <v>16951</v>
      </c>
    </row>
    <row r="18" spans="1:9">
      <c r="A18" s="20" t="s">
        <v>89</v>
      </c>
      <c r="B18" s="25">
        <v>4</v>
      </c>
      <c r="C18" s="34">
        <v>142779</v>
      </c>
      <c r="E18" s="34">
        <v>79221</v>
      </c>
      <c r="G18" s="34">
        <v>325200</v>
      </c>
      <c r="I18" s="34">
        <v>297630</v>
      </c>
    </row>
    <row r="19" spans="1:9">
      <c r="A19" s="20" t="s">
        <v>164</v>
      </c>
      <c r="B19" s="25" t="s">
        <v>244</v>
      </c>
      <c r="C19" s="34">
        <v>13524</v>
      </c>
      <c r="E19" s="34">
        <v>9797</v>
      </c>
      <c r="G19" s="34">
        <v>2685976</v>
      </c>
      <c r="I19" s="34">
        <v>1136149</v>
      </c>
    </row>
    <row r="20" spans="1:9">
      <c r="A20" s="20" t="s">
        <v>91</v>
      </c>
      <c r="B20" s="20"/>
      <c r="C20" s="34"/>
      <c r="E20" s="34"/>
      <c r="G20" s="34"/>
      <c r="I20" s="34"/>
    </row>
    <row r="21" spans="1:9">
      <c r="A21" s="20" t="s">
        <v>92</v>
      </c>
      <c r="B21" s="25" t="s">
        <v>31</v>
      </c>
      <c r="C21" s="34">
        <v>0</v>
      </c>
      <c r="E21" s="34">
        <v>0</v>
      </c>
      <c r="G21" s="34">
        <v>66353</v>
      </c>
      <c r="I21" s="34">
        <v>127824</v>
      </c>
    </row>
    <row r="22" spans="1:9">
      <c r="A22" s="20" t="s">
        <v>96</v>
      </c>
      <c r="B22" s="25"/>
      <c r="C22" s="34"/>
      <c r="E22" s="34"/>
      <c r="G22" s="34"/>
      <c r="I22" s="34"/>
    </row>
    <row r="23" spans="1:9">
      <c r="A23" s="20" t="s">
        <v>97</v>
      </c>
      <c r="B23" s="25">
        <v>25</v>
      </c>
      <c r="C23" s="34">
        <v>0</v>
      </c>
      <c r="E23" s="34">
        <v>0</v>
      </c>
      <c r="G23" s="34">
        <v>0</v>
      </c>
      <c r="I23" s="34">
        <v>172164</v>
      </c>
    </row>
    <row r="24" spans="1:9">
      <c r="A24" s="20" t="s">
        <v>98</v>
      </c>
      <c r="B24" s="25"/>
      <c r="C24" s="34">
        <v>0</v>
      </c>
      <c r="E24" s="34">
        <v>90043</v>
      </c>
      <c r="G24" s="34">
        <v>0</v>
      </c>
      <c r="I24" s="34">
        <v>82500</v>
      </c>
    </row>
    <row r="25" spans="1:9">
      <c r="A25" s="20" t="s">
        <v>100</v>
      </c>
      <c r="B25" s="25">
        <v>4</v>
      </c>
      <c r="C25" s="34">
        <v>49124</v>
      </c>
      <c r="E25" s="34">
        <v>55086</v>
      </c>
      <c r="G25" s="34">
        <v>3784</v>
      </c>
      <c r="I25" s="34">
        <v>7712</v>
      </c>
    </row>
    <row r="26" spans="1:9" ht="22.2">
      <c r="A26" s="18" t="s">
        <v>101</v>
      </c>
      <c r="B26" s="25"/>
      <c r="C26" s="35">
        <f>SUM(C14:C25)</f>
        <v>15795661</v>
      </c>
      <c r="D26" s="36"/>
      <c r="E26" s="35">
        <f>SUM(E14:E25)</f>
        <v>9352118</v>
      </c>
      <c r="F26" s="36"/>
      <c r="G26" s="35">
        <f>SUM(G14:G25)</f>
        <v>3705993</v>
      </c>
      <c r="H26" s="36"/>
      <c r="I26" s="35">
        <f>SUM(I14:I25)</f>
        <v>2215579</v>
      </c>
    </row>
    <row r="27" spans="1:9">
      <c r="B27" s="25"/>
      <c r="C27" s="33"/>
      <c r="D27" s="33"/>
      <c r="E27" s="33"/>
      <c r="F27" s="33"/>
      <c r="G27" s="33"/>
      <c r="H27" s="33"/>
      <c r="I27" s="33"/>
    </row>
    <row r="28" spans="1:9" ht="22.2">
      <c r="A28" s="37" t="s">
        <v>102</v>
      </c>
      <c r="B28" s="25"/>
      <c r="C28" s="33"/>
      <c r="D28" s="33"/>
      <c r="E28" s="33"/>
      <c r="F28" s="33"/>
      <c r="G28" s="33"/>
      <c r="H28" s="33"/>
      <c r="I28" s="33"/>
    </row>
    <row r="29" spans="1:9">
      <c r="A29" s="20" t="s">
        <v>103</v>
      </c>
      <c r="B29" s="25"/>
      <c r="C29" s="34">
        <v>9502381</v>
      </c>
      <c r="E29" s="34">
        <v>5519660</v>
      </c>
      <c r="G29" s="34">
        <v>0</v>
      </c>
      <c r="I29" s="34">
        <v>0</v>
      </c>
    </row>
    <row r="30" spans="1:9">
      <c r="A30" s="20" t="s">
        <v>104</v>
      </c>
      <c r="B30" s="25">
        <v>4</v>
      </c>
      <c r="C30" s="34">
        <v>567342</v>
      </c>
      <c r="E30" s="34">
        <v>416701</v>
      </c>
      <c r="G30" s="34">
        <v>269035</v>
      </c>
      <c r="I30" s="34">
        <v>194204</v>
      </c>
    </row>
    <row r="31" spans="1:9">
      <c r="A31" s="20" t="s">
        <v>105</v>
      </c>
      <c r="B31" s="25">
        <v>4</v>
      </c>
      <c r="C31" s="34">
        <v>377816</v>
      </c>
      <c r="E31" s="34">
        <v>278961</v>
      </c>
      <c r="G31" s="34">
        <v>109434</v>
      </c>
      <c r="I31" s="34">
        <v>82712</v>
      </c>
    </row>
    <row r="32" spans="1:9">
      <c r="A32" s="20" t="s">
        <v>106</v>
      </c>
      <c r="B32" s="25"/>
      <c r="C32" s="34">
        <v>13671</v>
      </c>
      <c r="E32" s="34">
        <v>8770</v>
      </c>
      <c r="G32" s="34">
        <v>13671</v>
      </c>
      <c r="I32" s="34">
        <v>8770</v>
      </c>
    </row>
    <row r="33" spans="1:9">
      <c r="A33" s="20" t="s">
        <v>107</v>
      </c>
      <c r="B33" s="25">
        <v>4</v>
      </c>
      <c r="C33" s="34">
        <v>86173</v>
      </c>
      <c r="E33" s="34">
        <v>43675</v>
      </c>
      <c r="G33" s="34">
        <v>278689</v>
      </c>
      <c r="I33" s="34">
        <v>161071</v>
      </c>
    </row>
    <row r="34" spans="1:9">
      <c r="A34" s="20" t="s">
        <v>230</v>
      </c>
      <c r="B34" s="25">
        <v>31</v>
      </c>
      <c r="C34" s="34">
        <v>1146697</v>
      </c>
      <c r="E34" s="34">
        <v>669915</v>
      </c>
      <c r="G34" s="34">
        <v>17332</v>
      </c>
      <c r="I34" s="34">
        <v>9428</v>
      </c>
    </row>
    <row r="35" spans="1:9">
      <c r="A35" s="20" t="s">
        <v>109</v>
      </c>
      <c r="B35" s="25" t="s">
        <v>245</v>
      </c>
      <c r="C35" s="34">
        <v>1416356</v>
      </c>
      <c r="E35" s="34">
        <v>1016396</v>
      </c>
      <c r="G35" s="34">
        <v>198064</v>
      </c>
      <c r="I35" s="34">
        <v>150312</v>
      </c>
    </row>
    <row r="36" spans="1:9">
      <c r="A36" s="20" t="s">
        <v>110</v>
      </c>
      <c r="B36" s="195" t="s">
        <v>259</v>
      </c>
      <c r="C36" s="34">
        <v>20305</v>
      </c>
      <c r="E36" s="34">
        <v>8545</v>
      </c>
      <c r="G36" s="34">
        <v>66436</v>
      </c>
      <c r="I36" s="34">
        <v>212382</v>
      </c>
    </row>
    <row r="37" spans="1:9">
      <c r="A37" s="20" t="s">
        <v>111</v>
      </c>
      <c r="B37" s="25" t="s">
        <v>246</v>
      </c>
      <c r="C37" s="34">
        <v>67706</v>
      </c>
      <c r="E37" s="34">
        <v>136283</v>
      </c>
      <c r="G37" s="34">
        <v>391244</v>
      </c>
      <c r="I37" s="34">
        <v>213173</v>
      </c>
    </row>
    <row r="38" spans="1:9" ht="22.2">
      <c r="A38" s="18" t="s">
        <v>112</v>
      </c>
      <c r="B38" s="25"/>
      <c r="C38" s="35">
        <f>SUM(C29:C37)</f>
        <v>13198447</v>
      </c>
      <c r="D38" s="36"/>
      <c r="E38" s="35">
        <f>SUM(E29:E37)</f>
        <v>8098906</v>
      </c>
      <c r="F38" s="36"/>
      <c r="G38" s="35">
        <f>SUM(G29:G37)</f>
        <v>1343905</v>
      </c>
      <c r="H38" s="36"/>
      <c r="I38" s="35">
        <f>SUM(I29:I37)</f>
        <v>1032052</v>
      </c>
    </row>
    <row r="39" spans="1:9" ht="22.2">
      <c r="A39" s="18"/>
      <c r="B39" s="25"/>
      <c r="C39" s="50"/>
      <c r="D39" s="36"/>
      <c r="E39" s="50"/>
      <c r="F39" s="36"/>
      <c r="G39" s="50"/>
      <c r="H39" s="36"/>
      <c r="I39" s="50"/>
    </row>
    <row r="40" spans="1:9">
      <c r="A40" s="20" t="s">
        <v>165</v>
      </c>
      <c r="B40" s="25">
        <v>10</v>
      </c>
      <c r="C40" s="38">
        <v>75634</v>
      </c>
      <c r="E40" s="38">
        <v>69622</v>
      </c>
      <c r="G40" s="38">
        <v>0</v>
      </c>
      <c r="I40" s="38">
        <v>0</v>
      </c>
    </row>
    <row r="41" spans="1:9" ht="22.2">
      <c r="A41" s="18" t="s">
        <v>115</v>
      </c>
      <c r="B41" s="25"/>
      <c r="C41" s="39">
        <f>C26-C38+C40</f>
        <v>2672848</v>
      </c>
      <c r="D41" s="40"/>
      <c r="E41" s="39">
        <f>E26-E38+E40</f>
        <v>1322834</v>
      </c>
      <c r="F41" s="40"/>
      <c r="G41" s="39">
        <f>G26-G38+G40</f>
        <v>2362088</v>
      </c>
      <c r="H41" s="40"/>
      <c r="I41" s="39">
        <f>I26-I38+I40</f>
        <v>1183527</v>
      </c>
    </row>
    <row r="42" spans="1:9">
      <c r="A42" s="20" t="s">
        <v>116</v>
      </c>
      <c r="B42" s="25" t="s">
        <v>247</v>
      </c>
      <c r="C42" s="34">
        <v>-572235</v>
      </c>
      <c r="E42" s="38">
        <v>-236352</v>
      </c>
      <c r="G42" s="34">
        <v>-110073</v>
      </c>
      <c r="I42" s="34">
        <v>-111085</v>
      </c>
    </row>
    <row r="43" spans="1:9" ht="22.2">
      <c r="A43" s="18" t="s">
        <v>166</v>
      </c>
      <c r="B43" s="25"/>
      <c r="C43" s="41">
        <f>SUM(C41:C42)</f>
        <v>2100613</v>
      </c>
      <c r="D43" s="40"/>
      <c r="E43" s="41">
        <f>SUM(E41:E42)</f>
        <v>1086482</v>
      </c>
      <c r="F43" s="40"/>
      <c r="G43" s="41">
        <f>SUM(G41:G42)</f>
        <v>2252015</v>
      </c>
      <c r="H43" s="40"/>
      <c r="I43" s="41">
        <f>SUM(I41:I42)</f>
        <v>1072442</v>
      </c>
    </row>
    <row r="44" spans="1:9" ht="22.2">
      <c r="A44" s="18"/>
      <c r="B44" s="25"/>
      <c r="C44" s="42"/>
      <c r="D44" s="40"/>
      <c r="E44" s="42"/>
      <c r="F44" s="40"/>
      <c r="G44" s="42"/>
      <c r="H44" s="40"/>
      <c r="I44" s="42"/>
    </row>
    <row r="45" spans="1:9" ht="22.2">
      <c r="A45" s="18" t="s">
        <v>0</v>
      </c>
    </row>
    <row r="46" spans="1:9" ht="22.2">
      <c r="A46" s="22" t="s">
        <v>176</v>
      </c>
      <c r="B46" s="53"/>
      <c r="C46" s="34"/>
      <c r="D46" s="34"/>
      <c r="E46" s="34"/>
      <c r="F46" s="34"/>
      <c r="G46" s="34"/>
      <c r="H46" s="34"/>
      <c r="I46" s="34"/>
    </row>
    <row r="47" spans="1:9" ht="22.2">
      <c r="A47" s="22"/>
      <c r="C47" s="198" t="s">
        <v>2</v>
      </c>
      <c r="D47" s="198"/>
      <c r="E47" s="198"/>
      <c r="H47" s="23" t="s">
        <v>3</v>
      </c>
    </row>
    <row r="48" spans="1:9" ht="22.2">
      <c r="A48" s="22"/>
      <c r="E48" s="24" t="s">
        <v>77</v>
      </c>
      <c r="I48" s="24" t="s">
        <v>77</v>
      </c>
    </row>
    <row r="49" spans="1:9" ht="22.2">
      <c r="A49" s="22"/>
      <c r="E49" s="24" t="s">
        <v>78</v>
      </c>
      <c r="I49" s="24" t="s">
        <v>78</v>
      </c>
    </row>
    <row r="50" spans="1:9" ht="22.2">
      <c r="A50" s="22"/>
      <c r="C50" s="26"/>
      <c r="D50" s="26"/>
      <c r="E50" s="24" t="s">
        <v>79</v>
      </c>
      <c r="G50" s="26"/>
      <c r="H50" s="26"/>
      <c r="I50" s="24" t="s">
        <v>79</v>
      </c>
    </row>
    <row r="51" spans="1:9" ht="22.2">
      <c r="A51" s="22"/>
      <c r="C51" s="26"/>
      <c r="D51" s="26"/>
      <c r="E51" s="24" t="s">
        <v>80</v>
      </c>
      <c r="G51" s="26"/>
      <c r="H51" s="26"/>
      <c r="I51" s="24" t="s">
        <v>80</v>
      </c>
    </row>
    <row r="52" spans="1:9" ht="22.2">
      <c r="A52" s="22"/>
      <c r="C52" s="26" t="s">
        <v>81</v>
      </c>
      <c r="D52" s="26"/>
      <c r="E52" s="24">
        <v>2560</v>
      </c>
      <c r="G52" s="26" t="s">
        <v>81</v>
      </c>
      <c r="H52" s="26"/>
      <c r="I52" s="24">
        <v>2560</v>
      </c>
    </row>
    <row r="53" spans="1:9" ht="22.2">
      <c r="A53" s="22"/>
      <c r="C53" s="27" t="s">
        <v>82</v>
      </c>
      <c r="D53" s="26"/>
      <c r="E53" s="24" t="s">
        <v>83</v>
      </c>
      <c r="G53" s="27" t="s">
        <v>82</v>
      </c>
      <c r="H53" s="26"/>
      <c r="I53" s="24" t="s">
        <v>83</v>
      </c>
    </row>
    <row r="54" spans="1:9" ht="22.2">
      <c r="A54" s="22"/>
      <c r="C54" s="26" t="s">
        <v>4</v>
      </c>
      <c r="D54" s="26"/>
      <c r="E54" s="24" t="s">
        <v>4</v>
      </c>
      <c r="G54" s="26" t="s">
        <v>4</v>
      </c>
      <c r="H54" s="26"/>
      <c r="I54" s="24" t="s">
        <v>4</v>
      </c>
    </row>
    <row r="55" spans="1:9" ht="22.2">
      <c r="A55" s="18"/>
      <c r="B55" s="25" t="s">
        <v>6</v>
      </c>
      <c r="C55" s="28" t="s">
        <v>7</v>
      </c>
      <c r="D55" s="28"/>
      <c r="E55" s="24">
        <v>2560</v>
      </c>
      <c r="F55" s="28"/>
      <c r="G55" s="28" t="s">
        <v>7</v>
      </c>
      <c r="H55" s="28"/>
      <c r="I55" s="24">
        <v>2560</v>
      </c>
    </row>
    <row r="56" spans="1:9">
      <c r="B56" s="25"/>
      <c r="C56" s="29"/>
      <c r="D56" s="29"/>
      <c r="E56" s="29"/>
      <c r="F56" s="55" t="s">
        <v>9</v>
      </c>
      <c r="G56" s="29"/>
      <c r="H56" s="29"/>
      <c r="I56" s="29"/>
    </row>
    <row r="57" spans="1:9" ht="22.2">
      <c r="A57" s="18" t="s">
        <v>166</v>
      </c>
      <c r="B57" s="25"/>
      <c r="C57" s="42">
        <v>2100613</v>
      </c>
      <c r="D57" s="42"/>
      <c r="E57" s="42">
        <v>1086482</v>
      </c>
      <c r="F57" s="42"/>
      <c r="G57" s="42">
        <v>2252015</v>
      </c>
      <c r="H57" s="42"/>
      <c r="I57" s="42">
        <v>1072442</v>
      </c>
    </row>
    <row r="58" spans="1:9" ht="22.2">
      <c r="A58" s="18"/>
      <c r="B58" s="25"/>
      <c r="C58" s="42"/>
      <c r="D58" s="40"/>
      <c r="E58" s="42"/>
      <c r="F58" s="40"/>
      <c r="G58" s="42"/>
      <c r="H58" s="40"/>
      <c r="I58" s="42"/>
    </row>
    <row r="59" spans="1:9" ht="22.2">
      <c r="A59" s="18" t="s">
        <v>118</v>
      </c>
      <c r="B59" s="25"/>
      <c r="C59" s="42"/>
      <c r="D59" s="42"/>
      <c r="E59" s="42"/>
      <c r="F59" s="42"/>
      <c r="G59" s="42"/>
      <c r="H59" s="42"/>
      <c r="I59" s="42"/>
    </row>
    <row r="60" spans="1:9" ht="22.2">
      <c r="A60" s="32" t="s">
        <v>167</v>
      </c>
      <c r="B60" s="25"/>
      <c r="C60" s="42"/>
      <c r="D60" s="42"/>
      <c r="E60" s="42"/>
      <c r="F60" s="42"/>
      <c r="G60" s="42"/>
      <c r="H60" s="42"/>
      <c r="I60" s="42"/>
    </row>
    <row r="61" spans="1:9" ht="22.2">
      <c r="A61" s="7" t="s">
        <v>235</v>
      </c>
      <c r="B61" s="25"/>
      <c r="C61" s="42"/>
      <c r="D61" s="42"/>
      <c r="E61" s="42"/>
      <c r="F61" s="42"/>
      <c r="G61" s="42"/>
      <c r="H61" s="42"/>
      <c r="I61" s="42"/>
    </row>
    <row r="62" spans="1:9" ht="22.2">
      <c r="A62" s="20" t="s">
        <v>168</v>
      </c>
      <c r="B62" s="25">
        <v>24</v>
      </c>
      <c r="C62" s="45">
        <v>6272</v>
      </c>
      <c r="D62" s="40"/>
      <c r="E62" s="46">
        <v>-2120</v>
      </c>
      <c r="F62" s="40"/>
      <c r="G62" s="45">
        <v>5747</v>
      </c>
      <c r="H62" s="40"/>
      <c r="I62" s="46">
        <v>1469</v>
      </c>
    </row>
    <row r="63" spans="1:9" ht="22.2">
      <c r="A63" s="142" t="s">
        <v>169</v>
      </c>
      <c r="B63" s="47"/>
      <c r="C63" s="48">
        <f>SUM(C62)</f>
        <v>6272</v>
      </c>
      <c r="D63" s="36"/>
      <c r="E63" s="48">
        <f>SUM(E62)</f>
        <v>-2120</v>
      </c>
      <c r="F63" s="36"/>
      <c r="G63" s="48">
        <f>SUM(G62)</f>
        <v>5747</v>
      </c>
      <c r="H63" s="49"/>
      <c r="I63" s="48">
        <f>SUM(I62)</f>
        <v>1469</v>
      </c>
    </row>
    <row r="64" spans="1:9" ht="22.2">
      <c r="B64" s="25"/>
      <c r="C64" s="50"/>
      <c r="D64" s="36"/>
      <c r="E64" s="50"/>
      <c r="F64" s="36"/>
      <c r="G64" s="50"/>
      <c r="H64" s="36"/>
      <c r="I64" s="50"/>
    </row>
    <row r="65" spans="1:9" ht="22.8" thickBot="1">
      <c r="A65" s="18" t="s">
        <v>260</v>
      </c>
      <c r="B65" s="25"/>
      <c r="C65" s="51">
        <f>C57+C63</f>
        <v>2106885</v>
      </c>
      <c r="D65" s="52"/>
      <c r="E65" s="51">
        <f>E57+E63</f>
        <v>1084362</v>
      </c>
      <c r="F65" s="52"/>
      <c r="G65" s="51">
        <f>G57+G63</f>
        <v>2257762</v>
      </c>
      <c r="H65" s="52"/>
      <c r="I65" s="51">
        <f>I57+I63</f>
        <v>1073911</v>
      </c>
    </row>
    <row r="66" spans="1:9" ht="15.6" customHeight="1" thickTop="1">
      <c r="A66" s="18"/>
      <c r="B66" s="25"/>
      <c r="C66" s="151"/>
      <c r="D66" s="52"/>
      <c r="E66" s="151"/>
      <c r="F66" s="52"/>
      <c r="G66" s="151"/>
      <c r="H66" s="52"/>
      <c r="I66" s="151"/>
    </row>
    <row r="67" spans="1:9" ht="22.2">
      <c r="A67" s="22" t="s">
        <v>122</v>
      </c>
      <c r="B67" s="25"/>
      <c r="C67" s="36"/>
      <c r="D67" s="36"/>
      <c r="E67" s="36"/>
      <c r="F67" s="36"/>
      <c r="G67" s="36"/>
      <c r="H67" s="36"/>
      <c r="I67" s="36"/>
    </row>
    <row r="68" spans="1:9" ht="22.2">
      <c r="A68" s="56" t="s">
        <v>123</v>
      </c>
      <c r="B68" s="20"/>
      <c r="C68" s="34">
        <v>2109614</v>
      </c>
      <c r="D68" s="33"/>
      <c r="E68" s="34">
        <v>1093714</v>
      </c>
      <c r="F68" s="52"/>
      <c r="G68" s="34">
        <v>2252015</v>
      </c>
      <c r="I68" s="34">
        <v>1072442</v>
      </c>
    </row>
    <row r="69" spans="1:9">
      <c r="A69" s="56" t="s">
        <v>124</v>
      </c>
      <c r="B69" s="25"/>
      <c r="C69" s="34">
        <v>-9001</v>
      </c>
      <c r="E69" s="38">
        <v>-7232</v>
      </c>
      <c r="G69" s="38">
        <v>0</v>
      </c>
      <c r="I69" s="34">
        <v>0</v>
      </c>
    </row>
    <row r="70" spans="1:9" ht="22.8" thickBot="1">
      <c r="A70" s="22" t="s">
        <v>166</v>
      </c>
      <c r="B70" s="25"/>
      <c r="C70" s="57">
        <f>SUM(C68:C69)</f>
        <v>2100613</v>
      </c>
      <c r="D70" s="42"/>
      <c r="E70" s="57">
        <f>SUM(E68:E69)</f>
        <v>1086482</v>
      </c>
      <c r="F70" s="42"/>
      <c r="G70" s="57">
        <f>SUM(G68:G69)</f>
        <v>2252015</v>
      </c>
      <c r="H70" s="42"/>
      <c r="I70" s="57">
        <f>SUM(I68:I69)</f>
        <v>1072442</v>
      </c>
    </row>
    <row r="71" spans="1:9" ht="22.8" thickTop="1">
      <c r="A71" s="22"/>
      <c r="B71" s="25"/>
      <c r="C71" s="50"/>
      <c r="D71" s="50"/>
      <c r="E71" s="50"/>
      <c r="F71" s="50"/>
      <c r="G71" s="50"/>
      <c r="H71" s="58"/>
      <c r="I71" s="50"/>
    </row>
    <row r="72" spans="1:9" ht="22.2">
      <c r="A72" s="22" t="s">
        <v>125</v>
      </c>
      <c r="B72" s="25"/>
      <c r="C72" s="50"/>
      <c r="D72" s="50"/>
      <c r="E72" s="50"/>
      <c r="F72" s="50"/>
      <c r="G72" s="50"/>
      <c r="H72" s="58"/>
      <c r="I72" s="50"/>
    </row>
    <row r="73" spans="1:9">
      <c r="A73" s="56" t="s">
        <v>123</v>
      </c>
      <c r="B73" s="25"/>
      <c r="C73" s="59">
        <v>2115672</v>
      </c>
      <c r="D73" s="34"/>
      <c r="E73" s="59">
        <v>1091363</v>
      </c>
      <c r="F73" s="34"/>
      <c r="G73" s="59">
        <v>2257762</v>
      </c>
      <c r="H73" s="60"/>
      <c r="I73" s="59">
        <v>1073911</v>
      </c>
    </row>
    <row r="74" spans="1:9">
      <c r="A74" s="56" t="s">
        <v>124</v>
      </c>
      <c r="B74" s="25"/>
      <c r="C74" s="34">
        <v>-8787</v>
      </c>
      <c r="D74" s="34"/>
      <c r="E74" s="38">
        <v>-7001</v>
      </c>
      <c r="F74" s="34"/>
      <c r="G74" s="34">
        <v>0</v>
      </c>
      <c r="H74" s="60"/>
      <c r="I74" s="34">
        <v>0</v>
      </c>
    </row>
    <row r="75" spans="1:9" ht="22.8" thickBot="1">
      <c r="A75" s="18" t="s">
        <v>260</v>
      </c>
      <c r="B75" s="25"/>
      <c r="C75" s="57">
        <f>SUM(C73:C74)</f>
        <v>2106885</v>
      </c>
      <c r="D75" s="42"/>
      <c r="E75" s="57">
        <f>SUM(E73:E74)</f>
        <v>1084362</v>
      </c>
      <c r="F75" s="42"/>
      <c r="G75" s="57">
        <f>SUM(G73:G74)</f>
        <v>2257762</v>
      </c>
      <c r="H75" s="42"/>
      <c r="I75" s="57">
        <f>SUM(I73:I74)</f>
        <v>1073911</v>
      </c>
    </row>
    <row r="76" spans="1:9" ht="22.2" thickTop="1"/>
    <row r="77" spans="1:9" ht="22.8" thickBot="1">
      <c r="A77" s="22" t="s">
        <v>126</v>
      </c>
      <c r="B77" s="196">
        <v>37</v>
      </c>
      <c r="C77" s="61">
        <v>0.9078604763052347</v>
      </c>
      <c r="D77" s="62"/>
      <c r="E77" s="61">
        <v>0.47067385098032466</v>
      </c>
      <c r="F77" s="62"/>
      <c r="G77" s="61">
        <v>0.96914224131995252</v>
      </c>
      <c r="H77" s="62"/>
      <c r="I77" s="61">
        <v>0.4615193547415351</v>
      </c>
    </row>
    <row r="78" spans="1:9" ht="22.8" thickTop="1">
      <c r="A78" s="56"/>
      <c r="B78" s="25"/>
      <c r="C78" s="63"/>
      <c r="D78" s="64"/>
      <c r="E78" s="63"/>
      <c r="F78" s="64"/>
      <c r="G78" s="63"/>
      <c r="H78" s="64"/>
      <c r="I78" s="63"/>
    </row>
    <row r="79" spans="1:9" ht="22.2">
      <c r="A79" s="56"/>
      <c r="B79" s="25"/>
      <c r="C79" s="64"/>
      <c r="D79" s="64"/>
      <c r="E79" s="64"/>
      <c r="F79" s="64"/>
      <c r="G79" s="64"/>
      <c r="H79" s="64"/>
      <c r="I79" s="64"/>
    </row>
    <row r="82" spans="3:3">
      <c r="C82" s="65"/>
    </row>
  </sheetData>
  <mergeCells count="2">
    <mergeCell ref="C3:E3"/>
    <mergeCell ref="C47:E47"/>
  </mergeCells>
  <pageMargins left="0.8" right="0.8" top="0.48" bottom="0.5" header="0.3" footer="0.5"/>
  <pageSetup paperSize="9" scale="77" firstPageNumber="11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
&amp;"Angsana New,Regular"&amp;15&amp;P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view="pageBreakPreview" topLeftCell="A40" zoomScale="85" zoomScaleNormal="70" zoomScaleSheetLayoutView="85" workbookViewId="0">
      <selection activeCell="A18" sqref="A18"/>
    </sheetView>
  </sheetViews>
  <sheetFormatPr defaultColWidth="10.6640625" defaultRowHeight="21.6"/>
  <cols>
    <col min="1" max="1" width="49.33203125" style="76" customWidth="1"/>
    <col min="2" max="2" width="7.109375" style="76" customWidth="1"/>
    <col min="3" max="3" width="13.33203125" style="83" customWidth="1"/>
    <col min="4" max="4" width="0.6640625" style="83" customWidth="1"/>
    <col min="5" max="5" width="13.33203125" style="83" customWidth="1"/>
    <col min="6" max="6" width="0.6640625" style="83" customWidth="1"/>
    <col min="7" max="7" width="13.109375" style="83" customWidth="1"/>
    <col min="8" max="8" width="0.6640625" style="83" customWidth="1"/>
    <col min="9" max="9" width="14.33203125" style="83" customWidth="1"/>
    <col min="10" max="10" width="1.88671875" style="83" customWidth="1"/>
    <col min="11" max="11" width="15.109375" style="76" customWidth="1"/>
    <col min="12" max="12" width="1.88671875" style="76" customWidth="1"/>
    <col min="13" max="13" width="13.33203125" style="76" customWidth="1"/>
    <col min="14" max="14" width="0.6640625" style="76" customWidth="1"/>
    <col min="15" max="15" width="13.33203125" style="76" customWidth="1"/>
    <col min="16" max="16" width="0.6640625" style="76" customWidth="1"/>
    <col min="17" max="17" width="13.33203125" style="76" customWidth="1"/>
    <col min="18" max="16384" width="10.6640625" style="76"/>
  </cols>
  <sheetData>
    <row r="1" spans="1:17" s="69" customFormat="1" ht="22.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  <c r="L1" s="68"/>
      <c r="M1" s="68"/>
    </row>
    <row r="2" spans="1:17" s="69" customFormat="1" ht="22.5" customHeight="1">
      <c r="A2" s="66" t="s">
        <v>175</v>
      </c>
      <c r="B2" s="67"/>
      <c r="C2" s="67"/>
      <c r="D2" s="67"/>
      <c r="E2" s="67"/>
      <c r="F2" s="67"/>
      <c r="G2" s="67"/>
      <c r="H2" s="67"/>
      <c r="I2" s="67"/>
      <c r="J2" s="67"/>
      <c r="K2" s="70"/>
      <c r="L2" s="71"/>
      <c r="M2" s="71"/>
    </row>
    <row r="3" spans="1:17" s="69" customFormat="1" ht="22.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70"/>
      <c r="L3" s="71"/>
      <c r="M3" s="71"/>
    </row>
    <row r="4" spans="1:17" ht="22.5" customHeight="1">
      <c r="A4" s="72"/>
      <c r="B4" s="72"/>
      <c r="C4" s="72"/>
      <c r="D4" s="72"/>
      <c r="E4" s="72"/>
      <c r="F4" s="72"/>
      <c r="G4" s="72"/>
      <c r="H4" s="72"/>
      <c r="I4" s="73" t="s">
        <v>2</v>
      </c>
      <c r="J4" s="72"/>
      <c r="K4" s="74"/>
      <c r="L4" s="75"/>
      <c r="M4" s="75"/>
    </row>
    <row r="5" spans="1:17" s="77" customFormat="1" ht="21.75" customHeight="1">
      <c r="C5" s="73"/>
      <c r="D5" s="73"/>
      <c r="E5" s="73"/>
      <c r="F5" s="73"/>
      <c r="G5" s="200" t="s">
        <v>67</v>
      </c>
      <c r="H5" s="200"/>
      <c r="I5" s="200"/>
      <c r="J5" s="73"/>
      <c r="K5" s="202" t="s">
        <v>128</v>
      </c>
      <c r="L5" s="73"/>
      <c r="M5" s="73"/>
      <c r="N5" s="73"/>
    </row>
    <row r="6" spans="1:17" s="77" customFormat="1" ht="21.75" customHeight="1">
      <c r="C6" s="73"/>
      <c r="D6" s="73"/>
      <c r="E6" s="73"/>
      <c r="F6" s="73"/>
      <c r="G6" s="201"/>
      <c r="H6" s="201"/>
      <c r="I6" s="201"/>
      <c r="J6" s="73"/>
      <c r="K6" s="203"/>
      <c r="L6" s="73"/>
      <c r="M6" s="73"/>
      <c r="N6" s="73"/>
      <c r="O6" s="78" t="s">
        <v>129</v>
      </c>
    </row>
    <row r="7" spans="1:17" ht="21.75" customHeight="1">
      <c r="A7" s="76" t="s">
        <v>130</v>
      </c>
      <c r="B7" s="79"/>
      <c r="C7" s="79" t="s">
        <v>131</v>
      </c>
      <c r="D7" s="80"/>
      <c r="E7" s="79" t="s">
        <v>130</v>
      </c>
      <c r="F7" s="80"/>
      <c r="G7" s="81"/>
      <c r="H7" s="82"/>
      <c r="J7" s="82"/>
      <c r="K7" s="84" t="s">
        <v>132</v>
      </c>
      <c r="L7" s="82"/>
      <c r="M7" s="81" t="s">
        <v>133</v>
      </c>
      <c r="N7" s="81"/>
      <c r="O7" s="81" t="s">
        <v>134</v>
      </c>
    </row>
    <row r="8" spans="1:17" s="85" customFormat="1" ht="21.75" customHeight="1">
      <c r="B8" s="79"/>
      <c r="C8" s="81" t="s">
        <v>135</v>
      </c>
      <c r="D8" s="79"/>
      <c r="E8" s="81" t="s">
        <v>136</v>
      </c>
      <c r="F8" s="79"/>
      <c r="G8" s="81" t="s">
        <v>137</v>
      </c>
      <c r="H8" s="81"/>
      <c r="I8" s="81"/>
      <c r="J8" s="79"/>
      <c r="K8" s="86" t="s">
        <v>138</v>
      </c>
      <c r="L8" s="79"/>
      <c r="M8" s="81" t="s">
        <v>139</v>
      </c>
      <c r="N8" s="81"/>
      <c r="O8" s="81" t="s">
        <v>140</v>
      </c>
      <c r="Q8" s="81" t="s">
        <v>133</v>
      </c>
    </row>
    <row r="9" spans="1:17" s="85" customFormat="1" ht="21.75" customHeight="1">
      <c r="B9" s="87" t="s">
        <v>6</v>
      </c>
      <c r="C9" s="81" t="s">
        <v>141</v>
      </c>
      <c r="D9" s="79"/>
      <c r="E9" s="81" t="s">
        <v>142</v>
      </c>
      <c r="F9" s="79"/>
      <c r="G9" s="81" t="s">
        <v>143</v>
      </c>
      <c r="H9" s="88"/>
      <c r="I9" s="81" t="s">
        <v>144</v>
      </c>
      <c r="J9" s="79"/>
      <c r="K9" s="84" t="s">
        <v>145</v>
      </c>
      <c r="L9" s="79"/>
      <c r="M9" s="79" t="s">
        <v>146</v>
      </c>
      <c r="N9" s="88"/>
      <c r="O9" s="81" t="s">
        <v>147</v>
      </c>
      <c r="Q9" s="81" t="s">
        <v>139</v>
      </c>
    </row>
    <row r="10" spans="1:17" s="85" customFormat="1" ht="21.75" customHeight="1">
      <c r="B10" s="81"/>
      <c r="C10" s="81"/>
      <c r="E10" s="81"/>
      <c r="F10" s="88"/>
      <c r="G10" s="81"/>
      <c r="H10" s="81"/>
      <c r="I10" s="82" t="s">
        <v>9</v>
      </c>
      <c r="J10" s="89"/>
      <c r="L10" s="89"/>
      <c r="M10" s="81"/>
      <c r="N10" s="89"/>
    </row>
    <row r="11" spans="1:17" ht="22.2">
      <c r="A11" s="72" t="s">
        <v>170</v>
      </c>
      <c r="B11" s="81"/>
      <c r="C11" s="81"/>
      <c r="D11" s="85"/>
      <c r="E11" s="81"/>
      <c r="F11" s="88"/>
      <c r="G11" s="81"/>
      <c r="H11" s="81"/>
      <c r="I11" s="81"/>
      <c r="J11" s="89"/>
      <c r="K11" s="81"/>
      <c r="L11" s="89"/>
      <c r="M11" s="81"/>
      <c r="N11" s="89"/>
      <c r="O11" s="81"/>
      <c r="P11" s="85"/>
      <c r="Q11" s="81"/>
    </row>
    <row r="12" spans="1:17" ht="22.2">
      <c r="A12" s="72" t="s">
        <v>172</v>
      </c>
      <c r="B12" s="81"/>
      <c r="C12" s="81"/>
      <c r="D12" s="85"/>
      <c r="E12" s="81"/>
      <c r="F12" s="88"/>
      <c r="G12" s="81"/>
      <c r="H12" s="81"/>
      <c r="I12" s="81"/>
      <c r="J12" s="89"/>
      <c r="K12" s="81"/>
      <c r="L12" s="89"/>
      <c r="M12" s="81"/>
      <c r="N12" s="89"/>
      <c r="O12" s="81"/>
      <c r="P12" s="85"/>
      <c r="Q12" s="81"/>
    </row>
    <row r="13" spans="1:17" ht="22.2">
      <c r="A13" s="90" t="s">
        <v>148</v>
      </c>
      <c r="B13" s="90"/>
      <c r="C13" s="91">
        <v>11037670</v>
      </c>
      <c r="D13" s="91">
        <v>0</v>
      </c>
      <c r="E13" s="91">
        <v>1714252</v>
      </c>
      <c r="F13" s="91">
        <v>0</v>
      </c>
      <c r="G13" s="91">
        <v>176141</v>
      </c>
      <c r="H13" s="91">
        <v>0</v>
      </c>
      <c r="I13" s="91">
        <v>1138752</v>
      </c>
      <c r="J13" s="91">
        <v>0</v>
      </c>
      <c r="K13" s="91">
        <v>29528</v>
      </c>
      <c r="L13" s="92">
        <v>0</v>
      </c>
      <c r="M13" s="91">
        <f>C13+E13+G13+I13+K13</f>
        <v>14096343</v>
      </c>
      <c r="N13" s="92">
        <v>0</v>
      </c>
      <c r="O13" s="91">
        <v>-282508</v>
      </c>
      <c r="P13" s="91">
        <v>0</v>
      </c>
      <c r="Q13" s="91">
        <f>M13+O13</f>
        <v>13813835</v>
      </c>
    </row>
    <row r="14" spans="1:17" ht="18" customHeight="1">
      <c r="A14" s="93"/>
      <c r="B14" s="94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77"/>
      <c r="Q14" s="95"/>
    </row>
    <row r="15" spans="1:17" ht="22.2">
      <c r="A15" s="96" t="s">
        <v>149</v>
      </c>
      <c r="B15" s="72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</row>
    <row r="16" spans="1:17" ht="22.2">
      <c r="A16" s="99" t="s">
        <v>150</v>
      </c>
      <c r="B16" s="72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77"/>
      <c r="Q16" s="97"/>
    </row>
    <row r="17" spans="1:17" ht="22.2">
      <c r="A17" s="100" t="s">
        <v>179</v>
      </c>
      <c r="B17" s="94">
        <v>38</v>
      </c>
      <c r="C17" s="95">
        <v>0</v>
      </c>
      <c r="D17" s="95"/>
      <c r="E17" s="95">
        <v>0</v>
      </c>
      <c r="F17" s="95"/>
      <c r="G17" s="95">
        <v>0</v>
      </c>
      <c r="H17" s="95"/>
      <c r="I17" s="101">
        <v>-534456</v>
      </c>
      <c r="J17" s="95"/>
      <c r="K17" s="102">
        <v>0</v>
      </c>
      <c r="L17" s="95"/>
      <c r="M17" s="95">
        <v>-534456</v>
      </c>
      <c r="N17" s="95"/>
      <c r="O17" s="102">
        <v>0</v>
      </c>
      <c r="P17" s="77"/>
      <c r="Q17" s="102">
        <v>-534456</v>
      </c>
    </row>
    <row r="18" spans="1:17" ht="22.2">
      <c r="A18" s="72" t="s">
        <v>171</v>
      </c>
      <c r="B18" s="72"/>
      <c r="C18" s="103">
        <v>0</v>
      </c>
      <c r="D18" s="97"/>
      <c r="E18" s="103">
        <v>0</v>
      </c>
      <c r="F18" s="97"/>
      <c r="G18" s="103">
        <v>0</v>
      </c>
      <c r="H18" s="97"/>
      <c r="I18" s="103">
        <f>I17</f>
        <v>-534456</v>
      </c>
      <c r="J18" s="97"/>
      <c r="K18" s="103">
        <v>0</v>
      </c>
      <c r="L18" s="97"/>
      <c r="M18" s="103">
        <f>M17</f>
        <v>-534456</v>
      </c>
      <c r="N18" s="97"/>
      <c r="O18" s="103">
        <v>0</v>
      </c>
      <c r="P18" s="77"/>
      <c r="Q18" s="103">
        <f>Q17</f>
        <v>-534456</v>
      </c>
    </row>
    <row r="19" spans="1:17" ht="22.2">
      <c r="A19" s="72"/>
      <c r="B19" s="94"/>
      <c r="C19" s="97"/>
      <c r="D19" s="104"/>
      <c r="E19" s="97"/>
      <c r="F19" s="105"/>
      <c r="G19" s="97"/>
      <c r="H19" s="97"/>
      <c r="I19" s="97"/>
      <c r="J19" s="106"/>
      <c r="K19" s="97"/>
      <c r="L19" s="106"/>
      <c r="M19" s="97"/>
      <c r="N19" s="106"/>
      <c r="O19" s="97"/>
      <c r="P19" s="77"/>
      <c r="Q19" s="97"/>
    </row>
    <row r="20" spans="1:17" s="77" customFormat="1" ht="21.75" customHeight="1">
      <c r="A20" s="90" t="s">
        <v>151</v>
      </c>
      <c r="B20" s="72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Q20" s="97"/>
    </row>
    <row r="21" spans="1:17" ht="22.2">
      <c r="A21" s="107" t="s">
        <v>173</v>
      </c>
      <c r="B21" s="94"/>
      <c r="C21" s="95">
        <v>0</v>
      </c>
      <c r="D21" s="95"/>
      <c r="E21" s="95">
        <v>0</v>
      </c>
      <c r="F21" s="95"/>
      <c r="G21" s="95">
        <v>0</v>
      </c>
      <c r="H21" s="95"/>
      <c r="I21" s="102">
        <v>1093714</v>
      </c>
      <c r="J21" s="95"/>
      <c r="K21" s="102">
        <v>0</v>
      </c>
      <c r="L21" s="95"/>
      <c r="M21" s="95">
        <v>1093714</v>
      </c>
      <c r="N21" s="95"/>
      <c r="O21" s="83">
        <v>-7232</v>
      </c>
      <c r="P21" s="77"/>
      <c r="Q21" s="102">
        <f>M21+O21</f>
        <v>1086482</v>
      </c>
    </row>
    <row r="22" spans="1:17" ht="22.2">
      <c r="A22" s="76" t="s">
        <v>152</v>
      </c>
      <c r="B22" s="94"/>
      <c r="C22" s="108">
        <v>0</v>
      </c>
      <c r="E22" s="108">
        <v>0</v>
      </c>
      <c r="G22" s="108">
        <v>0</v>
      </c>
      <c r="I22" s="108">
        <v>-2351</v>
      </c>
      <c r="K22" s="108">
        <v>0</v>
      </c>
      <c r="L22" s="83"/>
      <c r="M22" s="95">
        <v>-2351</v>
      </c>
      <c r="O22" s="101">
        <v>231</v>
      </c>
      <c r="P22" s="77"/>
      <c r="Q22" s="102">
        <f>M22+O22</f>
        <v>-2120</v>
      </c>
    </row>
    <row r="23" spans="1:17" s="77" customFormat="1" ht="21.75" customHeight="1">
      <c r="A23" s="72" t="s">
        <v>153</v>
      </c>
      <c r="B23" s="94"/>
      <c r="C23" s="103">
        <v>0</v>
      </c>
      <c r="D23" s="104"/>
      <c r="E23" s="103">
        <v>0</v>
      </c>
      <c r="F23" s="105"/>
      <c r="G23" s="103">
        <v>0</v>
      </c>
      <c r="H23" s="97"/>
      <c r="I23" s="103">
        <f>I21+I22</f>
        <v>1091363</v>
      </c>
      <c r="J23" s="106"/>
      <c r="K23" s="103">
        <v>0</v>
      </c>
      <c r="L23" s="106"/>
      <c r="M23" s="103">
        <f>M21+M22</f>
        <v>1091363</v>
      </c>
      <c r="N23" s="106"/>
      <c r="O23" s="103">
        <f>O21+O22</f>
        <v>-7001</v>
      </c>
      <c r="Q23" s="103">
        <f>Q21+Q22</f>
        <v>1084362</v>
      </c>
    </row>
    <row r="24" spans="1:17" ht="13.5" customHeight="1">
      <c r="A24" s="93"/>
      <c r="B24" s="94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77"/>
      <c r="Q24" s="95"/>
    </row>
    <row r="25" spans="1:17" ht="22.2">
      <c r="A25" s="107" t="s">
        <v>154</v>
      </c>
      <c r="B25" s="94">
        <v>28</v>
      </c>
      <c r="C25" s="109">
        <v>0</v>
      </c>
      <c r="D25" s="95"/>
      <c r="E25" s="109">
        <v>0</v>
      </c>
      <c r="F25" s="95"/>
      <c r="G25" s="101">
        <v>88615</v>
      </c>
      <c r="H25" s="110"/>
      <c r="I25" s="101">
        <v>-88615</v>
      </c>
      <c r="J25" s="95"/>
      <c r="K25" s="111">
        <v>0</v>
      </c>
      <c r="L25" s="95"/>
      <c r="M25" s="101">
        <v>0</v>
      </c>
      <c r="N25" s="95"/>
      <c r="O25" s="101">
        <v>0</v>
      </c>
      <c r="P25" s="77"/>
      <c r="Q25" s="101">
        <v>0</v>
      </c>
    </row>
    <row r="26" spans="1:17" s="112" customFormat="1" ht="21.75" customHeight="1" thickBot="1">
      <c r="A26" s="72" t="s">
        <v>155</v>
      </c>
      <c r="B26" s="72"/>
      <c r="C26" s="113">
        <f>C13+C18+C23</f>
        <v>11037670</v>
      </c>
      <c r="D26" s="114"/>
      <c r="E26" s="113">
        <f>E13+E18+E23</f>
        <v>1714252</v>
      </c>
      <c r="F26" s="114"/>
      <c r="G26" s="113">
        <f>G13+G18+G23+G25</f>
        <v>264756</v>
      </c>
      <c r="H26" s="114"/>
      <c r="I26" s="113">
        <f>I13+I18+I23+I25</f>
        <v>1607044</v>
      </c>
      <c r="J26" s="114"/>
      <c r="K26" s="113">
        <f>K13+K18+K23</f>
        <v>29528</v>
      </c>
      <c r="L26" s="114"/>
      <c r="M26" s="113">
        <f>M13+M18+M23</f>
        <v>14653250</v>
      </c>
      <c r="N26" s="114"/>
      <c r="O26" s="113">
        <f>O13+O18+O23</f>
        <v>-289509</v>
      </c>
      <c r="Q26" s="113">
        <f>Q13+Q18+Q23</f>
        <v>14363741</v>
      </c>
    </row>
    <row r="27" spans="1:17" ht="22.5" customHeight="1" thickTop="1">
      <c r="C27" s="98"/>
      <c r="D27" s="98"/>
      <c r="E27" s="98"/>
      <c r="F27" s="98"/>
      <c r="G27" s="115"/>
      <c r="H27" s="98"/>
      <c r="I27" s="115"/>
      <c r="J27" s="98"/>
      <c r="K27" s="116"/>
      <c r="L27" s="98"/>
      <c r="M27" s="116"/>
      <c r="N27" s="98"/>
      <c r="O27" s="98"/>
      <c r="P27" s="98"/>
      <c r="Q27" s="116"/>
    </row>
    <row r="28" spans="1:17" ht="22.5" customHeight="1">
      <c r="C28" s="98"/>
      <c r="D28" s="98"/>
      <c r="E28" s="98"/>
      <c r="F28" s="98"/>
      <c r="G28" s="115"/>
      <c r="H28" s="98"/>
      <c r="I28" s="115"/>
      <c r="J28" s="98"/>
      <c r="K28" s="116"/>
      <c r="L28" s="98"/>
      <c r="M28" s="116"/>
      <c r="N28" s="98"/>
      <c r="O28" s="98"/>
      <c r="P28" s="98"/>
      <c r="Q28" s="116"/>
    </row>
    <row r="29" spans="1:17" s="69" customFormat="1" ht="22.5" customHeight="1">
      <c r="A29" s="66" t="s">
        <v>0</v>
      </c>
      <c r="B29" s="67"/>
      <c r="C29" s="67"/>
      <c r="D29" s="67"/>
      <c r="E29" s="67"/>
      <c r="F29" s="67"/>
      <c r="G29" s="67"/>
      <c r="H29" s="67"/>
      <c r="I29" s="67"/>
      <c r="J29" s="67"/>
      <c r="K29" s="68"/>
      <c r="L29" s="68"/>
      <c r="M29" s="68"/>
    </row>
    <row r="30" spans="1:17" s="69" customFormat="1" ht="22.5" customHeight="1">
      <c r="A30" s="66" t="s">
        <v>175</v>
      </c>
      <c r="B30" s="67"/>
      <c r="C30" s="67"/>
      <c r="D30" s="67"/>
      <c r="E30" s="67"/>
      <c r="F30" s="67"/>
      <c r="G30" s="67"/>
      <c r="H30" s="67"/>
      <c r="I30" s="67"/>
      <c r="J30" s="67"/>
      <c r="K30" s="70"/>
      <c r="L30" s="71"/>
      <c r="M30" s="71"/>
    </row>
    <row r="31" spans="1:17" s="69" customFormat="1" ht="22.5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70"/>
      <c r="L31" s="71"/>
      <c r="M31" s="71"/>
    </row>
    <row r="32" spans="1:17" ht="22.5" customHeight="1">
      <c r="A32" s="72"/>
      <c r="B32" s="72"/>
      <c r="C32" s="72"/>
      <c r="D32" s="72"/>
      <c r="E32" s="72"/>
      <c r="F32" s="72"/>
      <c r="G32" s="72"/>
      <c r="H32" s="72"/>
      <c r="I32" s="73" t="s">
        <v>2</v>
      </c>
      <c r="J32" s="72"/>
      <c r="K32" s="74"/>
      <c r="L32" s="75"/>
      <c r="M32" s="75"/>
    </row>
    <row r="33" spans="1:17" s="77" customFormat="1" ht="21.75" customHeight="1">
      <c r="C33" s="73"/>
      <c r="D33" s="73"/>
      <c r="E33" s="73"/>
      <c r="F33" s="73"/>
      <c r="G33" s="200" t="s">
        <v>67</v>
      </c>
      <c r="H33" s="200"/>
      <c r="I33" s="200"/>
      <c r="J33" s="73"/>
      <c r="K33" s="202" t="s">
        <v>128</v>
      </c>
      <c r="L33" s="73"/>
      <c r="M33" s="73"/>
      <c r="N33" s="73"/>
    </row>
    <row r="34" spans="1:17" s="77" customFormat="1" ht="21.75" customHeight="1">
      <c r="C34" s="73"/>
      <c r="D34" s="73"/>
      <c r="E34" s="73"/>
      <c r="F34" s="73"/>
      <c r="G34" s="201"/>
      <c r="H34" s="201"/>
      <c r="I34" s="201"/>
      <c r="J34" s="73"/>
      <c r="K34" s="203"/>
      <c r="L34" s="73"/>
      <c r="M34" s="73"/>
      <c r="N34" s="73"/>
      <c r="O34" s="78" t="s">
        <v>129</v>
      </c>
    </row>
    <row r="35" spans="1:17" ht="21.75" customHeight="1">
      <c r="A35" s="76" t="s">
        <v>130</v>
      </c>
      <c r="B35" s="79"/>
      <c r="C35" s="79" t="s">
        <v>131</v>
      </c>
      <c r="D35" s="80"/>
      <c r="E35" s="79" t="s">
        <v>130</v>
      </c>
      <c r="F35" s="80"/>
      <c r="G35" s="81"/>
      <c r="H35" s="82"/>
      <c r="J35" s="82"/>
      <c r="K35" s="84" t="s">
        <v>132</v>
      </c>
      <c r="L35" s="82"/>
      <c r="M35" s="81" t="s">
        <v>133</v>
      </c>
      <c r="N35" s="81"/>
      <c r="O35" s="81" t="s">
        <v>134</v>
      </c>
    </row>
    <row r="36" spans="1:17" s="85" customFormat="1" ht="21.75" customHeight="1">
      <c r="B36" s="79"/>
      <c r="C36" s="81" t="s">
        <v>135</v>
      </c>
      <c r="D36" s="79"/>
      <c r="E36" s="81" t="s">
        <v>136</v>
      </c>
      <c r="F36" s="79"/>
      <c r="G36" s="81" t="s">
        <v>137</v>
      </c>
      <c r="H36" s="81"/>
      <c r="I36" s="81"/>
      <c r="J36" s="79"/>
      <c r="K36" s="86" t="s">
        <v>138</v>
      </c>
      <c r="L36" s="79"/>
      <c r="M36" s="81" t="s">
        <v>139</v>
      </c>
      <c r="N36" s="81"/>
      <c r="O36" s="81" t="s">
        <v>140</v>
      </c>
      <c r="Q36" s="81" t="s">
        <v>133</v>
      </c>
    </row>
    <row r="37" spans="1:17" s="85" customFormat="1" ht="21.75" customHeight="1">
      <c r="B37" s="87" t="s">
        <v>6</v>
      </c>
      <c r="C37" s="81" t="s">
        <v>141</v>
      </c>
      <c r="D37" s="79"/>
      <c r="E37" s="81" t="s">
        <v>142</v>
      </c>
      <c r="F37" s="79"/>
      <c r="G37" s="81" t="s">
        <v>143</v>
      </c>
      <c r="H37" s="88"/>
      <c r="I37" s="81" t="s">
        <v>144</v>
      </c>
      <c r="J37" s="79"/>
      <c r="K37" s="84" t="s">
        <v>145</v>
      </c>
      <c r="L37" s="79"/>
      <c r="M37" s="79" t="s">
        <v>146</v>
      </c>
      <c r="N37" s="88"/>
      <c r="O37" s="81" t="s">
        <v>147</v>
      </c>
      <c r="Q37" s="81" t="s">
        <v>139</v>
      </c>
    </row>
    <row r="38" spans="1:17" s="85" customFormat="1" ht="21.75" customHeight="1">
      <c r="B38" s="81"/>
      <c r="C38" s="81"/>
      <c r="E38" s="81"/>
      <c r="F38" s="88"/>
      <c r="G38" s="81"/>
      <c r="H38" s="81"/>
      <c r="I38" s="82" t="s">
        <v>9</v>
      </c>
      <c r="J38" s="89"/>
      <c r="L38" s="89"/>
      <c r="M38" s="81"/>
      <c r="N38" s="89"/>
    </row>
    <row r="39" spans="1:17" ht="22.2">
      <c r="A39" s="72" t="s">
        <v>174</v>
      </c>
      <c r="B39" s="81"/>
      <c r="C39" s="81" t="s">
        <v>130</v>
      </c>
      <c r="D39" s="85"/>
      <c r="E39" s="81"/>
      <c r="F39" s="88"/>
      <c r="G39" s="81"/>
      <c r="H39" s="81"/>
      <c r="I39" s="82"/>
      <c r="J39" s="89"/>
      <c r="K39" s="89"/>
      <c r="L39" s="89"/>
      <c r="M39" s="81"/>
      <c r="N39" s="89"/>
      <c r="O39" s="85"/>
      <c r="P39" s="85"/>
      <c r="Q39" s="85"/>
    </row>
    <row r="40" spans="1:17" ht="22.2">
      <c r="A40" s="90" t="s">
        <v>156</v>
      </c>
      <c r="B40" s="72"/>
      <c r="C40" s="97">
        <v>11037670</v>
      </c>
      <c r="D40" s="97"/>
      <c r="E40" s="97">
        <v>1714252</v>
      </c>
      <c r="F40" s="97"/>
      <c r="G40" s="97">
        <v>264756</v>
      </c>
      <c r="H40" s="97"/>
      <c r="I40" s="97">
        <v>1607044</v>
      </c>
      <c r="J40" s="97"/>
      <c r="K40" s="97">
        <v>29528</v>
      </c>
      <c r="L40" s="97"/>
      <c r="M40" s="97">
        <f>C40+E40+G40+I40+K40</f>
        <v>14653250</v>
      </c>
      <c r="N40" s="97"/>
      <c r="O40" s="97">
        <v>-289509</v>
      </c>
      <c r="P40" s="97"/>
      <c r="Q40" s="97">
        <f>M40+O40</f>
        <v>14363741</v>
      </c>
    </row>
    <row r="41" spans="1:17" ht="22.2">
      <c r="A41" s="90"/>
      <c r="B41" s="72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</row>
    <row r="42" spans="1:17" ht="22.2">
      <c r="A42" s="96" t="s">
        <v>149</v>
      </c>
      <c r="B42" s="72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</row>
    <row r="43" spans="1:17" ht="22.2">
      <c r="A43" s="99" t="s">
        <v>150</v>
      </c>
      <c r="B43" s="72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</row>
    <row r="44" spans="1:17" ht="22.2" customHeight="1">
      <c r="A44" s="100" t="s">
        <v>179</v>
      </c>
      <c r="B44" s="94">
        <v>38</v>
      </c>
      <c r="C44" s="97">
        <v>0</v>
      </c>
      <c r="D44" s="95"/>
      <c r="E44" s="97">
        <v>0</v>
      </c>
      <c r="F44" s="95"/>
      <c r="G44" s="97">
        <v>0</v>
      </c>
      <c r="H44" s="95"/>
      <c r="I44" s="95">
        <v>-580930</v>
      </c>
      <c r="J44" s="95"/>
      <c r="K44" s="97">
        <v>0</v>
      </c>
      <c r="L44" s="95"/>
      <c r="M44" s="95">
        <v>-580930</v>
      </c>
      <c r="N44" s="95"/>
      <c r="O44" s="97">
        <v>0</v>
      </c>
      <c r="Q44" s="95">
        <v>-580930</v>
      </c>
    </row>
    <row r="45" spans="1:17" ht="22.2">
      <c r="A45" s="72" t="s">
        <v>171</v>
      </c>
      <c r="B45" s="94"/>
      <c r="C45" s="103">
        <v>0</v>
      </c>
      <c r="D45" s="104"/>
      <c r="E45" s="103">
        <v>0</v>
      </c>
      <c r="F45" s="105"/>
      <c r="G45" s="103">
        <v>0</v>
      </c>
      <c r="H45" s="97"/>
      <c r="I45" s="103">
        <f>I44</f>
        <v>-580930</v>
      </c>
      <c r="J45" s="106"/>
      <c r="K45" s="103">
        <v>0</v>
      </c>
      <c r="L45" s="106"/>
      <c r="M45" s="103">
        <f>M44</f>
        <v>-580930</v>
      </c>
      <c r="N45" s="106"/>
      <c r="O45" s="103">
        <v>0</v>
      </c>
      <c r="P45" s="77"/>
      <c r="Q45" s="103">
        <f>Q44</f>
        <v>-580930</v>
      </c>
    </row>
    <row r="46" spans="1:17" ht="16.2" customHeight="1">
      <c r="A46" s="93"/>
      <c r="B46" s="94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77"/>
      <c r="Q46" s="95"/>
    </row>
    <row r="47" spans="1:17" ht="22.2">
      <c r="A47" s="90" t="s">
        <v>248</v>
      </c>
      <c r="B47" s="72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77"/>
      <c r="P47" s="77"/>
      <c r="Q47" s="97"/>
    </row>
    <row r="48" spans="1:17" ht="22.2">
      <c r="A48" s="107" t="s">
        <v>173</v>
      </c>
      <c r="B48" s="94"/>
      <c r="C48" s="95">
        <v>0</v>
      </c>
      <c r="D48" s="95"/>
      <c r="E48" s="95">
        <v>0</v>
      </c>
      <c r="F48" s="95"/>
      <c r="G48" s="95">
        <v>0</v>
      </c>
      <c r="H48" s="95"/>
      <c r="I48" s="102">
        <v>2109614</v>
      </c>
      <c r="J48" s="95"/>
      <c r="K48" s="102">
        <v>0</v>
      </c>
      <c r="L48" s="95"/>
      <c r="M48" s="95">
        <f>I48</f>
        <v>2109614</v>
      </c>
      <c r="N48" s="95"/>
      <c r="O48" s="83">
        <v>-9001</v>
      </c>
      <c r="P48" s="77"/>
      <c r="Q48" s="95">
        <f>M48+O48</f>
        <v>2100613</v>
      </c>
    </row>
    <row r="49" spans="1:17" ht="22.2">
      <c r="A49" s="76" t="s">
        <v>152</v>
      </c>
      <c r="B49" s="94"/>
      <c r="C49" s="108">
        <v>0</v>
      </c>
      <c r="E49" s="108">
        <v>0</v>
      </c>
      <c r="G49" s="108">
        <v>0</v>
      </c>
      <c r="I49" s="108">
        <v>6058</v>
      </c>
      <c r="K49" s="108">
        <v>0</v>
      </c>
      <c r="L49" s="83"/>
      <c r="M49" s="95">
        <f>I49</f>
        <v>6058</v>
      </c>
      <c r="O49" s="108">
        <v>214</v>
      </c>
      <c r="P49" s="77"/>
      <c r="Q49" s="95">
        <f>M49+O49</f>
        <v>6272</v>
      </c>
    </row>
    <row r="50" spans="1:17" ht="22.2">
      <c r="A50" s="72" t="s">
        <v>180</v>
      </c>
      <c r="B50" s="94"/>
      <c r="C50" s="103">
        <v>0</v>
      </c>
      <c r="D50" s="104"/>
      <c r="E50" s="103">
        <v>0</v>
      </c>
      <c r="F50" s="105"/>
      <c r="G50" s="103">
        <v>0</v>
      </c>
      <c r="H50" s="97"/>
      <c r="I50" s="103">
        <f>I48+I49</f>
        <v>2115672</v>
      </c>
      <c r="J50" s="106"/>
      <c r="K50" s="103">
        <v>0</v>
      </c>
      <c r="L50" s="106"/>
      <c r="M50" s="103">
        <f>M48+M49</f>
        <v>2115672</v>
      </c>
      <c r="N50" s="106"/>
      <c r="O50" s="103">
        <f>O48+O49</f>
        <v>-8787</v>
      </c>
      <c r="P50" s="77"/>
      <c r="Q50" s="103">
        <f>Q48+Q49</f>
        <v>2106885</v>
      </c>
    </row>
    <row r="51" spans="1:17" ht="22.2">
      <c r="A51" s="93"/>
      <c r="B51" s="94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77"/>
      <c r="Q51" s="95"/>
    </row>
    <row r="52" spans="1:17" ht="22.2">
      <c r="A52" s="107" t="s">
        <v>154</v>
      </c>
      <c r="B52" s="94">
        <v>28</v>
      </c>
      <c r="C52" s="109">
        <v>0</v>
      </c>
      <c r="D52" s="95"/>
      <c r="E52" s="109">
        <v>0</v>
      </c>
      <c r="F52" s="95"/>
      <c r="G52" s="109">
        <v>182200</v>
      </c>
      <c r="H52" s="95"/>
      <c r="I52" s="109">
        <v>-182200</v>
      </c>
      <c r="J52" s="95"/>
      <c r="K52" s="111">
        <v>0</v>
      </c>
      <c r="L52" s="95"/>
      <c r="M52" s="111">
        <v>0</v>
      </c>
      <c r="N52" s="95"/>
      <c r="O52" s="111">
        <v>0</v>
      </c>
      <c r="P52" s="77"/>
      <c r="Q52" s="111">
        <v>0</v>
      </c>
    </row>
    <row r="53" spans="1:17" ht="22.8" thickBot="1">
      <c r="A53" s="72" t="s">
        <v>157</v>
      </c>
      <c r="B53" s="72"/>
      <c r="C53" s="113">
        <f>C40+C45+C50+C52</f>
        <v>11037670</v>
      </c>
      <c r="D53" s="114"/>
      <c r="E53" s="113">
        <f>E40+E45+E50+E52</f>
        <v>1714252</v>
      </c>
      <c r="F53" s="114"/>
      <c r="G53" s="113">
        <f>G40+G45+G50+G52</f>
        <v>446956</v>
      </c>
      <c r="H53" s="114"/>
      <c r="I53" s="113">
        <f>I40+I45+I50+I52</f>
        <v>2959586</v>
      </c>
      <c r="J53" s="114"/>
      <c r="K53" s="113">
        <f>K40+K45+K50+K52</f>
        <v>29528</v>
      </c>
      <c r="L53" s="114"/>
      <c r="M53" s="113">
        <f>M40+M45+M50+M52</f>
        <v>16187992</v>
      </c>
      <c r="N53" s="114"/>
      <c r="O53" s="113">
        <f>O40+O45+O50+O52</f>
        <v>-298296</v>
      </c>
      <c r="P53" s="112"/>
      <c r="Q53" s="113">
        <f>Q40+Q45+Q50+Q52</f>
        <v>15889696</v>
      </c>
    </row>
    <row r="54" spans="1:17" ht="22.8" thickTop="1">
      <c r="A54" s="90"/>
      <c r="B54" s="90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</row>
    <row r="55" spans="1:17">
      <c r="A55" s="80"/>
      <c r="B55" s="117"/>
      <c r="C55" s="118"/>
      <c r="D55" s="80"/>
      <c r="E55" s="118"/>
      <c r="F55" s="80"/>
      <c r="G55" s="118"/>
      <c r="H55" s="80"/>
      <c r="I55" s="118"/>
      <c r="J55" s="118"/>
      <c r="K55" s="118"/>
      <c r="L55" s="80"/>
      <c r="M55" s="118"/>
      <c r="N55" s="80"/>
      <c r="O55" s="118"/>
      <c r="P55" s="80"/>
      <c r="Q55" s="118"/>
    </row>
    <row r="57" spans="1:17"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</row>
  </sheetData>
  <mergeCells count="4">
    <mergeCell ref="G5:I6"/>
    <mergeCell ref="K5:K6"/>
    <mergeCell ref="G33:I34"/>
    <mergeCell ref="K33:K34"/>
  </mergeCells>
  <pageMargins left="0.8" right="0.8" top="0.48" bottom="0.5" header="0.3" footer="0.5"/>
  <pageSetup paperSize="9" scale="74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view="pageBreakPreview" topLeftCell="A40" zoomScale="85" zoomScaleNormal="100" zoomScaleSheetLayoutView="85" workbookViewId="0">
      <selection activeCell="C57" sqref="C57"/>
    </sheetView>
  </sheetViews>
  <sheetFormatPr defaultColWidth="12" defaultRowHeight="21.6"/>
  <cols>
    <col min="1" max="1" width="50.88671875" style="76" customWidth="1"/>
    <col min="2" max="2" width="8.5546875" style="83" customWidth="1"/>
    <col min="3" max="3" width="13.33203125" style="83" customWidth="1"/>
    <col min="4" max="4" width="1.33203125" style="83" customWidth="1"/>
    <col min="5" max="5" width="13.33203125" style="83" customWidth="1"/>
    <col min="6" max="6" width="1.109375" style="83" customWidth="1"/>
    <col min="7" max="7" width="13.109375" style="76" customWidth="1"/>
    <col min="8" max="8" width="1.109375" style="76" customWidth="1"/>
    <col min="9" max="9" width="14.109375" style="76" customWidth="1"/>
    <col min="10" max="10" width="1.109375" style="76" customWidth="1"/>
    <col min="11" max="11" width="14.109375" style="76" customWidth="1"/>
    <col min="12" max="16384" width="12" style="76"/>
  </cols>
  <sheetData>
    <row r="1" spans="1:11" ht="26.4">
      <c r="A1" s="66" t="s">
        <v>0</v>
      </c>
      <c r="B1" s="67"/>
      <c r="C1" s="67"/>
      <c r="D1" s="67"/>
      <c r="E1" s="67"/>
      <c r="F1" s="67"/>
      <c r="G1" s="119"/>
      <c r="K1" s="95"/>
    </row>
    <row r="2" spans="1:11" ht="26.4">
      <c r="A2" s="66" t="s">
        <v>175</v>
      </c>
      <c r="B2" s="67"/>
      <c r="C2" s="67"/>
      <c r="D2" s="67"/>
      <c r="E2" s="67"/>
      <c r="F2" s="67"/>
      <c r="G2" s="74"/>
    </row>
    <row r="3" spans="1:11" ht="19.95" customHeight="1">
      <c r="B3" s="76"/>
      <c r="E3" s="76"/>
      <c r="G3" s="120" t="s">
        <v>3</v>
      </c>
    </row>
    <row r="4" spans="1:11" ht="19.95" customHeight="1">
      <c r="B4" s="76"/>
      <c r="C4" s="76"/>
      <c r="D4" s="80"/>
      <c r="E4" s="76"/>
      <c r="F4" s="76"/>
      <c r="G4" s="204" t="s">
        <v>67</v>
      </c>
      <c r="H4" s="204"/>
      <c r="I4" s="204"/>
      <c r="J4" s="121"/>
      <c r="K4" s="121"/>
    </row>
    <row r="5" spans="1:11" ht="19.95" customHeight="1">
      <c r="B5" s="76"/>
      <c r="C5" s="79" t="s">
        <v>131</v>
      </c>
      <c r="D5" s="80"/>
      <c r="E5" s="76"/>
      <c r="F5" s="76"/>
      <c r="G5" s="81"/>
      <c r="H5" s="82"/>
      <c r="I5" s="82"/>
      <c r="J5" s="82"/>
    </row>
    <row r="6" spans="1:11" ht="19.2" customHeight="1">
      <c r="A6" s="85"/>
      <c r="B6" s="76"/>
      <c r="C6" s="81" t="s">
        <v>135</v>
      </c>
      <c r="D6" s="79"/>
      <c r="E6" s="81" t="s">
        <v>136</v>
      </c>
      <c r="F6" s="81"/>
      <c r="G6" s="81" t="s">
        <v>137</v>
      </c>
      <c r="H6" s="81"/>
      <c r="I6" s="79"/>
      <c r="J6" s="122"/>
      <c r="K6" s="81" t="s">
        <v>133</v>
      </c>
    </row>
    <row r="7" spans="1:11">
      <c r="A7" s="85"/>
      <c r="B7" s="87" t="s">
        <v>6</v>
      </c>
      <c r="C7" s="81" t="s">
        <v>141</v>
      </c>
      <c r="D7" s="79"/>
      <c r="E7" s="81" t="s">
        <v>178</v>
      </c>
      <c r="F7" s="88"/>
      <c r="G7" s="81" t="s">
        <v>143</v>
      </c>
      <c r="H7" s="88"/>
      <c r="I7" s="79" t="s">
        <v>144</v>
      </c>
      <c r="J7" s="89"/>
      <c r="K7" s="81" t="s">
        <v>139</v>
      </c>
    </row>
    <row r="8" spans="1:11">
      <c r="A8" s="85"/>
      <c r="B8" s="81"/>
      <c r="C8" s="81"/>
      <c r="D8" s="79"/>
      <c r="E8" s="81"/>
      <c r="F8" s="88"/>
      <c r="G8" s="82" t="s">
        <v>9</v>
      </c>
      <c r="H8" s="88"/>
      <c r="I8" s="81"/>
      <c r="J8" s="88"/>
      <c r="K8" s="79"/>
    </row>
    <row r="9" spans="1:11" ht="22.2">
      <c r="A9" s="72" t="s">
        <v>170</v>
      </c>
      <c r="B9" s="81"/>
      <c r="C9" s="81"/>
      <c r="D9" s="85"/>
      <c r="E9" s="81"/>
      <c r="F9" s="88"/>
      <c r="G9" s="82"/>
      <c r="H9" s="89"/>
      <c r="I9" s="81"/>
      <c r="J9" s="89"/>
      <c r="K9" s="85"/>
    </row>
    <row r="10" spans="1:11" ht="22.2">
      <c r="A10" s="72" t="s">
        <v>172</v>
      </c>
      <c r="B10" s="81"/>
      <c r="C10" s="81"/>
      <c r="D10" s="85"/>
      <c r="E10" s="81"/>
      <c r="F10" s="88"/>
      <c r="G10" s="82"/>
      <c r="H10" s="89"/>
      <c r="I10" s="81"/>
      <c r="J10" s="89"/>
      <c r="K10" s="85"/>
    </row>
    <row r="11" spans="1:11" ht="22.2">
      <c r="A11" s="90" t="s">
        <v>148</v>
      </c>
      <c r="B11" s="112"/>
      <c r="C11" s="114">
        <v>11037670</v>
      </c>
      <c r="D11" s="114">
        <v>0</v>
      </c>
      <c r="E11" s="114">
        <v>1714252</v>
      </c>
      <c r="F11" s="123">
        <v>0</v>
      </c>
      <c r="G11" s="114">
        <v>80000</v>
      </c>
      <c r="H11" s="123">
        <v>0</v>
      </c>
      <c r="I11" s="114">
        <v>1137607</v>
      </c>
      <c r="J11" s="123">
        <v>0</v>
      </c>
      <c r="K11" s="114">
        <f>C11+E11+G11+I11</f>
        <v>13969529</v>
      </c>
    </row>
    <row r="12" spans="1:11" ht="9" customHeight="1">
      <c r="A12" s="72"/>
      <c r="B12" s="112"/>
      <c r="C12" s="97"/>
      <c r="D12" s="97"/>
      <c r="E12" s="97"/>
      <c r="F12" s="97"/>
      <c r="G12" s="97"/>
      <c r="H12" s="124"/>
      <c r="I12" s="97"/>
      <c r="J12" s="124"/>
      <c r="K12" s="97"/>
    </row>
    <row r="13" spans="1:11" ht="22.2">
      <c r="A13" s="72" t="s">
        <v>149</v>
      </c>
      <c r="B13" s="76"/>
      <c r="C13" s="97"/>
      <c r="D13" s="97"/>
      <c r="E13" s="97"/>
      <c r="F13" s="104"/>
      <c r="G13" s="97"/>
      <c r="H13" s="125"/>
      <c r="I13" s="97"/>
      <c r="J13" s="125"/>
      <c r="K13" s="97"/>
    </row>
    <row r="14" spans="1:11" ht="22.2">
      <c r="A14" s="99" t="s">
        <v>150</v>
      </c>
      <c r="B14" s="76"/>
      <c r="C14" s="97"/>
      <c r="D14" s="97"/>
      <c r="E14" s="97"/>
      <c r="F14" s="104"/>
      <c r="G14" s="97"/>
      <c r="H14" s="125"/>
      <c r="I14" s="97"/>
      <c r="J14" s="125"/>
      <c r="K14" s="97"/>
    </row>
    <row r="15" spans="1:11" ht="21" customHeight="1">
      <c r="A15" s="100" t="s">
        <v>179</v>
      </c>
      <c r="B15" s="126">
        <v>38</v>
      </c>
      <c r="C15" s="95">
        <v>0</v>
      </c>
      <c r="D15" s="95"/>
      <c r="E15" s="95">
        <v>0</v>
      </c>
      <c r="F15" s="95"/>
      <c r="G15" s="95">
        <v>0</v>
      </c>
      <c r="H15" s="95"/>
      <c r="I15" s="95">
        <v>-534456</v>
      </c>
      <c r="J15" s="95"/>
      <c r="K15" s="95">
        <v>-534456</v>
      </c>
    </row>
    <row r="16" spans="1:11" ht="22.2">
      <c r="A16" s="72" t="s">
        <v>171</v>
      </c>
      <c r="B16" s="76"/>
      <c r="C16" s="103">
        <v>0</v>
      </c>
      <c r="D16" s="104"/>
      <c r="E16" s="103">
        <v>0</v>
      </c>
      <c r="F16" s="105"/>
      <c r="G16" s="103">
        <v>0</v>
      </c>
      <c r="H16" s="106"/>
      <c r="I16" s="103">
        <f>I15</f>
        <v>-534456</v>
      </c>
      <c r="J16" s="106"/>
      <c r="K16" s="103">
        <f>K15</f>
        <v>-534456</v>
      </c>
    </row>
    <row r="17" spans="1:11" ht="8.4" customHeight="1">
      <c r="A17" s="72"/>
      <c r="B17" s="112"/>
      <c r="C17" s="114"/>
      <c r="D17" s="104"/>
      <c r="E17" s="114"/>
      <c r="F17" s="105"/>
      <c r="G17" s="114"/>
      <c r="H17" s="106"/>
      <c r="I17" s="114"/>
      <c r="J17" s="106"/>
      <c r="K17" s="114"/>
    </row>
    <row r="18" spans="1:11" ht="22.5" customHeight="1">
      <c r="A18" s="90" t="s">
        <v>151</v>
      </c>
      <c r="B18" s="76"/>
      <c r="C18" s="97"/>
      <c r="D18" s="97"/>
      <c r="E18" s="97"/>
      <c r="F18" s="104"/>
      <c r="G18" s="97"/>
      <c r="H18" s="125"/>
      <c r="I18" s="97"/>
      <c r="J18" s="125"/>
      <c r="K18" s="97"/>
    </row>
    <row r="19" spans="1:11">
      <c r="A19" s="127" t="s">
        <v>173</v>
      </c>
      <c r="B19" s="126"/>
      <c r="C19" s="95">
        <v>0</v>
      </c>
      <c r="D19" s="95"/>
      <c r="E19" s="95">
        <v>0</v>
      </c>
      <c r="F19" s="95"/>
      <c r="G19" s="95">
        <v>0</v>
      </c>
      <c r="H19" s="95"/>
      <c r="I19" s="95">
        <v>1072442</v>
      </c>
      <c r="J19" s="95"/>
      <c r="K19" s="95">
        <v>1072442</v>
      </c>
    </row>
    <row r="20" spans="1:11">
      <c r="A20" s="127" t="s">
        <v>152</v>
      </c>
      <c r="B20" s="126"/>
      <c r="C20" s="95">
        <v>0</v>
      </c>
      <c r="D20" s="95"/>
      <c r="E20" s="95">
        <v>0</v>
      </c>
      <c r="F20" s="95"/>
      <c r="G20" s="95">
        <v>0</v>
      </c>
      <c r="H20" s="95"/>
      <c r="I20" s="95">
        <v>1469</v>
      </c>
      <c r="J20" s="95"/>
      <c r="K20" s="95">
        <v>1469</v>
      </c>
    </row>
    <row r="21" spans="1:11" ht="22.2">
      <c r="A21" s="72" t="s">
        <v>153</v>
      </c>
      <c r="B21" s="76"/>
      <c r="C21" s="128">
        <v>0</v>
      </c>
      <c r="D21" s="104"/>
      <c r="E21" s="128">
        <v>0</v>
      </c>
      <c r="F21" s="105"/>
      <c r="G21" s="128">
        <v>0</v>
      </c>
      <c r="H21" s="106"/>
      <c r="I21" s="128">
        <f>I19+I20</f>
        <v>1073911</v>
      </c>
      <c r="J21" s="106"/>
      <c r="K21" s="128">
        <f>K19+K20</f>
        <v>1073911</v>
      </c>
    </row>
    <row r="22" spans="1:11" ht="8.4" customHeight="1">
      <c r="A22" s="72"/>
      <c r="B22" s="112"/>
      <c r="C22" s="97"/>
      <c r="D22" s="97"/>
      <c r="E22" s="97"/>
      <c r="F22" s="97"/>
      <c r="G22" s="97"/>
      <c r="H22" s="124"/>
      <c r="I22" s="97"/>
      <c r="J22" s="124"/>
      <c r="K22" s="97"/>
    </row>
    <row r="23" spans="1:11" ht="22.2">
      <c r="A23" s="93" t="s">
        <v>154</v>
      </c>
      <c r="B23" s="126">
        <v>28</v>
      </c>
      <c r="C23" s="95">
        <v>0</v>
      </c>
      <c r="D23" s="129"/>
      <c r="E23" s="95">
        <v>0</v>
      </c>
      <c r="F23" s="130"/>
      <c r="G23" s="109">
        <v>60000</v>
      </c>
      <c r="H23" s="106"/>
      <c r="I23" s="109">
        <v>-60000</v>
      </c>
      <c r="J23" s="131"/>
      <c r="K23" s="95">
        <v>0</v>
      </c>
    </row>
    <row r="24" spans="1:11" ht="22.8" thickBot="1">
      <c r="A24" s="72" t="s">
        <v>155</v>
      </c>
      <c r="B24" s="76"/>
      <c r="C24" s="143">
        <f>C11+C16+C21+C23</f>
        <v>11037670</v>
      </c>
      <c r="D24" s="114"/>
      <c r="E24" s="143">
        <f>E11+E16+E21+E23</f>
        <v>1714252</v>
      </c>
      <c r="F24" s="132"/>
      <c r="G24" s="143">
        <f>G11+G16+G21+G23</f>
        <v>140000</v>
      </c>
      <c r="H24" s="132"/>
      <c r="I24" s="143">
        <f>I11+I16+I21+I23</f>
        <v>1617062</v>
      </c>
      <c r="J24" s="132"/>
      <c r="K24" s="143">
        <f>K11+K16+K21+K23</f>
        <v>14508984</v>
      </c>
    </row>
    <row r="25" spans="1:11" s="133" customFormat="1" ht="22.2" thickTop="1">
      <c r="B25" s="134"/>
      <c r="C25" s="135">
        <v>4182269</v>
      </c>
      <c r="D25" s="136"/>
      <c r="E25" s="135">
        <v>-2927589</v>
      </c>
      <c r="F25" s="136"/>
      <c r="G25" s="135">
        <v>0</v>
      </c>
      <c r="H25" s="136"/>
      <c r="I25" s="135">
        <v>-152939</v>
      </c>
      <c r="J25" s="136"/>
      <c r="K25" s="137">
        <v>1101741</v>
      </c>
    </row>
    <row r="26" spans="1:11" ht="26.4">
      <c r="A26" s="66" t="s">
        <v>0</v>
      </c>
      <c r="B26" s="67"/>
      <c r="C26" s="67"/>
      <c r="D26" s="67"/>
      <c r="E26" s="67"/>
      <c r="F26" s="67"/>
      <c r="G26" s="119"/>
      <c r="K26" s="95"/>
    </row>
    <row r="27" spans="1:11" ht="26.4">
      <c r="A27" s="66" t="s">
        <v>177</v>
      </c>
      <c r="B27" s="67"/>
      <c r="C27" s="67"/>
      <c r="D27" s="67"/>
      <c r="E27" s="67"/>
      <c r="F27" s="67"/>
      <c r="G27" s="74"/>
    </row>
    <row r="28" spans="1:11" ht="19.95" customHeight="1">
      <c r="B28" s="76"/>
      <c r="E28" s="76"/>
      <c r="G28" s="120" t="s">
        <v>3</v>
      </c>
    </row>
    <row r="29" spans="1:11" ht="19.2" customHeight="1">
      <c r="B29" s="76"/>
      <c r="C29" s="76"/>
      <c r="D29" s="80"/>
      <c r="E29" s="76"/>
      <c r="F29" s="76"/>
      <c r="G29" s="204" t="s">
        <v>67</v>
      </c>
      <c r="H29" s="204"/>
      <c r="I29" s="204"/>
      <c r="J29" s="121"/>
      <c r="K29" s="121"/>
    </row>
    <row r="30" spans="1:11" ht="18" customHeight="1">
      <c r="B30" s="76"/>
      <c r="C30" s="79" t="s">
        <v>131</v>
      </c>
      <c r="D30" s="80"/>
      <c r="E30" s="76"/>
      <c r="F30" s="76"/>
      <c r="G30" s="81"/>
      <c r="H30" s="82"/>
      <c r="I30" s="82"/>
      <c r="J30" s="82"/>
    </row>
    <row r="31" spans="1:11" ht="19.2" customHeight="1">
      <c r="A31" s="85"/>
      <c r="B31" s="76"/>
      <c r="C31" s="81" t="s">
        <v>135</v>
      </c>
      <c r="D31" s="79"/>
      <c r="E31" s="81" t="s">
        <v>136</v>
      </c>
      <c r="F31" s="81"/>
      <c r="G31" s="81" t="s">
        <v>137</v>
      </c>
      <c r="H31" s="81"/>
      <c r="I31" s="79"/>
      <c r="J31" s="122"/>
      <c r="K31" s="81" t="s">
        <v>133</v>
      </c>
    </row>
    <row r="32" spans="1:11" ht="19.2" customHeight="1">
      <c r="A32" s="85"/>
      <c r="B32" s="87" t="s">
        <v>6</v>
      </c>
      <c r="C32" s="81" t="s">
        <v>141</v>
      </c>
      <c r="D32" s="79"/>
      <c r="E32" s="81" t="s">
        <v>178</v>
      </c>
      <c r="F32" s="88"/>
      <c r="G32" s="81" t="s">
        <v>143</v>
      </c>
      <c r="H32" s="88"/>
      <c r="I32" s="79" t="s">
        <v>144</v>
      </c>
      <c r="J32" s="89"/>
      <c r="K32" s="81" t="s">
        <v>139</v>
      </c>
    </row>
    <row r="33" spans="1:11" ht="17.399999999999999" customHeight="1">
      <c r="A33" s="85"/>
      <c r="B33" s="81"/>
      <c r="C33" s="81"/>
      <c r="D33" s="79"/>
      <c r="E33" s="81"/>
      <c r="F33" s="88"/>
      <c r="G33" s="82" t="s">
        <v>9</v>
      </c>
      <c r="H33" s="88"/>
      <c r="I33" s="81"/>
      <c r="J33" s="88"/>
      <c r="K33" s="79"/>
    </row>
    <row r="34" spans="1:11" ht="22.2">
      <c r="A34" s="72" t="s">
        <v>174</v>
      </c>
      <c r="B34" s="81"/>
      <c r="C34" s="81"/>
      <c r="D34" s="85"/>
      <c r="E34" s="81"/>
      <c r="F34" s="88"/>
      <c r="G34" s="82"/>
      <c r="H34" s="89"/>
      <c r="I34" s="81"/>
      <c r="J34" s="89"/>
      <c r="K34" s="85"/>
    </row>
    <row r="35" spans="1:11" ht="22.2">
      <c r="A35" s="72" t="s">
        <v>158</v>
      </c>
      <c r="B35" s="112"/>
      <c r="C35" s="114">
        <v>11037670</v>
      </c>
      <c r="D35" s="114"/>
      <c r="E35" s="114">
        <v>1714252</v>
      </c>
      <c r="F35" s="123"/>
      <c r="G35" s="114">
        <v>140000</v>
      </c>
      <c r="H35" s="123"/>
      <c r="I35" s="114">
        <v>1617062</v>
      </c>
      <c r="J35" s="123"/>
      <c r="K35" s="114">
        <f>C35+E35+G35+I35</f>
        <v>14508984</v>
      </c>
    </row>
    <row r="36" spans="1:11" ht="9.6" customHeight="1">
      <c r="A36" s="72"/>
      <c r="B36" s="112"/>
      <c r="C36" s="97"/>
      <c r="D36" s="97"/>
      <c r="E36" s="97"/>
      <c r="F36" s="97"/>
      <c r="G36" s="97"/>
      <c r="H36" s="124"/>
      <c r="I36" s="97"/>
      <c r="J36" s="124"/>
      <c r="K36" s="97"/>
    </row>
    <row r="37" spans="1:11" ht="22.2">
      <c r="A37" s="96" t="s">
        <v>149</v>
      </c>
      <c r="B37" s="112"/>
      <c r="C37" s="97"/>
      <c r="D37" s="97"/>
      <c r="E37" s="97"/>
      <c r="F37" s="97"/>
      <c r="G37" s="97"/>
      <c r="H37" s="124"/>
      <c r="I37" s="97"/>
      <c r="J37" s="124"/>
      <c r="K37" s="97"/>
    </row>
    <row r="38" spans="1:11" ht="22.2">
      <c r="A38" s="99" t="s">
        <v>150</v>
      </c>
      <c r="B38" s="112"/>
      <c r="C38" s="97"/>
      <c r="D38" s="97"/>
      <c r="E38" s="97"/>
      <c r="F38" s="97"/>
      <c r="G38" s="97"/>
      <c r="H38" s="124"/>
      <c r="I38" s="97"/>
      <c r="J38" s="124"/>
      <c r="K38" s="97"/>
    </row>
    <row r="39" spans="1:11" ht="22.2">
      <c r="A39" s="100" t="s">
        <v>179</v>
      </c>
      <c r="B39" s="126">
        <v>38</v>
      </c>
      <c r="C39" s="95">
        <v>0</v>
      </c>
      <c r="D39" s="97"/>
      <c r="E39" s="95">
        <v>0</v>
      </c>
      <c r="F39" s="97"/>
      <c r="G39" s="95">
        <v>0</v>
      </c>
      <c r="H39" s="124"/>
      <c r="I39" s="95">
        <v>-580930</v>
      </c>
      <c r="J39" s="95"/>
      <c r="K39" s="95">
        <v>-580930</v>
      </c>
    </row>
    <row r="40" spans="1:11" ht="22.2">
      <c r="A40" s="72" t="s">
        <v>171</v>
      </c>
      <c r="B40" s="112"/>
      <c r="C40" s="103">
        <v>0</v>
      </c>
      <c r="D40" s="104"/>
      <c r="E40" s="103">
        <v>0</v>
      </c>
      <c r="F40" s="105"/>
      <c r="G40" s="103">
        <v>0</v>
      </c>
      <c r="H40" s="106"/>
      <c r="I40" s="128">
        <f>I39</f>
        <v>-580930</v>
      </c>
      <c r="J40" s="106"/>
      <c r="K40" s="128">
        <f>K39</f>
        <v>-580930</v>
      </c>
    </row>
    <row r="41" spans="1:11" ht="9.6" customHeight="1">
      <c r="A41" s="72"/>
      <c r="B41" s="112"/>
      <c r="C41" s="97"/>
      <c r="D41" s="97"/>
      <c r="E41" s="97"/>
      <c r="F41" s="97"/>
      <c r="G41" s="97"/>
      <c r="H41" s="124"/>
      <c r="I41" s="97"/>
      <c r="J41" s="124"/>
      <c r="K41" s="97"/>
    </row>
    <row r="42" spans="1:11" ht="22.2">
      <c r="A42" s="90" t="s">
        <v>248</v>
      </c>
      <c r="B42" s="76"/>
      <c r="C42" s="97"/>
      <c r="D42" s="97"/>
      <c r="E42" s="97"/>
      <c r="F42" s="104"/>
      <c r="G42" s="97"/>
      <c r="H42" s="125"/>
      <c r="I42" s="97"/>
      <c r="J42" s="125"/>
      <c r="K42" s="97"/>
    </row>
    <row r="43" spans="1:11">
      <c r="A43" s="127" t="s">
        <v>250</v>
      </c>
      <c r="B43" s="126"/>
      <c r="C43" s="95">
        <v>0</v>
      </c>
      <c r="D43" s="95"/>
      <c r="E43" s="95">
        <v>0</v>
      </c>
      <c r="F43" s="95"/>
      <c r="G43" s="95">
        <v>0</v>
      </c>
      <c r="H43" s="95"/>
      <c r="I43" s="95">
        <v>2252015</v>
      </c>
      <c r="J43" s="95"/>
      <c r="K43" s="95">
        <v>2252015</v>
      </c>
    </row>
    <row r="44" spans="1:11">
      <c r="A44" s="76" t="s">
        <v>152</v>
      </c>
      <c r="B44" s="126"/>
      <c r="C44" s="95">
        <v>0</v>
      </c>
      <c r="D44" s="95"/>
      <c r="E44" s="95">
        <v>0</v>
      </c>
      <c r="F44" s="95"/>
      <c r="G44" s="95">
        <v>0</v>
      </c>
      <c r="H44" s="95"/>
      <c r="I44" s="108">
        <v>5747</v>
      </c>
      <c r="J44" s="95"/>
      <c r="K44" s="95">
        <v>5747</v>
      </c>
    </row>
    <row r="45" spans="1:11" ht="22.2">
      <c r="A45" s="72" t="s">
        <v>180</v>
      </c>
      <c r="B45" s="76"/>
      <c r="C45" s="103">
        <v>0</v>
      </c>
      <c r="D45" s="104"/>
      <c r="E45" s="103">
        <v>0</v>
      </c>
      <c r="F45" s="105"/>
      <c r="G45" s="103">
        <v>0</v>
      </c>
      <c r="H45" s="106"/>
      <c r="I45" s="128">
        <f>I43+I44</f>
        <v>2257762</v>
      </c>
      <c r="J45" s="106"/>
      <c r="K45" s="128">
        <f>K43+K44</f>
        <v>2257762</v>
      </c>
    </row>
    <row r="46" spans="1:11" ht="9.6" customHeight="1">
      <c r="A46" s="72"/>
      <c r="B46" s="112"/>
      <c r="C46" s="97"/>
      <c r="D46" s="97"/>
      <c r="E46" s="97"/>
      <c r="F46" s="97"/>
      <c r="G46" s="97"/>
      <c r="H46" s="124"/>
      <c r="I46" s="97"/>
      <c r="J46" s="124"/>
      <c r="K46" s="97"/>
    </row>
    <row r="47" spans="1:11">
      <c r="A47" s="93" t="s">
        <v>154</v>
      </c>
      <c r="B47" s="126">
        <v>28</v>
      </c>
      <c r="C47" s="109">
        <v>0</v>
      </c>
      <c r="D47" s="129"/>
      <c r="E47" s="109">
        <v>0</v>
      </c>
      <c r="F47" s="130"/>
      <c r="G47" s="109">
        <v>120000</v>
      </c>
      <c r="H47" s="131"/>
      <c r="I47" s="109">
        <v>-120000</v>
      </c>
      <c r="J47" s="131"/>
      <c r="K47" s="109">
        <v>0</v>
      </c>
    </row>
    <row r="48" spans="1:11" ht="22.8" thickBot="1">
      <c r="A48" s="72" t="s">
        <v>157</v>
      </c>
      <c r="B48" s="126"/>
      <c r="C48" s="113">
        <f>C35+C40+C45+C47</f>
        <v>11037670</v>
      </c>
      <c r="D48" s="114"/>
      <c r="E48" s="113">
        <f>E35+E40+E45+E47</f>
        <v>1714252</v>
      </c>
      <c r="F48" s="132"/>
      <c r="G48" s="113">
        <f>G35+G40+G45+G47</f>
        <v>260000</v>
      </c>
      <c r="H48" s="132"/>
      <c r="I48" s="113">
        <f>I35+I40+I45+I47</f>
        <v>3173894</v>
      </c>
      <c r="J48" s="132"/>
      <c r="K48" s="113">
        <f>K35+K40+K45+K47</f>
        <v>16185816</v>
      </c>
    </row>
    <row r="49" spans="3:11" ht="22.2" thickTop="1">
      <c r="C49" s="138"/>
      <c r="D49" s="138"/>
      <c r="E49" s="138"/>
      <c r="F49" s="138"/>
      <c r="G49" s="138"/>
      <c r="H49" s="138"/>
      <c r="I49" s="138"/>
      <c r="J49" s="138"/>
      <c r="K49" s="138"/>
    </row>
    <row r="50" spans="3:11">
      <c r="C50" s="98"/>
      <c r="D50" s="98"/>
      <c r="E50" s="98"/>
      <c r="F50" s="98"/>
      <c r="G50" s="98"/>
      <c r="H50" s="98"/>
      <c r="I50" s="98"/>
      <c r="J50" s="98"/>
      <c r="K50" s="98"/>
    </row>
  </sheetData>
  <mergeCells count="2">
    <mergeCell ref="G4:I4"/>
    <mergeCell ref="G29:I29"/>
  </mergeCells>
  <pageMargins left="0.8" right="0.8" top="0.48" bottom="0.5" header="0.3" footer="0.5"/>
  <pageSetup paperSize="9" scale="97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view="pageBreakPreview" zoomScaleNormal="100" zoomScaleSheetLayoutView="100" workbookViewId="0">
      <selection activeCell="B11" sqref="B11"/>
    </sheetView>
  </sheetViews>
  <sheetFormatPr defaultColWidth="9.109375" defaultRowHeight="25.8"/>
  <cols>
    <col min="1" max="1" width="7.5546875" style="144" bestFit="1" customWidth="1"/>
    <col min="2" max="2" width="46.33203125" style="8" customWidth="1"/>
    <col min="3" max="3" width="9.5546875" style="8" bestFit="1" customWidth="1"/>
    <col min="4" max="4" width="14.33203125" style="145" customWidth="1"/>
    <col min="5" max="5" width="1.33203125" style="145" customWidth="1"/>
    <col min="6" max="6" width="14.44140625" style="145" customWidth="1"/>
    <col min="7" max="7" width="1.5546875" style="145" customWidth="1"/>
    <col min="8" max="8" width="14.44140625" style="145" customWidth="1"/>
    <col min="9" max="9" width="1.5546875" style="145" customWidth="1"/>
    <col min="10" max="10" width="14.44140625" style="145" customWidth="1"/>
    <col min="11" max="16384" width="9.109375" style="8"/>
  </cols>
  <sheetData>
    <row r="1" spans="1:10" s="146" customFormat="1" ht="25.95" customHeight="1">
      <c r="A1" s="144"/>
      <c r="B1" s="1" t="s">
        <v>0</v>
      </c>
      <c r="C1" s="1"/>
      <c r="D1" s="145"/>
      <c r="E1" s="145"/>
      <c r="F1" s="145"/>
      <c r="G1" s="145"/>
      <c r="H1" s="145"/>
      <c r="I1" s="145"/>
      <c r="J1" s="145"/>
    </row>
    <row r="2" spans="1:10" s="146" customFormat="1" ht="25.95" customHeight="1">
      <c r="A2" s="144"/>
      <c r="B2" s="1" t="s">
        <v>181</v>
      </c>
      <c r="C2" s="1"/>
      <c r="D2" s="145"/>
      <c r="E2" s="145"/>
      <c r="F2" s="145"/>
      <c r="G2" s="145"/>
      <c r="H2" s="145"/>
      <c r="I2" s="145"/>
      <c r="J2" s="145"/>
    </row>
    <row r="3" spans="1:10" ht="19.2" customHeight="1">
      <c r="B3" s="4"/>
      <c r="C3" s="4"/>
      <c r="D3" s="198" t="s">
        <v>2</v>
      </c>
      <c r="E3" s="198"/>
      <c r="F3" s="198"/>
      <c r="H3" s="21"/>
      <c r="I3" s="141" t="s">
        <v>3</v>
      </c>
      <c r="J3" s="21"/>
    </row>
    <row r="4" spans="1:10" ht="18" customHeight="1">
      <c r="B4" s="4"/>
      <c r="C4" s="4"/>
      <c r="D4" s="21"/>
      <c r="E4" s="21"/>
      <c r="F4" s="153" t="s">
        <v>77</v>
      </c>
      <c r="G4" s="154"/>
      <c r="H4" s="154"/>
      <c r="I4" s="154"/>
      <c r="J4" s="153" t="s">
        <v>77</v>
      </c>
    </row>
    <row r="5" spans="1:10" s="147" customFormat="1" ht="18" customHeight="1">
      <c r="A5" s="144"/>
      <c r="B5" s="8"/>
      <c r="C5" s="8"/>
      <c r="D5" s="24"/>
      <c r="E5" s="152"/>
      <c r="F5" s="153" t="s">
        <v>78</v>
      </c>
      <c r="G5" s="155"/>
      <c r="H5" s="153"/>
      <c r="I5" s="153"/>
      <c r="J5" s="153" t="s">
        <v>78</v>
      </c>
    </row>
    <row r="6" spans="1:10" s="147" customFormat="1" ht="20.399999999999999" customHeight="1">
      <c r="A6" s="144"/>
      <c r="B6" s="8"/>
      <c r="C6" s="8"/>
      <c r="D6" s="24"/>
      <c r="E6" s="152"/>
      <c r="F6" s="153" t="s">
        <v>79</v>
      </c>
      <c r="G6" s="155"/>
      <c r="H6" s="153"/>
      <c r="I6" s="153"/>
      <c r="J6" s="153" t="s">
        <v>79</v>
      </c>
    </row>
    <row r="7" spans="1:10" s="147" customFormat="1" ht="18.600000000000001" customHeight="1">
      <c r="A7" s="144"/>
      <c r="B7" s="8"/>
      <c r="C7" s="8"/>
      <c r="D7" s="24"/>
      <c r="E7" s="152"/>
      <c r="F7" s="153" t="s">
        <v>182</v>
      </c>
      <c r="G7" s="155"/>
      <c r="H7" s="153"/>
      <c r="I7" s="153"/>
      <c r="J7" s="153" t="s">
        <v>182</v>
      </c>
    </row>
    <row r="8" spans="1:10" s="147" customFormat="1" ht="18" customHeight="1">
      <c r="A8" s="144"/>
      <c r="B8" s="8"/>
      <c r="C8" s="8"/>
      <c r="D8" s="24" t="s">
        <v>81</v>
      </c>
      <c r="E8" s="152"/>
      <c r="F8" s="24">
        <v>2560</v>
      </c>
      <c r="G8" s="155"/>
      <c r="H8" s="153" t="s">
        <v>81</v>
      </c>
      <c r="I8" s="153"/>
      <c r="J8" s="24">
        <v>2560</v>
      </c>
    </row>
    <row r="9" spans="1:10" s="147" customFormat="1" ht="21" customHeight="1">
      <c r="A9" s="144"/>
      <c r="B9" s="8"/>
      <c r="C9" s="8"/>
      <c r="D9" s="153" t="s">
        <v>82</v>
      </c>
      <c r="E9" s="152"/>
      <c r="F9" s="153" t="s">
        <v>83</v>
      </c>
      <c r="G9" s="155"/>
      <c r="H9" s="153" t="s">
        <v>82</v>
      </c>
      <c r="I9" s="152"/>
      <c r="J9" s="153" t="s">
        <v>83</v>
      </c>
    </row>
    <row r="10" spans="1:10" s="147" customFormat="1" ht="18" customHeight="1">
      <c r="A10" s="144"/>
      <c r="B10" s="8"/>
      <c r="C10" s="8"/>
      <c r="D10" s="153" t="s">
        <v>4</v>
      </c>
      <c r="E10" s="153"/>
      <c r="F10" s="153" t="s">
        <v>4</v>
      </c>
      <c r="G10" s="153"/>
      <c r="H10" s="153" t="s">
        <v>4</v>
      </c>
      <c r="I10" s="153"/>
      <c r="J10" s="153" t="s">
        <v>4</v>
      </c>
    </row>
    <row r="11" spans="1:10" ht="18" customHeight="1">
      <c r="D11" s="24">
        <v>2561</v>
      </c>
      <c r="E11" s="152"/>
      <c r="F11" s="24">
        <v>2560</v>
      </c>
      <c r="G11" s="24"/>
      <c r="H11" s="24" t="s">
        <v>7</v>
      </c>
      <c r="I11" s="24"/>
      <c r="J11" s="24">
        <v>2560</v>
      </c>
    </row>
    <row r="12" spans="1:10" s="20" customFormat="1" ht="22.2" customHeight="1">
      <c r="A12" s="156"/>
      <c r="D12" s="29"/>
      <c r="E12" s="29"/>
      <c r="F12" s="29"/>
      <c r="G12" s="55" t="s">
        <v>9</v>
      </c>
      <c r="H12" s="29"/>
      <c r="I12" s="29"/>
      <c r="J12" s="29"/>
    </row>
    <row r="13" spans="1:10" s="20" customFormat="1" ht="22.2" customHeight="1">
      <c r="A13" s="156"/>
      <c r="B13" s="32" t="s">
        <v>183</v>
      </c>
      <c r="C13" s="32"/>
      <c r="D13" s="21"/>
      <c r="E13" s="21"/>
      <c r="F13" s="21"/>
      <c r="G13" s="21"/>
      <c r="H13" s="21"/>
      <c r="I13" s="21"/>
      <c r="J13" s="21"/>
    </row>
    <row r="14" spans="1:10" s="20" customFormat="1" ht="22.2" customHeight="1">
      <c r="A14" s="157"/>
      <c r="B14" s="7" t="s">
        <v>166</v>
      </c>
      <c r="C14" s="7"/>
      <c r="D14" s="33">
        <v>2100613</v>
      </c>
      <c r="E14" s="21"/>
      <c r="F14" s="33">
        <v>1086482</v>
      </c>
      <c r="G14" s="21"/>
      <c r="H14" s="33">
        <v>2252015</v>
      </c>
      <c r="I14" s="21"/>
      <c r="J14" s="33">
        <v>1072442</v>
      </c>
    </row>
    <row r="15" spans="1:10" s="20" customFormat="1" ht="22.2" customHeight="1">
      <c r="A15" s="157"/>
      <c r="B15" s="158" t="s">
        <v>184</v>
      </c>
      <c r="C15" s="158"/>
      <c r="D15" s="21"/>
      <c r="E15" s="21"/>
      <c r="F15" s="21"/>
      <c r="G15" s="21"/>
      <c r="H15" s="21"/>
      <c r="I15" s="21"/>
      <c r="J15" s="21"/>
    </row>
    <row r="16" spans="1:10" s="20" customFormat="1" ht="22.2" customHeight="1">
      <c r="A16" s="159"/>
      <c r="B16" s="56" t="s">
        <v>57</v>
      </c>
      <c r="C16" s="56"/>
      <c r="D16" s="21">
        <v>-306061</v>
      </c>
      <c r="E16" s="21"/>
      <c r="F16" s="21">
        <v>-228978</v>
      </c>
      <c r="G16" s="21"/>
      <c r="H16" s="21">
        <v>0</v>
      </c>
      <c r="I16" s="21"/>
      <c r="J16" s="21">
        <v>0</v>
      </c>
    </row>
    <row r="17" spans="1:10" s="20" customFormat="1" ht="22.2" customHeight="1">
      <c r="A17" s="159"/>
      <c r="B17" s="56" t="s">
        <v>185</v>
      </c>
      <c r="C17" s="56"/>
      <c r="D17" s="21">
        <v>448673</v>
      </c>
      <c r="E17" s="21"/>
      <c r="F17" s="21">
        <v>345939</v>
      </c>
      <c r="G17" s="21"/>
      <c r="H17" s="21">
        <v>228962</v>
      </c>
      <c r="I17" s="21"/>
      <c r="J17" s="21">
        <v>171079</v>
      </c>
    </row>
    <row r="18" spans="1:10" s="20" customFormat="1" ht="22.2" customHeight="1">
      <c r="A18" s="160"/>
      <c r="B18" s="56" t="s">
        <v>186</v>
      </c>
      <c r="C18" s="56"/>
      <c r="D18" s="21">
        <v>51495</v>
      </c>
      <c r="E18" s="21"/>
      <c r="F18" s="21">
        <v>39774</v>
      </c>
      <c r="G18" s="21"/>
      <c r="H18" s="21">
        <v>26948</v>
      </c>
      <c r="I18" s="21"/>
      <c r="J18" s="21">
        <v>21344</v>
      </c>
    </row>
    <row r="19" spans="1:10" s="20" customFormat="1" ht="22.2" customHeight="1">
      <c r="A19" s="159"/>
      <c r="B19" s="56" t="s">
        <v>164</v>
      </c>
      <c r="C19" s="56"/>
      <c r="D19" s="21">
        <v>-13524</v>
      </c>
      <c r="E19" s="21"/>
      <c r="F19" s="21">
        <v>-9797</v>
      </c>
      <c r="G19" s="21"/>
      <c r="H19" s="21">
        <v>-2685976</v>
      </c>
      <c r="I19" s="21"/>
      <c r="J19" s="21">
        <v>-1136149</v>
      </c>
    </row>
    <row r="20" spans="1:10" s="20" customFormat="1" ht="22.2" customHeight="1">
      <c r="A20" s="159"/>
      <c r="B20" s="56" t="s">
        <v>111</v>
      </c>
      <c r="C20" s="56"/>
      <c r="D20" s="21">
        <v>67706</v>
      </c>
      <c r="E20" s="21"/>
      <c r="F20" s="21">
        <v>136283</v>
      </c>
      <c r="G20" s="21"/>
      <c r="H20" s="21">
        <v>391244</v>
      </c>
      <c r="I20" s="21"/>
      <c r="J20" s="21">
        <v>213173</v>
      </c>
    </row>
    <row r="21" spans="1:10" s="20" customFormat="1" ht="22.2" customHeight="1">
      <c r="A21" s="161"/>
      <c r="B21" s="56" t="s">
        <v>187</v>
      </c>
      <c r="C21" s="56"/>
      <c r="D21" s="21">
        <v>-2550</v>
      </c>
      <c r="E21" s="21"/>
      <c r="F21" s="21">
        <v>12605</v>
      </c>
      <c r="G21" s="21"/>
      <c r="H21" s="21">
        <v>0</v>
      </c>
      <c r="I21" s="21"/>
      <c r="J21" s="21">
        <v>-2463</v>
      </c>
    </row>
    <row r="22" spans="1:10" s="20" customFormat="1" ht="22.2" customHeight="1">
      <c r="A22" s="159"/>
      <c r="B22" s="56" t="s">
        <v>188</v>
      </c>
      <c r="C22" s="56"/>
      <c r="D22" s="21">
        <v>14653</v>
      </c>
      <c r="E22" s="21"/>
      <c r="F22" s="21">
        <v>12022</v>
      </c>
      <c r="G22" s="21"/>
      <c r="H22" s="21">
        <v>9524</v>
      </c>
      <c r="I22" s="21"/>
      <c r="J22" s="21">
        <v>6951</v>
      </c>
    </row>
    <row r="23" spans="1:10" s="20" customFormat="1" ht="22.2" customHeight="1">
      <c r="A23" s="159"/>
      <c r="B23" s="56" t="s">
        <v>220</v>
      </c>
      <c r="C23" s="56"/>
      <c r="D23" s="21">
        <v>32271</v>
      </c>
      <c r="E23" s="21"/>
      <c r="F23" s="21">
        <v>-17181</v>
      </c>
      <c r="G23" s="21"/>
      <c r="H23" s="21">
        <v>0</v>
      </c>
      <c r="I23" s="21"/>
      <c r="J23" s="21">
        <v>0</v>
      </c>
    </row>
    <row r="24" spans="1:10" s="20" customFormat="1" ht="22.2" customHeight="1">
      <c r="A24" s="159"/>
      <c r="B24" s="56" t="s">
        <v>189</v>
      </c>
      <c r="C24" s="56"/>
      <c r="F24" s="21"/>
      <c r="J24" s="21"/>
    </row>
    <row r="25" spans="1:10" s="20" customFormat="1" ht="22.2" customHeight="1">
      <c r="A25" s="159"/>
      <c r="B25" s="56" t="s">
        <v>190</v>
      </c>
      <c r="C25" s="56"/>
      <c r="D25" s="21">
        <v>0</v>
      </c>
      <c r="E25" s="21"/>
      <c r="F25" s="21">
        <v>0</v>
      </c>
      <c r="G25" s="21"/>
      <c r="H25" s="21">
        <v>-66353</v>
      </c>
      <c r="I25" s="21"/>
      <c r="J25" s="21">
        <v>-127824</v>
      </c>
    </row>
    <row r="26" spans="1:10" s="20" customFormat="1" ht="22.2" customHeight="1">
      <c r="A26" s="161"/>
      <c r="B26" s="56" t="s">
        <v>221</v>
      </c>
      <c r="C26" s="56"/>
      <c r="D26" s="21">
        <v>20305</v>
      </c>
      <c r="E26" s="21"/>
      <c r="F26" s="21">
        <v>8545</v>
      </c>
      <c r="G26" s="21"/>
      <c r="H26" s="21">
        <v>66436</v>
      </c>
      <c r="I26" s="21"/>
      <c r="J26" s="21">
        <v>212382</v>
      </c>
    </row>
    <row r="27" spans="1:10" s="20" customFormat="1" ht="22.2" customHeight="1">
      <c r="A27" s="161"/>
      <c r="B27" s="56" t="s">
        <v>222</v>
      </c>
      <c r="C27" s="56"/>
      <c r="D27" s="21">
        <v>0</v>
      </c>
      <c r="E27" s="21"/>
      <c r="F27" s="21">
        <v>0</v>
      </c>
      <c r="G27" s="21"/>
      <c r="H27" s="21">
        <v>14746</v>
      </c>
      <c r="I27" s="21"/>
      <c r="J27" s="21">
        <v>-172164</v>
      </c>
    </row>
    <row r="28" spans="1:10" s="20" customFormat="1" ht="22.2" customHeight="1">
      <c r="A28" s="159"/>
      <c r="B28" s="56" t="s">
        <v>251</v>
      </c>
      <c r="C28" s="56"/>
      <c r="D28" s="21">
        <v>-75634</v>
      </c>
      <c r="E28" s="21"/>
      <c r="F28" s="21">
        <v>-69622</v>
      </c>
      <c r="G28" s="21"/>
      <c r="H28" s="21">
        <v>0</v>
      </c>
      <c r="I28" s="21"/>
      <c r="J28" s="21">
        <v>0</v>
      </c>
    </row>
    <row r="29" spans="1:10" s="20" customFormat="1" ht="22.2" customHeight="1">
      <c r="A29" s="159"/>
      <c r="B29" s="20" t="s">
        <v>116</v>
      </c>
      <c r="D29" s="21">
        <v>572235</v>
      </c>
      <c r="E29" s="21"/>
      <c r="F29" s="21">
        <v>236352</v>
      </c>
      <c r="G29" s="21"/>
      <c r="H29" s="21">
        <v>110073</v>
      </c>
      <c r="I29" s="21"/>
      <c r="J29" s="21">
        <v>111085</v>
      </c>
    </row>
    <row r="30" spans="1:10" s="20" customFormat="1" ht="22.2" customHeight="1">
      <c r="A30" s="159"/>
      <c r="B30" s="20" t="s">
        <v>191</v>
      </c>
      <c r="D30" s="21">
        <v>21726</v>
      </c>
      <c r="E30" s="21"/>
      <c r="F30" s="21">
        <v>8995</v>
      </c>
      <c r="G30" s="21"/>
      <c r="H30" s="21">
        <v>7171</v>
      </c>
      <c r="I30" s="21"/>
      <c r="J30" s="21">
        <v>1671</v>
      </c>
    </row>
    <row r="31" spans="1:10" s="20" customFormat="1" ht="22.2" customHeight="1">
      <c r="A31" s="162"/>
      <c r="B31" s="20" t="s">
        <v>98</v>
      </c>
      <c r="D31" s="21">
        <v>0</v>
      </c>
      <c r="E31" s="21"/>
      <c r="F31" s="21">
        <v>-90043</v>
      </c>
      <c r="G31" s="21"/>
      <c r="H31" s="21">
        <v>0</v>
      </c>
      <c r="I31" s="21"/>
      <c r="J31" s="21">
        <v>-82500</v>
      </c>
    </row>
    <row r="32" spans="1:10" s="20" customFormat="1" ht="22.2" customHeight="1">
      <c r="A32" s="159"/>
      <c r="B32" s="56" t="s">
        <v>232</v>
      </c>
      <c r="C32" s="56"/>
      <c r="D32" s="21"/>
      <c r="E32" s="21"/>
      <c r="F32" s="21"/>
      <c r="G32" s="21"/>
      <c r="H32" s="21"/>
      <c r="I32" s="21"/>
      <c r="J32" s="21"/>
    </row>
    <row r="33" spans="1:10" s="20" customFormat="1" ht="22.2" customHeight="1">
      <c r="A33" s="162"/>
      <c r="B33" s="56" t="s">
        <v>192</v>
      </c>
      <c r="C33" s="56"/>
      <c r="D33" s="21">
        <v>13</v>
      </c>
      <c r="E33" s="21"/>
      <c r="F33" s="21">
        <v>-323</v>
      </c>
      <c r="G33" s="21"/>
      <c r="H33" s="21">
        <v>0</v>
      </c>
      <c r="I33" s="21"/>
      <c r="J33" s="21">
        <v>0</v>
      </c>
    </row>
    <row r="34" spans="1:10" s="20" customFormat="1" ht="22.2" customHeight="1">
      <c r="A34" s="159"/>
      <c r="B34" s="56" t="s">
        <v>231</v>
      </c>
      <c r="C34" s="56"/>
      <c r="D34" s="21"/>
      <c r="E34" s="21"/>
      <c r="F34" s="21"/>
      <c r="H34" s="21"/>
      <c r="I34" s="21"/>
      <c r="J34" s="21"/>
    </row>
    <row r="35" spans="1:10" s="20" customFormat="1" ht="22.2" customHeight="1">
      <c r="A35" s="159"/>
      <c r="B35" s="56" t="s">
        <v>193</v>
      </c>
      <c r="C35" s="56"/>
      <c r="D35" s="21">
        <v>1113</v>
      </c>
      <c r="E35" s="21"/>
      <c r="F35" s="21">
        <v>-9750</v>
      </c>
      <c r="G35" s="21"/>
      <c r="H35" s="21">
        <v>92</v>
      </c>
      <c r="I35" s="21"/>
      <c r="J35" s="21">
        <v>0</v>
      </c>
    </row>
    <row r="36" spans="1:10" s="20" customFormat="1" ht="22.2" customHeight="1">
      <c r="A36" s="159"/>
      <c r="D36" s="163">
        <f>SUM(D14:D35)</f>
        <v>2933034</v>
      </c>
      <c r="E36" s="21"/>
      <c r="F36" s="163">
        <f>SUM(F14:F35)</f>
        <v>1461303</v>
      </c>
      <c r="G36" s="21"/>
      <c r="H36" s="163">
        <f>SUM(H14:H35)</f>
        <v>354882</v>
      </c>
      <c r="I36" s="21"/>
      <c r="J36" s="163">
        <f>SUM(J14:J35)</f>
        <v>289027</v>
      </c>
    </row>
    <row r="37" spans="1:10" s="20" customFormat="1" ht="22.2" customHeight="1">
      <c r="A37" s="159"/>
      <c r="B37" s="19" t="s">
        <v>194</v>
      </c>
      <c r="C37" s="19"/>
      <c r="D37" s="21"/>
      <c r="E37" s="21"/>
      <c r="F37" s="21"/>
      <c r="G37" s="21"/>
      <c r="H37" s="21"/>
      <c r="I37" s="21"/>
      <c r="J37" s="21"/>
    </row>
    <row r="38" spans="1:10" s="20" customFormat="1" ht="22.2" customHeight="1">
      <c r="A38" s="159"/>
      <c r="B38" s="20" t="s">
        <v>13</v>
      </c>
      <c r="D38" s="21">
        <v>11861</v>
      </c>
      <c r="E38" s="21"/>
      <c r="F38" s="21">
        <v>9637</v>
      </c>
      <c r="G38" s="21"/>
      <c r="H38" s="21">
        <v>13360</v>
      </c>
      <c r="I38" s="21"/>
      <c r="J38" s="21">
        <v>4854</v>
      </c>
    </row>
    <row r="39" spans="1:10" s="20" customFormat="1" ht="22.2" customHeight="1">
      <c r="A39" s="162"/>
      <c r="B39" s="20" t="s">
        <v>14</v>
      </c>
      <c r="D39" s="21">
        <v>-47891</v>
      </c>
      <c r="E39" s="21"/>
      <c r="F39" s="21">
        <v>11153</v>
      </c>
      <c r="G39" s="21"/>
      <c r="H39" s="21">
        <v>218</v>
      </c>
      <c r="I39" s="21"/>
      <c r="J39" s="21">
        <v>-7643</v>
      </c>
    </row>
    <row r="40" spans="1:10" s="164" customFormat="1" ht="22.2" customHeight="1">
      <c r="A40" s="159"/>
      <c r="B40" s="20" t="s">
        <v>15</v>
      </c>
      <c r="C40" s="20"/>
      <c r="D40" s="21">
        <v>-263</v>
      </c>
      <c r="E40" s="21"/>
      <c r="F40" s="21">
        <v>20211</v>
      </c>
      <c r="G40" s="21"/>
      <c r="H40" s="21">
        <v>49811</v>
      </c>
      <c r="I40" s="21"/>
      <c r="J40" s="21">
        <v>816042</v>
      </c>
    </row>
    <row r="41" spans="1:10" s="20" customFormat="1" ht="22.2" customHeight="1">
      <c r="A41" s="159"/>
      <c r="B41" s="20" t="s">
        <v>16</v>
      </c>
      <c r="D41" s="21">
        <v>-7759828</v>
      </c>
      <c r="E41" s="21"/>
      <c r="F41" s="21">
        <v>-1683978</v>
      </c>
      <c r="G41" s="21"/>
      <c r="H41" s="21">
        <v>0</v>
      </c>
      <c r="I41" s="21"/>
      <c r="J41" s="21">
        <v>0</v>
      </c>
    </row>
    <row r="42" spans="1:10" s="20" customFormat="1" ht="22.2" customHeight="1">
      <c r="A42" s="159"/>
      <c r="B42" s="20" t="s">
        <v>17</v>
      </c>
      <c r="D42" s="21">
        <v>-37473</v>
      </c>
      <c r="E42" s="21"/>
      <c r="F42" s="21">
        <v>4971</v>
      </c>
      <c r="G42" s="21"/>
      <c r="H42" s="21">
        <v>-1129</v>
      </c>
      <c r="I42" s="21"/>
      <c r="J42" s="21">
        <v>3892</v>
      </c>
    </row>
    <row r="43" spans="1:10" s="164" customFormat="1" ht="22.2" customHeight="1">
      <c r="A43" s="159"/>
      <c r="B43" s="20" t="s">
        <v>195</v>
      </c>
      <c r="C43" s="20"/>
      <c r="D43" s="21">
        <v>-6810</v>
      </c>
      <c r="E43" s="21"/>
      <c r="F43" s="21">
        <v>-3653</v>
      </c>
      <c r="G43" s="21"/>
      <c r="H43" s="21">
        <v>-2017</v>
      </c>
      <c r="I43" s="21"/>
      <c r="J43" s="21">
        <v>-64</v>
      </c>
    </row>
    <row r="44" spans="1:10" ht="22.2" customHeight="1">
      <c r="A44" s="148"/>
      <c r="B44" s="1"/>
      <c r="C44" s="1"/>
    </row>
    <row r="45" spans="1:10" ht="26.4" customHeight="1">
      <c r="A45" s="148"/>
      <c r="B45" s="1" t="s">
        <v>0</v>
      </c>
      <c r="C45" s="1"/>
    </row>
    <row r="46" spans="1:10" ht="26.4" customHeight="1">
      <c r="A46" s="148"/>
      <c r="B46" s="1" t="s">
        <v>181</v>
      </c>
      <c r="C46" s="1"/>
    </row>
    <row r="47" spans="1:10" ht="22.2" customHeight="1">
      <c r="A47" s="148"/>
      <c r="B47" s="4"/>
      <c r="C47" s="4"/>
      <c r="D47" s="198" t="s">
        <v>2</v>
      </c>
      <c r="E47" s="198"/>
      <c r="F47" s="198"/>
      <c r="H47" s="21"/>
      <c r="I47" s="150" t="s">
        <v>3</v>
      </c>
      <c r="J47" s="21"/>
    </row>
    <row r="48" spans="1:10" ht="18.600000000000001" customHeight="1">
      <c r="A48" s="148"/>
      <c r="B48" s="4"/>
      <c r="C48" s="4"/>
      <c r="D48" s="21"/>
      <c r="E48" s="21"/>
      <c r="F48" s="153" t="s">
        <v>77</v>
      </c>
      <c r="G48" s="154"/>
      <c r="H48" s="154"/>
      <c r="I48" s="154"/>
      <c r="J48" s="153" t="s">
        <v>77</v>
      </c>
    </row>
    <row r="49" spans="1:10" ht="18.600000000000001" customHeight="1">
      <c r="B49" s="4"/>
      <c r="C49" s="4"/>
      <c r="D49" s="24"/>
      <c r="E49" s="152"/>
      <c r="F49" s="153" t="s">
        <v>78</v>
      </c>
      <c r="G49" s="155"/>
      <c r="H49" s="153"/>
      <c r="I49" s="153"/>
      <c r="J49" s="153" t="s">
        <v>78</v>
      </c>
    </row>
    <row r="50" spans="1:10" s="147" customFormat="1" ht="21.6" customHeight="1">
      <c r="A50" s="144"/>
      <c r="B50" s="8"/>
      <c r="C50" s="8"/>
      <c r="D50" s="24"/>
      <c r="E50" s="152"/>
      <c r="F50" s="153" t="s">
        <v>79</v>
      </c>
      <c r="G50" s="155"/>
      <c r="H50" s="153"/>
      <c r="I50" s="153"/>
      <c r="J50" s="153" t="s">
        <v>79</v>
      </c>
    </row>
    <row r="51" spans="1:10" s="147" customFormat="1" ht="17.399999999999999" customHeight="1">
      <c r="A51" s="144"/>
      <c r="B51" s="8"/>
      <c r="C51" s="8"/>
      <c r="D51" s="24"/>
      <c r="E51" s="152"/>
      <c r="F51" s="153" t="s">
        <v>182</v>
      </c>
      <c r="G51" s="155"/>
      <c r="H51" s="153"/>
      <c r="I51" s="153"/>
      <c r="J51" s="153" t="s">
        <v>182</v>
      </c>
    </row>
    <row r="52" spans="1:10" s="147" customFormat="1" ht="18.600000000000001" customHeight="1">
      <c r="A52" s="144"/>
      <c r="B52" s="8"/>
      <c r="C52" s="8"/>
      <c r="D52" s="24" t="s">
        <v>81</v>
      </c>
      <c r="E52" s="152"/>
      <c r="F52" s="24">
        <v>2560</v>
      </c>
      <c r="G52" s="155"/>
      <c r="H52" s="153" t="s">
        <v>81</v>
      </c>
      <c r="I52" s="153"/>
      <c r="J52" s="24">
        <v>2560</v>
      </c>
    </row>
    <row r="53" spans="1:10" s="147" customFormat="1" ht="22.2" customHeight="1">
      <c r="A53" s="144"/>
      <c r="B53" s="8"/>
      <c r="C53" s="8"/>
      <c r="D53" s="153" t="s">
        <v>82</v>
      </c>
      <c r="E53" s="152"/>
      <c r="F53" s="153" t="s">
        <v>83</v>
      </c>
      <c r="G53" s="155"/>
      <c r="H53" s="153" t="s">
        <v>82</v>
      </c>
      <c r="I53" s="152"/>
      <c r="J53" s="153" t="s">
        <v>83</v>
      </c>
    </row>
    <row r="54" spans="1:10" s="147" customFormat="1" ht="18.600000000000001" customHeight="1">
      <c r="A54" s="144"/>
      <c r="B54" s="8"/>
      <c r="C54" s="8"/>
      <c r="D54" s="153" t="s">
        <v>4</v>
      </c>
      <c r="E54" s="153"/>
      <c r="F54" s="153" t="s">
        <v>4</v>
      </c>
      <c r="G54" s="153"/>
      <c r="H54" s="153" t="s">
        <v>4</v>
      </c>
      <c r="I54" s="153"/>
      <c r="J54" s="153" t="s">
        <v>4</v>
      </c>
    </row>
    <row r="55" spans="1:10" ht="18.600000000000001" customHeight="1">
      <c r="D55" s="24">
        <v>2561</v>
      </c>
      <c r="E55" s="152"/>
      <c r="F55" s="24">
        <v>2560</v>
      </c>
      <c r="G55" s="24"/>
      <c r="H55" s="24" t="s">
        <v>7</v>
      </c>
      <c r="I55" s="24"/>
      <c r="J55" s="24">
        <v>2560</v>
      </c>
    </row>
    <row r="56" spans="1:10" s="20" customFormat="1" ht="22.2" customHeight="1">
      <c r="A56" s="159"/>
      <c r="D56" s="29"/>
      <c r="E56" s="29"/>
      <c r="F56" s="29"/>
      <c r="G56" s="55" t="s">
        <v>9</v>
      </c>
      <c r="H56" s="29"/>
      <c r="I56" s="29"/>
      <c r="J56" s="29"/>
    </row>
    <row r="57" spans="1:10" s="20" customFormat="1" ht="22.2" customHeight="1">
      <c r="A57" s="159"/>
      <c r="B57" s="19" t="s">
        <v>196</v>
      </c>
      <c r="C57" s="19"/>
      <c r="D57" s="29"/>
      <c r="E57" s="29"/>
      <c r="F57" s="29"/>
      <c r="G57" s="55"/>
      <c r="H57" s="29"/>
      <c r="I57" s="29"/>
      <c r="J57" s="29"/>
    </row>
    <row r="58" spans="1:10" s="20" customFormat="1" ht="22.2" customHeight="1">
      <c r="A58" s="159"/>
      <c r="B58" s="20" t="s">
        <v>42</v>
      </c>
      <c r="D58" s="21">
        <v>800479</v>
      </c>
      <c r="E58" s="21"/>
      <c r="F58" s="21">
        <v>295199</v>
      </c>
      <c r="G58" s="21"/>
      <c r="H58" s="21">
        <v>275</v>
      </c>
      <c r="I58" s="21"/>
      <c r="J58" s="21">
        <v>-44844</v>
      </c>
    </row>
    <row r="59" spans="1:10" s="20" customFormat="1" ht="22.2" customHeight="1">
      <c r="A59" s="162"/>
      <c r="B59" s="20" t="s">
        <v>43</v>
      </c>
      <c r="D59" s="21">
        <v>121323</v>
      </c>
      <c r="E59" s="21"/>
      <c r="F59" s="21">
        <v>318019</v>
      </c>
      <c r="G59" s="21"/>
      <c r="H59" s="21">
        <v>71779</v>
      </c>
      <c r="I59" s="21"/>
      <c r="J59" s="21">
        <v>60258</v>
      </c>
    </row>
    <row r="60" spans="1:10" s="20" customFormat="1" ht="22.2" customHeight="1">
      <c r="A60" s="159"/>
      <c r="B60" s="20" t="s">
        <v>44</v>
      </c>
      <c r="D60" s="21">
        <v>-131</v>
      </c>
      <c r="E60" s="21"/>
      <c r="F60" s="21">
        <v>55</v>
      </c>
      <c r="G60" s="21"/>
      <c r="H60" s="21">
        <v>19677</v>
      </c>
      <c r="I60" s="21"/>
      <c r="J60" s="21">
        <v>-3378</v>
      </c>
    </row>
    <row r="61" spans="1:10" s="20" customFormat="1" ht="22.2" customHeight="1">
      <c r="A61" s="159"/>
      <c r="B61" s="20" t="s">
        <v>50</v>
      </c>
      <c r="D61" s="21">
        <v>16455</v>
      </c>
      <c r="E61" s="21"/>
      <c r="F61" s="21">
        <v>29384</v>
      </c>
      <c r="G61" s="21"/>
      <c r="H61" s="21">
        <v>-3816</v>
      </c>
      <c r="I61" s="21"/>
      <c r="J61" s="21">
        <v>-19623</v>
      </c>
    </row>
    <row r="62" spans="1:10" s="20" customFormat="1" ht="22.2" customHeight="1">
      <c r="A62" s="159"/>
      <c r="B62" s="20" t="s">
        <v>60</v>
      </c>
      <c r="D62" s="21">
        <v>17693</v>
      </c>
      <c r="E62" s="21"/>
      <c r="F62" s="21">
        <v>-39723</v>
      </c>
      <c r="G62" s="21"/>
      <c r="H62" s="21">
        <v>16284</v>
      </c>
      <c r="I62" s="21"/>
      <c r="J62" s="21">
        <v>-38933</v>
      </c>
    </row>
    <row r="63" spans="1:10" s="54" customFormat="1" ht="22.2" customHeight="1">
      <c r="A63" s="149"/>
      <c r="B63" s="20" t="s">
        <v>197</v>
      </c>
      <c r="C63" s="20"/>
      <c r="D63" s="21">
        <v>0</v>
      </c>
      <c r="E63" s="21"/>
      <c r="F63" s="21">
        <v>-3604</v>
      </c>
      <c r="G63" s="21"/>
      <c r="H63" s="21">
        <v>0</v>
      </c>
      <c r="I63" s="21"/>
      <c r="J63" s="21">
        <v>0</v>
      </c>
    </row>
    <row r="64" spans="1:10" s="54" customFormat="1" ht="22.2" customHeight="1">
      <c r="A64" s="159"/>
      <c r="B64" s="20" t="s">
        <v>223</v>
      </c>
      <c r="C64" s="20"/>
      <c r="D64" s="21">
        <v>-718</v>
      </c>
      <c r="E64" s="21"/>
      <c r="F64" s="21">
        <v>-172301</v>
      </c>
      <c r="G64" s="21"/>
      <c r="H64" s="21">
        <v>0</v>
      </c>
      <c r="I64" s="21"/>
      <c r="J64" s="21">
        <v>0</v>
      </c>
    </row>
    <row r="65" spans="1:10" s="54" customFormat="1" ht="22.2" customHeight="1">
      <c r="A65" s="159"/>
      <c r="B65" s="20" t="s">
        <v>224</v>
      </c>
      <c r="C65" s="20"/>
      <c r="D65" s="163">
        <f>SUM(D58:D64,D36:D43)</f>
        <v>-3952269</v>
      </c>
      <c r="E65" s="34"/>
      <c r="F65" s="163">
        <f>SUM(F58:F64,F36:F43)</f>
        <v>246673</v>
      </c>
      <c r="G65" s="34"/>
      <c r="H65" s="163">
        <f>SUM(H58:H64,H36:H43)</f>
        <v>519324</v>
      </c>
      <c r="I65" s="34"/>
      <c r="J65" s="163">
        <f>SUM(J58:J64,J36:J43)</f>
        <v>1059588</v>
      </c>
    </row>
    <row r="66" spans="1:10" s="54" customFormat="1" ht="22.2" customHeight="1">
      <c r="A66" s="165"/>
      <c r="B66" s="20" t="s">
        <v>198</v>
      </c>
      <c r="C66" s="20"/>
      <c r="D66" s="21">
        <v>-527720</v>
      </c>
      <c r="E66" s="21"/>
      <c r="F66" s="21">
        <v>-398932</v>
      </c>
      <c r="G66" s="21"/>
      <c r="H66" s="21">
        <v>-116409</v>
      </c>
      <c r="I66" s="21"/>
      <c r="J66" s="21">
        <v>-82263</v>
      </c>
    </row>
    <row r="67" spans="1:10" s="54" customFormat="1" ht="22.2" customHeight="1">
      <c r="A67" s="165"/>
      <c r="B67" s="22" t="s">
        <v>225</v>
      </c>
      <c r="C67" s="22"/>
      <c r="D67" s="166">
        <f>D65+D66</f>
        <v>-4479989</v>
      </c>
      <c r="E67" s="21"/>
      <c r="F67" s="166">
        <f>F65+F66</f>
        <v>-152259</v>
      </c>
      <c r="G67" s="21"/>
      <c r="H67" s="166">
        <f>H65+H66</f>
        <v>402915</v>
      </c>
      <c r="I67" s="21"/>
      <c r="J67" s="166">
        <f>J65+J66</f>
        <v>977325</v>
      </c>
    </row>
    <row r="68" spans="1:10" s="54" customFormat="1" ht="22.2" customHeight="1">
      <c r="A68" s="165"/>
      <c r="B68" s="22"/>
      <c r="C68" s="22"/>
      <c r="D68" s="151"/>
      <c r="E68" s="21"/>
      <c r="F68" s="151"/>
      <c r="G68" s="21"/>
      <c r="H68" s="151"/>
      <c r="I68" s="21"/>
      <c r="J68" s="151"/>
    </row>
    <row r="69" spans="1:10" s="54" customFormat="1" ht="22.2" customHeight="1">
      <c r="A69" s="165"/>
      <c r="B69" s="32" t="s">
        <v>199</v>
      </c>
      <c r="C69" s="32"/>
      <c r="D69" s="21"/>
      <c r="E69" s="21"/>
      <c r="F69" s="21"/>
      <c r="G69" s="21"/>
      <c r="H69" s="21"/>
      <c r="I69" s="21"/>
      <c r="J69" s="21"/>
    </row>
    <row r="70" spans="1:10" s="54" customFormat="1" ht="22.2" customHeight="1">
      <c r="A70" s="159"/>
      <c r="B70" s="20" t="s">
        <v>200</v>
      </c>
      <c r="C70" s="20"/>
      <c r="D70" s="21">
        <v>2803</v>
      </c>
      <c r="E70" s="21"/>
      <c r="F70" s="21">
        <v>1586</v>
      </c>
      <c r="G70" s="21"/>
      <c r="H70" s="21">
        <v>191187</v>
      </c>
      <c r="I70" s="21"/>
      <c r="J70" s="21">
        <v>576545</v>
      </c>
    </row>
    <row r="71" spans="1:10" s="54" customFormat="1" ht="22.2" customHeight="1">
      <c r="A71" s="159"/>
      <c r="B71" s="20" t="s">
        <v>226</v>
      </c>
      <c r="C71" s="20"/>
      <c r="D71" s="21">
        <v>1110</v>
      </c>
      <c r="E71" s="21"/>
      <c r="F71" s="21">
        <v>-75</v>
      </c>
      <c r="G71" s="21"/>
      <c r="H71" s="21">
        <v>0</v>
      </c>
      <c r="I71" s="21"/>
      <c r="J71" s="21">
        <v>0</v>
      </c>
    </row>
    <row r="72" spans="1:10" s="54" customFormat="1" ht="22.2" customHeight="1">
      <c r="A72" s="159"/>
      <c r="B72" s="20" t="s">
        <v>229</v>
      </c>
      <c r="C72" s="20"/>
      <c r="D72" s="21">
        <v>215</v>
      </c>
      <c r="E72" s="21"/>
      <c r="F72" s="21">
        <v>6937</v>
      </c>
      <c r="G72" s="21"/>
      <c r="H72" s="21">
        <v>0</v>
      </c>
      <c r="I72" s="21"/>
      <c r="J72" s="21">
        <v>0</v>
      </c>
    </row>
    <row r="73" spans="1:10" s="54" customFormat="1" ht="22.2" customHeight="1">
      <c r="A73" s="159"/>
      <c r="B73" s="20" t="s">
        <v>201</v>
      </c>
      <c r="C73" s="20"/>
      <c r="D73" s="21">
        <v>0</v>
      </c>
      <c r="E73" s="21"/>
      <c r="F73" s="21">
        <v>0</v>
      </c>
      <c r="G73" s="21"/>
      <c r="H73" s="21">
        <v>12687000</v>
      </c>
      <c r="I73" s="21"/>
      <c r="J73" s="21">
        <v>3726713</v>
      </c>
    </row>
    <row r="74" spans="1:10" s="54" customFormat="1" ht="22.2" customHeight="1">
      <c r="A74" s="159"/>
      <c r="B74" s="20" t="s">
        <v>202</v>
      </c>
      <c r="C74" s="20"/>
      <c r="D74" s="21">
        <v>0</v>
      </c>
      <c r="E74" s="21"/>
      <c r="F74" s="21">
        <v>0</v>
      </c>
      <c r="G74" s="21"/>
      <c r="H74" s="21">
        <v>-18631600</v>
      </c>
      <c r="I74" s="21"/>
      <c r="J74" s="21">
        <v>-6731600</v>
      </c>
    </row>
    <row r="75" spans="1:10" s="54" customFormat="1" ht="22.2" customHeight="1">
      <c r="A75" s="149"/>
      <c r="B75" s="20" t="s">
        <v>203</v>
      </c>
      <c r="C75" s="20"/>
      <c r="D75" s="21">
        <v>155177</v>
      </c>
      <c r="E75" s="21"/>
      <c r="F75" s="21">
        <v>141067</v>
      </c>
      <c r="G75" s="21"/>
      <c r="H75" s="21">
        <v>1936452</v>
      </c>
      <c r="I75" s="21"/>
      <c r="J75" s="21">
        <v>710704</v>
      </c>
    </row>
    <row r="76" spans="1:10" s="54" customFormat="1" ht="22.2" customHeight="1">
      <c r="A76" s="159"/>
      <c r="B76" s="20" t="s">
        <v>263</v>
      </c>
      <c r="C76" s="20"/>
      <c r="D76" s="21"/>
      <c r="E76" s="21"/>
      <c r="F76" s="21"/>
      <c r="G76" s="21"/>
      <c r="H76" s="21"/>
      <c r="I76" s="21"/>
      <c r="J76" s="21"/>
    </row>
    <row r="77" spans="1:10" s="54" customFormat="1" ht="22.2" customHeight="1">
      <c r="A77" s="159"/>
      <c r="B77" s="20" t="s">
        <v>264</v>
      </c>
      <c r="C77" s="20"/>
      <c r="D77" s="21">
        <v>7671</v>
      </c>
      <c r="E77" s="21"/>
      <c r="F77" s="21">
        <v>27004</v>
      </c>
      <c r="G77" s="21"/>
      <c r="H77" s="21">
        <v>102</v>
      </c>
      <c r="I77" s="21"/>
      <c r="J77" s="21">
        <v>0</v>
      </c>
    </row>
    <row r="78" spans="1:10" s="54" customFormat="1" ht="22.2" customHeight="1">
      <c r="A78" s="20"/>
      <c r="B78" s="20" t="s">
        <v>204</v>
      </c>
      <c r="C78" s="20"/>
      <c r="D78" s="167"/>
      <c r="E78" s="167"/>
      <c r="F78" s="21"/>
      <c r="G78" s="167"/>
      <c r="H78" s="167"/>
      <c r="I78" s="167"/>
      <c r="J78" s="21"/>
    </row>
    <row r="79" spans="1:10" s="54" customFormat="1" ht="22.2" customHeight="1">
      <c r="A79" s="159"/>
      <c r="B79" s="20" t="s">
        <v>205</v>
      </c>
      <c r="C79" s="20"/>
      <c r="D79" s="21">
        <v>-88935</v>
      </c>
      <c r="E79" s="21"/>
      <c r="F79" s="21">
        <v>-72519</v>
      </c>
      <c r="G79" s="21"/>
      <c r="H79" s="21">
        <v>-42273</v>
      </c>
      <c r="I79" s="21"/>
      <c r="J79" s="21">
        <v>-53129</v>
      </c>
    </row>
    <row r="80" spans="1:10" s="20" customFormat="1" ht="22.2" customHeight="1">
      <c r="A80" s="162"/>
      <c r="B80" s="20" t="s">
        <v>261</v>
      </c>
      <c r="D80" s="21"/>
      <c r="E80" s="21"/>
      <c r="F80" s="21"/>
      <c r="G80" s="21"/>
      <c r="H80" s="21"/>
      <c r="I80" s="21"/>
      <c r="J80" s="21"/>
    </row>
    <row r="81" spans="1:10" s="20" customFormat="1" ht="22.2" customHeight="1">
      <c r="A81" s="162"/>
      <c r="B81" s="20" t="s">
        <v>262</v>
      </c>
      <c r="D81" s="21">
        <v>23789</v>
      </c>
      <c r="E81" s="21"/>
      <c r="F81" s="21">
        <v>14336</v>
      </c>
      <c r="G81" s="21"/>
      <c r="H81" s="21">
        <v>0</v>
      </c>
      <c r="I81" s="21"/>
      <c r="J81" s="21">
        <v>0</v>
      </c>
    </row>
    <row r="82" spans="1:10" s="20" customFormat="1" ht="22.2" customHeight="1">
      <c r="A82" s="159"/>
      <c r="B82" s="20" t="s">
        <v>233</v>
      </c>
      <c r="D82" s="21">
        <v>0</v>
      </c>
      <c r="E82" s="167"/>
      <c r="F82" s="21">
        <v>280000</v>
      </c>
      <c r="G82" s="167"/>
      <c r="H82" s="21">
        <v>0</v>
      </c>
      <c r="I82" s="167"/>
      <c r="J82" s="21">
        <v>280000</v>
      </c>
    </row>
    <row r="83" spans="1:10" s="20" customFormat="1" ht="22.2" customHeight="1">
      <c r="A83" s="159"/>
      <c r="B83" s="20" t="s">
        <v>206</v>
      </c>
      <c r="D83" s="21">
        <v>11220</v>
      </c>
      <c r="E83" s="21"/>
      <c r="F83" s="21">
        <v>3250</v>
      </c>
      <c r="G83" s="21"/>
      <c r="H83" s="21">
        <v>11220</v>
      </c>
      <c r="I83" s="21"/>
      <c r="J83" s="21">
        <v>3250</v>
      </c>
    </row>
    <row r="84" spans="1:10" s="20" customFormat="1" ht="22.2" customHeight="1">
      <c r="A84" s="159"/>
      <c r="B84" s="20" t="s">
        <v>207</v>
      </c>
      <c r="D84" s="21">
        <v>0</v>
      </c>
      <c r="E84" s="21"/>
      <c r="F84" s="21">
        <v>0</v>
      </c>
      <c r="G84" s="21"/>
      <c r="H84" s="21">
        <v>-544500</v>
      </c>
      <c r="I84" s="21"/>
      <c r="J84" s="21">
        <v>-543300</v>
      </c>
    </row>
    <row r="85" spans="1:10" s="20" customFormat="1" ht="22.2" customHeight="1">
      <c r="A85" s="159"/>
      <c r="B85" s="20" t="s">
        <v>208</v>
      </c>
      <c r="D85" s="21">
        <v>-539000</v>
      </c>
      <c r="E85" s="21"/>
      <c r="F85" s="21">
        <v>-538902</v>
      </c>
      <c r="G85" s="21"/>
      <c r="H85" s="21">
        <v>0</v>
      </c>
      <c r="I85" s="21"/>
      <c r="J85" s="21">
        <v>0</v>
      </c>
    </row>
    <row r="86" spans="1:10" s="20" customFormat="1" ht="22.2" customHeight="1">
      <c r="A86" s="159"/>
      <c r="B86" s="22" t="s">
        <v>209</v>
      </c>
      <c r="C86" s="22"/>
      <c r="D86" s="166">
        <f>SUM(D70:D85)</f>
        <v>-425950</v>
      </c>
      <c r="E86" s="21"/>
      <c r="F86" s="166">
        <f>SUM(F70:F85)</f>
        <v>-137316</v>
      </c>
      <c r="G86" s="21"/>
      <c r="H86" s="166">
        <f>SUM(H70:H85)</f>
        <v>-4392412</v>
      </c>
      <c r="I86" s="21"/>
      <c r="J86" s="166">
        <f>SUM(J70:J85)</f>
        <v>-2030817</v>
      </c>
    </row>
    <row r="87" spans="1:10" ht="22.2" customHeight="1">
      <c r="A87" s="148"/>
      <c r="B87" s="4"/>
      <c r="C87" s="4"/>
      <c r="D87" s="14"/>
      <c r="F87" s="14"/>
      <c r="H87" s="14"/>
      <c r="J87" s="14"/>
    </row>
    <row r="88" spans="1:10" ht="26.4" customHeight="1">
      <c r="A88" s="148"/>
      <c r="B88" s="1" t="s">
        <v>0</v>
      </c>
      <c r="C88" s="1"/>
    </row>
    <row r="89" spans="1:10" ht="26.4" customHeight="1">
      <c r="A89" s="148"/>
      <c r="B89" s="1" t="s">
        <v>210</v>
      </c>
      <c r="C89" s="1"/>
    </row>
    <row r="90" spans="1:10" ht="22.2" customHeight="1">
      <c r="A90" s="148"/>
      <c r="B90" s="4"/>
      <c r="C90" s="4"/>
      <c r="D90" s="198" t="s">
        <v>2</v>
      </c>
      <c r="E90" s="198"/>
      <c r="F90" s="198"/>
      <c r="H90" s="21"/>
      <c r="I90" s="141" t="s">
        <v>3</v>
      </c>
      <c r="J90" s="21"/>
    </row>
    <row r="91" spans="1:10" ht="18.600000000000001" customHeight="1">
      <c r="A91" s="148"/>
      <c r="B91" s="4"/>
      <c r="C91" s="4"/>
      <c r="D91" s="21"/>
      <c r="E91" s="21"/>
      <c r="F91" s="153" t="s">
        <v>77</v>
      </c>
      <c r="G91" s="154"/>
      <c r="H91" s="154"/>
      <c r="I91" s="154"/>
      <c r="J91" s="153" t="s">
        <v>77</v>
      </c>
    </row>
    <row r="92" spans="1:10" ht="18.600000000000001" customHeight="1">
      <c r="B92" s="4"/>
      <c r="C92" s="4"/>
      <c r="D92" s="24"/>
      <c r="E92" s="152"/>
      <c r="F92" s="153" t="s">
        <v>78</v>
      </c>
      <c r="G92" s="155"/>
      <c r="H92" s="153"/>
      <c r="I92" s="153"/>
      <c r="J92" s="153" t="s">
        <v>78</v>
      </c>
    </row>
    <row r="93" spans="1:10" s="147" customFormat="1" ht="22.2" customHeight="1">
      <c r="A93" s="144"/>
      <c r="B93" s="8"/>
      <c r="C93" s="8"/>
      <c r="D93" s="24"/>
      <c r="E93" s="152"/>
      <c r="F93" s="153" t="s">
        <v>79</v>
      </c>
      <c r="G93" s="155"/>
      <c r="H93" s="153"/>
      <c r="I93" s="153"/>
      <c r="J93" s="153" t="s">
        <v>79</v>
      </c>
    </row>
    <row r="94" spans="1:10" s="147" customFormat="1" ht="18.600000000000001" customHeight="1">
      <c r="A94" s="144"/>
      <c r="B94" s="8"/>
      <c r="C94" s="8"/>
      <c r="D94" s="24"/>
      <c r="E94" s="152"/>
      <c r="F94" s="153" t="s">
        <v>182</v>
      </c>
      <c r="G94" s="155"/>
      <c r="H94" s="153"/>
      <c r="I94" s="153"/>
      <c r="J94" s="153" t="s">
        <v>182</v>
      </c>
    </row>
    <row r="95" spans="1:10" s="147" customFormat="1" ht="18.600000000000001" customHeight="1">
      <c r="A95" s="144"/>
      <c r="B95" s="8"/>
      <c r="C95" s="8"/>
      <c r="D95" s="24" t="s">
        <v>81</v>
      </c>
      <c r="E95" s="152"/>
      <c r="F95" s="24">
        <v>2560</v>
      </c>
      <c r="G95" s="155"/>
      <c r="H95" s="153" t="s">
        <v>81</v>
      </c>
      <c r="I95" s="153"/>
      <c r="J95" s="24">
        <v>2560</v>
      </c>
    </row>
    <row r="96" spans="1:10" s="147" customFormat="1" ht="22.2" customHeight="1">
      <c r="A96" s="144"/>
      <c r="B96" s="8"/>
      <c r="C96" s="8"/>
      <c r="D96" s="153" t="s">
        <v>82</v>
      </c>
      <c r="E96" s="152"/>
      <c r="F96" s="153" t="s">
        <v>83</v>
      </c>
      <c r="G96" s="155"/>
      <c r="H96" s="153" t="s">
        <v>82</v>
      </c>
      <c r="I96" s="152"/>
      <c r="J96" s="153" t="s">
        <v>83</v>
      </c>
    </row>
    <row r="97" spans="1:10" s="147" customFormat="1" ht="18.600000000000001" customHeight="1">
      <c r="A97" s="144"/>
      <c r="B97" s="8"/>
      <c r="C97" s="8"/>
      <c r="D97" s="153" t="s">
        <v>4</v>
      </c>
      <c r="E97" s="153"/>
      <c r="F97" s="153" t="s">
        <v>4</v>
      </c>
      <c r="G97" s="153"/>
      <c r="H97" s="153" t="s">
        <v>4</v>
      </c>
      <c r="I97" s="153"/>
      <c r="J97" s="153" t="s">
        <v>4</v>
      </c>
    </row>
    <row r="98" spans="1:10" ht="18.600000000000001" customHeight="1">
      <c r="C98" s="193" t="s">
        <v>6</v>
      </c>
      <c r="D98" s="24">
        <v>2561</v>
      </c>
      <c r="E98" s="152"/>
      <c r="F98" s="24">
        <v>2560</v>
      </c>
      <c r="G98" s="24"/>
      <c r="H98" s="24" t="s">
        <v>7</v>
      </c>
      <c r="I98" s="24"/>
      <c r="J98" s="24">
        <v>2560</v>
      </c>
    </row>
    <row r="99" spans="1:10" s="20" customFormat="1" ht="22.2" customHeight="1">
      <c r="A99" s="159"/>
      <c r="D99" s="29"/>
      <c r="E99" s="29"/>
      <c r="F99" s="29"/>
      <c r="G99" s="55" t="s">
        <v>9</v>
      </c>
      <c r="H99" s="29"/>
      <c r="I99" s="29"/>
      <c r="J99" s="29"/>
    </row>
    <row r="100" spans="1:10" s="164" customFormat="1" ht="22.2" customHeight="1">
      <c r="A100" s="159"/>
      <c r="B100" s="32" t="s">
        <v>211</v>
      </c>
      <c r="C100" s="32"/>
      <c r="D100" s="21"/>
      <c r="E100" s="21"/>
      <c r="F100" s="21"/>
      <c r="G100" s="21"/>
      <c r="H100" s="21"/>
      <c r="I100" s="21"/>
      <c r="J100" s="21"/>
    </row>
    <row r="101" spans="1:10" s="20" customFormat="1" ht="22.2" customHeight="1">
      <c r="A101" s="159"/>
      <c r="B101" s="20" t="s">
        <v>212</v>
      </c>
      <c r="D101" s="21">
        <v>-272187</v>
      </c>
      <c r="E101" s="21"/>
      <c r="F101" s="21">
        <v>-93276</v>
      </c>
      <c r="G101" s="21"/>
      <c r="H101" s="21">
        <v>-360661</v>
      </c>
      <c r="I101" s="21"/>
      <c r="J101" s="21">
        <v>-179467</v>
      </c>
    </row>
    <row r="102" spans="1:10" s="20" customFormat="1" ht="22.2" customHeight="1">
      <c r="A102" s="159"/>
      <c r="B102" s="20" t="s">
        <v>227</v>
      </c>
      <c r="D102" s="21">
        <v>-580930</v>
      </c>
      <c r="E102" s="21"/>
      <c r="F102" s="21">
        <v>-534456</v>
      </c>
      <c r="G102" s="21"/>
      <c r="H102" s="21">
        <v>-580930</v>
      </c>
      <c r="I102" s="21"/>
      <c r="J102" s="21">
        <v>-534456</v>
      </c>
    </row>
    <row r="103" spans="1:10" s="20" customFormat="1" ht="22.2" customHeight="1">
      <c r="A103" s="162"/>
      <c r="B103" s="20" t="s">
        <v>256</v>
      </c>
    </row>
    <row r="104" spans="1:10" s="20" customFormat="1" ht="22.2" customHeight="1">
      <c r="A104" s="162"/>
      <c r="B104" s="20" t="s">
        <v>257</v>
      </c>
      <c r="D104" s="21">
        <v>3418865</v>
      </c>
      <c r="E104" s="21"/>
      <c r="F104" s="21">
        <v>-250000</v>
      </c>
      <c r="G104" s="21"/>
      <c r="H104" s="21">
        <v>2915000</v>
      </c>
      <c r="I104" s="21"/>
      <c r="J104" s="21">
        <v>-250000</v>
      </c>
    </row>
    <row r="105" spans="1:10" s="20" customFormat="1" ht="22.2" customHeight="1">
      <c r="A105" s="159"/>
      <c r="B105" s="20" t="s">
        <v>213</v>
      </c>
      <c r="D105" s="21">
        <v>0</v>
      </c>
      <c r="E105" s="21"/>
      <c r="F105" s="21">
        <v>0</v>
      </c>
      <c r="G105" s="21"/>
      <c r="H105" s="21">
        <v>619300</v>
      </c>
      <c r="I105" s="21"/>
      <c r="J105" s="21">
        <v>225990</v>
      </c>
    </row>
    <row r="106" spans="1:10" s="20" customFormat="1" ht="22.2" customHeight="1">
      <c r="A106" s="159"/>
      <c r="B106" s="20" t="s">
        <v>214</v>
      </c>
      <c r="D106" s="21">
        <v>0</v>
      </c>
      <c r="E106" s="21"/>
      <c r="F106" s="21">
        <v>0</v>
      </c>
      <c r="G106" s="21"/>
      <c r="H106" s="21">
        <v>-702500</v>
      </c>
      <c r="I106" s="21"/>
      <c r="J106" s="21">
        <v>-284600</v>
      </c>
    </row>
    <row r="107" spans="1:10" s="20" customFormat="1" ht="22.2" customHeight="1">
      <c r="A107" s="159"/>
      <c r="B107" s="20" t="s">
        <v>215</v>
      </c>
      <c r="D107" s="21">
        <v>590000</v>
      </c>
      <c r="E107" s="21"/>
      <c r="F107" s="21">
        <v>103673</v>
      </c>
      <c r="G107" s="21"/>
      <c r="H107" s="21">
        <v>0</v>
      </c>
      <c r="I107" s="21"/>
      <c r="J107" s="21">
        <v>0</v>
      </c>
    </row>
    <row r="108" spans="1:10" s="20" customFormat="1" ht="22.2" customHeight="1">
      <c r="A108" s="159"/>
      <c r="B108" s="20" t="s">
        <v>216</v>
      </c>
      <c r="D108" s="21">
        <v>-137332</v>
      </c>
      <c r="E108" s="21"/>
      <c r="F108" s="21">
        <v>-612708</v>
      </c>
      <c r="G108" s="21"/>
      <c r="H108" s="21">
        <v>0</v>
      </c>
      <c r="I108" s="21"/>
      <c r="J108" s="21">
        <v>0</v>
      </c>
    </row>
    <row r="109" spans="1:10" s="20" customFormat="1" ht="22.2" customHeight="1">
      <c r="A109" s="160"/>
      <c r="B109" s="20" t="s">
        <v>217</v>
      </c>
      <c r="D109" s="21">
        <v>2000000</v>
      </c>
      <c r="E109" s="21"/>
      <c r="F109" s="21">
        <v>2000000</v>
      </c>
      <c r="G109" s="21"/>
      <c r="H109" s="21">
        <v>2000000</v>
      </c>
      <c r="I109" s="21"/>
      <c r="J109" s="21">
        <v>2000000</v>
      </c>
    </row>
    <row r="110" spans="1:10" s="20" customFormat="1" ht="22.2" customHeight="1">
      <c r="A110" s="159"/>
      <c r="B110" s="22" t="s">
        <v>234</v>
      </c>
      <c r="C110" s="22"/>
      <c r="D110" s="166">
        <f>SUM(D101:D109)</f>
        <v>5018416</v>
      </c>
      <c r="E110" s="21"/>
      <c r="F110" s="166">
        <f>SUM(F101:F109)</f>
        <v>613233</v>
      </c>
      <c r="G110" s="21"/>
      <c r="H110" s="166">
        <f>SUM(H101:H109)</f>
        <v>3890209</v>
      </c>
      <c r="I110" s="21"/>
      <c r="J110" s="166">
        <f>SUM(J101:J109)</f>
        <v>977467</v>
      </c>
    </row>
    <row r="111" spans="1:10" s="20" customFormat="1" ht="22.2" customHeight="1">
      <c r="A111" s="159"/>
      <c r="B111" s="168"/>
      <c r="C111" s="168"/>
      <c r="D111" s="169"/>
      <c r="E111" s="150"/>
      <c r="F111" s="169"/>
      <c r="G111" s="150"/>
      <c r="H111" s="169"/>
      <c r="I111" s="150"/>
      <c r="J111" s="169"/>
    </row>
    <row r="112" spans="1:10" s="20" customFormat="1" ht="22.2" customHeight="1">
      <c r="A112" s="159"/>
      <c r="B112" s="22" t="s">
        <v>228</v>
      </c>
      <c r="C112" s="22"/>
      <c r="D112" s="52">
        <f>D67+D86+D110</f>
        <v>112477</v>
      </c>
      <c r="E112" s="21"/>
      <c r="F112" s="52">
        <f>F67+F86+F110</f>
        <v>323658</v>
      </c>
      <c r="G112" s="21"/>
      <c r="H112" s="52">
        <f>H67+H86+H110</f>
        <v>-99288</v>
      </c>
      <c r="I112" s="21"/>
      <c r="J112" s="52">
        <f>J67+J86+J110</f>
        <v>-76025</v>
      </c>
    </row>
    <row r="113" spans="1:10" s="164" customFormat="1" ht="22.2" customHeight="1">
      <c r="A113" s="159"/>
      <c r="B113" s="56" t="s">
        <v>252</v>
      </c>
      <c r="C113" s="56"/>
      <c r="D113" s="21">
        <v>905967</v>
      </c>
      <c r="E113" s="21"/>
      <c r="F113" s="21">
        <v>582309</v>
      </c>
      <c r="G113" s="21"/>
      <c r="H113" s="21">
        <v>137636</v>
      </c>
      <c r="I113" s="21"/>
      <c r="J113" s="21">
        <v>213661</v>
      </c>
    </row>
    <row r="114" spans="1:10" s="20" customFormat="1" ht="22.2" customHeight="1" thickBot="1">
      <c r="A114" s="159"/>
      <c r="B114" s="22" t="s">
        <v>253</v>
      </c>
      <c r="C114" s="22"/>
      <c r="D114" s="170">
        <f>D112+D113</f>
        <v>1018444</v>
      </c>
      <c r="E114" s="21"/>
      <c r="F114" s="170">
        <f>F112+F113</f>
        <v>905967</v>
      </c>
      <c r="G114" s="21"/>
      <c r="H114" s="170">
        <f>H112+H113</f>
        <v>38348</v>
      </c>
      <c r="I114" s="21"/>
      <c r="J114" s="170">
        <f>J112+J113</f>
        <v>137636</v>
      </c>
    </row>
    <row r="115" spans="1:10" s="20" customFormat="1" ht="22.2" customHeight="1" thickTop="1">
      <c r="A115" s="159"/>
      <c r="B115" s="22" t="s">
        <v>218</v>
      </c>
      <c r="C115" s="22"/>
    </row>
    <row r="116" spans="1:10" s="20" customFormat="1" ht="22.2" customHeight="1">
      <c r="A116" s="156"/>
      <c r="D116" s="171"/>
      <c r="E116" s="171"/>
      <c r="F116" s="172"/>
      <c r="G116" s="171"/>
      <c r="H116" s="171"/>
      <c r="I116" s="171"/>
      <c r="J116" s="172"/>
    </row>
    <row r="117" spans="1:10" s="20" customFormat="1" ht="22.2" customHeight="1">
      <c r="A117" s="156"/>
      <c r="B117" s="173" t="s">
        <v>219</v>
      </c>
      <c r="C117" s="173"/>
      <c r="D117" s="21"/>
      <c r="E117" s="21"/>
      <c r="F117" s="21"/>
      <c r="G117" s="21"/>
      <c r="H117" s="21"/>
      <c r="I117" s="21"/>
      <c r="J117" s="21"/>
    </row>
    <row r="118" spans="1:10" s="20" customFormat="1" ht="22.2" customHeight="1">
      <c r="A118" s="156"/>
      <c r="B118" s="20" t="s">
        <v>258</v>
      </c>
      <c r="C118" s="194" t="s">
        <v>255</v>
      </c>
      <c r="D118" s="21">
        <v>245388</v>
      </c>
      <c r="E118" s="21"/>
      <c r="F118" s="21">
        <v>0</v>
      </c>
      <c r="G118" s="21"/>
      <c r="H118" s="21">
        <v>0</v>
      </c>
      <c r="I118" s="21"/>
      <c r="J118" s="21">
        <v>0</v>
      </c>
    </row>
    <row r="119" spans="1:10" ht="22.2" customHeight="1"/>
    <row r="120" spans="1:10" ht="22.5" customHeight="1"/>
    <row r="121" spans="1:10" ht="22.5" customHeight="1"/>
    <row r="122" spans="1:10" s="145" customFormat="1" ht="22.5" customHeight="1">
      <c r="A122" s="144"/>
      <c r="B122" s="8"/>
      <c r="C122" s="8"/>
    </row>
    <row r="123" spans="1:10" s="145" customFormat="1" ht="22.5" customHeight="1">
      <c r="A123" s="144"/>
      <c r="B123" s="8"/>
      <c r="C123" s="8"/>
    </row>
    <row r="124" spans="1:10" s="145" customFormat="1" ht="22.5" customHeight="1">
      <c r="A124" s="144"/>
      <c r="B124" s="8"/>
      <c r="C124" s="8"/>
    </row>
    <row r="125" spans="1:10" s="145" customFormat="1" ht="22.5" customHeight="1">
      <c r="A125" s="144"/>
      <c r="B125" s="8"/>
      <c r="C125" s="8"/>
    </row>
    <row r="126" spans="1:10" s="145" customFormat="1" ht="22.5" customHeight="1">
      <c r="A126" s="144"/>
      <c r="B126" s="8"/>
      <c r="C126" s="8"/>
    </row>
    <row r="127" spans="1:10" s="145" customFormat="1" ht="22.5" customHeight="1">
      <c r="A127" s="144"/>
      <c r="B127" s="8"/>
      <c r="C127" s="8"/>
    </row>
    <row r="128" spans="1:10" s="145" customFormat="1" ht="22.5" customHeight="1">
      <c r="A128" s="144"/>
      <c r="B128" s="8"/>
      <c r="C128" s="8"/>
    </row>
    <row r="129" spans="1:3" s="145" customFormat="1" ht="22.5" customHeight="1">
      <c r="A129" s="144"/>
      <c r="B129" s="8"/>
      <c r="C129" s="8"/>
    </row>
    <row r="130" spans="1:3" s="145" customFormat="1" ht="22.5" customHeight="1">
      <c r="A130" s="144"/>
      <c r="B130" s="8"/>
      <c r="C130" s="8"/>
    </row>
    <row r="131" spans="1:3" s="145" customFormat="1" ht="22.5" customHeight="1">
      <c r="A131" s="144"/>
      <c r="B131" s="8"/>
      <c r="C131" s="8"/>
    </row>
    <row r="132" spans="1:3" s="145" customFormat="1" ht="22.5" customHeight="1">
      <c r="A132" s="144"/>
      <c r="B132" s="8"/>
      <c r="C132" s="8"/>
    </row>
    <row r="133" spans="1:3" s="145" customFormat="1" ht="22.5" customHeight="1">
      <c r="A133" s="144"/>
      <c r="B133" s="8"/>
      <c r="C133" s="8"/>
    </row>
    <row r="134" spans="1:3" s="145" customFormat="1" ht="22.5" customHeight="1">
      <c r="A134" s="144"/>
      <c r="B134" s="8"/>
      <c r="C134" s="8"/>
    </row>
    <row r="135" spans="1:3" s="145" customFormat="1" ht="22.5" customHeight="1">
      <c r="A135" s="144"/>
      <c r="B135" s="8"/>
      <c r="C135" s="8"/>
    </row>
    <row r="136" spans="1:3" s="145" customFormat="1" ht="22.5" customHeight="1">
      <c r="A136" s="144"/>
      <c r="B136" s="8"/>
      <c r="C136" s="8"/>
    </row>
    <row r="137" spans="1:3" s="145" customFormat="1" ht="22.5" customHeight="1">
      <c r="A137" s="144"/>
      <c r="B137" s="8"/>
      <c r="C137" s="8"/>
    </row>
    <row r="138" spans="1:3" s="145" customFormat="1" ht="22.5" customHeight="1">
      <c r="A138" s="144"/>
      <c r="B138" s="8"/>
      <c r="C138" s="8"/>
    </row>
    <row r="139" spans="1:3" s="145" customFormat="1" ht="22.5" customHeight="1">
      <c r="A139" s="144"/>
      <c r="B139" s="8"/>
      <c r="C139" s="8"/>
    </row>
    <row r="140" spans="1:3" s="145" customFormat="1" ht="22.5" customHeight="1">
      <c r="A140" s="144"/>
      <c r="B140" s="8"/>
      <c r="C140" s="8"/>
    </row>
    <row r="141" spans="1:3" s="145" customFormat="1" ht="22.5" customHeight="1">
      <c r="A141" s="144"/>
      <c r="B141" s="8"/>
      <c r="C141" s="8"/>
    </row>
    <row r="142" spans="1:3" s="145" customFormat="1" ht="22.5" customHeight="1">
      <c r="A142" s="144"/>
      <c r="B142" s="8"/>
      <c r="C142" s="8"/>
    </row>
    <row r="143" spans="1:3" s="145" customFormat="1" ht="22.5" customHeight="1">
      <c r="A143" s="144"/>
      <c r="B143" s="8"/>
      <c r="C143" s="8"/>
    </row>
    <row r="144" spans="1:3" s="145" customFormat="1" ht="22.5" customHeight="1">
      <c r="A144" s="144"/>
      <c r="B144" s="8"/>
      <c r="C144" s="8"/>
    </row>
    <row r="145" spans="1:3" s="145" customFormat="1" ht="22.5" customHeight="1">
      <c r="A145" s="144"/>
      <c r="B145" s="8"/>
      <c r="C145" s="8"/>
    </row>
    <row r="146" spans="1:3" s="145" customFormat="1" ht="22.5" customHeight="1">
      <c r="A146" s="144"/>
      <c r="B146" s="8"/>
      <c r="C146" s="8"/>
    </row>
    <row r="147" spans="1:3" s="145" customFormat="1" ht="22.5" customHeight="1">
      <c r="A147" s="144"/>
      <c r="B147" s="8"/>
      <c r="C147" s="8"/>
    </row>
    <row r="148" spans="1:3" s="145" customFormat="1" ht="22.5" customHeight="1">
      <c r="A148" s="144"/>
      <c r="B148" s="8"/>
      <c r="C148" s="8"/>
    </row>
    <row r="149" spans="1:3" s="145" customFormat="1" ht="22.5" customHeight="1">
      <c r="A149" s="144"/>
      <c r="B149" s="8"/>
      <c r="C149" s="8"/>
    </row>
    <row r="150" spans="1:3" s="145" customFormat="1" ht="22.5" customHeight="1">
      <c r="A150" s="144"/>
      <c r="B150" s="8"/>
      <c r="C150" s="8"/>
    </row>
    <row r="151" spans="1:3" s="145" customFormat="1" ht="22.5" customHeight="1">
      <c r="A151" s="144"/>
      <c r="B151" s="8"/>
      <c r="C151" s="8"/>
    </row>
    <row r="152" spans="1:3" s="145" customFormat="1" ht="22.5" customHeight="1">
      <c r="A152" s="144"/>
      <c r="B152" s="8"/>
      <c r="C152" s="8"/>
    </row>
    <row r="153" spans="1:3" s="145" customFormat="1" ht="22.5" customHeight="1">
      <c r="A153" s="144"/>
      <c r="B153" s="8"/>
      <c r="C153" s="8"/>
    </row>
    <row r="154" spans="1:3" s="145" customFormat="1" ht="22.5" customHeight="1">
      <c r="A154" s="144"/>
      <c r="B154" s="8"/>
      <c r="C154" s="8"/>
    </row>
    <row r="155" spans="1:3" s="145" customFormat="1" ht="22.5" customHeight="1">
      <c r="A155" s="144"/>
      <c r="B155" s="8"/>
      <c r="C155" s="8"/>
    </row>
    <row r="156" spans="1:3" s="145" customFormat="1" ht="22.5" customHeight="1">
      <c r="A156" s="144"/>
      <c r="B156" s="8"/>
      <c r="C156" s="8"/>
    </row>
    <row r="157" spans="1:3" s="145" customFormat="1" ht="22.5" customHeight="1">
      <c r="A157" s="144"/>
      <c r="B157" s="8"/>
      <c r="C157" s="8"/>
    </row>
    <row r="158" spans="1:3" s="145" customFormat="1" ht="22.5" customHeight="1">
      <c r="A158" s="144"/>
      <c r="B158" s="8"/>
      <c r="C158" s="8"/>
    </row>
    <row r="159" spans="1:3" s="145" customFormat="1" ht="22.5" customHeight="1">
      <c r="A159" s="144"/>
      <c r="B159" s="8"/>
      <c r="C159" s="8"/>
    </row>
    <row r="160" spans="1:3" s="145" customFormat="1" ht="22.5" customHeight="1">
      <c r="A160" s="144"/>
      <c r="B160" s="8"/>
      <c r="C160" s="8"/>
    </row>
    <row r="161" spans="1:3" s="145" customFormat="1" ht="22.5" customHeight="1">
      <c r="A161" s="144"/>
      <c r="B161" s="8"/>
      <c r="C161" s="8"/>
    </row>
    <row r="162" spans="1:3" s="145" customFormat="1" ht="22.5" customHeight="1">
      <c r="A162" s="144"/>
      <c r="B162" s="8"/>
      <c r="C162" s="8"/>
    </row>
    <row r="163" spans="1:3" s="145" customFormat="1" ht="22.5" customHeight="1">
      <c r="A163" s="144"/>
      <c r="B163" s="8"/>
      <c r="C163" s="8"/>
    </row>
    <row r="164" spans="1:3" s="145" customFormat="1" ht="22.5" customHeight="1">
      <c r="A164" s="144"/>
      <c r="B164" s="8"/>
      <c r="C164" s="8"/>
    </row>
    <row r="165" spans="1:3" s="145" customFormat="1" ht="22.5" customHeight="1">
      <c r="A165" s="144"/>
      <c r="B165" s="8"/>
      <c r="C165" s="8"/>
    </row>
    <row r="166" spans="1:3" s="145" customFormat="1" ht="22.5" customHeight="1">
      <c r="A166" s="144"/>
      <c r="B166" s="8"/>
      <c r="C166" s="8"/>
    </row>
  </sheetData>
  <mergeCells count="3">
    <mergeCell ref="D3:F3"/>
    <mergeCell ref="D47:F47"/>
    <mergeCell ref="D90:F90"/>
  </mergeCells>
  <pageMargins left="0.7" right="0.7" top="0.48" bottom="0.5" header="0.3" footer="0.5"/>
  <pageSetup paperSize="9" scale="74" firstPageNumber="1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2" manualBreakCount="2">
    <brk id="44" min="1" max="10" man="1"/>
    <brk id="87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X74"/>
  <sheetViews>
    <sheetView view="pageBreakPreview" zoomScale="60" zoomScaleNormal="80" workbookViewId="0">
      <selection activeCell="M18" sqref="M18"/>
    </sheetView>
  </sheetViews>
  <sheetFormatPr defaultRowHeight="21.6"/>
  <cols>
    <col min="2" max="2" width="43.6640625" style="20" customWidth="1"/>
    <col min="3" max="3" width="7.44140625" style="19" customWidth="1"/>
    <col min="4" max="4" width="1.6640625" style="20" customWidth="1"/>
    <col min="5" max="5" width="19.44140625" style="21" customWidth="1"/>
    <col min="6" max="6" width="1.44140625" style="21" customWidth="1"/>
    <col min="7" max="7" width="18.6640625" style="21" customWidth="1"/>
    <col min="8" max="8" width="1.6640625" style="21" customWidth="1"/>
    <col min="9" max="9" width="18.33203125" style="21" customWidth="1"/>
    <col min="10" max="10" width="1.6640625" style="21" customWidth="1"/>
    <col min="11" max="11" width="19.33203125" style="21" customWidth="1"/>
    <col min="13" max="13" width="19.44140625" style="21" customWidth="1"/>
    <col min="14" max="14" width="1.44140625" style="21" customWidth="1"/>
    <col min="15" max="15" width="18.6640625" style="21" customWidth="1"/>
    <col min="16" max="16" width="1.6640625" style="21" customWidth="1"/>
    <col min="17" max="17" width="18.33203125" style="21" customWidth="1"/>
    <col min="18" max="18" width="1.6640625" style="21" customWidth="1"/>
    <col min="19" max="19" width="19.33203125" style="21" customWidth="1"/>
    <col min="21" max="21" width="11.88671875" bestFit="1" customWidth="1"/>
    <col min="22" max="22" width="9.44140625" bestFit="1" customWidth="1"/>
    <col min="23" max="23" width="11.88671875" bestFit="1" customWidth="1"/>
  </cols>
  <sheetData>
    <row r="1" spans="2:24" ht="22.2">
      <c r="B1" s="18" t="s">
        <v>0</v>
      </c>
    </row>
    <row r="2" spans="2:24" ht="22.2">
      <c r="B2" s="22" t="s">
        <v>76</v>
      </c>
    </row>
    <row r="3" spans="2:24" ht="22.2">
      <c r="B3" s="18"/>
      <c r="E3" s="198" t="s">
        <v>2</v>
      </c>
      <c r="F3" s="198"/>
      <c r="G3" s="198"/>
      <c r="J3" s="23" t="s">
        <v>3</v>
      </c>
      <c r="M3" s="198" t="s">
        <v>2</v>
      </c>
      <c r="N3" s="198"/>
      <c r="O3" s="198"/>
      <c r="R3" s="23" t="s">
        <v>3</v>
      </c>
    </row>
    <row r="4" spans="2:24">
      <c r="B4" s="7"/>
      <c r="C4" s="20"/>
      <c r="D4" s="25"/>
      <c r="E4" s="26" t="s">
        <v>81</v>
      </c>
      <c r="F4" s="26"/>
      <c r="G4" s="26" t="s">
        <v>81</v>
      </c>
      <c r="I4" s="26" t="s">
        <v>81</v>
      </c>
      <c r="J4" s="26"/>
      <c r="K4" s="26" t="s">
        <v>81</v>
      </c>
      <c r="M4" s="26" t="s">
        <v>81</v>
      </c>
      <c r="N4" s="26"/>
      <c r="O4" s="26" t="s">
        <v>81</v>
      </c>
      <c r="Q4" s="26" t="s">
        <v>81</v>
      </c>
      <c r="R4" s="26"/>
      <c r="S4" s="26" t="s">
        <v>81</v>
      </c>
    </row>
    <row r="5" spans="2:24">
      <c r="B5" s="7"/>
      <c r="C5" s="20"/>
      <c r="D5" s="25"/>
      <c r="E5" s="27" t="s">
        <v>82</v>
      </c>
      <c r="F5" s="26"/>
      <c r="G5" s="27" t="s">
        <v>82</v>
      </c>
      <c r="I5" s="27" t="s">
        <v>82</v>
      </c>
      <c r="J5" s="26"/>
      <c r="K5" s="27" t="s">
        <v>82</v>
      </c>
      <c r="M5" s="27" t="s">
        <v>82</v>
      </c>
      <c r="N5" s="26"/>
      <c r="O5" s="27" t="s">
        <v>82</v>
      </c>
      <c r="Q5" s="27" t="s">
        <v>82</v>
      </c>
      <c r="R5" s="26"/>
      <c r="S5" s="27" t="s">
        <v>82</v>
      </c>
    </row>
    <row r="6" spans="2:24">
      <c r="B6" s="7"/>
      <c r="C6" s="20"/>
      <c r="D6" s="25"/>
      <c r="E6" s="26" t="s">
        <v>4</v>
      </c>
      <c r="F6" s="26"/>
      <c r="G6" s="26" t="s">
        <v>4</v>
      </c>
      <c r="I6" s="26" t="s">
        <v>4</v>
      </c>
      <c r="J6" s="26"/>
      <c r="K6" s="26" t="s">
        <v>4</v>
      </c>
      <c r="M6" s="26" t="s">
        <v>4</v>
      </c>
      <c r="N6" s="26"/>
      <c r="O6" s="26" t="s">
        <v>4</v>
      </c>
      <c r="Q6" s="26" t="s">
        <v>4</v>
      </c>
      <c r="R6" s="26"/>
      <c r="S6" s="26" t="s">
        <v>4</v>
      </c>
    </row>
    <row r="7" spans="2:24">
      <c r="C7" s="25" t="s">
        <v>6</v>
      </c>
      <c r="E7" s="28" t="s">
        <v>7</v>
      </c>
      <c r="F7" s="28"/>
      <c r="G7" s="28" t="s">
        <v>8</v>
      </c>
      <c r="H7" s="28"/>
      <c r="I7" s="28" t="s">
        <v>7</v>
      </c>
      <c r="J7" s="28"/>
      <c r="K7" s="28" t="s">
        <v>8</v>
      </c>
      <c r="M7" s="28" t="s">
        <v>7</v>
      </c>
      <c r="N7" s="28"/>
      <c r="O7" s="28" t="s">
        <v>8</v>
      </c>
      <c r="P7" s="28"/>
      <c r="Q7" s="28" t="s">
        <v>7</v>
      </c>
      <c r="R7" s="28"/>
      <c r="S7" s="28" t="s">
        <v>8</v>
      </c>
    </row>
    <row r="8" spans="2:24">
      <c r="C8" s="25"/>
      <c r="E8" s="29"/>
      <c r="F8" s="29"/>
      <c r="G8" s="29"/>
      <c r="H8" s="30" t="s">
        <v>9</v>
      </c>
      <c r="I8" s="31"/>
      <c r="J8" s="29"/>
      <c r="K8" s="29"/>
      <c r="M8" s="29"/>
      <c r="N8" s="29"/>
      <c r="O8" s="29"/>
      <c r="P8" s="30" t="s">
        <v>9</v>
      </c>
      <c r="Q8" s="31"/>
      <c r="R8" s="29"/>
      <c r="S8" s="29"/>
    </row>
    <row r="9" spans="2:24" ht="22.2">
      <c r="B9" s="32" t="s">
        <v>84</v>
      </c>
      <c r="C9" s="25"/>
      <c r="D9" s="25"/>
      <c r="E9" s="33"/>
      <c r="F9" s="33"/>
      <c r="G9" s="33"/>
      <c r="H9" s="33"/>
      <c r="I9" s="33"/>
      <c r="J9" s="33"/>
      <c r="K9" s="33"/>
      <c r="M9" s="33"/>
      <c r="N9" s="33"/>
      <c r="O9" s="33"/>
      <c r="P9" s="33"/>
      <c r="Q9" s="33"/>
      <c r="R9" s="33"/>
      <c r="S9" s="33"/>
    </row>
    <row r="10" spans="2:24">
      <c r="B10" s="20" t="s">
        <v>85</v>
      </c>
      <c r="C10" s="25"/>
      <c r="D10" s="25"/>
      <c r="E10" s="34">
        <v>14052932899</v>
      </c>
      <c r="G10" s="34">
        <v>10571392062</v>
      </c>
      <c r="I10" s="34">
        <v>0</v>
      </c>
      <c r="K10" s="34">
        <v>0</v>
      </c>
      <c r="M10" s="34">
        <v>14052932899</v>
      </c>
      <c r="O10" s="34">
        <v>10571392062</v>
      </c>
      <c r="Q10" s="34">
        <v>0</v>
      </c>
      <c r="S10" s="34">
        <v>0</v>
      </c>
      <c r="U10" s="139">
        <f>E10-M10</f>
        <v>0</v>
      </c>
      <c r="V10" s="139">
        <f>G10-O10</f>
        <v>0</v>
      </c>
      <c r="W10" s="139">
        <f>I10-Q10</f>
        <v>0</v>
      </c>
      <c r="X10" s="139">
        <f>K10-S10</f>
        <v>0</v>
      </c>
    </row>
    <row r="11" spans="2:24">
      <c r="B11" s="20" t="s">
        <v>86</v>
      </c>
      <c r="C11" s="25">
        <v>3</v>
      </c>
      <c r="D11" s="25"/>
      <c r="E11" s="34">
        <v>958887278</v>
      </c>
      <c r="G11" s="34">
        <v>837239923</v>
      </c>
      <c r="I11" s="34">
        <v>488406384</v>
      </c>
      <c r="K11" s="34">
        <v>404028691</v>
      </c>
      <c r="M11" s="34">
        <v>958887278</v>
      </c>
      <c r="O11" s="34">
        <v>837239923</v>
      </c>
      <c r="Q11" s="34">
        <v>488406384</v>
      </c>
      <c r="S11" s="34">
        <v>404028691</v>
      </c>
      <c r="U11" s="139">
        <f t="shared" ref="U11:U69" si="0">E11-M11</f>
        <v>0</v>
      </c>
      <c r="V11" s="139">
        <f t="shared" ref="V11:V69" si="1">G11-O11</f>
        <v>0</v>
      </c>
      <c r="W11" s="139">
        <f t="shared" ref="W11:W69" si="2">I11-Q11</f>
        <v>0</v>
      </c>
      <c r="X11" s="139">
        <f t="shared" ref="X11:X69" si="3">K11-S11</f>
        <v>0</v>
      </c>
    </row>
    <row r="12" spans="2:24">
      <c r="B12" s="20" t="s">
        <v>87</v>
      </c>
      <c r="C12" s="25">
        <v>3</v>
      </c>
      <c r="D12" s="25"/>
      <c r="E12" s="34">
        <v>551421904</v>
      </c>
      <c r="G12" s="34">
        <v>508266890</v>
      </c>
      <c r="I12" s="34">
        <v>109281551</v>
      </c>
      <c r="K12" s="34">
        <v>78889480</v>
      </c>
      <c r="M12" s="34">
        <v>551421904</v>
      </c>
      <c r="O12" s="34">
        <v>508266890</v>
      </c>
      <c r="Q12" s="34">
        <v>109281551</v>
      </c>
      <c r="S12" s="34">
        <v>78889480</v>
      </c>
      <c r="U12" s="139">
        <f t="shared" si="0"/>
        <v>0</v>
      </c>
      <c r="V12" s="139">
        <f t="shared" si="1"/>
        <v>0</v>
      </c>
      <c r="W12" s="139">
        <f t="shared" si="2"/>
        <v>0</v>
      </c>
      <c r="X12" s="139">
        <f t="shared" si="3"/>
        <v>0</v>
      </c>
    </row>
    <row r="13" spans="2:24">
      <c r="B13" s="20" t="s">
        <v>88</v>
      </c>
      <c r="C13" s="25"/>
      <c r="D13" s="25"/>
      <c r="E13" s="34">
        <v>26992132</v>
      </c>
      <c r="G13" s="34">
        <v>22638021</v>
      </c>
      <c r="I13" s="34">
        <v>26992132</v>
      </c>
      <c r="K13" s="34">
        <v>22638021</v>
      </c>
      <c r="M13" s="34">
        <v>26992132</v>
      </c>
      <c r="O13" s="34">
        <v>22638021</v>
      </c>
      <c r="Q13" s="34">
        <v>26992132</v>
      </c>
      <c r="S13" s="34">
        <v>22638021</v>
      </c>
      <c r="U13" s="139">
        <f t="shared" si="0"/>
        <v>0</v>
      </c>
      <c r="V13" s="139">
        <f t="shared" si="1"/>
        <v>0</v>
      </c>
      <c r="W13" s="139">
        <f t="shared" si="2"/>
        <v>0</v>
      </c>
      <c r="X13" s="139">
        <f t="shared" si="3"/>
        <v>0</v>
      </c>
    </row>
    <row r="14" spans="2:24">
      <c r="B14" s="20" t="s">
        <v>89</v>
      </c>
      <c r="C14" s="25">
        <v>3</v>
      </c>
      <c r="D14" s="25"/>
      <c r="E14" s="34">
        <v>142778697</v>
      </c>
      <c r="G14" s="34">
        <v>106988133</v>
      </c>
      <c r="I14" s="34">
        <v>325200000</v>
      </c>
      <c r="K14" s="34">
        <v>392130000</v>
      </c>
      <c r="M14" s="34">
        <v>142778697</v>
      </c>
      <c r="O14" s="34">
        <v>106988133</v>
      </c>
      <c r="Q14" s="34">
        <v>325200000</v>
      </c>
      <c r="S14" s="34">
        <v>392130000</v>
      </c>
      <c r="U14" s="139">
        <f t="shared" si="0"/>
        <v>0</v>
      </c>
      <c r="V14" s="139">
        <f t="shared" si="1"/>
        <v>0</v>
      </c>
      <c r="W14" s="139">
        <f t="shared" si="2"/>
        <v>0</v>
      </c>
      <c r="X14" s="139">
        <f t="shared" si="3"/>
        <v>0</v>
      </c>
    </row>
    <row r="15" spans="2:24">
      <c r="B15" s="20" t="s">
        <v>90</v>
      </c>
      <c r="C15" s="25">
        <v>3</v>
      </c>
      <c r="D15" s="25"/>
      <c r="E15" s="34">
        <v>13524335</v>
      </c>
      <c r="G15" s="34">
        <v>15841183</v>
      </c>
      <c r="I15" s="34">
        <v>2685976296</v>
      </c>
      <c r="K15" s="34">
        <v>1552484014</v>
      </c>
      <c r="M15" s="34">
        <v>13524335</v>
      </c>
      <c r="O15" s="34">
        <v>15841183</v>
      </c>
      <c r="Q15" s="34">
        <v>2685976296</v>
      </c>
      <c r="S15" s="34">
        <v>1552484014</v>
      </c>
      <c r="U15" s="139">
        <f t="shared" si="0"/>
        <v>0</v>
      </c>
      <c r="V15" s="139">
        <f t="shared" si="1"/>
        <v>0</v>
      </c>
      <c r="W15" s="139">
        <f t="shared" si="2"/>
        <v>0</v>
      </c>
      <c r="X15" s="139">
        <f t="shared" si="3"/>
        <v>0</v>
      </c>
    </row>
    <row r="16" spans="2:24">
      <c r="B16" s="20" t="s">
        <v>91</v>
      </c>
      <c r="C16" s="20"/>
      <c r="D16" s="25"/>
      <c r="E16" s="34"/>
      <c r="G16" s="34">
        <v>0</v>
      </c>
      <c r="I16" s="34"/>
      <c r="K16" s="34">
        <v>0</v>
      </c>
      <c r="M16" s="34"/>
      <c r="O16" s="34">
        <v>0</v>
      </c>
      <c r="Q16" s="34"/>
      <c r="S16" s="34">
        <v>0</v>
      </c>
      <c r="U16" s="139">
        <f t="shared" si="0"/>
        <v>0</v>
      </c>
      <c r="V16" s="139">
        <f t="shared" si="1"/>
        <v>0</v>
      </c>
      <c r="W16" s="139">
        <f t="shared" si="2"/>
        <v>0</v>
      </c>
      <c r="X16" s="139">
        <f t="shared" si="3"/>
        <v>0</v>
      </c>
    </row>
    <row r="17" spans="2:24">
      <c r="B17" s="20" t="s">
        <v>92</v>
      </c>
      <c r="C17" s="25" t="s">
        <v>93</v>
      </c>
      <c r="D17" s="25"/>
      <c r="E17" s="34">
        <v>0</v>
      </c>
      <c r="G17" s="34">
        <v>0</v>
      </c>
      <c r="I17" s="34">
        <v>66353116</v>
      </c>
      <c r="K17" s="34">
        <v>384005318</v>
      </c>
      <c r="M17" s="34">
        <v>0</v>
      </c>
      <c r="O17" s="34">
        <v>0</v>
      </c>
      <c r="Q17" s="34">
        <v>41132989</v>
      </c>
      <c r="S17" s="34">
        <v>384005318</v>
      </c>
      <c r="U17" s="139">
        <f t="shared" si="0"/>
        <v>0</v>
      </c>
      <c r="V17" s="139">
        <f t="shared" si="1"/>
        <v>0</v>
      </c>
      <c r="W17" s="139">
        <f t="shared" si="2"/>
        <v>25220127</v>
      </c>
      <c r="X17" s="139">
        <f t="shared" si="3"/>
        <v>0</v>
      </c>
    </row>
    <row r="18" spans="2:24">
      <c r="B18" s="20" t="s">
        <v>94</v>
      </c>
      <c r="C18" s="20"/>
      <c r="E18" s="34"/>
      <c r="G18" s="34">
        <v>0</v>
      </c>
      <c r="I18" s="34"/>
      <c r="K18" s="34">
        <v>0</v>
      </c>
      <c r="M18" s="34"/>
      <c r="O18" s="34">
        <v>0</v>
      </c>
      <c r="Q18" s="34"/>
      <c r="S18" s="34">
        <v>0</v>
      </c>
      <c r="U18" s="139">
        <f t="shared" si="0"/>
        <v>0</v>
      </c>
      <c r="V18" s="139">
        <f t="shared" si="1"/>
        <v>0</v>
      </c>
      <c r="W18" s="139">
        <f t="shared" si="2"/>
        <v>0</v>
      </c>
      <c r="X18" s="139">
        <f t="shared" si="3"/>
        <v>0</v>
      </c>
    </row>
    <row r="19" spans="2:24">
      <c r="B19" s="20" t="s">
        <v>95</v>
      </c>
      <c r="C19" s="25">
        <v>3</v>
      </c>
      <c r="D19" s="25"/>
      <c r="E19" s="34">
        <v>0</v>
      </c>
      <c r="G19" s="34">
        <v>0</v>
      </c>
      <c r="I19" s="34">
        <v>0</v>
      </c>
      <c r="K19" s="34">
        <v>3135634</v>
      </c>
      <c r="M19" s="34">
        <v>0</v>
      </c>
      <c r="O19" s="34">
        <v>0</v>
      </c>
      <c r="Q19" s="34">
        <v>0</v>
      </c>
      <c r="S19" s="34">
        <v>3135634</v>
      </c>
      <c r="U19" s="139">
        <f t="shared" si="0"/>
        <v>0</v>
      </c>
      <c r="V19" s="139">
        <f t="shared" si="1"/>
        <v>0</v>
      </c>
      <c r="W19" s="139">
        <f t="shared" si="2"/>
        <v>0</v>
      </c>
      <c r="X19" s="139">
        <f t="shared" si="3"/>
        <v>0</v>
      </c>
    </row>
    <row r="20" spans="2:24">
      <c r="B20" s="20" t="s">
        <v>96</v>
      </c>
      <c r="C20" s="25"/>
      <c r="D20" s="25"/>
      <c r="E20" s="34"/>
      <c r="G20" s="34">
        <v>0</v>
      </c>
      <c r="I20" s="34"/>
      <c r="K20" s="34">
        <v>0</v>
      </c>
      <c r="M20" s="34"/>
      <c r="O20" s="34">
        <v>0</v>
      </c>
      <c r="Q20" s="34"/>
      <c r="S20" s="34">
        <v>0</v>
      </c>
      <c r="U20" s="139">
        <f t="shared" si="0"/>
        <v>0</v>
      </c>
      <c r="V20" s="139">
        <f t="shared" si="1"/>
        <v>0</v>
      </c>
      <c r="W20" s="139">
        <f t="shared" si="2"/>
        <v>0</v>
      </c>
      <c r="X20" s="139">
        <f t="shared" si="3"/>
        <v>0</v>
      </c>
    </row>
    <row r="21" spans="2:24">
      <c r="B21" s="20" t="s">
        <v>97</v>
      </c>
      <c r="C21" s="25">
        <v>14</v>
      </c>
      <c r="D21" s="25"/>
      <c r="E21" s="34">
        <v>0</v>
      </c>
      <c r="G21" s="34">
        <v>0</v>
      </c>
      <c r="I21" s="34">
        <v>0</v>
      </c>
      <c r="K21" s="34">
        <v>89234727</v>
      </c>
      <c r="M21" s="34">
        <v>0</v>
      </c>
      <c r="O21" s="34">
        <v>0</v>
      </c>
      <c r="Q21" s="34">
        <v>10474177</v>
      </c>
      <c r="S21" s="34">
        <v>89234727</v>
      </c>
      <c r="U21" s="139">
        <f t="shared" si="0"/>
        <v>0</v>
      </c>
      <c r="V21" s="139">
        <f t="shared" si="1"/>
        <v>0</v>
      </c>
      <c r="W21" s="139">
        <f t="shared" si="2"/>
        <v>-10474177</v>
      </c>
      <c r="X21" s="139">
        <f t="shared" si="3"/>
        <v>0</v>
      </c>
    </row>
    <row r="22" spans="2:24">
      <c r="B22" s="20" t="s">
        <v>98</v>
      </c>
      <c r="C22" s="25"/>
      <c r="D22" s="25"/>
      <c r="E22" s="34"/>
      <c r="G22" s="34">
        <v>90043152</v>
      </c>
      <c r="I22" s="34"/>
      <c r="K22" s="34">
        <v>82500000</v>
      </c>
      <c r="M22" s="34"/>
      <c r="O22" s="34">
        <v>90043152</v>
      </c>
      <c r="Q22" s="34"/>
      <c r="S22" s="34">
        <v>82500000</v>
      </c>
      <c r="U22" s="139">
        <f t="shared" si="0"/>
        <v>0</v>
      </c>
      <c r="V22" s="139">
        <f t="shared" si="1"/>
        <v>0</v>
      </c>
      <c r="W22" s="139">
        <f t="shared" si="2"/>
        <v>0</v>
      </c>
      <c r="X22" s="139">
        <f t="shared" si="3"/>
        <v>0</v>
      </c>
    </row>
    <row r="23" spans="2:24">
      <c r="B23" s="20" t="s">
        <v>99</v>
      </c>
      <c r="C23" s="25"/>
      <c r="D23" s="25"/>
      <c r="E23" s="34">
        <v>716055</v>
      </c>
      <c r="G23" s="34">
        <v>589209</v>
      </c>
      <c r="I23" s="34">
        <v>0</v>
      </c>
      <c r="K23" s="34">
        <v>0</v>
      </c>
      <c r="M23" s="34">
        <v>716055</v>
      </c>
      <c r="O23" s="34">
        <v>589209</v>
      </c>
      <c r="Q23" s="34">
        <v>0</v>
      </c>
      <c r="S23" s="34">
        <v>0</v>
      </c>
      <c r="U23" s="139">
        <f t="shared" si="0"/>
        <v>0</v>
      </c>
      <c r="V23" s="139">
        <f t="shared" si="1"/>
        <v>0</v>
      </c>
      <c r="W23" s="139">
        <f t="shared" si="2"/>
        <v>0</v>
      </c>
      <c r="X23" s="139">
        <f t="shared" si="3"/>
        <v>0</v>
      </c>
    </row>
    <row r="24" spans="2:24">
      <c r="B24" s="20" t="s">
        <v>100</v>
      </c>
      <c r="C24" s="25">
        <v>3</v>
      </c>
      <c r="D24" s="25"/>
      <c r="E24" s="34">
        <v>45854995</v>
      </c>
      <c r="G24" s="34">
        <v>101874816</v>
      </c>
      <c r="I24" s="34">
        <v>3783856</v>
      </c>
      <c r="K24" s="34">
        <v>13891788</v>
      </c>
      <c r="M24" s="34">
        <v>45854994</v>
      </c>
      <c r="O24" s="34">
        <v>101874816</v>
      </c>
      <c r="Q24" s="34">
        <v>3783856</v>
      </c>
      <c r="S24" s="34">
        <v>13891788</v>
      </c>
      <c r="U24" s="139">
        <f t="shared" si="0"/>
        <v>1</v>
      </c>
      <c r="V24" s="139">
        <f t="shared" si="1"/>
        <v>0</v>
      </c>
      <c r="W24" s="139">
        <f t="shared" si="2"/>
        <v>0</v>
      </c>
      <c r="X24" s="139">
        <f t="shared" si="3"/>
        <v>0</v>
      </c>
    </row>
    <row r="25" spans="2:24" ht="22.2">
      <c r="B25" s="18" t="s">
        <v>101</v>
      </c>
      <c r="C25" s="25"/>
      <c r="D25" s="25"/>
      <c r="E25" s="35">
        <v>15793108295</v>
      </c>
      <c r="F25" s="36"/>
      <c r="G25" s="35">
        <v>12254873389</v>
      </c>
      <c r="H25" s="36"/>
      <c r="I25" s="35">
        <v>3705993335</v>
      </c>
      <c r="J25" s="36"/>
      <c r="K25" s="35">
        <v>3022937673</v>
      </c>
      <c r="M25" s="35">
        <v>15793108294</v>
      </c>
      <c r="N25" s="36"/>
      <c r="O25" s="35">
        <v>12254873389</v>
      </c>
      <c r="P25" s="36"/>
      <c r="Q25" s="35">
        <v>3691247385</v>
      </c>
      <c r="R25" s="36"/>
      <c r="S25" s="35">
        <v>3022937673</v>
      </c>
      <c r="U25" s="139">
        <f t="shared" si="0"/>
        <v>1</v>
      </c>
      <c r="V25" s="139">
        <f t="shared" si="1"/>
        <v>0</v>
      </c>
      <c r="W25" s="139">
        <f t="shared" si="2"/>
        <v>14745950</v>
      </c>
      <c r="X25" s="139">
        <f t="shared" si="3"/>
        <v>0</v>
      </c>
    </row>
    <row r="26" spans="2:24">
      <c r="C26" s="25"/>
      <c r="D26" s="25"/>
      <c r="E26" s="33"/>
      <c r="F26" s="33"/>
      <c r="G26" s="33"/>
      <c r="H26" s="33"/>
      <c r="I26" s="33"/>
      <c r="J26" s="33"/>
      <c r="K26" s="33"/>
      <c r="M26" s="33"/>
      <c r="N26" s="33"/>
      <c r="O26" s="33"/>
      <c r="P26" s="33"/>
      <c r="Q26" s="33"/>
      <c r="R26" s="33"/>
      <c r="S26" s="33"/>
      <c r="U26" s="139">
        <f t="shared" si="0"/>
        <v>0</v>
      </c>
      <c r="V26" s="139">
        <f t="shared" si="1"/>
        <v>0</v>
      </c>
      <c r="W26" s="139">
        <f t="shared" si="2"/>
        <v>0</v>
      </c>
      <c r="X26" s="139">
        <f t="shared" si="3"/>
        <v>0</v>
      </c>
    </row>
    <row r="27" spans="2:24" ht="22.2">
      <c r="B27" s="37" t="s">
        <v>102</v>
      </c>
      <c r="C27" s="25"/>
      <c r="D27" s="25"/>
      <c r="E27" s="33"/>
      <c r="F27" s="33"/>
      <c r="G27" s="33"/>
      <c r="H27" s="33"/>
      <c r="I27" s="33"/>
      <c r="J27" s="33"/>
      <c r="K27" s="33"/>
      <c r="M27" s="33"/>
      <c r="N27" s="33"/>
      <c r="O27" s="33"/>
      <c r="P27" s="33"/>
      <c r="Q27" s="33"/>
      <c r="R27" s="33"/>
      <c r="S27" s="33"/>
      <c r="U27" s="139">
        <f t="shared" si="0"/>
        <v>0</v>
      </c>
      <c r="V27" s="139">
        <f t="shared" si="1"/>
        <v>0</v>
      </c>
      <c r="W27" s="139">
        <f t="shared" si="2"/>
        <v>0</v>
      </c>
      <c r="X27" s="139">
        <f t="shared" si="3"/>
        <v>0</v>
      </c>
    </row>
    <row r="28" spans="2:24">
      <c r="B28" s="20" t="s">
        <v>103</v>
      </c>
      <c r="C28" s="25"/>
      <c r="D28" s="25"/>
      <c r="E28" s="34">
        <v>9502380719</v>
      </c>
      <c r="G28" s="34">
        <v>7271779626</v>
      </c>
      <c r="I28" s="34">
        <v>0</v>
      </c>
      <c r="K28" s="34">
        <v>0</v>
      </c>
      <c r="M28" s="34">
        <v>9455966039</v>
      </c>
      <c r="O28" s="34">
        <v>7271779626</v>
      </c>
      <c r="Q28" s="34">
        <v>0</v>
      </c>
      <c r="S28" s="34">
        <v>0</v>
      </c>
      <c r="U28" s="139">
        <f t="shared" si="0"/>
        <v>46414680</v>
      </c>
      <c r="V28" s="139">
        <f t="shared" si="1"/>
        <v>0</v>
      </c>
      <c r="W28" s="139">
        <f t="shared" si="2"/>
        <v>0</v>
      </c>
      <c r="X28" s="139">
        <f t="shared" si="3"/>
        <v>0</v>
      </c>
    </row>
    <row r="29" spans="2:24">
      <c r="B29" s="20" t="s">
        <v>104</v>
      </c>
      <c r="C29" s="25">
        <v>3</v>
      </c>
      <c r="D29" s="25"/>
      <c r="E29" s="34">
        <v>567341724</v>
      </c>
      <c r="G29" s="34">
        <v>550403524</v>
      </c>
      <c r="I29" s="34">
        <v>269034883</v>
      </c>
      <c r="K29" s="34">
        <v>258126126</v>
      </c>
      <c r="M29" s="34">
        <v>569222350</v>
      </c>
      <c r="O29" s="34">
        <v>550403524</v>
      </c>
      <c r="Q29" s="34">
        <v>270915509</v>
      </c>
      <c r="S29" s="34">
        <v>258126126</v>
      </c>
      <c r="U29" s="139">
        <f t="shared" si="0"/>
        <v>-1880626</v>
      </c>
      <c r="V29" s="139">
        <f t="shared" si="1"/>
        <v>0</v>
      </c>
      <c r="W29" s="139">
        <f t="shared" si="2"/>
        <v>-1880626</v>
      </c>
      <c r="X29" s="139">
        <f t="shared" si="3"/>
        <v>0</v>
      </c>
    </row>
    <row r="30" spans="2:24">
      <c r="B30" s="20" t="s">
        <v>105</v>
      </c>
      <c r="C30" s="25">
        <v>3</v>
      </c>
      <c r="D30" s="25"/>
      <c r="E30" s="34">
        <v>377816255</v>
      </c>
      <c r="G30" s="34">
        <v>369596727</v>
      </c>
      <c r="I30" s="34">
        <v>109433762</v>
      </c>
      <c r="K30" s="34">
        <v>112779678</v>
      </c>
      <c r="M30" s="34">
        <v>378243145</v>
      </c>
      <c r="O30" s="34">
        <v>369596727</v>
      </c>
      <c r="Q30" s="34">
        <v>109860652</v>
      </c>
      <c r="S30" s="34">
        <v>112779678</v>
      </c>
      <c r="U30" s="139">
        <f t="shared" si="0"/>
        <v>-426890</v>
      </c>
      <c r="V30" s="139">
        <f t="shared" si="1"/>
        <v>0</v>
      </c>
      <c r="W30" s="139">
        <f t="shared" si="2"/>
        <v>-426890</v>
      </c>
      <c r="X30" s="139">
        <f t="shared" si="3"/>
        <v>0</v>
      </c>
    </row>
    <row r="31" spans="2:24">
      <c r="B31" s="20" t="s">
        <v>106</v>
      </c>
      <c r="C31" s="25"/>
      <c r="D31" s="25"/>
      <c r="E31" s="34">
        <v>13670627</v>
      </c>
      <c r="G31" s="34">
        <v>11733843</v>
      </c>
      <c r="I31" s="34">
        <v>13670627</v>
      </c>
      <c r="K31" s="34">
        <v>11733843</v>
      </c>
      <c r="M31" s="34">
        <v>13670627</v>
      </c>
      <c r="O31" s="34">
        <v>11733843</v>
      </c>
      <c r="Q31" s="34">
        <v>13670627</v>
      </c>
      <c r="S31" s="34">
        <v>11733843</v>
      </c>
      <c r="U31" s="139">
        <f t="shared" si="0"/>
        <v>0</v>
      </c>
      <c r="V31" s="139">
        <f t="shared" si="1"/>
        <v>0</v>
      </c>
      <c r="W31" s="139">
        <f t="shared" si="2"/>
        <v>0</v>
      </c>
      <c r="X31" s="139">
        <f t="shared" si="3"/>
        <v>0</v>
      </c>
    </row>
    <row r="32" spans="2:24">
      <c r="B32" s="20" t="s">
        <v>107</v>
      </c>
      <c r="C32" s="25">
        <v>3</v>
      </c>
      <c r="D32" s="25"/>
      <c r="E32" s="34">
        <v>86173421</v>
      </c>
      <c r="G32" s="34">
        <v>59011723</v>
      </c>
      <c r="I32" s="34">
        <v>278689345</v>
      </c>
      <c r="K32" s="34">
        <v>227565634</v>
      </c>
      <c r="M32" s="34">
        <v>86173421</v>
      </c>
      <c r="O32" s="34">
        <v>59011723</v>
      </c>
      <c r="Q32" s="34">
        <v>278689345</v>
      </c>
      <c r="S32" s="34">
        <v>227565634</v>
      </c>
      <c r="U32" s="139">
        <f t="shared" si="0"/>
        <v>0</v>
      </c>
      <c r="V32" s="139">
        <f t="shared" si="1"/>
        <v>0</v>
      </c>
      <c r="W32" s="139">
        <f t="shared" si="2"/>
        <v>0</v>
      </c>
      <c r="X32" s="139">
        <f t="shared" si="3"/>
        <v>0</v>
      </c>
    </row>
    <row r="33" spans="2:24">
      <c r="B33" s="20" t="s">
        <v>108</v>
      </c>
      <c r="C33" s="25"/>
      <c r="D33" s="25"/>
      <c r="E33" s="34">
        <v>1146696547</v>
      </c>
      <c r="G33" s="34">
        <v>902403889</v>
      </c>
      <c r="I33" s="34">
        <v>17331891</v>
      </c>
      <c r="K33" s="34">
        <v>21905162</v>
      </c>
      <c r="M33" s="34">
        <v>1145920733</v>
      </c>
      <c r="O33" s="34">
        <v>902403889</v>
      </c>
      <c r="Q33" s="34">
        <v>17331891</v>
      </c>
      <c r="S33" s="34">
        <v>21905162</v>
      </c>
      <c r="U33" s="139">
        <f t="shared" si="0"/>
        <v>775814</v>
      </c>
      <c r="V33" s="139">
        <f t="shared" si="1"/>
        <v>0</v>
      </c>
      <c r="W33" s="139">
        <f t="shared" si="2"/>
        <v>0</v>
      </c>
      <c r="X33" s="139">
        <f t="shared" si="3"/>
        <v>0</v>
      </c>
    </row>
    <row r="34" spans="2:24">
      <c r="B34" s="20" t="s">
        <v>109</v>
      </c>
      <c r="C34" s="25">
        <v>3</v>
      </c>
      <c r="D34" s="25"/>
      <c r="E34" s="34">
        <v>1413803419</v>
      </c>
      <c r="G34" s="34">
        <v>1495565677</v>
      </c>
      <c r="I34" s="34">
        <v>198064612</v>
      </c>
      <c r="K34" s="34">
        <v>222863827</v>
      </c>
      <c r="M34" s="34">
        <v>1418549549</v>
      </c>
      <c r="O34" s="34">
        <v>1495565677</v>
      </c>
      <c r="Q34" s="34">
        <v>182928663</v>
      </c>
      <c r="S34" s="34">
        <v>222863827</v>
      </c>
      <c r="U34" s="139">
        <f t="shared" si="0"/>
        <v>-4746130</v>
      </c>
      <c r="V34" s="139">
        <f t="shared" si="1"/>
        <v>0</v>
      </c>
      <c r="W34" s="139">
        <f t="shared" si="2"/>
        <v>15135949</v>
      </c>
      <c r="X34" s="139">
        <f t="shared" si="3"/>
        <v>0</v>
      </c>
    </row>
    <row r="35" spans="2:24">
      <c r="B35" s="20" t="s">
        <v>110</v>
      </c>
      <c r="C35" s="25">
        <v>3</v>
      </c>
      <c r="D35" s="25"/>
      <c r="E35" s="34">
        <v>20305107</v>
      </c>
      <c r="G35" s="34">
        <v>12190892</v>
      </c>
      <c r="I35" s="34">
        <v>66436090</v>
      </c>
      <c r="K35" s="34">
        <v>0</v>
      </c>
      <c r="M35" s="34">
        <v>20305107</v>
      </c>
      <c r="O35" s="34">
        <v>12190892</v>
      </c>
      <c r="Q35" s="34">
        <v>62426023</v>
      </c>
      <c r="S35" s="34">
        <v>0</v>
      </c>
      <c r="U35" s="139">
        <f t="shared" si="0"/>
        <v>0</v>
      </c>
      <c r="V35" s="139">
        <f t="shared" si="1"/>
        <v>0</v>
      </c>
      <c r="W35" s="139">
        <f t="shared" si="2"/>
        <v>4010067</v>
      </c>
      <c r="X35" s="139">
        <f t="shared" si="3"/>
        <v>0</v>
      </c>
    </row>
    <row r="36" spans="2:24">
      <c r="B36" s="20" t="s">
        <v>111</v>
      </c>
      <c r="C36" s="25">
        <v>3</v>
      </c>
      <c r="D36" s="25"/>
      <c r="E36" s="34">
        <v>67706201</v>
      </c>
      <c r="G36" s="34">
        <v>168364063</v>
      </c>
      <c r="I36" s="34">
        <v>391244107</v>
      </c>
      <c r="K36" s="34">
        <v>253393730</v>
      </c>
      <c r="M36" s="34">
        <v>67706201</v>
      </c>
      <c r="O36" s="34">
        <v>168364063</v>
      </c>
      <c r="Q36" s="34">
        <v>391244107</v>
      </c>
      <c r="S36" s="34">
        <v>253393730</v>
      </c>
      <c r="U36" s="139">
        <f t="shared" si="0"/>
        <v>0</v>
      </c>
      <c r="V36" s="139">
        <f t="shared" si="1"/>
        <v>0</v>
      </c>
      <c r="W36" s="139">
        <f t="shared" si="2"/>
        <v>0</v>
      </c>
      <c r="X36" s="139">
        <f t="shared" si="3"/>
        <v>0</v>
      </c>
    </row>
    <row r="37" spans="2:24" ht="22.2">
      <c r="B37" s="18" t="s">
        <v>112</v>
      </c>
      <c r="C37" s="25"/>
      <c r="D37" s="25"/>
      <c r="E37" s="35">
        <v>13195894020</v>
      </c>
      <c r="F37" s="36"/>
      <c r="G37" s="35">
        <v>10841049964</v>
      </c>
      <c r="H37" s="36"/>
      <c r="I37" s="35">
        <v>1343905317</v>
      </c>
      <c r="J37" s="36"/>
      <c r="K37" s="35">
        <v>1108368000</v>
      </c>
      <c r="M37" s="35">
        <v>13155757172</v>
      </c>
      <c r="N37" s="36"/>
      <c r="O37" s="35">
        <v>10841049964</v>
      </c>
      <c r="P37" s="36"/>
      <c r="Q37" s="35">
        <v>1327066817</v>
      </c>
      <c r="R37" s="36"/>
      <c r="S37" s="35">
        <v>1108368000</v>
      </c>
      <c r="U37" s="139">
        <f t="shared" si="0"/>
        <v>40136848</v>
      </c>
      <c r="V37" s="139">
        <f t="shared" si="1"/>
        <v>0</v>
      </c>
      <c r="W37" s="139">
        <f t="shared" si="2"/>
        <v>16838500</v>
      </c>
      <c r="X37" s="139">
        <f t="shared" si="3"/>
        <v>0</v>
      </c>
    </row>
    <row r="38" spans="2:24">
      <c r="B38" s="20" t="s">
        <v>113</v>
      </c>
      <c r="C38" s="20"/>
      <c r="E38" s="20"/>
      <c r="F38" s="20"/>
      <c r="G38" s="20"/>
      <c r="H38" s="20"/>
      <c r="I38" s="20"/>
      <c r="J38" s="20"/>
      <c r="K38" s="20"/>
      <c r="M38" s="20"/>
      <c r="N38" s="20"/>
      <c r="O38" s="20"/>
      <c r="P38" s="20"/>
      <c r="Q38" s="20"/>
      <c r="R38" s="20"/>
      <c r="S38" s="20"/>
      <c r="U38" s="139">
        <f t="shared" si="0"/>
        <v>0</v>
      </c>
      <c r="V38" s="139">
        <f t="shared" si="1"/>
        <v>0</v>
      </c>
      <c r="W38" s="139">
        <f t="shared" si="2"/>
        <v>0</v>
      </c>
      <c r="X38" s="139">
        <f t="shared" si="3"/>
        <v>0</v>
      </c>
    </row>
    <row r="39" spans="2:24">
      <c r="B39" s="20" t="s">
        <v>114</v>
      </c>
      <c r="C39" s="25">
        <v>6</v>
      </c>
      <c r="D39" s="25"/>
      <c r="E39" s="38">
        <v>75633833</v>
      </c>
      <c r="G39" s="38">
        <v>56777373</v>
      </c>
      <c r="I39" s="38">
        <v>0</v>
      </c>
      <c r="K39" s="38">
        <v>0</v>
      </c>
      <c r="M39" s="38">
        <v>75633833</v>
      </c>
      <c r="O39" s="38">
        <v>56777373</v>
      </c>
      <c r="Q39" s="38">
        <v>0</v>
      </c>
      <c r="S39" s="38">
        <v>0</v>
      </c>
      <c r="U39" s="139">
        <f t="shared" si="0"/>
        <v>0</v>
      </c>
      <c r="V39" s="139">
        <f t="shared" si="1"/>
        <v>0</v>
      </c>
      <c r="W39" s="139">
        <f t="shared" si="2"/>
        <v>0</v>
      </c>
      <c r="X39" s="139">
        <f t="shared" si="3"/>
        <v>0</v>
      </c>
    </row>
    <row r="40" spans="2:24" ht="22.2">
      <c r="B40" s="18" t="s">
        <v>115</v>
      </c>
      <c r="C40" s="25"/>
      <c r="D40" s="25"/>
      <c r="E40" s="39">
        <v>2672848108</v>
      </c>
      <c r="F40" s="40"/>
      <c r="G40" s="39">
        <v>1470600798</v>
      </c>
      <c r="H40" s="40"/>
      <c r="I40" s="39">
        <v>2362088018</v>
      </c>
      <c r="J40" s="40"/>
      <c r="K40" s="39">
        <v>1914569673</v>
      </c>
      <c r="M40" s="39">
        <v>2712984955</v>
      </c>
      <c r="N40" s="40"/>
      <c r="O40" s="39">
        <v>1470600798</v>
      </c>
      <c r="P40" s="40"/>
      <c r="Q40" s="39">
        <v>2364180568</v>
      </c>
      <c r="R40" s="40"/>
      <c r="S40" s="39">
        <v>1914569673</v>
      </c>
      <c r="U40" s="139">
        <f t="shared" si="0"/>
        <v>-40136847</v>
      </c>
      <c r="V40" s="139">
        <f t="shared" si="1"/>
        <v>0</v>
      </c>
      <c r="W40" s="139">
        <f t="shared" si="2"/>
        <v>-2092550</v>
      </c>
      <c r="X40" s="139">
        <f t="shared" si="3"/>
        <v>0</v>
      </c>
    </row>
    <row r="41" spans="2:24">
      <c r="B41" s="20" t="s">
        <v>116</v>
      </c>
      <c r="C41" s="25">
        <v>17</v>
      </c>
      <c r="D41" s="25"/>
      <c r="E41" s="34">
        <v>-572235221</v>
      </c>
      <c r="G41" s="38">
        <v>-277682644</v>
      </c>
      <c r="I41" s="34">
        <v>-110072809</v>
      </c>
      <c r="K41" s="34">
        <v>-120963355</v>
      </c>
      <c r="M41" s="34">
        <v>-580268044</v>
      </c>
      <c r="O41" s="38">
        <v>-277682644</v>
      </c>
      <c r="Q41" s="34">
        <v>-109689306</v>
      </c>
      <c r="S41" s="34">
        <v>-120963355</v>
      </c>
      <c r="U41" s="139">
        <f t="shared" si="0"/>
        <v>8032823</v>
      </c>
      <c r="V41" s="139">
        <f t="shared" si="1"/>
        <v>0</v>
      </c>
      <c r="W41" s="139">
        <f t="shared" si="2"/>
        <v>-383503</v>
      </c>
      <c r="X41" s="139">
        <f t="shared" si="3"/>
        <v>0</v>
      </c>
    </row>
    <row r="42" spans="2:24" ht="22.2">
      <c r="B42" s="18" t="s">
        <v>117</v>
      </c>
      <c r="C42" s="25"/>
      <c r="D42" s="25"/>
      <c r="E42" s="41">
        <v>2100612887</v>
      </c>
      <c r="F42" s="40"/>
      <c r="G42" s="41">
        <v>1192918154</v>
      </c>
      <c r="H42" s="40"/>
      <c r="I42" s="41">
        <v>2252015209</v>
      </c>
      <c r="J42" s="40"/>
      <c r="K42" s="41">
        <v>1793606318</v>
      </c>
      <c r="M42" s="41">
        <v>2132716911</v>
      </c>
      <c r="N42" s="40"/>
      <c r="O42" s="41">
        <v>1192918154</v>
      </c>
      <c r="P42" s="40"/>
      <c r="Q42" s="41">
        <v>2254491262</v>
      </c>
      <c r="R42" s="40"/>
      <c r="S42" s="41">
        <v>1793606318</v>
      </c>
      <c r="U42" s="139">
        <f t="shared" si="0"/>
        <v>-32104024</v>
      </c>
      <c r="V42" s="139">
        <f t="shared" si="1"/>
        <v>0</v>
      </c>
      <c r="W42" s="139">
        <f t="shared" si="2"/>
        <v>-2476053</v>
      </c>
      <c r="X42" s="139">
        <f t="shared" si="3"/>
        <v>0</v>
      </c>
    </row>
    <row r="43" spans="2:24" ht="22.2">
      <c r="B43" s="18"/>
      <c r="C43" s="25"/>
      <c r="D43" s="25"/>
      <c r="E43" s="42"/>
      <c r="F43" s="40"/>
      <c r="G43" s="42"/>
      <c r="H43" s="40"/>
      <c r="I43" s="42"/>
      <c r="J43" s="40"/>
      <c r="K43" s="42"/>
      <c r="M43" s="42"/>
      <c r="N43" s="40"/>
      <c r="O43" s="42"/>
      <c r="P43" s="40"/>
      <c r="Q43" s="42"/>
      <c r="R43" s="40"/>
      <c r="S43" s="42"/>
      <c r="U43" s="139">
        <f t="shared" si="0"/>
        <v>0</v>
      </c>
      <c r="V43" s="139">
        <f t="shared" si="1"/>
        <v>0</v>
      </c>
      <c r="W43" s="139">
        <f t="shared" si="2"/>
        <v>0</v>
      </c>
      <c r="X43" s="139">
        <f t="shared" si="3"/>
        <v>0</v>
      </c>
    </row>
    <row r="44" spans="2:24" ht="22.2">
      <c r="B44" s="43" t="s">
        <v>118</v>
      </c>
      <c r="C44" s="25"/>
      <c r="D44" s="25"/>
      <c r="E44" s="42"/>
      <c r="F44" s="42"/>
      <c r="G44" s="42"/>
      <c r="H44" s="42"/>
      <c r="I44" s="42"/>
      <c r="J44" s="42"/>
      <c r="K44" s="42"/>
      <c r="M44" s="42"/>
      <c r="N44" s="42"/>
      <c r="O44" s="42"/>
      <c r="P44" s="42"/>
      <c r="Q44" s="42"/>
      <c r="R44" s="42"/>
      <c r="S44" s="42"/>
      <c r="U44" s="139">
        <f t="shared" si="0"/>
        <v>0</v>
      </c>
      <c r="V44" s="139">
        <f t="shared" si="1"/>
        <v>0</v>
      </c>
      <c r="W44" s="139">
        <f t="shared" si="2"/>
        <v>0</v>
      </c>
      <c r="X44" s="139">
        <f t="shared" si="3"/>
        <v>0</v>
      </c>
    </row>
    <row r="45" spans="2:24" ht="43.8">
      <c r="B45" s="44" t="s">
        <v>119</v>
      </c>
      <c r="C45" s="25"/>
      <c r="D45" s="25"/>
      <c r="E45" s="46">
        <v>6272815</v>
      </c>
      <c r="F45" s="40"/>
      <c r="G45" s="46">
        <v>-3617936</v>
      </c>
      <c r="H45" s="40"/>
      <c r="I45" s="45">
        <v>5747814</v>
      </c>
      <c r="J45" s="40"/>
      <c r="K45" s="38">
        <v>1468805</v>
      </c>
      <c r="M45" s="46">
        <v>6272815</v>
      </c>
      <c r="N45" s="40"/>
      <c r="O45" s="46">
        <v>-3617936</v>
      </c>
      <c r="P45" s="40"/>
      <c r="Q45" s="140"/>
      <c r="R45" s="40"/>
      <c r="S45" s="38">
        <v>1468805</v>
      </c>
      <c r="U45" s="139">
        <f t="shared" si="0"/>
        <v>0</v>
      </c>
      <c r="V45" s="139">
        <f t="shared" si="1"/>
        <v>0</v>
      </c>
      <c r="W45" s="139">
        <f t="shared" si="2"/>
        <v>5747814</v>
      </c>
      <c r="X45" s="139">
        <f t="shared" si="3"/>
        <v>0</v>
      </c>
    </row>
    <row r="46" spans="2:24" ht="22.2">
      <c r="B46" s="43" t="s">
        <v>120</v>
      </c>
      <c r="C46" s="47"/>
      <c r="D46" s="47"/>
      <c r="E46" s="48">
        <v>6272815</v>
      </c>
      <c r="F46" s="36"/>
      <c r="G46" s="48">
        <v>-3617936</v>
      </c>
      <c r="H46" s="36"/>
      <c r="I46" s="48">
        <v>5747814</v>
      </c>
      <c r="J46" s="49"/>
      <c r="K46" s="48">
        <v>1468805</v>
      </c>
      <c r="M46" s="48">
        <v>6272815</v>
      </c>
      <c r="N46" s="36"/>
      <c r="O46" s="48">
        <v>-3617936</v>
      </c>
      <c r="P46" s="36"/>
      <c r="Q46" s="48">
        <v>0</v>
      </c>
      <c r="R46" s="49"/>
      <c r="S46" s="48">
        <v>1468805</v>
      </c>
      <c r="U46" s="139">
        <f t="shared" si="0"/>
        <v>0</v>
      </c>
      <c r="V46" s="139">
        <f t="shared" si="1"/>
        <v>0</v>
      </c>
      <c r="W46" s="139">
        <f t="shared" si="2"/>
        <v>5747814</v>
      </c>
      <c r="X46" s="139">
        <f t="shared" si="3"/>
        <v>0</v>
      </c>
    </row>
    <row r="47" spans="2:24" ht="22.2">
      <c r="C47" s="25"/>
      <c r="D47" s="25"/>
      <c r="E47" s="50"/>
      <c r="F47" s="36"/>
      <c r="G47" s="50"/>
      <c r="H47" s="36"/>
      <c r="I47" s="50"/>
      <c r="J47" s="36"/>
      <c r="K47" s="50"/>
      <c r="M47" s="50"/>
      <c r="N47" s="36"/>
      <c r="O47" s="50"/>
      <c r="P47" s="36"/>
      <c r="Q47" s="50"/>
      <c r="R47" s="36"/>
      <c r="S47" s="50"/>
      <c r="U47" s="139">
        <f t="shared" si="0"/>
        <v>0</v>
      </c>
      <c r="V47" s="139">
        <f t="shared" si="1"/>
        <v>0</v>
      </c>
      <c r="W47" s="139">
        <f t="shared" si="2"/>
        <v>0</v>
      </c>
      <c r="X47" s="139">
        <f t="shared" si="3"/>
        <v>0</v>
      </c>
    </row>
    <row r="48" spans="2:24" ht="22.8" thickBot="1">
      <c r="B48" s="18" t="s">
        <v>121</v>
      </c>
      <c r="C48" s="25"/>
      <c r="D48" s="25"/>
      <c r="E48" s="51">
        <v>2106885702</v>
      </c>
      <c r="F48" s="52"/>
      <c r="G48" s="51">
        <v>1189300218</v>
      </c>
      <c r="H48" s="52"/>
      <c r="I48" s="51">
        <v>2257763023</v>
      </c>
      <c r="J48" s="52"/>
      <c r="K48" s="51">
        <v>1795075123</v>
      </c>
      <c r="M48" s="51">
        <v>2138989726</v>
      </c>
      <c r="N48" s="52"/>
      <c r="O48" s="51">
        <v>1189300218</v>
      </c>
      <c r="P48" s="52"/>
      <c r="Q48" s="51">
        <v>2254491262</v>
      </c>
      <c r="R48" s="52"/>
      <c r="S48" s="51">
        <v>1795075123</v>
      </c>
      <c r="U48" s="139">
        <f t="shared" si="0"/>
        <v>-32104024</v>
      </c>
      <c r="V48" s="139">
        <f t="shared" si="1"/>
        <v>0</v>
      </c>
      <c r="W48" s="139">
        <f t="shared" si="2"/>
        <v>3271761</v>
      </c>
      <c r="X48" s="139">
        <f t="shared" si="3"/>
        <v>0</v>
      </c>
    </row>
    <row r="49" spans="2:24" ht="22.8" thickTop="1">
      <c r="B49" s="18"/>
      <c r="C49" s="25"/>
      <c r="D49" s="25"/>
      <c r="E49" s="42"/>
      <c r="F49" s="40"/>
      <c r="G49" s="42"/>
      <c r="H49" s="40"/>
      <c r="I49" s="42"/>
      <c r="J49" s="40"/>
      <c r="K49" s="42"/>
      <c r="M49" s="42"/>
      <c r="N49" s="40"/>
      <c r="O49" s="42"/>
      <c r="P49" s="40"/>
      <c r="Q49" s="42"/>
      <c r="R49" s="40"/>
      <c r="S49" s="42"/>
      <c r="U49" s="139">
        <f t="shared" si="0"/>
        <v>0</v>
      </c>
      <c r="V49" s="139">
        <f t="shared" si="1"/>
        <v>0</v>
      </c>
      <c r="W49" s="139">
        <f t="shared" si="2"/>
        <v>0</v>
      </c>
      <c r="X49" s="139">
        <f t="shared" si="3"/>
        <v>0</v>
      </c>
    </row>
    <row r="50" spans="2:24" ht="22.2">
      <c r="B50" s="18" t="s">
        <v>0</v>
      </c>
      <c r="U50" s="139">
        <f t="shared" si="0"/>
        <v>0</v>
      </c>
      <c r="V50" s="139">
        <f t="shared" si="1"/>
        <v>0</v>
      </c>
      <c r="W50" s="139">
        <f t="shared" si="2"/>
        <v>0</v>
      </c>
      <c r="X50" s="139">
        <f t="shared" si="3"/>
        <v>0</v>
      </c>
    </row>
    <row r="51" spans="2:24" ht="22.2">
      <c r="B51" s="22" t="s">
        <v>76</v>
      </c>
      <c r="C51" s="53"/>
      <c r="D51" s="54"/>
      <c r="E51" s="34"/>
      <c r="F51" s="34"/>
      <c r="G51" s="34"/>
      <c r="H51" s="34"/>
      <c r="I51" s="34"/>
      <c r="J51" s="34"/>
      <c r="K51" s="34"/>
      <c r="M51" s="34"/>
      <c r="N51" s="34"/>
      <c r="O51" s="34"/>
      <c r="P51" s="34"/>
      <c r="Q51" s="34"/>
      <c r="R51" s="34"/>
      <c r="S51" s="34"/>
      <c r="U51" s="139">
        <f t="shared" si="0"/>
        <v>0</v>
      </c>
      <c r="V51" s="139">
        <f t="shared" si="1"/>
        <v>0</v>
      </c>
      <c r="W51" s="139">
        <f t="shared" si="2"/>
        <v>0</v>
      </c>
      <c r="X51" s="139">
        <f t="shared" si="3"/>
        <v>0</v>
      </c>
    </row>
    <row r="52" spans="2:24" ht="22.2">
      <c r="B52" s="22"/>
      <c r="E52" s="198" t="s">
        <v>2</v>
      </c>
      <c r="F52" s="198"/>
      <c r="G52" s="198"/>
      <c r="J52" s="23" t="s">
        <v>3</v>
      </c>
      <c r="M52" s="198" t="s">
        <v>2</v>
      </c>
      <c r="N52" s="198"/>
      <c r="O52" s="198"/>
      <c r="R52" s="23" t="s">
        <v>3</v>
      </c>
      <c r="U52" s="139" t="e">
        <f t="shared" si="0"/>
        <v>#VALUE!</v>
      </c>
      <c r="V52" s="139">
        <f t="shared" si="1"/>
        <v>0</v>
      </c>
      <c r="W52" s="139">
        <f t="shared" si="2"/>
        <v>0</v>
      </c>
      <c r="X52" s="139">
        <f t="shared" si="3"/>
        <v>0</v>
      </c>
    </row>
    <row r="53" spans="2:24" ht="22.2">
      <c r="B53" s="22"/>
      <c r="E53" s="26" t="s">
        <v>81</v>
      </c>
      <c r="F53" s="26"/>
      <c r="G53" s="26" t="s">
        <v>81</v>
      </c>
      <c r="I53" s="26" t="s">
        <v>81</v>
      </c>
      <c r="J53" s="26"/>
      <c r="K53" s="26" t="s">
        <v>81</v>
      </c>
      <c r="M53" s="26" t="s">
        <v>81</v>
      </c>
      <c r="N53" s="26"/>
      <c r="O53" s="26" t="s">
        <v>81</v>
      </c>
      <c r="Q53" s="26" t="s">
        <v>81</v>
      </c>
      <c r="R53" s="26"/>
      <c r="S53" s="26" t="s">
        <v>81</v>
      </c>
      <c r="U53" s="139" t="e">
        <f t="shared" si="0"/>
        <v>#VALUE!</v>
      </c>
      <c r="V53" s="139" t="e">
        <f t="shared" si="1"/>
        <v>#VALUE!</v>
      </c>
      <c r="W53" s="139" t="e">
        <f t="shared" si="2"/>
        <v>#VALUE!</v>
      </c>
      <c r="X53" s="139" t="e">
        <f t="shared" si="3"/>
        <v>#VALUE!</v>
      </c>
    </row>
    <row r="54" spans="2:24" ht="22.2">
      <c r="B54" s="22"/>
      <c r="E54" s="27" t="s">
        <v>82</v>
      </c>
      <c r="F54" s="26"/>
      <c r="G54" s="27" t="s">
        <v>82</v>
      </c>
      <c r="I54" s="27" t="s">
        <v>82</v>
      </c>
      <c r="J54" s="26"/>
      <c r="K54" s="27" t="s">
        <v>82</v>
      </c>
      <c r="M54" s="27" t="s">
        <v>82</v>
      </c>
      <c r="N54" s="26"/>
      <c r="O54" s="27" t="s">
        <v>82</v>
      </c>
      <c r="Q54" s="27" t="s">
        <v>82</v>
      </c>
      <c r="R54" s="26"/>
      <c r="S54" s="27" t="s">
        <v>82</v>
      </c>
      <c r="U54" s="139" t="e">
        <f t="shared" si="0"/>
        <v>#VALUE!</v>
      </c>
      <c r="V54" s="139" t="e">
        <f t="shared" si="1"/>
        <v>#VALUE!</v>
      </c>
      <c r="W54" s="139" t="e">
        <f t="shared" si="2"/>
        <v>#VALUE!</v>
      </c>
      <c r="X54" s="139" t="e">
        <f t="shared" si="3"/>
        <v>#VALUE!</v>
      </c>
    </row>
    <row r="55" spans="2:24" ht="22.2">
      <c r="B55" s="22"/>
      <c r="E55" s="26" t="s">
        <v>4</v>
      </c>
      <c r="F55" s="26"/>
      <c r="G55" s="26" t="s">
        <v>4</v>
      </c>
      <c r="I55" s="26" t="s">
        <v>4</v>
      </c>
      <c r="J55" s="26"/>
      <c r="K55" s="26" t="s">
        <v>4</v>
      </c>
      <c r="M55" s="26" t="s">
        <v>4</v>
      </c>
      <c r="N55" s="26"/>
      <c r="O55" s="26" t="s">
        <v>4</v>
      </c>
      <c r="Q55" s="26" t="s">
        <v>4</v>
      </c>
      <c r="R55" s="26"/>
      <c r="S55" s="26" t="s">
        <v>4</v>
      </c>
      <c r="U55" s="139" t="e">
        <f t="shared" si="0"/>
        <v>#VALUE!</v>
      </c>
      <c r="V55" s="139" t="e">
        <f t="shared" si="1"/>
        <v>#VALUE!</v>
      </c>
      <c r="W55" s="139" t="e">
        <f t="shared" si="2"/>
        <v>#VALUE!</v>
      </c>
      <c r="X55" s="139" t="e">
        <f t="shared" si="3"/>
        <v>#VALUE!</v>
      </c>
    </row>
    <row r="56" spans="2:24" ht="22.2">
      <c r="B56" s="22"/>
      <c r="C56" s="25" t="s">
        <v>6</v>
      </c>
      <c r="E56" s="28" t="s">
        <v>7</v>
      </c>
      <c r="F56" s="28"/>
      <c r="G56" s="28" t="s">
        <v>8</v>
      </c>
      <c r="H56" s="28"/>
      <c r="I56" s="28" t="s">
        <v>7</v>
      </c>
      <c r="J56" s="28"/>
      <c r="K56" s="28" t="s">
        <v>8</v>
      </c>
      <c r="M56" s="28" t="s">
        <v>7</v>
      </c>
      <c r="N56" s="28"/>
      <c r="O56" s="28" t="s">
        <v>8</v>
      </c>
      <c r="P56" s="28"/>
      <c r="Q56" s="28" t="s">
        <v>7</v>
      </c>
      <c r="R56" s="28"/>
      <c r="S56" s="28" t="s">
        <v>8</v>
      </c>
      <c r="U56" s="139">
        <f t="shared" si="0"/>
        <v>0</v>
      </c>
      <c r="V56" s="139">
        <f t="shared" si="1"/>
        <v>0</v>
      </c>
      <c r="W56" s="139">
        <f t="shared" si="2"/>
        <v>0</v>
      </c>
      <c r="X56" s="139">
        <f t="shared" si="3"/>
        <v>0</v>
      </c>
    </row>
    <row r="57" spans="2:24">
      <c r="C57" s="25"/>
      <c r="E57" s="29"/>
      <c r="F57" s="29"/>
      <c r="G57" s="29"/>
      <c r="H57" s="55" t="s">
        <v>9</v>
      </c>
      <c r="I57" s="29"/>
      <c r="J57" s="29"/>
      <c r="K57" s="29"/>
      <c r="M57" s="29"/>
      <c r="N57" s="29"/>
      <c r="O57" s="29"/>
      <c r="P57" s="55" t="s">
        <v>9</v>
      </c>
      <c r="Q57" s="29"/>
      <c r="R57" s="29"/>
      <c r="S57" s="29"/>
      <c r="U57" s="139">
        <f t="shared" si="0"/>
        <v>0</v>
      </c>
      <c r="V57" s="139">
        <f t="shared" si="1"/>
        <v>0</v>
      </c>
      <c r="W57" s="139">
        <f t="shared" si="2"/>
        <v>0</v>
      </c>
      <c r="X57" s="139">
        <f t="shared" si="3"/>
        <v>0</v>
      </c>
    </row>
    <row r="58" spans="2:24" ht="22.2">
      <c r="B58" s="22" t="s">
        <v>122</v>
      </c>
      <c r="C58" s="25"/>
      <c r="D58" s="25"/>
      <c r="E58" s="36"/>
      <c r="F58" s="36"/>
      <c r="G58" s="36"/>
      <c r="H58" s="36"/>
      <c r="I58" s="36"/>
      <c r="J58" s="36"/>
      <c r="K58" s="36"/>
      <c r="M58" s="36"/>
      <c r="N58" s="36"/>
      <c r="O58" s="36"/>
      <c r="P58" s="36"/>
      <c r="Q58" s="36"/>
      <c r="R58" s="36"/>
      <c r="S58" s="36"/>
      <c r="U58" s="139">
        <f t="shared" si="0"/>
        <v>0</v>
      </c>
      <c r="V58" s="139">
        <f t="shared" si="1"/>
        <v>0</v>
      </c>
      <c r="W58" s="139">
        <f t="shared" si="2"/>
        <v>0</v>
      </c>
      <c r="X58" s="139">
        <f t="shared" si="3"/>
        <v>0</v>
      </c>
    </row>
    <row r="59" spans="2:24" ht="22.2">
      <c r="B59" s="56" t="s">
        <v>123</v>
      </c>
      <c r="C59" s="20"/>
      <c r="D59" s="25"/>
      <c r="E59" s="34">
        <v>2109613546</v>
      </c>
      <c r="F59" s="33"/>
      <c r="G59" s="34">
        <v>1202530672</v>
      </c>
      <c r="H59" s="52"/>
      <c r="I59" s="34">
        <v>2252015209</v>
      </c>
      <c r="K59" s="34">
        <v>1793606318</v>
      </c>
      <c r="M59" s="34">
        <v>2141717568</v>
      </c>
      <c r="N59" s="33"/>
      <c r="O59" s="34">
        <v>1202530672</v>
      </c>
      <c r="P59" s="52"/>
      <c r="Q59" s="34">
        <v>2254491262</v>
      </c>
      <c r="S59" s="34">
        <v>1793606318</v>
      </c>
      <c r="U59" s="139">
        <f t="shared" si="0"/>
        <v>-32104022</v>
      </c>
      <c r="V59" s="139">
        <f t="shared" si="1"/>
        <v>0</v>
      </c>
      <c r="W59" s="139">
        <f t="shared" si="2"/>
        <v>-2476053</v>
      </c>
      <c r="X59" s="139">
        <f t="shared" si="3"/>
        <v>0</v>
      </c>
    </row>
    <row r="60" spans="2:24">
      <c r="B60" s="56" t="s">
        <v>124</v>
      </c>
      <c r="C60" s="25"/>
      <c r="D60" s="25"/>
      <c r="E60" s="34">
        <v>-9000659</v>
      </c>
      <c r="G60" s="38">
        <v>-9612518</v>
      </c>
      <c r="I60" s="38">
        <v>0</v>
      </c>
      <c r="K60" s="38">
        <v>0</v>
      </c>
      <c r="M60" s="34">
        <v>-9000657</v>
      </c>
      <c r="O60" s="38">
        <v>-9612518</v>
      </c>
      <c r="Q60" s="38">
        <v>0</v>
      </c>
      <c r="S60" s="34">
        <v>0</v>
      </c>
      <c r="U60" s="139">
        <f t="shared" si="0"/>
        <v>-2</v>
      </c>
      <c r="V60" s="139">
        <f t="shared" si="1"/>
        <v>0</v>
      </c>
      <c r="W60" s="139">
        <f t="shared" si="2"/>
        <v>0</v>
      </c>
      <c r="X60" s="139">
        <f t="shared" si="3"/>
        <v>0</v>
      </c>
    </row>
    <row r="61" spans="2:24" ht="22.8" thickBot="1">
      <c r="B61" s="22" t="s">
        <v>117</v>
      </c>
      <c r="C61" s="25"/>
      <c r="D61" s="25"/>
      <c r="E61" s="57">
        <v>2100612887</v>
      </c>
      <c r="F61" s="42"/>
      <c r="G61" s="57">
        <v>1192918154</v>
      </c>
      <c r="H61" s="42"/>
      <c r="I61" s="57">
        <v>2252015209</v>
      </c>
      <c r="J61" s="42"/>
      <c r="K61" s="57">
        <v>1793606318</v>
      </c>
      <c r="M61" s="57">
        <v>2132716911</v>
      </c>
      <c r="N61" s="42"/>
      <c r="O61" s="57">
        <v>1192918154</v>
      </c>
      <c r="P61" s="42"/>
      <c r="Q61" s="57">
        <v>2254491262</v>
      </c>
      <c r="R61" s="42"/>
      <c r="S61" s="57">
        <v>1793606318</v>
      </c>
      <c r="U61" s="139">
        <f t="shared" si="0"/>
        <v>-32104024</v>
      </c>
      <c r="V61" s="139">
        <f t="shared" si="1"/>
        <v>0</v>
      </c>
      <c r="W61" s="139">
        <f t="shared" si="2"/>
        <v>-2476053</v>
      </c>
      <c r="X61" s="139">
        <f t="shared" si="3"/>
        <v>0</v>
      </c>
    </row>
    <row r="62" spans="2:24" ht="22.8" thickTop="1">
      <c r="B62" s="22"/>
      <c r="C62" s="25"/>
      <c r="D62" s="25"/>
      <c r="E62" s="50"/>
      <c r="F62" s="50"/>
      <c r="G62" s="50"/>
      <c r="H62" s="50"/>
      <c r="I62" s="50"/>
      <c r="J62" s="58"/>
      <c r="K62" s="50"/>
      <c r="M62" s="50"/>
      <c r="N62" s="50"/>
      <c r="O62" s="50"/>
      <c r="P62" s="50"/>
      <c r="Q62" s="50"/>
      <c r="R62" s="58"/>
      <c r="S62" s="50"/>
      <c r="U62" s="139">
        <f t="shared" si="0"/>
        <v>0</v>
      </c>
      <c r="V62" s="139">
        <f t="shared" si="1"/>
        <v>0</v>
      </c>
      <c r="W62" s="139">
        <f t="shared" si="2"/>
        <v>0</v>
      </c>
      <c r="X62" s="139">
        <f t="shared" si="3"/>
        <v>0</v>
      </c>
    </row>
    <row r="63" spans="2:24" ht="22.2">
      <c r="B63" s="22" t="s">
        <v>125</v>
      </c>
      <c r="C63" s="25"/>
      <c r="D63" s="25"/>
      <c r="E63" s="50"/>
      <c r="F63" s="50"/>
      <c r="G63" s="50"/>
      <c r="H63" s="50"/>
      <c r="I63" s="50"/>
      <c r="J63" s="58"/>
      <c r="K63" s="50"/>
      <c r="M63" s="50"/>
      <c r="N63" s="50"/>
      <c r="O63" s="50"/>
      <c r="P63" s="50"/>
      <c r="Q63" s="50"/>
      <c r="R63" s="58"/>
      <c r="S63" s="50"/>
      <c r="U63" s="139">
        <f t="shared" si="0"/>
        <v>0</v>
      </c>
      <c r="V63" s="139">
        <f t="shared" si="1"/>
        <v>0</v>
      </c>
      <c r="W63" s="139">
        <f t="shared" si="2"/>
        <v>0</v>
      </c>
      <c r="X63" s="139">
        <f t="shared" si="3"/>
        <v>0</v>
      </c>
    </row>
    <row r="64" spans="2:24">
      <c r="B64" s="56" t="s">
        <v>123</v>
      </c>
      <c r="C64" s="25"/>
      <c r="D64" s="25"/>
      <c r="E64" s="59">
        <v>2115671541</v>
      </c>
      <c r="F64" s="34"/>
      <c r="G64" s="59">
        <v>1198682276</v>
      </c>
      <c r="H64" s="34"/>
      <c r="I64" s="59">
        <v>2257763023</v>
      </c>
      <c r="J64" s="60"/>
      <c r="K64" s="59">
        <v>1795075123</v>
      </c>
      <c r="M64" s="59">
        <v>2147775565</v>
      </c>
      <c r="N64" s="34"/>
      <c r="O64" s="59">
        <v>1198912736</v>
      </c>
      <c r="P64" s="34"/>
      <c r="Q64" s="59">
        <v>2254491262</v>
      </c>
      <c r="R64" s="60"/>
      <c r="S64" s="59">
        <v>1795075123</v>
      </c>
      <c r="U64" s="139">
        <f t="shared" si="0"/>
        <v>-32104024</v>
      </c>
      <c r="V64" s="139">
        <f t="shared" si="1"/>
        <v>-230460</v>
      </c>
      <c r="W64" s="139">
        <f t="shared" si="2"/>
        <v>3271761</v>
      </c>
      <c r="X64" s="139">
        <f t="shared" si="3"/>
        <v>0</v>
      </c>
    </row>
    <row r="65" spans="2:24">
      <c r="B65" s="56" t="s">
        <v>124</v>
      </c>
      <c r="C65" s="25"/>
      <c r="D65" s="25"/>
      <c r="E65" s="34">
        <v>-8785839</v>
      </c>
      <c r="F65" s="34"/>
      <c r="G65" s="38">
        <v>-9382058</v>
      </c>
      <c r="H65" s="34"/>
      <c r="I65" s="34">
        <v>0</v>
      </c>
      <c r="J65" s="60"/>
      <c r="K65" s="34">
        <v>0</v>
      </c>
      <c r="M65" s="34">
        <v>-8785839</v>
      </c>
      <c r="N65" s="34"/>
      <c r="O65" s="34">
        <v>-9612518</v>
      </c>
      <c r="P65" s="34"/>
      <c r="Q65" s="34">
        <v>0</v>
      </c>
      <c r="R65" s="60"/>
      <c r="S65" s="34">
        <v>0</v>
      </c>
      <c r="U65" s="139">
        <f t="shared" si="0"/>
        <v>0</v>
      </c>
      <c r="V65" s="139">
        <f t="shared" si="1"/>
        <v>230460</v>
      </c>
      <c r="W65" s="139">
        <f t="shared" si="2"/>
        <v>0</v>
      </c>
      <c r="X65" s="139">
        <f t="shared" si="3"/>
        <v>0</v>
      </c>
    </row>
    <row r="66" spans="2:24" ht="22.8" thickBot="1">
      <c r="B66" s="18" t="s">
        <v>121</v>
      </c>
      <c r="C66" s="25"/>
      <c r="D66" s="25"/>
      <c r="E66" s="57">
        <v>2106885702</v>
      </c>
      <c r="F66" s="42"/>
      <c r="G66" s="57">
        <v>1189300218</v>
      </c>
      <c r="H66" s="42"/>
      <c r="I66" s="57">
        <v>2257763023</v>
      </c>
      <c r="J66" s="42"/>
      <c r="K66" s="57">
        <v>1795075123</v>
      </c>
      <c r="M66" s="57">
        <v>2138989726</v>
      </c>
      <c r="N66" s="42"/>
      <c r="O66" s="57">
        <v>1189300218</v>
      </c>
      <c r="P66" s="42"/>
      <c r="Q66" s="57">
        <v>2254491262</v>
      </c>
      <c r="R66" s="42"/>
      <c r="S66" s="57">
        <v>1795075123</v>
      </c>
      <c r="U66" s="139">
        <f t="shared" si="0"/>
        <v>-32104024</v>
      </c>
      <c r="V66" s="139">
        <f t="shared" si="1"/>
        <v>0</v>
      </c>
      <c r="W66" s="139">
        <f t="shared" si="2"/>
        <v>3271761</v>
      </c>
      <c r="X66" s="139">
        <f t="shared" si="3"/>
        <v>0</v>
      </c>
    </row>
    <row r="67" spans="2:24" ht="22.2" thickTop="1">
      <c r="U67" s="139">
        <f t="shared" si="0"/>
        <v>0</v>
      </c>
      <c r="V67" s="139">
        <f t="shared" si="1"/>
        <v>0</v>
      </c>
      <c r="W67" s="139">
        <f t="shared" si="2"/>
        <v>0</v>
      </c>
      <c r="X67" s="139">
        <f t="shared" si="3"/>
        <v>0</v>
      </c>
    </row>
    <row r="68" spans="2:24" ht="22.2">
      <c r="B68" s="22" t="s">
        <v>126</v>
      </c>
      <c r="C68" s="25">
        <v>18</v>
      </c>
      <c r="D68" s="25"/>
      <c r="U68" s="139">
        <f t="shared" si="0"/>
        <v>0</v>
      </c>
      <c r="V68" s="139">
        <f t="shared" si="1"/>
        <v>0</v>
      </c>
      <c r="W68" s="139">
        <f t="shared" si="2"/>
        <v>0</v>
      </c>
      <c r="X68" s="139">
        <f t="shared" si="3"/>
        <v>0</v>
      </c>
    </row>
    <row r="69" spans="2:24" ht="22.8" thickBot="1">
      <c r="B69" s="56" t="s">
        <v>127</v>
      </c>
      <c r="C69" s="25"/>
      <c r="D69" s="25"/>
      <c r="E69" s="61">
        <v>0.9078604763052347</v>
      </c>
      <c r="F69" s="62"/>
      <c r="G69" s="61">
        <v>0.51750239787926255</v>
      </c>
      <c r="H69" s="62"/>
      <c r="I69" s="61">
        <v>0.96914224131995252</v>
      </c>
      <c r="J69" s="62"/>
      <c r="K69" s="61">
        <v>0.77186852030365105</v>
      </c>
      <c r="M69" s="61">
        <v>0.92167626392164292</v>
      </c>
      <c r="N69" s="62"/>
      <c r="O69" s="61">
        <v>0.51750239787926255</v>
      </c>
      <c r="P69" s="62"/>
      <c r="Q69" s="61">
        <v>0.97020779698070336</v>
      </c>
      <c r="R69" s="62"/>
      <c r="S69" s="61">
        <v>0.77186852030365105</v>
      </c>
      <c r="U69" s="139">
        <f t="shared" si="0"/>
        <v>-1.3815787616408226E-2</v>
      </c>
      <c r="V69" s="139">
        <f t="shared" si="1"/>
        <v>0</v>
      </c>
      <c r="W69" s="139">
        <f t="shared" si="2"/>
        <v>-1.0655556607508387E-3</v>
      </c>
      <c r="X69" s="139">
        <f t="shared" si="3"/>
        <v>0</v>
      </c>
    </row>
    <row r="70" spans="2:24" ht="22.8" thickTop="1">
      <c r="B70" s="56"/>
      <c r="C70" s="25"/>
      <c r="D70" s="25"/>
      <c r="E70" s="63"/>
      <c r="F70" s="64"/>
      <c r="G70" s="63"/>
      <c r="H70" s="64"/>
      <c r="I70" s="63"/>
      <c r="J70" s="64"/>
      <c r="K70" s="63"/>
      <c r="M70" s="63"/>
      <c r="N70" s="64"/>
      <c r="O70" s="63"/>
      <c r="P70" s="64"/>
      <c r="Q70" s="63"/>
      <c r="R70" s="64"/>
      <c r="S70" s="63"/>
    </row>
    <row r="71" spans="2:24" ht="22.2">
      <c r="B71" s="56"/>
      <c r="C71" s="25"/>
      <c r="D71" s="25"/>
      <c r="E71" s="64"/>
      <c r="F71" s="64"/>
      <c r="G71" s="64"/>
      <c r="H71" s="64"/>
      <c r="I71" s="64"/>
      <c r="J71" s="64"/>
      <c r="K71" s="64"/>
      <c r="M71" s="64"/>
      <c r="N71" s="64"/>
      <c r="O71" s="64"/>
      <c r="P71" s="64"/>
      <c r="Q71" s="64"/>
      <c r="R71" s="64"/>
      <c r="S71" s="64"/>
    </row>
    <row r="72" spans="2:24"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2:24"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2:24">
      <c r="E74" s="65"/>
      <c r="M74" s="65"/>
    </row>
  </sheetData>
  <mergeCells count="4">
    <mergeCell ref="E3:G3"/>
    <mergeCell ref="E52:G52"/>
    <mergeCell ref="M3:O3"/>
    <mergeCell ref="M52:O52"/>
  </mergeCells>
  <pageMargins left="0.7" right="0.7" top="0.75" bottom="0.75" header="0.3" footer="0.3"/>
  <pageSetup scale="52" orientation="portrait" r:id="rId1"/>
  <colBreaks count="1" manualBreakCount="1">
    <brk id="14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BS8-10</vt:lpstr>
      <vt:lpstr>PL11-12</vt:lpstr>
      <vt:lpstr>CH13-14</vt:lpstr>
      <vt:lpstr>CH15-16</vt:lpstr>
      <vt:lpstr>CF17-19</vt:lpstr>
      <vt:lpstr>PL12-12 for supplement</vt:lpstr>
      <vt:lpstr>'CF17-19'!Print_Area</vt:lpstr>
      <vt:lpstr>'CH13-14'!Print_Area</vt:lpstr>
      <vt:lpstr>'CH15-16'!Print_Area</vt:lpstr>
      <vt:lpstr>'PL12-12 for supplement'!Print_Area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Rungrudee Kunawatsatit |รุ่งฤดี คุณะวัฒน์สถิตย์</cp:lastModifiedBy>
  <cp:lastPrinted>2018-11-21T08:46:29Z</cp:lastPrinted>
  <dcterms:created xsi:type="dcterms:W3CDTF">2018-10-30T10:39:38Z</dcterms:created>
  <dcterms:modified xsi:type="dcterms:W3CDTF">2018-11-21T11:08:55Z</dcterms:modified>
</cp:coreProperties>
</file>