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18\YE2018\"/>
    </mc:Choice>
  </mc:AlternateContent>
  <bookViews>
    <workbookView xWindow="0" yWindow="0" windowWidth="23040" windowHeight="9780"/>
  </bookViews>
  <sheets>
    <sheet name="BS" sheetId="1" r:id="rId1"/>
    <sheet name="PL9-10" sheetId="2" r:id="rId2"/>
    <sheet name="CH11-12" sheetId="3" r:id="rId3"/>
    <sheet name="CH-13-14" sheetId="4" r:id="rId4"/>
    <sheet name="CF15-17" sheetId="5" r:id="rId5"/>
  </sheets>
  <definedNames>
    <definedName name="_xlnm.Print_Area" localSheetId="0">BS!$A$1:$I$102</definedName>
    <definedName name="_xlnm.Print_Area" localSheetId="4">'CF15-17'!$A$1:$I$116</definedName>
    <definedName name="_xlnm.Print_Area" localSheetId="2">'CH11-12'!$A$1:$R$55</definedName>
    <definedName name="_xlnm.Print_Area" localSheetId="3">'CH-13-14'!$A$1:$L$49</definedName>
    <definedName name="_xlnm.Print_Area" localSheetId="1">'PL9-10'!$A$1:$J$71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8" i="5" l="1"/>
  <c r="G108" i="5"/>
  <c r="E108" i="5"/>
  <c r="C108" i="5"/>
  <c r="I84" i="5"/>
  <c r="G84" i="5"/>
  <c r="E84" i="5"/>
  <c r="C84" i="5"/>
  <c r="I34" i="5"/>
  <c r="G34" i="5"/>
  <c r="E34" i="5"/>
  <c r="C34" i="5"/>
  <c r="L45" i="4"/>
  <c r="L44" i="4"/>
  <c r="J46" i="4"/>
  <c r="H46" i="4"/>
  <c r="F46" i="4"/>
  <c r="D46" i="4"/>
  <c r="J41" i="4"/>
  <c r="J49" i="4" s="1"/>
  <c r="H41" i="4"/>
  <c r="F41" i="4"/>
  <c r="F49" i="4" s="1"/>
  <c r="D41" i="4"/>
  <c r="D49" i="4" s="1"/>
  <c r="L40" i="4"/>
  <c r="L41" i="4" s="1"/>
  <c r="L36" i="4"/>
  <c r="L20" i="4"/>
  <c r="L19" i="4"/>
  <c r="D21" i="4"/>
  <c r="F21" i="4"/>
  <c r="H21" i="4"/>
  <c r="J21" i="4"/>
  <c r="L15" i="4"/>
  <c r="L16" i="4" s="1"/>
  <c r="J16" i="4"/>
  <c r="J24" i="4" s="1"/>
  <c r="H16" i="4"/>
  <c r="H24" i="4" s="1"/>
  <c r="F16" i="4"/>
  <c r="D16" i="4"/>
  <c r="D24" i="4" s="1"/>
  <c r="L11" i="4"/>
  <c r="N51" i="3"/>
  <c r="R51" i="3" s="1"/>
  <c r="N50" i="3"/>
  <c r="R50" i="3" s="1"/>
  <c r="P52" i="3"/>
  <c r="L52" i="3"/>
  <c r="J52" i="3"/>
  <c r="H52" i="3"/>
  <c r="F52" i="3"/>
  <c r="D52" i="3"/>
  <c r="N46" i="3"/>
  <c r="R46" i="3" s="1"/>
  <c r="R47" i="3" s="1"/>
  <c r="N42" i="3"/>
  <c r="R42" i="3" s="1"/>
  <c r="P47" i="3"/>
  <c r="L47" i="3"/>
  <c r="L55" i="3" s="1"/>
  <c r="J47" i="3"/>
  <c r="J55" i="3" s="1"/>
  <c r="H47" i="3"/>
  <c r="F47" i="3"/>
  <c r="F55" i="3" s="1"/>
  <c r="D47" i="3"/>
  <c r="D55" i="3" s="1"/>
  <c r="P24" i="3"/>
  <c r="N23" i="3"/>
  <c r="R23" i="3" s="1"/>
  <c r="N22" i="3"/>
  <c r="R22" i="3" s="1"/>
  <c r="R24" i="3" s="1"/>
  <c r="J24" i="3"/>
  <c r="L24" i="3"/>
  <c r="H24" i="3"/>
  <c r="F24" i="3"/>
  <c r="D24" i="3"/>
  <c r="N18" i="3"/>
  <c r="R18" i="3" s="1"/>
  <c r="R19" i="3" s="1"/>
  <c r="P19" i="3"/>
  <c r="J19" i="3"/>
  <c r="L19" i="3"/>
  <c r="H19" i="3"/>
  <c r="F19" i="3"/>
  <c r="D19" i="3"/>
  <c r="N14" i="3"/>
  <c r="R14" i="3" s="1"/>
  <c r="J68" i="2"/>
  <c r="H68" i="2"/>
  <c r="F68" i="2"/>
  <c r="D68" i="2"/>
  <c r="J63" i="2"/>
  <c r="H63" i="2"/>
  <c r="F63" i="2"/>
  <c r="D63" i="2"/>
  <c r="J56" i="2"/>
  <c r="H56" i="2"/>
  <c r="F56" i="2"/>
  <c r="D56" i="2"/>
  <c r="H23" i="2"/>
  <c r="J35" i="2"/>
  <c r="H35" i="2"/>
  <c r="F35" i="2"/>
  <c r="D35" i="2"/>
  <c r="J23" i="2"/>
  <c r="J37" i="2" s="1"/>
  <c r="J39" i="2" s="1"/>
  <c r="J51" i="2" s="1"/>
  <c r="F23" i="2"/>
  <c r="D23" i="2"/>
  <c r="I97" i="1"/>
  <c r="I99" i="1" s="1"/>
  <c r="G97" i="1"/>
  <c r="G99" i="1" s="1"/>
  <c r="E97" i="1"/>
  <c r="E99" i="1" s="1"/>
  <c r="C97" i="1"/>
  <c r="C99" i="1" s="1"/>
  <c r="I73" i="1"/>
  <c r="G73" i="1"/>
  <c r="E73" i="1"/>
  <c r="C73" i="1"/>
  <c r="I58" i="1"/>
  <c r="G58" i="1"/>
  <c r="E58" i="1"/>
  <c r="C58" i="1"/>
  <c r="C75" i="1" s="1"/>
  <c r="I35" i="1"/>
  <c r="G35" i="1"/>
  <c r="E35" i="1"/>
  <c r="I17" i="1"/>
  <c r="G17" i="1"/>
  <c r="E17" i="1"/>
  <c r="C35" i="1"/>
  <c r="C17" i="1"/>
  <c r="L21" i="4" l="1"/>
  <c r="L24" i="4" s="1"/>
  <c r="F24" i="4"/>
  <c r="H49" i="4"/>
  <c r="J27" i="3"/>
  <c r="R27" i="3"/>
  <c r="E75" i="1"/>
  <c r="D27" i="3"/>
  <c r="F27" i="3"/>
  <c r="G75" i="1"/>
  <c r="G101" i="1" s="1"/>
  <c r="H27" i="3"/>
  <c r="G37" i="1"/>
  <c r="C37" i="1"/>
  <c r="I75" i="1"/>
  <c r="I101" i="1" s="1"/>
  <c r="E101" i="1"/>
  <c r="I37" i="1"/>
  <c r="C101" i="1"/>
  <c r="E60" i="5"/>
  <c r="E62" i="5" s="1"/>
  <c r="E111" i="5" s="1"/>
  <c r="E113" i="5" s="1"/>
  <c r="C60" i="5"/>
  <c r="C62" i="5" s="1"/>
  <c r="C111" i="5" s="1"/>
  <c r="C113" i="5" s="1"/>
  <c r="G60" i="5"/>
  <c r="G62" i="5" s="1"/>
  <c r="G111" i="5" s="1"/>
  <c r="G113" i="5" s="1"/>
  <c r="I60" i="5"/>
  <c r="I62" i="5" s="1"/>
  <c r="I111" i="5" s="1"/>
  <c r="I113" i="5" s="1"/>
  <c r="L27" i="3"/>
  <c r="N47" i="3"/>
  <c r="H55" i="3"/>
  <c r="P27" i="3"/>
  <c r="N19" i="3"/>
  <c r="P55" i="3"/>
  <c r="E37" i="1"/>
  <c r="J58" i="2"/>
  <c r="D37" i="2"/>
  <c r="D39" i="2" s="1"/>
  <c r="H37" i="2"/>
  <c r="H39" i="2" s="1"/>
  <c r="L46" i="4"/>
  <c r="L49" i="4" s="1"/>
  <c r="R52" i="3"/>
  <c r="R55" i="3" s="1"/>
  <c r="N52" i="3"/>
  <c r="N55" i="3" s="1"/>
  <c r="N24" i="3"/>
  <c r="F37" i="2"/>
  <c r="F39" i="2" s="1"/>
  <c r="N27" i="3" l="1"/>
  <c r="H58" i="2"/>
  <c r="H51" i="2"/>
  <c r="D58" i="2"/>
  <c r="D51" i="2"/>
  <c r="F58" i="2"/>
  <c r="F51" i="2"/>
</calcChain>
</file>

<file path=xl/sharedStrings.xml><?xml version="1.0" encoding="utf-8"?>
<sst xmlns="http://schemas.openxmlformats.org/spreadsheetml/2006/main" count="533" uniqueCount="254">
  <si>
    <t>Golden Land Property Development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</si>
  <si>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</si>
  <si>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</si>
  <si>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</si>
  <si>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</si>
  <si>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</si>
  <si>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</si>
  <si>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</si>
  <si>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(in thousand Baht)</t>
  </si>
  <si>
    <t>Current assets</t>
  </si>
  <si>
    <t>Cash and cash equivalents</t>
  </si>
  <si>
    <t>Current investments - fixed deposits</t>
  </si>
  <si>
    <t>Trade accounts receivable</t>
  </si>
  <si>
    <t>Other receivables</t>
  </si>
  <si>
    <t>Amounts due from related parties</t>
  </si>
  <si>
    <t>Real estate projects under development</t>
  </si>
  <si>
    <t>Other current assets</t>
  </si>
  <si>
    <t>Total current assets</t>
  </si>
  <si>
    <t/>
  </si>
  <si>
    <t>Non-current assets</t>
  </si>
  <si>
    <t>Deposit at banks under commitments</t>
  </si>
  <si>
    <t>Investments in subsidiaries</t>
  </si>
  <si>
    <t>Investments in joint venture</t>
  </si>
  <si>
    <t>Long-term loans and accrued interest</t>
  </si>
  <si>
    <t xml:space="preserve">    to related parties</t>
  </si>
  <si>
    <t>Goodwill</t>
  </si>
  <si>
    <t>Investment properties</t>
  </si>
  <si>
    <t>Leasehold rights</t>
  </si>
  <si>
    <t>Property, plant and equipment</t>
  </si>
  <si>
    <t>Intangible assets</t>
  </si>
  <si>
    <t>Deferred tax assets</t>
  </si>
  <si>
    <t>Withholding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</si>
  <si>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</si>
  <si>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</si>
  <si>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</si>
  <si>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</si>
  <si>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</si>
  <si>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   financial institutions</t>
  </si>
  <si>
    <t xml:space="preserve">Trade accounts payable  </t>
  </si>
  <si>
    <t>Other payables</t>
  </si>
  <si>
    <t>Amounts due to related parties</t>
  </si>
  <si>
    <t>Current portion of long-term loans from</t>
  </si>
  <si>
    <t>Current portion of unearned leasehold rights</t>
  </si>
  <si>
    <t>Income tax payable</t>
  </si>
  <si>
    <t>Short-term provisions</t>
  </si>
  <si>
    <t>Other current liabilities</t>
  </si>
  <si>
    <t>Total current liabilities</t>
  </si>
  <si>
    <t>Non-current liabilities</t>
  </si>
  <si>
    <t>Long-term loans from financial institutions</t>
  </si>
  <si>
    <t xml:space="preserve">Long-term loans and accrued interest </t>
  </si>
  <si>
    <t xml:space="preserve">   from related parties</t>
  </si>
  <si>
    <t xml:space="preserve">   from shareholder of subsidiary</t>
  </si>
  <si>
    <t>Debentures</t>
  </si>
  <si>
    <t>Unearned leasehold rights</t>
  </si>
  <si>
    <t>Deferred tax liabilities</t>
  </si>
  <si>
    <t>Employee benefit obligations</t>
  </si>
  <si>
    <t>Long-term provisions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</si>
  <si>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</si>
  <si>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</si>
  <si>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</si>
  <si>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</si>
  <si>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</si>
  <si>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</si>
  <si>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 </t>
  </si>
  <si>
    <t>Retained earnings</t>
  </si>
  <si>
    <t xml:space="preserve">   Appropriated </t>
  </si>
  <si>
    <t xml:space="preserve">       Legal reserve</t>
  </si>
  <si>
    <t xml:space="preserve">   Unappropriated</t>
  </si>
  <si>
    <t xml:space="preserve">Surplus on business combination </t>
  </si>
  <si>
    <t xml:space="preserve">   under common control</t>
  </si>
  <si>
    <t xml:space="preserve">Equity attributable to owners </t>
  </si>
  <si>
    <t>Non-controlling interests</t>
  </si>
  <si>
    <t>Total equity</t>
  </si>
  <si>
    <t>Total liabilities and equity</t>
  </si>
  <si>
    <t>Statement of comprehensive income</t>
  </si>
  <si>
    <t>For the period</t>
  </si>
  <si>
    <t>from</t>
  </si>
  <si>
    <t>(in  thousand Baht)</t>
  </si>
  <si>
    <t>Income</t>
  </si>
  <si>
    <t>Revenue from sales of real estate</t>
  </si>
  <si>
    <t>Revenue from hotel business</t>
  </si>
  <si>
    <t>Revenue from golf course operation</t>
  </si>
  <si>
    <t>Management fee income</t>
  </si>
  <si>
    <t>Investment income</t>
  </si>
  <si>
    <t>Reversal of impairment loss on investment</t>
  </si>
  <si>
    <t>10, 11</t>
  </si>
  <si>
    <t>Reversal of provision against future support</t>
  </si>
  <si>
    <t>Gain from sales investment in associates</t>
  </si>
  <si>
    <t>Other income</t>
  </si>
  <si>
    <t>Total income</t>
  </si>
  <si>
    <t>Expenses</t>
  </si>
  <si>
    <t>Cost of rental and services</t>
  </si>
  <si>
    <t>Cost of hotel business</t>
  </si>
  <si>
    <t>Cost of golf course operation</t>
  </si>
  <si>
    <t>Cost of management income</t>
  </si>
  <si>
    <t>Administrative expenses</t>
  </si>
  <si>
    <t>Finance costs</t>
  </si>
  <si>
    <t>Total expenses</t>
  </si>
  <si>
    <t>Profit attributable to:</t>
  </si>
  <si>
    <t xml:space="preserve">   Non-controlling interests</t>
  </si>
  <si>
    <t xml:space="preserve"> </t>
  </si>
  <si>
    <t>Total comprehensive income attributable to:</t>
  </si>
  <si>
    <t>Consolidated financial statements</t>
  </si>
  <si>
    <t>Surplus on</t>
  </si>
  <si>
    <t xml:space="preserve">business </t>
  </si>
  <si>
    <t>Issued and</t>
  </si>
  <si>
    <t>combination</t>
  </si>
  <si>
    <t>attributable</t>
  </si>
  <si>
    <t>Non-</t>
  </si>
  <si>
    <t xml:space="preserve">   </t>
  </si>
  <si>
    <t>paid-up</t>
  </si>
  <si>
    <t>Legal</t>
  </si>
  <si>
    <t>Unappropriated</t>
  </si>
  <si>
    <t>under common</t>
  </si>
  <si>
    <t>to owners of</t>
  </si>
  <si>
    <t>controlling</t>
  </si>
  <si>
    <t>Total</t>
  </si>
  <si>
    <t>share capital</t>
  </si>
  <si>
    <t>reserve</t>
  </si>
  <si>
    <t>control</t>
  </si>
  <si>
    <t>interests</t>
  </si>
  <si>
    <t>equity</t>
  </si>
  <si>
    <t>For the period from 1 January 2017 to 30 September 2017</t>
  </si>
  <si>
    <t>Balance at 1 January 2017</t>
  </si>
  <si>
    <t xml:space="preserve">Transaction with owners, recorded directly in equity  </t>
  </si>
  <si>
    <t>Comprehensive income for the year</t>
  </si>
  <si>
    <t>Total comprehensive income for the year</t>
  </si>
  <si>
    <t>Transfer to legal reserve</t>
  </si>
  <si>
    <t>Balance at 30 September 2017</t>
  </si>
  <si>
    <t>Non-controlling</t>
  </si>
  <si>
    <t>Balance at 1 October 2017</t>
  </si>
  <si>
    <t>Comprehensive income for the period</t>
  </si>
  <si>
    <t>Total comprehensive income for the period</t>
  </si>
  <si>
    <t>Balance at 30 September 2018</t>
  </si>
  <si>
    <t>Separate financial statements</t>
  </si>
  <si>
    <t>Balance at 1 October  2017</t>
  </si>
  <si>
    <t>Statement of cash flows</t>
  </si>
  <si>
    <t>Cash flows from operating activities</t>
  </si>
  <si>
    <t>Depreciation and amortisation</t>
  </si>
  <si>
    <t>Amortisation of leasehold right</t>
  </si>
  <si>
    <t>Loss on write-off assets</t>
  </si>
  <si>
    <t>Changes in operating assets and liabilities</t>
  </si>
  <si>
    <t xml:space="preserve">Trade accounts receivable  </t>
  </si>
  <si>
    <t>Trade accounts payable</t>
  </si>
  <si>
    <t>Cash paid for employee benefit</t>
  </si>
  <si>
    <t>Cash paid for litigation</t>
  </si>
  <si>
    <t>Cash flows from investing activities</t>
  </si>
  <si>
    <t>Interest received</t>
  </si>
  <si>
    <t>Cash paid for long-term loans to related parties</t>
  </si>
  <si>
    <t>Dividend received</t>
  </si>
  <si>
    <t>Cash flows from financing activities</t>
  </si>
  <si>
    <t>Finance costs paid</t>
  </si>
  <si>
    <t>Dividends paid to owner of  the Company</t>
  </si>
  <si>
    <t>Proceeds from long-term loans from related parties</t>
  </si>
  <si>
    <t>Repayment of long-term loans from related parties</t>
  </si>
  <si>
    <t>Profit for the year / period</t>
  </si>
  <si>
    <t>Other comprehensive income</t>
  </si>
  <si>
    <t>Total comprehensive income for the year / period - net</t>
  </si>
  <si>
    <t>Statement of changes in equity</t>
  </si>
  <si>
    <t>Total items that will not be reclassified to profit or loss</t>
  </si>
  <si>
    <t>4, 7</t>
  </si>
  <si>
    <t>8, 19</t>
  </si>
  <si>
    <t>14, 19</t>
  </si>
  <si>
    <t>15, 19</t>
  </si>
  <si>
    <t>4, 21</t>
  </si>
  <si>
    <t>4, 23</t>
  </si>
  <si>
    <t>4, 19</t>
  </si>
  <si>
    <t>19, 20</t>
  </si>
  <si>
    <t>4, 30</t>
  </si>
  <si>
    <t>4, 32</t>
  </si>
  <si>
    <t>4, 35</t>
  </si>
  <si>
    <t>17, 36</t>
  </si>
  <si>
    <t>37</t>
  </si>
  <si>
    <t>Total Comprehensive income for the period</t>
  </si>
  <si>
    <t>Total Comprehensive income for the year</t>
  </si>
  <si>
    <t>30 September 2017</t>
  </si>
  <si>
    <t xml:space="preserve">1 January 2017 to </t>
  </si>
  <si>
    <t xml:space="preserve">Bad and doubtful debt expenses </t>
  </si>
  <si>
    <t>(Gain) loss from disposal of assets classified</t>
  </si>
  <si>
    <t xml:space="preserve">   as non-core assets</t>
  </si>
  <si>
    <t xml:space="preserve">   investment properties and intangible assets</t>
  </si>
  <si>
    <t xml:space="preserve">   equipment and investment properties</t>
  </si>
  <si>
    <t>1 January 2017 to</t>
  </si>
  <si>
    <t xml:space="preserve">   from financial institutions</t>
  </si>
  <si>
    <t xml:space="preserve">Proceeds from long-term loans from </t>
  </si>
  <si>
    <t>Repayment of long-term loans from</t>
  </si>
  <si>
    <t xml:space="preserve">Net increase (decrease) in cash and </t>
  </si>
  <si>
    <t xml:space="preserve">   cash equivalents</t>
  </si>
  <si>
    <t xml:space="preserve">   Profit or loss</t>
  </si>
  <si>
    <t>Investments in associates</t>
  </si>
  <si>
    <t>Short-term loans from financial institutions</t>
  </si>
  <si>
    <t>Non-current provision for employee benefits</t>
  </si>
  <si>
    <t>Share premium</t>
  </si>
  <si>
    <t xml:space="preserve">   of the parent</t>
  </si>
  <si>
    <t>For the year ended</t>
  </si>
  <si>
    <t xml:space="preserve">   in subsidiaries and associates</t>
  </si>
  <si>
    <t xml:space="preserve">Cost of sales of real estate </t>
  </si>
  <si>
    <t>Distribution costs</t>
  </si>
  <si>
    <t>Bad and doubtful debt expenses</t>
  </si>
  <si>
    <t>Share of profit of in associates and joint venture</t>
  </si>
  <si>
    <t>Profit before tax expense</t>
  </si>
  <si>
    <t>Tax expense</t>
  </si>
  <si>
    <t>Item that will not be reclassified to profit or loss</t>
  </si>
  <si>
    <t xml:space="preserve">   Owners of the parent</t>
  </si>
  <si>
    <t>Shares premium</t>
  </si>
  <si>
    <t>the parent</t>
  </si>
  <si>
    <t xml:space="preserve">   Contributions by and distribution to owners of the parent</t>
  </si>
  <si>
    <t xml:space="preserve">   Dividends</t>
  </si>
  <si>
    <t>For the year ended 30 September 2018</t>
  </si>
  <si>
    <t xml:space="preserve">   Total contributions by and distribution to owners of the parent</t>
  </si>
  <si>
    <t>Adjustments to reconcile profit to cash receipts (payments)</t>
  </si>
  <si>
    <t xml:space="preserve">(Gain) loss from disposal of property, plant and </t>
  </si>
  <si>
    <t>Changes in operating assets and liabilities (cont'd)</t>
  </si>
  <si>
    <t>Net cash generated from (used in) operating activities</t>
  </si>
  <si>
    <t>Tax paid</t>
  </si>
  <si>
    <t xml:space="preserve">Net cash from (used in) operating activities </t>
  </si>
  <si>
    <t>(Increase) decrease in current investments -</t>
  </si>
  <si>
    <t xml:space="preserve">   fixed deposits</t>
  </si>
  <si>
    <t>Decrease in deposit at banks under commitments</t>
  </si>
  <si>
    <t>Proceeds from long-term loans to related parties</t>
  </si>
  <si>
    <t xml:space="preserve">Proceeds from sales of property, plant and </t>
  </si>
  <si>
    <t xml:space="preserve">Proceeds from sales of assets classified as </t>
  </si>
  <si>
    <t xml:space="preserve">   non-core assets</t>
  </si>
  <si>
    <t>Net cash received from capital reduction of investment</t>
  </si>
  <si>
    <t xml:space="preserve">   in associates</t>
  </si>
  <si>
    <t>Cash paid for increase in investment in subsidiaries</t>
  </si>
  <si>
    <t xml:space="preserve">   and joint venture</t>
  </si>
  <si>
    <t>Proceeds (repayment) from short-term loans</t>
  </si>
  <si>
    <t>Proceeds from issue of debentures</t>
  </si>
  <si>
    <t>Net cash from financing activities</t>
  </si>
  <si>
    <t>Non-cash transactions</t>
  </si>
  <si>
    <t xml:space="preserve">   Other comprehensive income</t>
  </si>
  <si>
    <t>(Reversal of) provision for litigation</t>
  </si>
  <si>
    <t xml:space="preserve">   investments in subsidiaries and associates</t>
  </si>
  <si>
    <t>Share of profit of associates and joint venture</t>
  </si>
  <si>
    <t>Acquisitions of plant and equipment,</t>
  </si>
  <si>
    <t>Cash and cash equivalents at beginning of year/ period</t>
  </si>
  <si>
    <t>Cash and cash equivalents at ending of year/ period</t>
  </si>
  <si>
    <t>Long-term note payables</t>
  </si>
  <si>
    <t>4, 11</t>
  </si>
  <si>
    <t>(Reversal of) allowance for impairment loss on assets</t>
  </si>
  <si>
    <t>Gain from sales of investment in associates</t>
  </si>
  <si>
    <t>Net cash used in investing activities</t>
  </si>
  <si>
    <t>Note payables for purchasing land</t>
  </si>
  <si>
    <t>19 (b)</t>
  </si>
  <si>
    <t>Revenue from rental and services</t>
  </si>
  <si>
    <t xml:space="preserve">Reversal of allowance for impairment loss on </t>
  </si>
  <si>
    <t>(Reversal of) provision against future support</t>
  </si>
  <si>
    <t>Cash received from sales of invesment in associates</t>
  </si>
  <si>
    <t>Cash paid for increase in investment in associates</t>
  </si>
  <si>
    <t>Basic earnings per share (in Baht)</t>
  </si>
  <si>
    <t>Other components</t>
  </si>
  <si>
    <t>of equity</t>
  </si>
  <si>
    <t>Gains (loss) on remeasurements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</si>
</sst>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#,##0.00,_);[Red]\(#,##0.00,\)"/>
    <numFmt numFmtId="165" formatCode="#,##0\ ;\(#,##0\)"/>
    <numFmt numFmtId="166" formatCode="[$-409]dd\-mmm\-yy;@"/>
    <numFmt numFmtId="167" formatCode="_(* #,##0_);_(* \(#,##0\);_(* &quot;-&quot;??_);_(@_)"/>
    <numFmt numFmtId="168" formatCode="&quot;$&quot;#,##0.00"/>
    <numFmt numFmtId="169" formatCode="0.0000"/>
    <numFmt numFmtId="170" formatCode="_(* #,##0.00000_);_(* \(#,##0.00000\);_(* &quot;-&quot;??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sz val="11"/>
      <color indexed="9"/>
      <name val="Times New Roman"/>
      <family val="1"/>
    </font>
    <font>
      <u/>
      <sz val="11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color indexed="9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2" fillId="0" borderId="0"/>
    <xf numFmtId="4" fontId="3" fillId="0" borderId="0" applyFont="0" applyFill="0" applyBorder="0" applyAlignment="0" applyProtection="0"/>
    <xf numFmtId="166" fontId="2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282">
    <xf numFmtId="0" fontId="0" fillId="0" borderId="0" xfId="0"/>
    <xf numFmtId="167" fontId="5" fillId="2" borderId="0" xfId="0" applyNumberFormat="1" applyFont="1" applyFill="1" applyBorder="1" applyAlignment="1">
      <alignment horizontal="right"/>
    </xf>
    <xf numFmtId="37" fontId="5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37" fontId="5" fillId="2" borderId="0" xfId="0" applyNumberFormat="1" applyFont="1" applyFill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167" fontId="5" fillId="2" borderId="0" xfId="6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/>
    <xf numFmtId="167" fontId="5" fillId="2" borderId="1" xfId="0" applyNumberFormat="1" applyFont="1" applyFill="1" applyBorder="1" applyAlignment="1">
      <alignment horizontal="right"/>
    </xf>
    <xf numFmtId="167" fontId="2" fillId="2" borderId="3" xfId="6" applyNumberFormat="1" applyFont="1" applyFill="1" applyBorder="1" applyAlignment="1">
      <alignment horizontal="center" vertical="center"/>
    </xf>
    <xf numFmtId="167" fontId="2" fillId="2" borderId="0" xfId="6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38" fontId="9" fillId="2" borderId="0" xfId="0" applyNumberFormat="1" applyFont="1" applyFill="1" applyAlignment="1">
      <alignment horizontal="left"/>
    </xf>
    <xf numFmtId="167" fontId="9" fillId="2" borderId="0" xfId="0" applyNumberFormat="1" applyFont="1" applyFill="1" applyAlignment="1"/>
    <xf numFmtId="0" fontId="5" fillId="2" borderId="0" xfId="0" applyFont="1" applyFill="1" applyBorder="1" applyAlignment="1">
      <alignment horizontal="center"/>
    </xf>
    <xf numFmtId="167" fontId="5" fillId="2" borderId="0" xfId="0" applyNumberFormat="1" applyFont="1" applyFill="1" applyBorder="1" applyAlignment="1"/>
    <xf numFmtId="0" fontId="5" fillId="2" borderId="0" xfId="0" applyFont="1" applyFill="1" applyAlignment="1">
      <alignment horizontal="center"/>
    </xf>
    <xf numFmtId="167" fontId="5" fillId="2" borderId="0" xfId="6" applyNumberFormat="1" applyFont="1" applyFill="1" applyBorder="1" applyAlignment="1">
      <alignment horizontal="right" vertical="center"/>
    </xf>
    <xf numFmtId="167" fontId="8" fillId="2" borderId="0" xfId="6" applyNumberFormat="1" applyFont="1" applyFill="1" applyBorder="1" applyAlignment="1">
      <alignment horizontal="center" vertical="center"/>
    </xf>
    <xf numFmtId="167" fontId="10" fillId="2" borderId="0" xfId="6" applyNumberFormat="1" applyFont="1" applyFill="1" applyBorder="1" applyAlignment="1">
      <alignment horizontal="center" vertical="center"/>
    </xf>
    <xf numFmtId="167" fontId="5" fillId="2" borderId="3" xfId="6" applyNumberFormat="1" applyFont="1" applyFill="1" applyBorder="1" applyAlignment="1">
      <alignment horizontal="center" vertical="center"/>
    </xf>
    <xf numFmtId="167" fontId="5" fillId="2" borderId="3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3" fontId="2" fillId="2" borderId="0" xfId="2" applyNumberFormat="1" applyFont="1" applyFill="1" applyBorder="1" applyAlignment="1"/>
    <xf numFmtId="38" fontId="5" fillId="0" borderId="0" xfId="0" applyNumberFormat="1" applyFont="1" applyFill="1" applyAlignment="1">
      <alignment horizontal="left"/>
    </xf>
    <xf numFmtId="43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37" fontId="5" fillId="0" borderId="0" xfId="0" applyNumberFormat="1" applyFont="1" applyFill="1" applyAlignment="1">
      <alignment horizontal="left"/>
    </xf>
    <xf numFmtId="38" fontId="5" fillId="0" borderId="0" xfId="0" applyNumberFormat="1" applyFont="1" applyFill="1" applyBorder="1" applyAlignment="1"/>
    <xf numFmtId="38" fontId="5" fillId="0" borderId="0" xfId="0" applyNumberFormat="1" applyFont="1" applyFill="1"/>
    <xf numFmtId="38" fontId="7" fillId="0" borderId="0" xfId="0" applyNumberFormat="1" applyFont="1" applyFill="1"/>
    <xf numFmtId="0" fontId="6" fillId="0" borderId="0" xfId="0" applyFont="1" applyFill="1"/>
    <xf numFmtId="0" fontId="5" fillId="0" borderId="0" xfId="0" applyFont="1" applyFill="1"/>
    <xf numFmtId="167" fontId="5" fillId="0" borderId="1" xfId="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right"/>
    </xf>
    <xf numFmtId="167" fontId="5" fillId="0" borderId="5" xfId="0" applyNumberFormat="1" applyFont="1" applyFill="1" applyBorder="1" applyAlignment="1">
      <alignment horizontal="right"/>
    </xf>
    <xf numFmtId="38" fontId="7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/>
    <xf numFmtId="37" fontId="2" fillId="0" borderId="0" xfId="0" applyNumberFormat="1" applyFont="1" applyFill="1" applyAlignment="1"/>
    <xf numFmtId="49" fontId="6" fillId="2" borderId="0" xfId="0" applyNumberFormat="1" applyFont="1" applyFill="1" applyAlignment="1">
      <alignment horizontal="center"/>
    </xf>
    <xf numFmtId="37" fontId="13" fillId="2" borderId="0" xfId="0" applyNumberFormat="1" applyFont="1" applyFill="1" applyBorder="1" applyAlignment="1">
      <alignment horizontal="right"/>
    </xf>
    <xf numFmtId="38" fontId="5" fillId="2" borderId="0" xfId="0" applyNumberFormat="1" applyFont="1" applyFill="1"/>
    <xf numFmtId="49" fontId="7" fillId="2" borderId="0" xfId="0" applyNumberFormat="1" applyFont="1" applyFill="1" applyBorder="1" applyAlignment="1">
      <alignment horizontal="center"/>
    </xf>
    <xf numFmtId="38" fontId="5" fillId="2" borderId="0" xfId="0" applyNumberFormat="1" applyFont="1" applyFill="1" applyBorder="1"/>
    <xf numFmtId="38" fontId="5" fillId="2" borderId="0" xfId="0" applyNumberFormat="1" applyFont="1" applyFill="1" applyBorder="1" applyAlignment="1"/>
    <xf numFmtId="38" fontId="7" fillId="2" borderId="0" xfId="0" applyNumberFormat="1" applyFont="1" applyFill="1"/>
    <xf numFmtId="0" fontId="6" fillId="2" borderId="0" xfId="1" applyFont="1" applyFill="1" applyAlignment="1">
      <alignment horizontal="center"/>
    </xf>
    <xf numFmtId="165" fontId="6" fillId="2" borderId="0" xfId="0" applyNumberFormat="1" applyFont="1" applyFill="1" applyAlignment="1">
      <alignment horizontal="center"/>
    </xf>
    <xf numFmtId="167" fontId="14" fillId="2" borderId="0" xfId="0" applyNumberFormat="1" applyFont="1" applyFill="1" applyAlignment="1"/>
    <xf numFmtId="165" fontId="6" fillId="2" borderId="0" xfId="0" quotePrefix="1" applyNumberFormat="1" applyFont="1" applyFill="1" applyAlignment="1">
      <alignment horizontal="center"/>
    </xf>
    <xf numFmtId="167" fontId="5" fillId="2" borderId="1" xfId="0" applyNumberFormat="1" applyFont="1" applyFill="1" applyBorder="1" applyAlignment="1"/>
    <xf numFmtId="165" fontId="7" fillId="2" borderId="0" xfId="0" applyNumberFormat="1" applyFont="1" applyFill="1" applyAlignment="1">
      <alignment horizontal="center"/>
    </xf>
    <xf numFmtId="167" fontId="5" fillId="2" borderId="4" xfId="0" applyNumberFormat="1" applyFont="1" applyFill="1" applyBorder="1" applyAlignment="1"/>
    <xf numFmtId="167" fontId="14" fillId="0" borderId="3" xfId="0" applyNumberFormat="1" applyFont="1" applyFill="1" applyBorder="1" applyAlignment="1"/>
    <xf numFmtId="167" fontId="5" fillId="2" borderId="5" xfId="0" applyNumberFormat="1" applyFont="1" applyFill="1" applyBorder="1" applyAlignment="1"/>
    <xf numFmtId="37" fontId="5" fillId="2" borderId="5" xfId="0" applyNumberFormat="1" applyFont="1" applyFill="1" applyBorder="1" applyAlignment="1"/>
    <xf numFmtId="49" fontId="6" fillId="2" borderId="0" xfId="0" applyNumberFormat="1" applyFont="1" applyFill="1" applyBorder="1" applyAlignment="1">
      <alignment horizontal="center"/>
    </xf>
    <xf numFmtId="43" fontId="5" fillId="2" borderId="2" xfId="0" applyNumberFormat="1" applyFont="1" applyFill="1" applyBorder="1" applyAlignment="1">
      <alignment horizontal="center"/>
    </xf>
    <xf numFmtId="43" fontId="5" fillId="2" borderId="0" xfId="0" applyNumberFormat="1" applyFont="1" applyFill="1" applyBorder="1" applyAlignment="1">
      <alignment horizontal="right"/>
    </xf>
    <xf numFmtId="43" fontId="5" fillId="2" borderId="0" xfId="0" applyNumberFormat="1" applyFont="1" applyFill="1" applyBorder="1" applyAlignment="1">
      <alignment horizontal="center"/>
    </xf>
    <xf numFmtId="167" fontId="5" fillId="2" borderId="0" xfId="0" applyNumberFormat="1" applyFont="1" applyFill="1" applyBorder="1" applyAlignment="1">
      <alignment horizontal="center"/>
    </xf>
    <xf numFmtId="167" fontId="6" fillId="2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0" fontId="14" fillId="0" borderId="0" xfId="0" applyFont="1"/>
    <xf numFmtId="167" fontId="14" fillId="2" borderId="2" xfId="0" applyNumberFormat="1" applyFont="1" applyFill="1" applyBorder="1" applyAlignment="1"/>
    <xf numFmtId="167" fontId="14" fillId="2" borderId="0" xfId="0" applyNumberFormat="1" applyFont="1" applyFill="1" applyBorder="1" applyAlignment="1"/>
    <xf numFmtId="38" fontId="5" fillId="2" borderId="0" xfId="1" applyNumberFormat="1" applyFont="1" applyFill="1" applyAlignment="1">
      <alignment horizontal="left"/>
    </xf>
    <xf numFmtId="49" fontId="6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left"/>
    </xf>
    <xf numFmtId="164" fontId="2" fillId="2" borderId="0" xfId="1" applyNumberFormat="1" applyFont="1" applyFill="1" applyBorder="1" applyAlignment="1">
      <alignment horizontal="left"/>
    </xf>
    <xf numFmtId="164" fontId="15" fillId="2" borderId="0" xfId="2" applyNumberFormat="1" applyFont="1" applyFill="1"/>
    <xf numFmtId="164" fontId="5" fillId="2" borderId="0" xfId="1" quotePrefix="1" applyNumberFormat="1" applyFont="1" applyFill="1" applyAlignment="1">
      <alignment horizontal="left"/>
    </xf>
    <xf numFmtId="38" fontId="5" fillId="2" borderId="0" xfId="1" applyNumberFormat="1" applyFont="1" applyFill="1"/>
    <xf numFmtId="49" fontId="7" fillId="2" borderId="0" xfId="1" applyNumberFormat="1" applyFont="1" applyFill="1" applyBorder="1" applyAlignment="1">
      <alignment horizontal="center"/>
    </xf>
    <xf numFmtId="38" fontId="2" fillId="2" borderId="0" xfId="1" applyNumberFormat="1" applyFont="1" applyFill="1"/>
    <xf numFmtId="49" fontId="6" fillId="2" borderId="0" xfId="1" applyNumberFormat="1" applyFont="1" applyFill="1" applyBorder="1" applyAlignment="1">
      <alignment horizontal="center"/>
    </xf>
    <xf numFmtId="49" fontId="2" fillId="2" borderId="0" xfId="1" quotePrefix="1" applyNumberFormat="1" applyFont="1" applyFill="1" applyBorder="1" applyAlignment="1">
      <alignment horizontal="center"/>
    </xf>
    <xf numFmtId="0" fontId="2" fillId="2" borderId="0" xfId="1" quotePrefix="1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right"/>
    </xf>
    <xf numFmtId="38" fontId="2" fillId="2" borderId="0" xfId="1" applyNumberFormat="1" applyFont="1" applyFill="1" applyAlignment="1">
      <alignment horizontal="left"/>
    </xf>
    <xf numFmtId="164" fontId="5" fillId="2" borderId="0" xfId="1" applyNumberFormat="1" applyFont="1" applyFill="1"/>
    <xf numFmtId="38" fontId="6" fillId="2" borderId="0" xfId="1" applyNumberFormat="1" applyFont="1" applyFill="1" applyBorder="1" applyAlignment="1"/>
    <xf numFmtId="38" fontId="6" fillId="2" borderId="0" xfId="1" applyNumberFormat="1" applyFont="1" applyFill="1" applyBorder="1" applyAlignment="1">
      <alignment horizontal="center"/>
    </xf>
    <xf numFmtId="38" fontId="7" fillId="2" borderId="0" xfId="1" applyNumberFormat="1" applyFont="1" applyFill="1"/>
    <xf numFmtId="49" fontId="7" fillId="2" borderId="0" xfId="1" applyNumberFormat="1" applyFont="1" applyFill="1" applyAlignment="1">
      <alignment horizontal="center"/>
    </xf>
    <xf numFmtId="164" fontId="5" fillId="2" borderId="0" xfId="1" applyNumberFormat="1" applyFont="1" applyFill="1" applyBorder="1"/>
    <xf numFmtId="165" fontId="6" fillId="2" borderId="0" xfId="1" quotePrefix="1" applyNumberFormat="1" applyFont="1" applyFill="1" applyAlignment="1">
      <alignment horizontal="center"/>
    </xf>
    <xf numFmtId="167" fontId="2" fillId="2" borderId="0" xfId="3" applyNumberFormat="1" applyFont="1" applyFill="1" applyAlignment="1">
      <alignment horizontal="right"/>
    </xf>
    <xf numFmtId="167" fontId="2" fillId="2" borderId="0" xfId="0" applyNumberFormat="1" applyFont="1" applyFill="1" applyAlignment="1"/>
    <xf numFmtId="165" fontId="6" fillId="2" borderId="0" xfId="1" applyNumberFormat="1" applyFont="1" applyFill="1" applyAlignment="1">
      <alignment horizontal="center"/>
    </xf>
    <xf numFmtId="167" fontId="2" fillId="2" borderId="0" xfId="1" applyNumberFormat="1" applyFont="1" applyFill="1" applyAlignment="1"/>
    <xf numFmtId="0" fontId="2" fillId="2" borderId="0" xfId="1" applyFont="1" applyFill="1"/>
    <xf numFmtId="49" fontId="2" fillId="2" borderId="0" xfId="1" applyNumberFormat="1" applyFont="1" applyFill="1" applyAlignment="1">
      <alignment horizontal="left"/>
    </xf>
    <xf numFmtId="41" fontId="5" fillId="2" borderId="1" xfId="1" applyNumberFormat="1" applyFont="1" applyFill="1" applyBorder="1" applyAlignment="1">
      <alignment horizontal="right"/>
    </xf>
    <xf numFmtId="41" fontId="5" fillId="2" borderId="0" xfId="1" applyNumberFormat="1" applyFont="1" applyFill="1" applyBorder="1" applyAlignment="1">
      <alignment horizontal="center"/>
    </xf>
    <xf numFmtId="41" fontId="11" fillId="2" borderId="0" xfId="2" applyNumberFormat="1" applyFont="1" applyFill="1"/>
    <xf numFmtId="41" fontId="5" fillId="2" borderId="0" xfId="1" applyNumberFormat="1" applyFont="1" applyFill="1" applyAlignment="1">
      <alignment horizontal="right"/>
    </xf>
    <xf numFmtId="41" fontId="2" fillId="2" borderId="0" xfId="1" applyNumberFormat="1" applyFont="1" applyFill="1" applyBorder="1" applyAlignment="1">
      <alignment horizontal="center"/>
    </xf>
    <xf numFmtId="41" fontId="15" fillId="2" borderId="0" xfId="2" applyNumberFormat="1" applyFont="1" applyFill="1"/>
    <xf numFmtId="41" fontId="5" fillId="2" borderId="0" xfId="1" applyNumberFormat="1" applyFont="1" applyFill="1"/>
    <xf numFmtId="0" fontId="14" fillId="2" borderId="0" xfId="0" applyFont="1" applyFill="1"/>
    <xf numFmtId="41" fontId="5" fillId="2" borderId="0" xfId="1" applyNumberFormat="1" applyFont="1" applyFill="1" applyBorder="1" applyAlignment="1">
      <alignment horizontal="right"/>
    </xf>
    <xf numFmtId="41" fontId="5" fillId="2" borderId="2" xfId="1" applyNumberFormat="1" applyFont="1" applyFill="1" applyBorder="1" applyAlignment="1">
      <alignment horizontal="right"/>
    </xf>
    <xf numFmtId="38" fontId="2" fillId="2" borderId="0" xfId="1" applyNumberFormat="1" applyFont="1" applyFill="1" applyAlignment="1"/>
    <xf numFmtId="0" fontId="5" fillId="2" borderId="0" xfId="1" applyFont="1" applyFill="1"/>
    <xf numFmtId="0" fontId="7" fillId="2" borderId="0" xfId="1" applyFont="1" applyFill="1"/>
    <xf numFmtId="164" fontId="2" fillId="2" borderId="0" xfId="1" applyNumberFormat="1" applyFont="1" applyFill="1" applyBorder="1"/>
    <xf numFmtId="4" fontId="14" fillId="2" borderId="0" xfId="2" applyFont="1" applyFill="1" applyBorder="1"/>
    <xf numFmtId="0" fontId="6" fillId="2" borderId="0" xfId="1" applyNumberFormat="1" applyFont="1" applyFill="1" applyAlignment="1">
      <alignment horizontal="center"/>
    </xf>
    <xf numFmtId="167" fontId="2" fillId="2" borderId="0" xfId="1" applyNumberFormat="1" applyFont="1" applyFill="1" applyAlignment="1">
      <alignment horizontal="right"/>
    </xf>
    <xf numFmtId="49" fontId="14" fillId="2" borderId="0" xfId="1" applyNumberFormat="1" applyFont="1" applyFill="1" applyAlignment="1">
      <alignment horizontal="left"/>
    </xf>
    <xf numFmtId="165" fontId="7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41" fontId="14" fillId="2" borderId="0" xfId="2" applyNumberFormat="1" applyFont="1" applyFill="1" applyBorder="1"/>
    <xf numFmtId="41" fontId="2" fillId="2" borderId="0" xfId="1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/>
    </xf>
    <xf numFmtId="41" fontId="5" fillId="2" borderId="3" xfId="1" applyNumberFormat="1" applyFont="1" applyFill="1" applyBorder="1" applyAlignment="1">
      <alignment horizontal="right"/>
    </xf>
    <xf numFmtId="164" fontId="5" fillId="2" borderId="0" xfId="1" applyNumberFormat="1" applyFont="1" applyFill="1" applyAlignment="1"/>
    <xf numFmtId="164" fontId="2" fillId="2" borderId="0" xfId="1" applyNumberFormat="1" applyFont="1" applyFill="1" applyBorder="1" applyAlignment="1"/>
    <xf numFmtId="165" fontId="2" fillId="2" borderId="0" xfId="1" applyNumberFormat="1" applyFont="1" applyFill="1" applyAlignment="1">
      <alignment horizontal="right"/>
    </xf>
    <xf numFmtId="167" fontId="2" fillId="2" borderId="0" xfId="4" applyNumberFormat="1" applyFont="1" applyFill="1" applyAlignment="1">
      <alignment horizontal="right"/>
    </xf>
    <xf numFmtId="167" fontId="2" fillId="2" borderId="0" xfId="4" applyNumberFormat="1" applyFont="1" applyFill="1" applyBorder="1" applyAlignment="1">
      <alignment horizontal="center"/>
    </xf>
    <xf numFmtId="167" fontId="14" fillId="2" borderId="0" xfId="4" applyNumberFormat="1" applyFont="1" applyFill="1" applyBorder="1"/>
    <xf numFmtId="0" fontId="2" fillId="2" borderId="0" xfId="1" applyFont="1" applyFill="1" applyAlignment="1"/>
    <xf numFmtId="167" fontId="2" fillId="2" borderId="0" xfId="4" applyNumberFormat="1" applyFont="1" applyFill="1"/>
    <xf numFmtId="167" fontId="2" fillId="2" borderId="3" xfId="4" applyNumberFormat="1" applyFont="1" applyFill="1" applyBorder="1" applyAlignment="1"/>
    <xf numFmtId="167" fontId="2" fillId="2" borderId="0" xfId="4" applyNumberFormat="1" applyFont="1" applyFill="1" applyAlignment="1"/>
    <xf numFmtId="167" fontId="5" fillId="2" borderId="0" xfId="4" applyNumberFormat="1" applyFont="1" applyFill="1" applyBorder="1" applyAlignment="1">
      <alignment horizontal="right"/>
    </xf>
    <xf numFmtId="167" fontId="2" fillId="2" borderId="0" xfId="1" applyNumberFormat="1" applyFont="1" applyFill="1" applyBorder="1" applyAlignment="1"/>
    <xf numFmtId="167" fontId="14" fillId="2" borderId="0" xfId="5" applyNumberFormat="1" applyFont="1" applyFill="1" applyAlignment="1"/>
    <xf numFmtId="38" fontId="16" fillId="2" borderId="0" xfId="1" applyNumberFormat="1" applyFont="1" applyFill="1"/>
    <xf numFmtId="165" fontId="17" fillId="2" borderId="0" xfId="1" applyNumberFormat="1" applyFont="1" applyFill="1" applyAlignment="1">
      <alignment horizontal="center"/>
    </xf>
    <xf numFmtId="41" fontId="16" fillId="2" borderId="0" xfId="1" applyNumberFormat="1" applyFont="1" applyFill="1" applyBorder="1" applyAlignment="1">
      <alignment horizontal="right"/>
    </xf>
    <xf numFmtId="0" fontId="11" fillId="2" borderId="0" xfId="1" applyFont="1" applyFill="1"/>
    <xf numFmtId="165" fontId="18" fillId="2" borderId="0" xfId="1" applyNumberFormat="1" applyFont="1" applyFill="1" applyAlignment="1">
      <alignment horizontal="center"/>
    </xf>
    <xf numFmtId="167" fontId="2" fillId="0" borderId="0" xfId="5" applyNumberFormat="1" applyFont="1" applyFill="1" applyAlignment="1"/>
    <xf numFmtId="41" fontId="12" fillId="2" borderId="0" xfId="1" applyNumberFormat="1" applyFont="1" applyFill="1" applyBorder="1" applyAlignment="1">
      <alignment horizontal="center"/>
    </xf>
    <xf numFmtId="168" fontId="12" fillId="2" borderId="0" xfId="1" applyNumberFormat="1" applyFont="1" applyFill="1"/>
    <xf numFmtId="37" fontId="14" fillId="2" borderId="0" xfId="0" applyNumberFormat="1" applyFont="1" applyFill="1" applyAlignment="1">
      <alignment horizontal="left"/>
    </xf>
    <xf numFmtId="167" fontId="14" fillId="2" borderId="0" xfId="0" applyNumberFormat="1" applyFont="1" applyFill="1" applyBorder="1" applyAlignment="1">
      <alignment horizontal="right"/>
    </xf>
    <xf numFmtId="38" fontId="14" fillId="2" borderId="0" xfId="0" applyNumberFormat="1" applyFont="1" applyFill="1" applyAlignment="1">
      <alignment horizontal="left"/>
    </xf>
    <xf numFmtId="167" fontId="14" fillId="0" borderId="0" xfId="0" applyNumberFormat="1" applyFont="1" applyFill="1" applyBorder="1" applyAlignment="1"/>
    <xf numFmtId="37" fontId="14" fillId="0" borderId="0" xfId="0" applyNumberFormat="1" applyFont="1" applyFill="1" applyAlignment="1">
      <alignment horizontal="left"/>
    </xf>
    <xf numFmtId="38" fontId="14" fillId="0" borderId="0" xfId="0" applyNumberFormat="1" applyFont="1" applyFill="1" applyBorder="1" applyAlignment="1">
      <alignment horizontal="left"/>
    </xf>
    <xf numFmtId="37" fontId="14" fillId="0" borderId="0" xfId="0" quotePrefix="1" applyNumberFormat="1" applyFont="1" applyFill="1" applyAlignment="1">
      <alignment horizontal="left"/>
    </xf>
    <xf numFmtId="37" fontId="14" fillId="0" borderId="0" xfId="0" quotePrefix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37" fontId="14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Border="1" applyAlignment="1">
      <alignment horizontal="center"/>
    </xf>
    <xf numFmtId="38" fontId="14" fillId="0" borderId="0" xfId="0" applyNumberFormat="1" applyFont="1" applyFill="1"/>
    <xf numFmtId="37" fontId="14" fillId="0" borderId="0" xfId="0" applyNumberFormat="1" applyFont="1" applyFill="1" applyAlignment="1"/>
    <xf numFmtId="0" fontId="14" fillId="0" borderId="0" xfId="0" applyFont="1" applyFill="1"/>
    <xf numFmtId="167" fontId="14" fillId="0" borderId="0" xfId="0" applyNumberFormat="1" applyFont="1" applyFill="1"/>
    <xf numFmtId="167" fontId="14" fillId="0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Alignment="1">
      <alignment horizontal="right"/>
    </xf>
    <xf numFmtId="167" fontId="14" fillId="0" borderId="0" xfId="0" applyNumberFormat="1" applyFont="1" applyFill="1" applyAlignment="1"/>
    <xf numFmtId="38" fontId="14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38" fontId="14" fillId="0" borderId="0" xfId="0" applyNumberFormat="1" applyFont="1" applyFill="1" applyAlignment="1"/>
    <xf numFmtId="167" fontId="14" fillId="0" borderId="4" xfId="0" applyNumberFormat="1" applyFont="1" applyFill="1" applyBorder="1" applyAlignment="1">
      <alignment horizontal="right"/>
    </xf>
    <xf numFmtId="3" fontId="14" fillId="0" borderId="4" xfId="2" applyNumberFormat="1" applyFont="1" applyFill="1" applyBorder="1" applyAlignment="1">
      <alignment horizontal="right"/>
    </xf>
    <xf numFmtId="38" fontId="14" fillId="0" borderId="0" xfId="1" applyNumberFormat="1" applyFont="1" applyFill="1" applyBorder="1"/>
    <xf numFmtId="4" fontId="14" fillId="0" borderId="0" xfId="2" applyFont="1" applyFill="1" applyAlignment="1"/>
    <xf numFmtId="4" fontId="14" fillId="0" borderId="0" xfId="2" applyFont="1" applyFill="1" applyBorder="1" applyAlignment="1"/>
    <xf numFmtId="38" fontId="14" fillId="0" borderId="0" xfId="0" applyNumberFormat="1" applyFont="1" applyFill="1" applyBorder="1" applyAlignment="1"/>
    <xf numFmtId="167" fontId="14" fillId="2" borderId="0" xfId="0" applyNumberFormat="1" applyFont="1" applyFill="1" applyAlignment="1">
      <alignment horizontal="left"/>
    </xf>
    <xf numFmtId="167" fontId="14" fillId="2" borderId="0" xfId="0" applyNumberFormat="1" applyFont="1" applyFill="1" applyAlignment="1">
      <alignment horizontal="center"/>
    </xf>
    <xf numFmtId="0" fontId="14" fillId="2" borderId="0" xfId="0" applyFont="1" applyFill="1" applyBorder="1" applyAlignment="1"/>
    <xf numFmtId="0" fontId="14" fillId="2" borderId="0" xfId="0" applyFont="1" applyFill="1" applyAlignment="1"/>
    <xf numFmtId="0" fontId="14" fillId="2" borderId="0" xfId="0" applyFont="1" applyFill="1" applyAlignment="1">
      <alignment horizontal="center"/>
    </xf>
    <xf numFmtId="167" fontId="14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41" fontId="14" fillId="2" borderId="0" xfId="0" applyNumberFormat="1" applyFont="1" applyFill="1" applyBorder="1" applyAlignment="1"/>
    <xf numFmtId="38" fontId="2" fillId="2" borderId="0" xfId="0" applyNumberFormat="1" applyFont="1" applyFill="1" applyAlignment="1">
      <alignment horizontal="left"/>
    </xf>
    <xf numFmtId="38" fontId="2" fillId="2" borderId="0" xfId="0" applyNumberFormat="1" applyFont="1" applyFill="1" applyBorder="1" applyAlignment="1">
      <alignment horizontal="left"/>
    </xf>
    <xf numFmtId="37" fontId="2" fillId="2" borderId="0" xfId="0" applyNumberFormat="1" applyFont="1" applyFill="1" applyAlignment="1">
      <alignment horizontal="left"/>
    </xf>
    <xf numFmtId="37" fontId="2" fillId="2" borderId="0" xfId="0" quotePrefix="1" applyNumberFormat="1" applyFont="1" applyFill="1" applyAlignment="1">
      <alignment horizontal="left"/>
    </xf>
    <xf numFmtId="38" fontId="2" fillId="2" borderId="0" xfId="0" applyNumberFormat="1" applyFont="1" applyFill="1" applyBorder="1" applyAlignment="1"/>
    <xf numFmtId="38" fontId="2" fillId="2" borderId="0" xfId="0" applyNumberFormat="1" applyFont="1" applyFill="1" applyAlignment="1"/>
    <xf numFmtId="37" fontId="2" fillId="2" borderId="0" xfId="0" quotePrefix="1" applyNumberFormat="1" applyFont="1" applyFill="1" applyBorder="1" applyAlignment="1">
      <alignment horizontal="center"/>
    </xf>
    <xf numFmtId="37" fontId="2" fillId="2" borderId="0" xfId="0" applyNumberFormat="1" applyFont="1" applyFill="1" applyBorder="1" applyAlignment="1">
      <alignment horizontal="center"/>
    </xf>
    <xf numFmtId="38" fontId="2" fillId="2" borderId="0" xfId="0" applyNumberFormat="1" applyFont="1" applyFill="1" applyAlignment="1">
      <alignment horizontal="right"/>
    </xf>
    <xf numFmtId="0" fontId="2" fillId="2" borderId="0" xfId="0" quotePrefix="1" applyNumberFormat="1" applyFont="1" applyFill="1" applyBorder="1" applyAlignment="1">
      <alignment horizontal="center"/>
    </xf>
    <xf numFmtId="38" fontId="2" fillId="2" borderId="0" xfId="0" applyNumberFormat="1" applyFont="1" applyFill="1"/>
    <xf numFmtId="37" fontId="2" fillId="2" borderId="0" xfId="0" applyNumberFormat="1" applyFont="1" applyFill="1"/>
    <xf numFmtId="38" fontId="2" fillId="2" borderId="0" xfId="0" applyNumberFormat="1" applyFont="1" applyFill="1" applyBorder="1"/>
    <xf numFmtId="167" fontId="2" fillId="2" borderId="0" xfId="0" applyNumberFormat="1" applyFont="1" applyFill="1" applyBorder="1" applyAlignment="1"/>
    <xf numFmtId="49" fontId="2" fillId="2" borderId="0" xfId="0" applyNumberFormat="1" applyFont="1" applyFill="1" applyAlignment="1">
      <alignment horizontal="left"/>
    </xf>
    <xf numFmtId="167" fontId="2" fillId="2" borderId="0" xfId="0" applyNumberFormat="1" applyFont="1" applyFill="1" applyAlignment="1">
      <alignment horizontal="right"/>
    </xf>
    <xf numFmtId="167" fontId="2" fillId="2" borderId="0" xfId="0" applyNumberFormat="1" applyFont="1" applyFill="1" applyBorder="1" applyAlignment="1">
      <alignment horizontal="right"/>
    </xf>
    <xf numFmtId="0" fontId="2" fillId="2" borderId="0" xfId="0" applyFont="1" applyFill="1"/>
    <xf numFmtId="167" fontId="2" fillId="2" borderId="3" xfId="0" applyNumberFormat="1" applyFon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center"/>
    </xf>
    <xf numFmtId="37" fontId="2" fillId="2" borderId="0" xfId="0" applyNumberFormat="1" applyFont="1" applyFill="1" applyBorder="1" applyAlignment="1"/>
    <xf numFmtId="43" fontId="2" fillId="2" borderId="0" xfId="2" applyNumberFormat="1" applyFont="1" applyFill="1" applyAlignment="1"/>
    <xf numFmtId="37" fontId="2" fillId="2" borderId="0" xfId="0" applyNumberFormat="1" applyFont="1" applyFill="1" applyAlignment="1"/>
    <xf numFmtId="37" fontId="5" fillId="2" borderId="0" xfId="0" applyNumberFormat="1" applyFont="1" applyFill="1" applyBorder="1" applyAlignment="1"/>
    <xf numFmtId="43" fontId="14" fillId="0" borderId="0" xfId="7" applyFont="1" applyFill="1" applyAlignment="1"/>
    <xf numFmtId="43" fontId="14" fillId="0" borderId="0" xfId="7" applyFont="1" applyFill="1" applyBorder="1" applyAlignment="1"/>
    <xf numFmtId="38" fontId="19" fillId="2" borderId="0" xfId="1" applyNumberFormat="1" applyFont="1" applyFill="1" applyAlignment="1">
      <alignment horizontal="left"/>
    </xf>
    <xf numFmtId="0" fontId="7" fillId="0" borderId="0" xfId="0" applyFont="1" applyFill="1"/>
    <xf numFmtId="0" fontId="2" fillId="0" borderId="0" xfId="0" applyFont="1" applyFill="1"/>
    <xf numFmtId="38" fontId="19" fillId="2" borderId="0" xfId="0" applyNumberFormat="1" applyFont="1" applyFill="1" applyAlignment="1">
      <alignment horizontal="left"/>
    </xf>
    <xf numFmtId="38" fontId="5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>
      <alignment horizontal="center"/>
    </xf>
    <xf numFmtId="38" fontId="20" fillId="2" borderId="0" xfId="0" applyNumberFormat="1" applyFont="1" applyFill="1" applyAlignment="1">
      <alignment horizontal="left"/>
    </xf>
    <xf numFmtId="167" fontId="21" fillId="2" borderId="0" xfId="0" applyNumberFormat="1" applyFont="1" applyFill="1" applyAlignment="1">
      <alignment horizontal="left"/>
    </xf>
    <xf numFmtId="167" fontId="21" fillId="2" borderId="0" xfId="0" applyNumberFormat="1" applyFont="1" applyFill="1" applyAlignment="1">
      <alignment horizontal="center"/>
    </xf>
    <xf numFmtId="37" fontId="21" fillId="2" borderId="0" xfId="0" applyNumberFormat="1" applyFont="1" applyFill="1" applyAlignment="1">
      <alignment horizontal="left"/>
    </xf>
    <xf numFmtId="38" fontId="21" fillId="2" borderId="0" xfId="0" applyNumberFormat="1" applyFont="1" applyFill="1" applyAlignment="1">
      <alignment horizontal="left"/>
    </xf>
    <xf numFmtId="167" fontId="20" fillId="2" borderId="0" xfId="0" applyNumberFormat="1" applyFont="1" applyFill="1" applyBorder="1" applyAlignment="1">
      <alignment horizontal="right"/>
    </xf>
    <xf numFmtId="37" fontId="20" fillId="2" borderId="0" xfId="0" applyNumberFormat="1" applyFont="1" applyFill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20" fillId="2" borderId="0" xfId="0" applyFont="1" applyFill="1" applyAlignment="1"/>
    <xf numFmtId="0" fontId="21" fillId="2" borderId="0" xfId="0" applyFont="1" applyFill="1" applyBorder="1" applyAlignment="1"/>
    <xf numFmtId="37" fontId="20" fillId="2" borderId="0" xfId="0" applyNumberFormat="1" applyFont="1" applyFill="1" applyAlignment="1">
      <alignment horizontal="left"/>
    </xf>
    <xf numFmtId="37" fontId="21" fillId="2" borderId="0" xfId="0" applyNumberFormat="1" applyFont="1" applyFill="1" applyAlignment="1"/>
    <xf numFmtId="38" fontId="21" fillId="2" borderId="0" xfId="0" applyNumberFormat="1" applyFont="1" applyFill="1" applyAlignment="1"/>
    <xf numFmtId="0" fontId="20" fillId="2" borderId="0" xfId="0" applyFont="1" applyFill="1" applyBorder="1" applyAlignment="1"/>
    <xf numFmtId="0" fontId="20" fillId="2" borderId="0" xfId="0" applyFont="1" applyFill="1"/>
    <xf numFmtId="0" fontId="22" fillId="2" borderId="0" xfId="0" applyFont="1" applyFill="1" applyBorder="1" applyAlignment="1"/>
    <xf numFmtId="0" fontId="21" fillId="2" borderId="0" xfId="0" applyFont="1" applyFill="1" applyAlignment="1">
      <alignment horizontal="center"/>
    </xf>
    <xf numFmtId="169" fontId="21" fillId="2" borderId="0" xfId="0" applyNumberFormat="1" applyFont="1" applyFill="1" applyAlignment="1">
      <alignment horizontal="center"/>
    </xf>
    <xf numFmtId="167" fontId="21" fillId="2" borderId="0" xfId="0" applyNumberFormat="1" applyFont="1" applyFill="1" applyBorder="1" applyAlignment="1">
      <alignment horizontal="center"/>
    </xf>
    <xf numFmtId="0" fontId="21" fillId="2" borderId="0" xfId="0" applyFont="1" applyFill="1"/>
    <xf numFmtId="167" fontId="21" fillId="2" borderId="0" xfId="0" applyNumberFormat="1" applyFont="1" applyFill="1" applyBorder="1" applyAlignment="1"/>
    <xf numFmtId="0" fontId="20" fillId="2" borderId="0" xfId="0" applyFont="1" applyFill="1" applyAlignment="1">
      <alignment horizontal="left"/>
    </xf>
    <xf numFmtId="167" fontId="20" fillId="2" borderId="0" xfId="6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left"/>
    </xf>
    <xf numFmtId="0" fontId="24" fillId="2" borderId="0" xfId="0" applyFont="1" applyFill="1"/>
    <xf numFmtId="167" fontId="21" fillId="2" borderId="0" xfId="0" applyNumberFormat="1" applyFont="1" applyFill="1" applyBorder="1" applyAlignment="1">
      <alignment horizontal="right"/>
    </xf>
    <xf numFmtId="167" fontId="25" fillId="2" borderId="3" xfId="6" applyNumberFormat="1" applyFont="1" applyFill="1" applyBorder="1" applyAlignment="1">
      <alignment horizontal="center"/>
    </xf>
    <xf numFmtId="167" fontId="25" fillId="2" borderId="0" xfId="6" applyNumberFormat="1" applyFont="1" applyFill="1" applyBorder="1" applyAlignment="1">
      <alignment horizontal="center"/>
    </xf>
    <xf numFmtId="167" fontId="25" fillId="2" borderId="0" xfId="6" applyNumberFormat="1" applyFont="1" applyFill="1" applyBorder="1" applyAlignment="1">
      <alignment horizontal="center" vertical="center"/>
    </xf>
    <xf numFmtId="43" fontId="20" fillId="2" borderId="1" xfId="7" applyFont="1" applyFill="1" applyBorder="1" applyAlignment="1">
      <alignment horizontal="right"/>
    </xf>
    <xf numFmtId="167" fontId="20" fillId="2" borderId="1" xfId="7" applyNumberFormat="1" applyFont="1" applyFill="1" applyBorder="1" applyAlignment="1">
      <alignment horizontal="right"/>
    </xf>
    <xf numFmtId="170" fontId="21" fillId="2" borderId="0" xfId="0" applyNumberFormat="1" applyFont="1" applyFill="1" applyBorder="1" applyAlignment="1">
      <alignment horizontal="right"/>
    </xf>
    <xf numFmtId="167" fontId="20" fillId="2" borderId="1" xfId="0" applyNumberFormat="1" applyFont="1" applyFill="1" applyBorder="1" applyAlignment="1">
      <alignment horizontal="center"/>
    </xf>
    <xf numFmtId="167" fontId="21" fillId="2" borderId="3" xfId="0" applyNumberFormat="1" applyFont="1" applyFill="1" applyBorder="1" applyAlignment="1">
      <alignment horizontal="right"/>
    </xf>
    <xf numFmtId="167" fontId="25" fillId="2" borderId="3" xfId="6" applyNumberFormat="1" applyFont="1" applyFill="1" applyBorder="1" applyAlignment="1">
      <alignment horizontal="center" vertical="center"/>
    </xf>
    <xf numFmtId="167" fontId="20" fillId="2" borderId="2" xfId="0" applyNumberFormat="1" applyFont="1" applyFill="1" applyBorder="1" applyAlignment="1">
      <alignment horizontal="center"/>
    </xf>
    <xf numFmtId="167" fontId="20" fillId="2" borderId="0" xfId="0" applyNumberFormat="1" applyFont="1" applyFill="1" applyBorder="1" applyAlignment="1">
      <alignment horizontal="center"/>
    </xf>
    <xf numFmtId="0" fontId="23" fillId="2" borderId="0" xfId="0" applyFont="1" applyFill="1" applyAlignment="1">
      <alignment horizontal="center"/>
    </xf>
    <xf numFmtId="167" fontId="20" fillId="2" borderId="0" xfId="6" applyNumberFormat="1" applyFont="1" applyFill="1" applyBorder="1" applyAlignment="1">
      <alignment horizontal="center"/>
    </xf>
    <xf numFmtId="167" fontId="26" fillId="2" borderId="0" xfId="6" applyNumberFormat="1" applyFont="1" applyFill="1" applyBorder="1" applyAlignment="1">
      <alignment horizontal="center"/>
    </xf>
    <xf numFmtId="167" fontId="20" fillId="2" borderId="1" xfId="0" applyNumberFormat="1" applyFont="1" applyFill="1" applyBorder="1" applyAlignment="1">
      <alignment horizontal="right"/>
    </xf>
    <xf numFmtId="167" fontId="21" fillId="2" borderId="3" xfId="0" applyNumberFormat="1" applyFont="1" applyFill="1" applyBorder="1" applyAlignment="1">
      <alignment horizontal="center"/>
    </xf>
    <xf numFmtId="167" fontId="5" fillId="2" borderId="4" xfId="0" applyNumberFormat="1" applyFont="1" applyFill="1" applyBorder="1" applyAlignment="1">
      <alignment horizontal="right"/>
    </xf>
    <xf numFmtId="0" fontId="27" fillId="2" borderId="0" xfId="0" applyFont="1" applyFill="1" applyAlignment="1">
      <alignment horizontal="center"/>
    </xf>
    <xf numFmtId="167" fontId="20" fillId="2" borderId="0" xfId="0" applyNumberFormat="1" applyFont="1" applyFill="1" applyBorder="1" applyAlignment="1">
      <alignment horizontal="center"/>
    </xf>
    <xf numFmtId="167" fontId="14" fillId="2" borderId="0" xfId="0" applyNumberFormat="1" applyFont="1" applyFill="1" applyBorder="1" applyAlignment="1">
      <alignment horizontal="center"/>
    </xf>
    <xf numFmtId="38" fontId="20" fillId="2" borderId="0" xfId="1" applyNumberFormat="1" applyFont="1" applyFill="1" applyAlignment="1">
      <alignment horizontal="left"/>
    </xf>
    <xf numFmtId="38" fontId="19" fillId="0" borderId="0" xfId="0" applyNumberFormat="1" applyFont="1" applyFill="1" applyAlignment="1">
      <alignment horizontal="left"/>
    </xf>
    <xf numFmtId="0" fontId="20" fillId="0" borderId="0" xfId="0" applyFont="1" applyFill="1" applyAlignment="1"/>
    <xf numFmtId="38" fontId="14" fillId="0" borderId="0" xfId="0" applyNumberFormat="1" applyFont="1" applyFill="1" applyBorder="1"/>
    <xf numFmtId="167" fontId="5" fillId="2" borderId="2" xfId="0" applyNumberFormat="1" applyFont="1" applyFill="1" applyBorder="1" applyAlignment="1"/>
    <xf numFmtId="167" fontId="20" fillId="2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left"/>
    </xf>
    <xf numFmtId="167" fontId="25" fillId="2" borderId="0" xfId="0" applyNumberFormat="1" applyFont="1" applyFill="1" applyBorder="1" applyAlignment="1">
      <alignment horizontal="center"/>
    </xf>
    <xf numFmtId="167" fontId="25" fillId="2" borderId="3" xfId="0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center"/>
    </xf>
    <xf numFmtId="38" fontId="5" fillId="2" borderId="0" xfId="1" applyNumberFormat="1" applyFont="1" applyFill="1" applyBorder="1" applyAlignment="1">
      <alignment horizontal="center"/>
    </xf>
    <xf numFmtId="38" fontId="5" fillId="2" borderId="0" xfId="0" applyNumberFormat="1" applyFont="1" applyFill="1" applyBorder="1" applyAlignment="1">
      <alignment horizontal="center"/>
    </xf>
    <xf numFmtId="38" fontId="6" fillId="2" borderId="0" xfId="0" applyNumberFormat="1" applyFont="1" applyFill="1" applyBorder="1" applyAlignment="1">
      <alignment horizontal="center"/>
    </xf>
    <xf numFmtId="167" fontId="23" fillId="2" borderId="0" xfId="0" applyNumberFormat="1" applyFont="1" applyFill="1" applyBorder="1" applyAlignment="1">
      <alignment horizontal="center"/>
    </xf>
    <xf numFmtId="167" fontId="20" fillId="2" borderId="0" xfId="0" applyNumberFormat="1" applyFont="1" applyFill="1" applyBorder="1" applyAlignment="1">
      <alignment horizontal="center"/>
    </xf>
    <xf numFmtId="167" fontId="21" fillId="2" borderId="3" xfId="0" applyNumberFormat="1" applyFont="1" applyFill="1" applyBorder="1" applyAlignment="1">
      <alignment horizontal="center"/>
    </xf>
    <xf numFmtId="167" fontId="14" fillId="2" borderId="0" xfId="0" applyNumberFormat="1" applyFont="1" applyFill="1" applyBorder="1" applyAlignment="1">
      <alignment horizontal="center"/>
    </xf>
    <xf numFmtId="167" fontId="6" fillId="2" borderId="0" xfId="0" applyNumberFormat="1" applyFont="1" applyFill="1" applyAlignment="1">
      <alignment horizontal="center"/>
    </xf>
    <xf numFmtId="167" fontId="5" fillId="2" borderId="0" xfId="0" applyNumberFormat="1" applyFont="1" applyFill="1" applyBorder="1" applyAlignment="1">
      <alignment horizontal="center"/>
    </xf>
    <xf numFmtId="167" fontId="14" fillId="2" borderId="3" xfId="0" applyNumberFormat="1" applyFont="1" applyFill="1" applyBorder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>
      <alignment horizontal="center"/>
    </xf>
  </cellXfs>
  <cellStyles count="8">
    <cellStyle name="Comma" xfId="7" builtinId="3"/>
    <cellStyle name="Comma 2" xfId="2"/>
    <cellStyle name="Comma 2 2 2" xfId="5"/>
    <cellStyle name="Comma 6" xfId="4"/>
    <cellStyle name="Normal" xfId="0" builtinId="0"/>
    <cellStyle name="Normal 2" xfId="1"/>
    <cellStyle name="Normal 5 2" xfId="3"/>
    <cellStyle name="Normal_P-06t-gol004a061b-1_03110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abSelected="1" view="pageBreakPreview" zoomScale="85" zoomScaleNormal="100" zoomScaleSheetLayoutView="85" workbookViewId="0">
      <selection activeCell="A3" sqref="A3"/>
    </sheetView>
  </sheetViews>
  <sheetFormatPr defaultColWidth="9.109375" defaultRowHeight="13.8"/>
  <cols>
    <col min="1" max="1" width="38.88671875" style="80" customWidth="1"/>
    <col min="2" max="2" width="6" style="73" customWidth="1"/>
    <col min="3" max="3" width="15.6640625" style="86" customWidth="1"/>
    <col min="4" max="4" width="1.44140625" style="112" customWidth="1"/>
    <col min="5" max="5" width="17.44140625" style="86" customWidth="1"/>
    <col min="6" max="6" width="1.33203125" style="112" customWidth="1"/>
    <col min="7" max="7" width="17.44140625" style="86" customWidth="1"/>
    <col min="8" max="8" width="1.77734375" style="76" customWidth="1"/>
    <col min="9" max="9" width="18" style="86" customWidth="1"/>
    <col min="10" max="16384" width="9.109375" style="69"/>
  </cols>
  <sheetData>
    <row r="1" spans="1:9" ht="24" customHeight="1">
      <c r="A1" s="207" t="s">
        <v>0</v>
      </c>
      <c r="C1" s="74"/>
      <c r="D1" s="75"/>
      <c r="E1" s="74"/>
      <c r="F1" s="75"/>
      <c r="G1" s="74"/>
      <c r="I1" s="74"/>
    </row>
    <row r="2" spans="1:9" ht="24" customHeight="1">
      <c r="A2" s="259" t="s">
        <v>1</v>
      </c>
      <c r="C2" s="74"/>
      <c r="D2" s="75"/>
      <c r="E2" s="74"/>
      <c r="F2" s="75"/>
      <c r="G2" s="77"/>
      <c r="I2" s="77"/>
    </row>
    <row r="3" spans="1:9" ht="24" customHeight="1">
      <c r="A3" s="72"/>
      <c r="C3" s="74"/>
      <c r="D3" s="75"/>
      <c r="E3" s="74"/>
      <c r="F3" s="75"/>
      <c r="G3" s="77"/>
      <c r="I3" s="77"/>
    </row>
    <row r="4" spans="1:9" ht="24" customHeight="1">
      <c r="A4" s="78"/>
      <c r="B4" s="79"/>
      <c r="C4" s="270" t="s">
        <v>2</v>
      </c>
      <c r="D4" s="270"/>
      <c r="E4" s="270"/>
      <c r="F4" s="78"/>
      <c r="G4" s="270" t="s">
        <v>3</v>
      </c>
      <c r="H4" s="270"/>
      <c r="I4" s="270"/>
    </row>
    <row r="5" spans="1:9" ht="24" customHeight="1">
      <c r="A5" s="78"/>
      <c r="B5" s="79"/>
      <c r="C5" s="270" t="s">
        <v>4</v>
      </c>
      <c r="D5" s="270"/>
      <c r="E5" s="270"/>
      <c r="F5" s="78"/>
      <c r="G5" s="270" t="s">
        <v>4</v>
      </c>
      <c r="H5" s="270"/>
      <c r="I5" s="270"/>
    </row>
    <row r="6" spans="1:9" ht="24" customHeight="1">
      <c r="B6" s="81"/>
      <c r="C6" s="269" t="s">
        <v>5</v>
      </c>
      <c r="D6" s="269"/>
      <c r="E6" s="269"/>
      <c r="F6" s="82"/>
      <c r="G6" s="269" t="s">
        <v>5</v>
      </c>
      <c r="H6" s="269"/>
      <c r="I6" s="269"/>
    </row>
    <row r="7" spans="1:9" ht="24" customHeight="1">
      <c r="A7" s="72" t="s">
        <v>6</v>
      </c>
      <c r="B7" s="81" t="s">
        <v>7</v>
      </c>
      <c r="C7" s="83">
        <v>2018</v>
      </c>
      <c r="D7" s="84"/>
      <c r="E7" s="83">
        <v>2017</v>
      </c>
      <c r="F7" s="84"/>
      <c r="G7" s="83">
        <v>2018</v>
      </c>
      <c r="H7" s="84"/>
      <c r="I7" s="83">
        <v>2017</v>
      </c>
    </row>
    <row r="8" spans="1:9" ht="24" customHeight="1">
      <c r="A8" s="85"/>
      <c r="D8" s="87"/>
      <c r="F8" s="88" t="s">
        <v>8</v>
      </c>
      <c r="G8" s="87"/>
      <c r="H8" s="87"/>
      <c r="I8" s="87"/>
    </row>
    <row r="9" spans="1:9" ht="24" customHeight="1">
      <c r="A9" s="89" t="s">
        <v>9</v>
      </c>
      <c r="B9" s="90"/>
      <c r="D9" s="91"/>
      <c r="F9" s="91"/>
    </row>
    <row r="10" spans="1:9" ht="24" customHeight="1">
      <c r="A10" s="85" t="s">
        <v>10</v>
      </c>
      <c r="B10" s="92">
        <v>5</v>
      </c>
      <c r="C10" s="93">
        <v>1018444</v>
      </c>
      <c r="D10" s="94"/>
      <c r="E10" s="94">
        <v>905967</v>
      </c>
      <c r="F10" s="94"/>
      <c r="G10" s="93">
        <v>38348</v>
      </c>
      <c r="H10" s="94"/>
      <c r="I10" s="94">
        <v>137636</v>
      </c>
    </row>
    <row r="11" spans="1:9" ht="24" customHeight="1">
      <c r="A11" s="85" t="s">
        <v>11</v>
      </c>
      <c r="B11" s="95">
        <v>6</v>
      </c>
      <c r="C11" s="96">
        <v>8748</v>
      </c>
      <c r="D11" s="96"/>
      <c r="E11" s="96">
        <v>9858</v>
      </c>
      <c r="F11" s="96"/>
      <c r="G11" s="54">
        <v>0</v>
      </c>
      <c r="H11" s="96"/>
      <c r="I11" s="54">
        <v>0</v>
      </c>
    </row>
    <row r="12" spans="1:9" ht="24" customHeight="1">
      <c r="A12" s="97" t="s">
        <v>12</v>
      </c>
      <c r="B12" s="92" t="s">
        <v>160</v>
      </c>
      <c r="C12" s="96">
        <v>56612</v>
      </c>
      <c r="D12" s="96"/>
      <c r="E12" s="96">
        <v>68274</v>
      </c>
      <c r="F12" s="96"/>
      <c r="G12" s="54">
        <v>45134</v>
      </c>
      <c r="H12" s="96"/>
      <c r="I12" s="54">
        <v>58495</v>
      </c>
    </row>
    <row r="13" spans="1:9" ht="24" customHeight="1">
      <c r="A13" s="97" t="s">
        <v>13</v>
      </c>
      <c r="B13" s="92"/>
      <c r="C13" s="96">
        <v>120205</v>
      </c>
      <c r="D13" s="96"/>
      <c r="E13" s="96">
        <v>82097</v>
      </c>
      <c r="F13" s="96"/>
      <c r="G13" s="54">
        <v>17204</v>
      </c>
      <c r="H13" s="96"/>
      <c r="I13" s="54">
        <v>17422</v>
      </c>
    </row>
    <row r="14" spans="1:9" ht="24" customHeight="1">
      <c r="A14" s="98" t="s">
        <v>14</v>
      </c>
      <c r="B14" s="92">
        <v>4</v>
      </c>
      <c r="C14" s="96">
        <v>10012</v>
      </c>
      <c r="D14" s="96"/>
      <c r="E14" s="96">
        <v>9749</v>
      </c>
      <c r="F14" s="96"/>
      <c r="G14" s="54">
        <v>0</v>
      </c>
      <c r="H14" s="96"/>
      <c r="I14" s="54">
        <v>36110</v>
      </c>
    </row>
    <row r="15" spans="1:9" ht="24" customHeight="1">
      <c r="A15" s="85" t="s">
        <v>15</v>
      </c>
      <c r="B15" s="92" t="s">
        <v>161</v>
      </c>
      <c r="C15" s="96">
        <v>23747150</v>
      </c>
      <c r="D15" s="96"/>
      <c r="E15" s="96">
        <v>15553181</v>
      </c>
      <c r="F15" s="96"/>
      <c r="G15" s="54">
        <v>0</v>
      </c>
      <c r="H15" s="96"/>
      <c r="I15" s="54">
        <v>0</v>
      </c>
    </row>
    <row r="16" spans="1:9" ht="24" customHeight="1">
      <c r="A16" s="85" t="s">
        <v>16</v>
      </c>
      <c r="B16" s="92">
        <v>9</v>
      </c>
      <c r="C16" s="96">
        <v>195960</v>
      </c>
      <c r="D16" s="96"/>
      <c r="E16" s="96">
        <v>161063</v>
      </c>
      <c r="F16" s="96"/>
      <c r="G16" s="54">
        <v>2282</v>
      </c>
      <c r="H16" s="96"/>
      <c r="I16" s="54">
        <v>1152</v>
      </c>
    </row>
    <row r="17" spans="1:9" ht="24" customHeight="1">
      <c r="A17" s="78" t="s">
        <v>17</v>
      </c>
      <c r="B17" s="90"/>
      <c r="C17" s="99">
        <f>SUM(C10:C16)</f>
        <v>25157131</v>
      </c>
      <c r="D17" s="100" t="s">
        <v>18</v>
      </c>
      <c r="E17" s="99">
        <f>SUM(E10:E16)</f>
        <v>16790189</v>
      </c>
      <c r="F17" s="100"/>
      <c r="G17" s="99">
        <f>SUM(G10:G16)</f>
        <v>102968</v>
      </c>
      <c r="H17" s="101"/>
      <c r="I17" s="99">
        <f>SUM(I10:I16)</f>
        <v>250815</v>
      </c>
    </row>
    <row r="18" spans="1:9" ht="24" customHeight="1">
      <c r="C18" s="102"/>
      <c r="D18" s="100"/>
      <c r="E18" s="102"/>
      <c r="F18" s="103"/>
      <c r="G18" s="100"/>
      <c r="H18" s="104"/>
      <c r="I18" s="100"/>
    </row>
    <row r="19" spans="1:9" ht="24" customHeight="1">
      <c r="A19" s="89" t="s">
        <v>19</v>
      </c>
      <c r="B19" s="90"/>
      <c r="C19" s="102"/>
      <c r="D19" s="100"/>
      <c r="E19" s="102"/>
      <c r="F19" s="103"/>
      <c r="G19" s="105"/>
      <c r="H19" s="104"/>
      <c r="I19" s="105"/>
    </row>
    <row r="20" spans="1:9" ht="24" customHeight="1">
      <c r="A20" s="80" t="s">
        <v>20</v>
      </c>
      <c r="B20" s="92">
        <v>6</v>
      </c>
      <c r="C20" s="96">
        <v>5248</v>
      </c>
      <c r="D20" s="96"/>
      <c r="E20" s="96">
        <v>5463</v>
      </c>
      <c r="F20" s="96"/>
      <c r="G20" s="96">
        <v>0</v>
      </c>
      <c r="H20" s="96"/>
      <c r="I20" s="96">
        <v>0</v>
      </c>
    </row>
    <row r="21" spans="1:9" ht="24" customHeight="1">
      <c r="A21" s="98" t="s">
        <v>189</v>
      </c>
      <c r="B21" s="92">
        <v>10</v>
      </c>
      <c r="C21" s="96">
        <v>1965092</v>
      </c>
      <c r="D21" s="96"/>
      <c r="E21" s="96">
        <v>2030633</v>
      </c>
      <c r="F21" s="96"/>
      <c r="G21" s="96">
        <v>2378138</v>
      </c>
      <c r="H21" s="96"/>
      <c r="I21" s="96">
        <v>2364138</v>
      </c>
    </row>
    <row r="22" spans="1:9" ht="24" customHeight="1">
      <c r="A22" s="98" t="s">
        <v>21</v>
      </c>
      <c r="B22" s="92">
        <v>11</v>
      </c>
      <c r="C22" s="96">
        <v>0</v>
      </c>
      <c r="D22" s="96"/>
      <c r="E22" s="96">
        <v>0</v>
      </c>
      <c r="F22" s="96"/>
      <c r="G22" s="96">
        <v>5830890</v>
      </c>
      <c r="H22" s="96"/>
      <c r="I22" s="96">
        <v>5245257</v>
      </c>
    </row>
    <row r="23" spans="1:9" ht="24" customHeight="1">
      <c r="A23" s="98" t="s">
        <v>22</v>
      </c>
      <c r="B23" s="92">
        <v>10</v>
      </c>
      <c r="C23" s="96">
        <v>1435217</v>
      </c>
      <c r="D23" s="96"/>
      <c r="E23" s="96">
        <v>921440</v>
      </c>
      <c r="F23" s="96"/>
      <c r="G23" s="96">
        <v>0</v>
      </c>
      <c r="H23" s="96"/>
      <c r="I23" s="96">
        <v>0</v>
      </c>
    </row>
    <row r="24" spans="1:9" ht="24" customHeight="1">
      <c r="A24" s="98" t="s">
        <v>14</v>
      </c>
      <c r="B24" s="92">
        <v>4</v>
      </c>
      <c r="C24" s="96">
        <v>0</v>
      </c>
      <c r="D24" s="96"/>
      <c r="E24" s="96">
        <v>0</v>
      </c>
      <c r="F24" s="96"/>
      <c r="G24" s="96">
        <v>2568</v>
      </c>
      <c r="H24" s="96"/>
      <c r="I24" s="96">
        <v>2568</v>
      </c>
    </row>
    <row r="25" spans="1:9" ht="24" customHeight="1">
      <c r="A25" s="98" t="s">
        <v>23</v>
      </c>
      <c r="B25" s="106"/>
      <c r="C25" s="106"/>
      <c r="D25" s="106"/>
      <c r="E25" s="106"/>
      <c r="F25" s="106"/>
      <c r="G25" s="106"/>
      <c r="H25" s="106"/>
      <c r="I25" s="106"/>
    </row>
    <row r="26" spans="1:9" ht="24" customHeight="1">
      <c r="A26" s="98" t="s">
        <v>24</v>
      </c>
      <c r="B26" s="92">
        <v>4</v>
      </c>
      <c r="C26" s="96">
        <v>232583</v>
      </c>
      <c r="D26" s="96"/>
      <c r="E26" s="96">
        <v>232583</v>
      </c>
      <c r="F26" s="96"/>
      <c r="G26" s="96">
        <v>17832741</v>
      </c>
      <c r="H26" s="96"/>
      <c r="I26" s="96">
        <v>11409940</v>
      </c>
    </row>
    <row r="27" spans="1:9" ht="24" customHeight="1">
      <c r="A27" s="98" t="s">
        <v>25</v>
      </c>
      <c r="B27" s="95"/>
      <c r="C27" s="96">
        <v>1626</v>
      </c>
      <c r="D27" s="96"/>
      <c r="E27" s="96">
        <v>1626</v>
      </c>
      <c r="F27" s="96"/>
      <c r="G27" s="96">
        <v>0</v>
      </c>
      <c r="H27" s="96"/>
      <c r="I27" s="96">
        <v>0</v>
      </c>
    </row>
    <row r="28" spans="1:9" ht="24" customHeight="1">
      <c r="A28" s="98" t="s">
        <v>26</v>
      </c>
      <c r="B28" s="92">
        <v>13</v>
      </c>
      <c r="C28" s="96">
        <v>6222988</v>
      </c>
      <c r="D28" s="96"/>
      <c r="E28" s="96">
        <v>6557550</v>
      </c>
      <c r="F28" s="96"/>
      <c r="G28" s="96">
        <v>3692711</v>
      </c>
      <c r="H28" s="96"/>
      <c r="I28" s="96">
        <v>3839586</v>
      </c>
    </row>
    <row r="29" spans="1:9" ht="24" customHeight="1">
      <c r="A29" s="80" t="s">
        <v>27</v>
      </c>
      <c r="B29" s="92" t="s">
        <v>162</v>
      </c>
      <c r="C29" s="96">
        <v>966843</v>
      </c>
      <c r="D29" s="96"/>
      <c r="E29" s="96">
        <v>1019308</v>
      </c>
      <c r="F29" s="96"/>
      <c r="G29" s="96">
        <v>404611</v>
      </c>
      <c r="H29" s="96"/>
      <c r="I29" s="96">
        <v>431560</v>
      </c>
    </row>
    <row r="30" spans="1:9" ht="24" customHeight="1">
      <c r="A30" s="98" t="s">
        <v>28</v>
      </c>
      <c r="B30" s="92" t="s">
        <v>163</v>
      </c>
      <c r="C30" s="96">
        <v>2462607</v>
      </c>
      <c r="D30" s="96"/>
      <c r="E30" s="96">
        <v>2539674</v>
      </c>
      <c r="F30" s="96"/>
      <c r="G30" s="96">
        <v>910946</v>
      </c>
      <c r="H30" s="96"/>
      <c r="I30" s="96">
        <v>969778</v>
      </c>
    </row>
    <row r="31" spans="1:9" ht="24" customHeight="1">
      <c r="A31" s="98" t="s">
        <v>29</v>
      </c>
      <c r="B31" s="92">
        <v>16</v>
      </c>
      <c r="C31" s="96">
        <v>37908</v>
      </c>
      <c r="D31" s="96"/>
      <c r="E31" s="96">
        <v>20188</v>
      </c>
      <c r="F31" s="96"/>
      <c r="G31" s="96">
        <v>34154</v>
      </c>
      <c r="H31" s="96"/>
      <c r="I31" s="96">
        <v>16697</v>
      </c>
    </row>
    <row r="32" spans="1:9" ht="24" customHeight="1">
      <c r="A32" s="98" t="s">
        <v>30</v>
      </c>
      <c r="B32" s="92">
        <v>17</v>
      </c>
      <c r="C32" s="96">
        <v>277626</v>
      </c>
      <c r="D32" s="96"/>
      <c r="E32" s="96">
        <v>244220</v>
      </c>
      <c r="F32" s="96"/>
      <c r="G32" s="96">
        <v>69326</v>
      </c>
      <c r="H32" s="96"/>
      <c r="I32" s="96">
        <v>61652</v>
      </c>
    </row>
    <row r="33" spans="1:9" ht="24" customHeight="1">
      <c r="A33" s="85" t="s">
        <v>31</v>
      </c>
      <c r="B33" s="92"/>
      <c r="C33" s="96">
        <v>394977</v>
      </c>
      <c r="D33" s="96"/>
      <c r="E33" s="96">
        <v>406794</v>
      </c>
      <c r="F33" s="96"/>
      <c r="G33" s="96">
        <v>0</v>
      </c>
      <c r="H33" s="96"/>
      <c r="I33" s="96">
        <v>8155</v>
      </c>
    </row>
    <row r="34" spans="1:9" ht="24" customHeight="1">
      <c r="A34" s="98" t="s">
        <v>32</v>
      </c>
      <c r="B34" s="92">
        <v>18</v>
      </c>
      <c r="C34" s="96">
        <v>41812</v>
      </c>
      <c r="D34" s="96"/>
      <c r="E34" s="96">
        <v>35002</v>
      </c>
      <c r="F34" s="96"/>
      <c r="G34" s="96">
        <v>9190</v>
      </c>
      <c r="H34" s="96"/>
      <c r="I34" s="96">
        <v>7174</v>
      </c>
    </row>
    <row r="35" spans="1:9" ht="24" customHeight="1">
      <c r="A35" s="78" t="s">
        <v>33</v>
      </c>
      <c r="B35" s="90"/>
      <c r="C35" s="99">
        <f>SUM(C20:C34)</f>
        <v>14044527</v>
      </c>
      <c r="D35" s="100"/>
      <c r="E35" s="99">
        <f>SUM(E20:E34)</f>
        <v>14014481</v>
      </c>
      <c r="F35" s="100"/>
      <c r="G35" s="99">
        <f>SUM(G20:G34)</f>
        <v>31165275</v>
      </c>
      <c r="H35" s="101"/>
      <c r="I35" s="99">
        <f>SUM(I20:I34)</f>
        <v>24356505</v>
      </c>
    </row>
    <row r="36" spans="1:9" ht="24" customHeight="1">
      <c r="A36" s="78"/>
      <c r="B36" s="90"/>
      <c r="C36" s="107" t="s">
        <v>18</v>
      </c>
      <c r="D36" s="103"/>
      <c r="E36" s="107" t="s">
        <v>18</v>
      </c>
      <c r="F36" s="103" t="s">
        <v>18</v>
      </c>
      <c r="G36" s="107" t="s">
        <v>18</v>
      </c>
      <c r="H36" s="104" t="s">
        <v>18</v>
      </c>
      <c r="I36" s="107" t="s">
        <v>18</v>
      </c>
    </row>
    <row r="37" spans="1:9" ht="24" customHeight="1" thickBot="1">
      <c r="A37" s="78" t="s">
        <v>34</v>
      </c>
      <c r="B37" s="90"/>
      <c r="C37" s="108">
        <f>SUM(C17,C35)</f>
        <v>39201658</v>
      </c>
      <c r="D37" s="100"/>
      <c r="E37" s="108">
        <f>SUM(E17,E35)</f>
        <v>30804670</v>
      </c>
      <c r="F37" s="103" t="s">
        <v>18</v>
      </c>
      <c r="G37" s="108">
        <f>SUM(G17,G35)</f>
        <v>31268243</v>
      </c>
      <c r="H37" s="104" t="s">
        <v>18</v>
      </c>
      <c r="I37" s="108">
        <f>SUM(I17,I35)</f>
        <v>24607320</v>
      </c>
    </row>
    <row r="38" spans="1:9" ht="15" thickTop="1">
      <c r="A38" s="78"/>
      <c r="B38" s="90"/>
      <c r="C38" s="107"/>
      <c r="D38" s="100"/>
      <c r="E38" s="107"/>
      <c r="F38" s="103"/>
      <c r="G38" s="107"/>
      <c r="H38" s="104"/>
      <c r="I38" s="107"/>
    </row>
    <row r="39" spans="1:9" ht="24" customHeight="1">
      <c r="A39" s="207" t="s">
        <v>0</v>
      </c>
      <c r="C39" s="74"/>
      <c r="D39" s="75"/>
      <c r="E39" s="74"/>
      <c r="F39" s="75"/>
      <c r="G39" s="74"/>
      <c r="I39" s="74"/>
    </row>
    <row r="40" spans="1:9" ht="24" customHeight="1">
      <c r="A40" s="259" t="s">
        <v>1</v>
      </c>
      <c r="C40" s="74" t="s">
        <v>18</v>
      </c>
      <c r="D40" s="75"/>
      <c r="E40" s="74" t="s">
        <v>18</v>
      </c>
      <c r="F40" s="75" t="s">
        <v>18</v>
      </c>
      <c r="G40" s="77" t="s">
        <v>18</v>
      </c>
      <c r="H40" s="76" t="s">
        <v>18</v>
      </c>
      <c r="I40" s="77" t="s">
        <v>18</v>
      </c>
    </row>
    <row r="41" spans="1:9" ht="24" customHeight="1">
      <c r="A41" s="72"/>
      <c r="C41" s="74" t="s">
        <v>18</v>
      </c>
      <c r="D41" s="75"/>
      <c r="E41" s="74" t="s">
        <v>18</v>
      </c>
      <c r="F41" s="75" t="s">
        <v>18</v>
      </c>
      <c r="G41" s="77" t="s">
        <v>18</v>
      </c>
      <c r="H41" s="76" t="s">
        <v>18</v>
      </c>
      <c r="I41" s="77" t="s">
        <v>18</v>
      </c>
    </row>
    <row r="42" spans="1:9" ht="24" customHeight="1">
      <c r="A42" s="109"/>
      <c r="B42" s="109"/>
      <c r="C42" s="270" t="s">
        <v>2</v>
      </c>
      <c r="D42" s="270"/>
      <c r="E42" s="270"/>
      <c r="F42" s="78"/>
      <c r="G42" s="270" t="s">
        <v>3</v>
      </c>
      <c r="H42" s="270"/>
      <c r="I42" s="270"/>
    </row>
    <row r="43" spans="1:9" ht="24" customHeight="1">
      <c r="A43" s="78"/>
      <c r="B43" s="79"/>
      <c r="C43" s="270" t="s">
        <v>4</v>
      </c>
      <c r="D43" s="270"/>
      <c r="E43" s="270"/>
      <c r="F43" s="78"/>
      <c r="G43" s="270" t="s">
        <v>4</v>
      </c>
      <c r="H43" s="270"/>
      <c r="I43" s="270"/>
    </row>
    <row r="44" spans="1:9" ht="24" customHeight="1">
      <c r="A44" s="78"/>
      <c r="B44" s="79"/>
      <c r="C44" s="269" t="s">
        <v>5</v>
      </c>
      <c r="D44" s="269"/>
      <c r="E44" s="269"/>
      <c r="F44" s="82"/>
      <c r="G44" s="269" t="s">
        <v>5</v>
      </c>
      <c r="H44" s="269"/>
      <c r="I44" s="269"/>
    </row>
    <row r="45" spans="1:9" ht="24" customHeight="1">
      <c r="A45" s="110" t="s">
        <v>35</v>
      </c>
      <c r="B45" s="81" t="s">
        <v>7</v>
      </c>
      <c r="C45" s="83">
        <v>2018</v>
      </c>
      <c r="D45" s="84"/>
      <c r="E45" s="83">
        <v>2017</v>
      </c>
      <c r="F45" s="84"/>
      <c r="G45" s="83">
        <v>2018</v>
      </c>
      <c r="H45" s="84"/>
      <c r="I45" s="83">
        <v>2017</v>
      </c>
    </row>
    <row r="46" spans="1:9" ht="24" customHeight="1">
      <c r="A46" s="110"/>
      <c r="B46" s="81"/>
      <c r="D46" s="87"/>
      <c r="F46" s="88" t="s">
        <v>8</v>
      </c>
      <c r="G46" s="87"/>
      <c r="H46" s="87"/>
      <c r="I46" s="87"/>
    </row>
    <row r="47" spans="1:9" ht="24" customHeight="1">
      <c r="A47" s="111" t="s">
        <v>36</v>
      </c>
      <c r="F47" s="112" t="s">
        <v>18</v>
      </c>
      <c r="H47" s="76" t="s">
        <v>18</v>
      </c>
    </row>
    <row r="48" spans="1:9" ht="24" customHeight="1">
      <c r="A48" s="85" t="s">
        <v>190</v>
      </c>
      <c r="B48" s="92">
        <v>19</v>
      </c>
      <c r="C48" s="96">
        <v>3412660</v>
      </c>
      <c r="D48" s="96"/>
      <c r="E48" s="96">
        <v>0</v>
      </c>
      <c r="F48" s="96"/>
      <c r="G48" s="96">
        <v>2908795</v>
      </c>
      <c r="H48" s="96"/>
      <c r="I48" s="96">
        <v>0</v>
      </c>
    </row>
    <row r="49" spans="1:9" ht="24" customHeight="1">
      <c r="A49" s="85" t="s">
        <v>38</v>
      </c>
      <c r="B49" s="92" t="s">
        <v>164</v>
      </c>
      <c r="C49" s="96">
        <v>2242974</v>
      </c>
      <c r="D49" s="96"/>
      <c r="E49" s="96">
        <v>1442495</v>
      </c>
      <c r="F49" s="96"/>
      <c r="G49" s="96">
        <v>7299</v>
      </c>
      <c r="H49" s="96"/>
      <c r="I49" s="96">
        <v>7023</v>
      </c>
    </row>
    <row r="50" spans="1:9" ht="24" customHeight="1">
      <c r="A50" s="85" t="s">
        <v>39</v>
      </c>
      <c r="B50" s="114">
        <v>4</v>
      </c>
      <c r="C50" s="96">
        <v>1129205</v>
      </c>
      <c r="D50" s="96"/>
      <c r="E50" s="96">
        <v>1000410</v>
      </c>
      <c r="F50" s="96"/>
      <c r="G50" s="96">
        <v>248653</v>
      </c>
      <c r="H50" s="96"/>
      <c r="I50" s="96">
        <v>168777</v>
      </c>
    </row>
    <row r="51" spans="1:9" ht="24" customHeight="1">
      <c r="A51" s="98" t="s">
        <v>40</v>
      </c>
      <c r="B51" s="92">
        <v>4</v>
      </c>
      <c r="C51" s="96">
        <v>28</v>
      </c>
      <c r="D51" s="96"/>
      <c r="E51" s="96">
        <v>159</v>
      </c>
      <c r="F51" s="96"/>
      <c r="G51" s="96">
        <v>19795</v>
      </c>
      <c r="H51" s="96"/>
      <c r="I51" s="96">
        <v>118</v>
      </c>
    </row>
    <row r="52" spans="1:9" ht="24" customHeight="1">
      <c r="A52" s="98" t="s">
        <v>41</v>
      </c>
      <c r="B52" s="92"/>
      <c r="C52" s="115"/>
      <c r="D52" s="115"/>
      <c r="E52" s="115"/>
      <c r="F52" s="113"/>
      <c r="G52" s="113"/>
      <c r="H52" s="113"/>
      <c r="I52" s="113"/>
    </row>
    <row r="53" spans="1:9" ht="24" customHeight="1">
      <c r="A53" s="98" t="s">
        <v>37</v>
      </c>
      <c r="B53" s="92">
        <v>19</v>
      </c>
      <c r="C53" s="96">
        <v>249000</v>
      </c>
      <c r="D53" s="96"/>
      <c r="E53" s="96">
        <v>144624</v>
      </c>
      <c r="F53" s="96"/>
      <c r="G53" s="96">
        <v>0</v>
      </c>
      <c r="H53" s="96"/>
      <c r="I53" s="96">
        <v>0</v>
      </c>
    </row>
    <row r="54" spans="1:9" ht="24" customHeight="1">
      <c r="A54" s="116" t="s">
        <v>42</v>
      </c>
      <c r="B54" s="92" t="s">
        <v>165</v>
      </c>
      <c r="C54" s="96">
        <v>306061</v>
      </c>
      <c r="D54" s="96"/>
      <c r="E54" s="96">
        <v>306061</v>
      </c>
      <c r="F54" s="96"/>
      <c r="G54" s="96">
        <v>0</v>
      </c>
      <c r="H54" s="96"/>
      <c r="I54" s="96">
        <v>0</v>
      </c>
    </row>
    <row r="55" spans="1:9" ht="24" customHeight="1">
      <c r="A55" s="85" t="s">
        <v>43</v>
      </c>
      <c r="B55" s="92"/>
      <c r="C55" s="96">
        <v>241562</v>
      </c>
      <c r="D55" s="96"/>
      <c r="E55" s="96">
        <v>136063</v>
      </c>
      <c r="F55" s="96"/>
      <c r="G55" s="96">
        <v>34336</v>
      </c>
      <c r="H55" s="96"/>
      <c r="I55" s="96">
        <v>32997</v>
      </c>
    </row>
    <row r="56" spans="1:9" ht="24" customHeight="1">
      <c r="A56" s="85" t="s">
        <v>44</v>
      </c>
      <c r="B56" s="92">
        <v>25</v>
      </c>
      <c r="C56" s="96">
        <v>10882</v>
      </c>
      <c r="D56" s="96"/>
      <c r="E56" s="96">
        <v>2238</v>
      </c>
      <c r="F56" s="96"/>
      <c r="G56" s="96">
        <v>0</v>
      </c>
      <c r="H56" s="96"/>
      <c r="I56" s="96">
        <v>0</v>
      </c>
    </row>
    <row r="57" spans="1:9" ht="24" customHeight="1">
      <c r="A57" s="80" t="s">
        <v>45</v>
      </c>
      <c r="B57" s="92">
        <v>22</v>
      </c>
      <c r="C57" s="96">
        <v>276534</v>
      </c>
      <c r="D57" s="96"/>
      <c r="E57" s="96">
        <v>260079</v>
      </c>
      <c r="F57" s="96"/>
      <c r="G57" s="96">
        <v>6577</v>
      </c>
      <c r="H57" s="96"/>
      <c r="I57" s="96">
        <v>10393</v>
      </c>
    </row>
    <row r="58" spans="1:9" ht="24" customHeight="1">
      <c r="A58" s="78" t="s">
        <v>46</v>
      </c>
      <c r="B58" s="117"/>
      <c r="C58" s="99">
        <f>SUM(C48:C57)</f>
        <v>7868906</v>
      </c>
      <c r="D58" s="107"/>
      <c r="E58" s="99">
        <f>SUM(E48:E57)</f>
        <v>3292129</v>
      </c>
      <c r="F58" s="107"/>
      <c r="G58" s="99">
        <f>SUM(G48:G57)</f>
        <v>3225455</v>
      </c>
      <c r="H58" s="101"/>
      <c r="I58" s="99">
        <f>SUM(I48:I57)</f>
        <v>219308</v>
      </c>
    </row>
    <row r="59" spans="1:9" ht="24" customHeight="1">
      <c r="B59" s="95"/>
      <c r="C59" s="107"/>
      <c r="D59" s="107"/>
      <c r="E59" s="107"/>
      <c r="F59" s="107"/>
      <c r="G59" s="107"/>
      <c r="H59" s="104"/>
      <c r="I59" s="107"/>
    </row>
    <row r="60" spans="1:9" ht="24" customHeight="1">
      <c r="A60" s="111" t="s">
        <v>47</v>
      </c>
      <c r="B60" s="95"/>
      <c r="C60" s="118"/>
      <c r="D60" s="119"/>
      <c r="E60" s="118"/>
      <c r="F60" s="119" t="s">
        <v>18</v>
      </c>
      <c r="G60" s="118" t="s">
        <v>18</v>
      </c>
      <c r="H60" s="76" t="s">
        <v>18</v>
      </c>
      <c r="I60" s="118" t="s">
        <v>18</v>
      </c>
    </row>
    <row r="61" spans="1:9" ht="24" customHeight="1">
      <c r="A61" s="98" t="s">
        <v>48</v>
      </c>
      <c r="B61" s="92">
        <v>19</v>
      </c>
      <c r="C61" s="96">
        <v>705618</v>
      </c>
      <c r="D61" s="96"/>
      <c r="E61" s="96">
        <v>357326</v>
      </c>
      <c r="F61" s="96"/>
      <c r="G61" s="96">
        <v>0</v>
      </c>
      <c r="H61" s="96"/>
      <c r="I61" s="96">
        <v>0</v>
      </c>
    </row>
    <row r="62" spans="1:9" ht="24" customHeight="1">
      <c r="A62" s="98" t="s">
        <v>49</v>
      </c>
      <c r="B62" s="92"/>
      <c r="C62" s="120"/>
      <c r="E62" s="120"/>
      <c r="G62" s="120"/>
      <c r="I62" s="120"/>
    </row>
    <row r="63" spans="1:9" ht="24" customHeight="1">
      <c r="A63" s="98" t="s">
        <v>50</v>
      </c>
      <c r="B63" s="92" t="s">
        <v>166</v>
      </c>
      <c r="C63" s="96">
        <v>0</v>
      </c>
      <c r="D63" s="96"/>
      <c r="E63" s="96">
        <v>0</v>
      </c>
      <c r="F63" s="96"/>
      <c r="G63" s="96">
        <v>4607990</v>
      </c>
      <c r="H63" s="96"/>
      <c r="I63" s="96">
        <v>4662977</v>
      </c>
    </row>
    <row r="64" spans="1:9" ht="24" customHeight="1">
      <c r="A64" s="98" t="s">
        <v>23</v>
      </c>
      <c r="B64" s="92"/>
      <c r="C64" s="96"/>
      <c r="D64" s="96"/>
      <c r="E64" s="96"/>
      <c r="F64" s="96"/>
      <c r="G64" s="96"/>
      <c r="H64" s="96"/>
      <c r="I64" s="96"/>
    </row>
    <row r="65" spans="1:9" ht="24" customHeight="1">
      <c r="A65" s="98" t="s">
        <v>51</v>
      </c>
      <c r="B65" s="92" t="s">
        <v>166</v>
      </c>
      <c r="C65" s="96">
        <v>525537</v>
      </c>
      <c r="D65" s="96"/>
      <c r="E65" s="96">
        <v>510739</v>
      </c>
      <c r="F65" s="96"/>
      <c r="G65" s="96">
        <v>0</v>
      </c>
      <c r="H65" s="96"/>
      <c r="I65" s="96">
        <v>0</v>
      </c>
    </row>
    <row r="66" spans="1:9" ht="24" customHeight="1">
      <c r="A66" s="98" t="s">
        <v>238</v>
      </c>
      <c r="B66" s="92">
        <v>19</v>
      </c>
      <c r="C66" s="96">
        <v>245388</v>
      </c>
      <c r="D66" s="96"/>
      <c r="E66" s="96">
        <v>0</v>
      </c>
      <c r="F66" s="96"/>
      <c r="G66" s="96">
        <v>0</v>
      </c>
      <c r="H66" s="96"/>
      <c r="I66" s="96">
        <v>0</v>
      </c>
    </row>
    <row r="67" spans="1:9" ht="24" customHeight="1">
      <c r="A67" s="98" t="s">
        <v>52</v>
      </c>
      <c r="B67" s="92" t="s">
        <v>167</v>
      </c>
      <c r="C67" s="96">
        <v>6996194</v>
      </c>
      <c r="D67" s="96"/>
      <c r="E67" s="96">
        <v>4995715</v>
      </c>
      <c r="F67" s="96"/>
      <c r="G67" s="96">
        <v>6996194</v>
      </c>
      <c r="H67" s="96"/>
      <c r="I67" s="96">
        <v>4995715</v>
      </c>
    </row>
    <row r="68" spans="1:9" ht="24" customHeight="1">
      <c r="A68" s="98" t="s">
        <v>53</v>
      </c>
      <c r="B68" s="92" t="s">
        <v>165</v>
      </c>
      <c r="C68" s="96">
        <v>6435606</v>
      </c>
      <c r="D68" s="96"/>
      <c r="E68" s="96">
        <v>6741667</v>
      </c>
      <c r="F68" s="96"/>
      <c r="G68" s="96">
        <v>0</v>
      </c>
      <c r="H68" s="96"/>
      <c r="I68" s="96">
        <v>0</v>
      </c>
    </row>
    <row r="69" spans="1:9" ht="24" customHeight="1">
      <c r="A69" s="98" t="s">
        <v>54</v>
      </c>
      <c r="B69" s="92">
        <v>17</v>
      </c>
      <c r="C69" s="96">
        <v>190276</v>
      </c>
      <c r="D69" s="96"/>
      <c r="E69" s="96">
        <v>219179</v>
      </c>
      <c r="F69" s="96"/>
      <c r="G69" s="96">
        <v>0</v>
      </c>
      <c r="H69" s="96"/>
      <c r="I69" s="96">
        <v>0</v>
      </c>
    </row>
    <row r="70" spans="1:9" ht="24" customHeight="1">
      <c r="A70" s="98" t="s">
        <v>191</v>
      </c>
      <c r="B70" s="92">
        <v>24</v>
      </c>
      <c r="C70" s="96">
        <v>75624</v>
      </c>
      <c r="D70" s="96"/>
      <c r="E70" s="96">
        <v>60171</v>
      </c>
      <c r="F70" s="96"/>
      <c r="G70" s="96">
        <v>23213</v>
      </c>
      <c r="H70" s="96"/>
      <c r="I70" s="96">
        <v>21790</v>
      </c>
    </row>
    <row r="71" spans="1:9" ht="24" customHeight="1">
      <c r="A71" s="98" t="s">
        <v>56</v>
      </c>
      <c r="B71" s="92">
        <v>25</v>
      </c>
      <c r="C71" s="96">
        <v>119724</v>
      </c>
      <c r="D71" s="96"/>
      <c r="E71" s="96">
        <v>131637</v>
      </c>
      <c r="F71" s="96"/>
      <c r="G71" s="96">
        <v>110513</v>
      </c>
      <c r="H71" s="96"/>
      <c r="I71" s="96">
        <v>95767</v>
      </c>
    </row>
    <row r="72" spans="1:9" ht="24" customHeight="1">
      <c r="A72" s="98" t="s">
        <v>57</v>
      </c>
      <c r="B72" s="92">
        <v>26</v>
      </c>
      <c r="C72" s="96">
        <v>149089</v>
      </c>
      <c r="D72" s="96"/>
      <c r="E72" s="96">
        <v>132366</v>
      </c>
      <c r="F72" s="96"/>
      <c r="G72" s="96">
        <v>119062</v>
      </c>
      <c r="H72" s="96"/>
      <c r="I72" s="96">
        <v>102779</v>
      </c>
    </row>
    <row r="73" spans="1:9" ht="24" customHeight="1">
      <c r="A73" s="110" t="s">
        <v>58</v>
      </c>
      <c r="B73" s="90"/>
      <c r="C73" s="99">
        <f>SUM(C61:C72)</f>
        <v>15443056</v>
      </c>
      <c r="D73" s="103"/>
      <c r="E73" s="99">
        <f>SUM(E61:E72)</f>
        <v>13148800</v>
      </c>
      <c r="F73" s="113"/>
      <c r="G73" s="99">
        <f>SUM(G61:G72)</f>
        <v>11856972</v>
      </c>
      <c r="H73" s="121"/>
      <c r="I73" s="99">
        <f>SUM(I61:I72)</f>
        <v>9879028</v>
      </c>
    </row>
    <row r="74" spans="1:9" ht="24" customHeight="1">
      <c r="A74" s="110"/>
      <c r="C74" s="122"/>
      <c r="D74" s="122"/>
      <c r="E74" s="122"/>
      <c r="F74" s="123"/>
      <c r="G74" s="122"/>
      <c r="H74" s="104"/>
      <c r="I74" s="122"/>
    </row>
    <row r="75" spans="1:9" ht="24" customHeight="1">
      <c r="A75" s="110" t="s">
        <v>59</v>
      </c>
      <c r="B75" s="90"/>
      <c r="C75" s="124">
        <f>C58+C73</f>
        <v>23311962</v>
      </c>
      <c r="D75" s="103"/>
      <c r="E75" s="124">
        <f>E58+E73</f>
        <v>16440929</v>
      </c>
      <c r="F75" s="113"/>
      <c r="G75" s="124">
        <f>G58+G73</f>
        <v>15082427</v>
      </c>
      <c r="H75" s="121"/>
      <c r="I75" s="124">
        <f>I58+I73</f>
        <v>10098336</v>
      </c>
    </row>
    <row r="76" spans="1:9" ht="24" customHeight="1">
      <c r="A76" s="110"/>
      <c r="B76" s="90"/>
      <c r="C76" s="118" t="s">
        <v>18</v>
      </c>
      <c r="D76" s="119"/>
      <c r="E76" s="118" t="s">
        <v>18</v>
      </c>
      <c r="F76" s="119" t="s">
        <v>18</v>
      </c>
      <c r="G76" s="107" t="s">
        <v>18</v>
      </c>
      <c r="H76" s="104" t="s">
        <v>18</v>
      </c>
      <c r="I76" s="107" t="s">
        <v>18</v>
      </c>
    </row>
    <row r="77" spans="1:9" ht="24" customHeight="1">
      <c r="A77" s="207" t="s">
        <v>0</v>
      </c>
      <c r="C77" s="74"/>
      <c r="D77" s="75"/>
      <c r="E77" s="74"/>
      <c r="F77" s="75"/>
      <c r="G77" s="74"/>
      <c r="I77" s="74"/>
    </row>
    <row r="78" spans="1:9" ht="24" customHeight="1">
      <c r="A78" s="259" t="s">
        <v>1</v>
      </c>
      <c r="C78" s="74" t="s">
        <v>18</v>
      </c>
      <c r="D78" s="75"/>
      <c r="E78" s="74" t="s">
        <v>18</v>
      </c>
      <c r="F78" s="75" t="s">
        <v>18</v>
      </c>
      <c r="G78" s="77" t="s">
        <v>18</v>
      </c>
      <c r="H78" s="76" t="s">
        <v>18</v>
      </c>
      <c r="I78" s="77" t="s">
        <v>18</v>
      </c>
    </row>
    <row r="79" spans="1:9" ht="24" customHeight="1">
      <c r="A79" s="85"/>
      <c r="C79" s="125" t="s">
        <v>18</v>
      </c>
      <c r="D79" s="75"/>
      <c r="E79" s="125" t="s">
        <v>18</v>
      </c>
      <c r="F79" s="126" t="s">
        <v>18</v>
      </c>
      <c r="G79" s="125" t="s">
        <v>18</v>
      </c>
      <c r="H79" s="76" t="s">
        <v>18</v>
      </c>
      <c r="I79" s="125" t="s">
        <v>18</v>
      </c>
    </row>
    <row r="80" spans="1:9" ht="24" customHeight="1">
      <c r="A80" s="78"/>
      <c r="B80" s="79"/>
      <c r="C80" s="270" t="s">
        <v>2</v>
      </c>
      <c r="D80" s="270"/>
      <c r="E80" s="270"/>
      <c r="F80" s="78"/>
      <c r="G80" s="270" t="s">
        <v>3</v>
      </c>
      <c r="H80" s="270"/>
      <c r="I80" s="270"/>
    </row>
    <row r="81" spans="1:9" ht="24" customHeight="1">
      <c r="A81" s="78"/>
      <c r="B81" s="79"/>
      <c r="C81" s="270" t="s">
        <v>4</v>
      </c>
      <c r="D81" s="270"/>
      <c r="E81" s="270"/>
      <c r="F81" s="78"/>
      <c r="G81" s="270" t="s">
        <v>4</v>
      </c>
      <c r="H81" s="270"/>
      <c r="I81" s="270"/>
    </row>
    <row r="82" spans="1:9" ht="24" customHeight="1">
      <c r="A82" s="78"/>
      <c r="B82" s="79"/>
      <c r="C82" s="269" t="s">
        <v>5</v>
      </c>
      <c r="D82" s="269"/>
      <c r="E82" s="269"/>
      <c r="F82" s="82"/>
      <c r="G82" s="269" t="s">
        <v>5</v>
      </c>
      <c r="H82" s="269"/>
      <c r="I82" s="269"/>
    </row>
    <row r="83" spans="1:9" ht="24" customHeight="1">
      <c r="A83" s="110" t="s">
        <v>35</v>
      </c>
      <c r="B83" s="81" t="s">
        <v>7</v>
      </c>
      <c r="C83" s="83">
        <v>2018</v>
      </c>
      <c r="D83" s="84"/>
      <c r="E83" s="83">
        <v>2017</v>
      </c>
      <c r="F83" s="84"/>
      <c r="G83" s="83">
        <v>2018</v>
      </c>
      <c r="H83" s="84"/>
      <c r="I83" s="83">
        <v>2017</v>
      </c>
    </row>
    <row r="84" spans="1:9" ht="24" customHeight="1">
      <c r="A84" s="110"/>
      <c r="B84" s="81"/>
      <c r="D84" s="87"/>
      <c r="F84" s="88" t="s">
        <v>8</v>
      </c>
      <c r="G84" s="87"/>
      <c r="H84" s="87"/>
      <c r="I84" s="87"/>
    </row>
    <row r="85" spans="1:9" ht="24" customHeight="1">
      <c r="A85" s="111" t="s">
        <v>60</v>
      </c>
      <c r="C85" s="118" t="s">
        <v>18</v>
      </c>
      <c r="D85" s="123"/>
      <c r="E85" s="118" t="s">
        <v>18</v>
      </c>
      <c r="F85" s="123" t="s">
        <v>18</v>
      </c>
      <c r="G85" s="118" t="s">
        <v>18</v>
      </c>
      <c r="H85" s="76" t="s">
        <v>18</v>
      </c>
      <c r="I85" s="118" t="s">
        <v>18</v>
      </c>
    </row>
    <row r="86" spans="1:9" ht="24" customHeight="1">
      <c r="A86" s="80" t="s">
        <v>61</v>
      </c>
      <c r="B86" s="95"/>
      <c r="C86" s="127" t="s">
        <v>18</v>
      </c>
      <c r="D86" s="123"/>
      <c r="E86" s="127" t="s">
        <v>18</v>
      </c>
      <c r="F86" s="123" t="s">
        <v>18</v>
      </c>
      <c r="G86" s="127"/>
      <c r="I86" s="127"/>
    </row>
    <row r="87" spans="1:9" ht="24" customHeight="1" thickBot="1">
      <c r="A87" s="80" t="s">
        <v>62</v>
      </c>
      <c r="B87" s="92">
        <v>27</v>
      </c>
      <c r="C87" s="70">
        <v>11037670</v>
      </c>
      <c r="D87" s="54"/>
      <c r="E87" s="70">
        <v>11037670</v>
      </c>
      <c r="F87" s="71"/>
      <c r="G87" s="70">
        <v>11037670</v>
      </c>
      <c r="H87" s="54"/>
      <c r="I87" s="70">
        <v>11037670</v>
      </c>
    </row>
    <row r="88" spans="1:9" ht="24" customHeight="1" thickTop="1">
      <c r="A88" s="80" t="s">
        <v>63</v>
      </c>
      <c r="B88" s="92">
        <v>27</v>
      </c>
      <c r="C88" s="96">
        <v>11037670</v>
      </c>
      <c r="D88" s="96"/>
      <c r="E88" s="96">
        <v>11037670</v>
      </c>
      <c r="F88" s="96"/>
      <c r="G88" s="96">
        <v>11037670</v>
      </c>
      <c r="H88" s="96"/>
      <c r="I88" s="96">
        <v>11037670</v>
      </c>
    </row>
    <row r="89" spans="1:9" ht="24" customHeight="1">
      <c r="A89" s="80" t="s">
        <v>192</v>
      </c>
      <c r="B89" s="92">
        <v>28</v>
      </c>
      <c r="C89" s="96">
        <v>1714252</v>
      </c>
      <c r="D89" s="96"/>
      <c r="E89" s="96">
        <v>1714252</v>
      </c>
      <c r="F89" s="96"/>
      <c r="G89" s="96">
        <v>1714252</v>
      </c>
      <c r="H89" s="96"/>
      <c r="I89" s="96">
        <v>1714252</v>
      </c>
    </row>
    <row r="90" spans="1:9" ht="24" customHeight="1">
      <c r="A90" s="80" t="s">
        <v>64</v>
      </c>
      <c r="B90" s="95"/>
      <c r="C90" s="128"/>
      <c r="D90" s="129"/>
      <c r="E90" s="128"/>
      <c r="F90" s="130"/>
      <c r="G90" s="128"/>
      <c r="H90" s="130"/>
      <c r="I90" s="128"/>
    </row>
    <row r="91" spans="1:9" ht="24" customHeight="1">
      <c r="A91" s="131" t="s">
        <v>65</v>
      </c>
      <c r="B91" s="106"/>
      <c r="C91" s="106"/>
      <c r="D91" s="106"/>
      <c r="E91" s="106"/>
      <c r="F91" s="106"/>
      <c r="G91" s="106"/>
      <c r="H91" s="106"/>
      <c r="I91" s="106"/>
    </row>
    <row r="92" spans="1:9" ht="24" customHeight="1">
      <c r="A92" s="131" t="s">
        <v>66</v>
      </c>
      <c r="B92" s="92">
        <v>28</v>
      </c>
      <c r="C92" s="96">
        <v>446956</v>
      </c>
      <c r="D92" s="96"/>
      <c r="E92" s="96">
        <v>264756</v>
      </c>
      <c r="F92" s="96"/>
      <c r="G92" s="96">
        <v>260000</v>
      </c>
      <c r="H92" s="96"/>
      <c r="I92" s="96">
        <v>140000</v>
      </c>
    </row>
    <row r="93" spans="1:9" ht="24" customHeight="1">
      <c r="A93" s="80" t="s">
        <v>67</v>
      </c>
      <c r="B93" s="92"/>
      <c r="C93" s="96">
        <v>2959586</v>
      </c>
      <c r="D93" s="96"/>
      <c r="E93" s="96">
        <v>1607044</v>
      </c>
      <c r="F93" s="96"/>
      <c r="G93" s="96">
        <v>3173894</v>
      </c>
      <c r="H93" s="96"/>
      <c r="I93" s="96">
        <v>1617062</v>
      </c>
    </row>
    <row r="94" spans="1:9" ht="24" customHeight="1">
      <c r="A94" s="80" t="s">
        <v>68</v>
      </c>
      <c r="B94" s="92"/>
      <c r="C94" s="132"/>
      <c r="D94" s="132"/>
      <c r="E94" s="132"/>
      <c r="F94" s="132"/>
      <c r="G94" s="132"/>
      <c r="H94" s="132"/>
      <c r="I94" s="132"/>
    </row>
    <row r="95" spans="1:9" ht="24" customHeight="1">
      <c r="A95" s="80" t="s">
        <v>69</v>
      </c>
      <c r="B95" s="92"/>
      <c r="C95" s="133">
        <v>29528</v>
      </c>
      <c r="D95" s="134"/>
      <c r="E95" s="133">
        <v>29528</v>
      </c>
      <c r="F95" s="134"/>
      <c r="G95" s="133">
        <v>0</v>
      </c>
      <c r="H95" s="134"/>
      <c r="I95" s="133">
        <v>0</v>
      </c>
    </row>
    <row r="96" spans="1:9" ht="24" customHeight="1">
      <c r="A96" s="110" t="s">
        <v>70</v>
      </c>
      <c r="B96" s="92"/>
      <c r="C96" s="135"/>
      <c r="D96" s="135"/>
      <c r="E96" s="135"/>
      <c r="F96" s="135"/>
      <c r="G96" s="135"/>
      <c r="H96" s="134"/>
      <c r="I96" s="135"/>
    </row>
    <row r="97" spans="1:9" ht="24" customHeight="1">
      <c r="A97" s="110" t="s">
        <v>193</v>
      </c>
      <c r="B97" s="92"/>
      <c r="C97" s="107">
        <f>SUM(C88:C95)</f>
        <v>16187992</v>
      </c>
      <c r="D97" s="103"/>
      <c r="E97" s="107">
        <f>SUM(E88:E95)</f>
        <v>14653250</v>
      </c>
      <c r="F97" s="121"/>
      <c r="G97" s="107">
        <f>SUM(G88:G95)</f>
        <v>16185816</v>
      </c>
      <c r="H97" s="121"/>
      <c r="I97" s="107">
        <f>SUM(I88:I95)</f>
        <v>14508984</v>
      </c>
    </row>
    <row r="98" spans="1:9" ht="24" customHeight="1">
      <c r="A98" s="97" t="s">
        <v>71</v>
      </c>
      <c r="B98" s="92">
        <v>12</v>
      </c>
      <c r="C98" s="96">
        <v>-298296</v>
      </c>
      <c r="D98" s="96"/>
      <c r="E98" s="96">
        <v>-289509</v>
      </c>
      <c r="F98" s="136"/>
      <c r="G98" s="96">
        <v>0</v>
      </c>
      <c r="H98" s="137"/>
      <c r="I98" s="96">
        <v>0</v>
      </c>
    </row>
    <row r="99" spans="1:9" ht="24" customHeight="1">
      <c r="A99" s="110" t="s">
        <v>72</v>
      </c>
      <c r="B99" s="117"/>
      <c r="C99" s="99">
        <f>SUM(C97:C98)</f>
        <v>15889696</v>
      </c>
      <c r="D99" s="103"/>
      <c r="E99" s="99">
        <f>SUM(E97:E98)</f>
        <v>14363741</v>
      </c>
      <c r="F99" s="113"/>
      <c r="G99" s="99">
        <f>SUM(G97:G98)</f>
        <v>16185816</v>
      </c>
      <c r="H99" s="121"/>
      <c r="I99" s="99">
        <f>SUM(I97:I98)</f>
        <v>14508984</v>
      </c>
    </row>
    <row r="100" spans="1:9" ht="24" customHeight="1">
      <c r="A100" s="138"/>
      <c r="B100" s="139"/>
      <c r="C100" s="140"/>
      <c r="D100" s="103"/>
      <c r="E100" s="140"/>
      <c r="F100" s="113"/>
      <c r="G100" s="140"/>
      <c r="H100" s="121"/>
      <c r="I100" s="140"/>
    </row>
    <row r="101" spans="1:9" ht="24" customHeight="1" thickBot="1">
      <c r="A101" s="110" t="s">
        <v>73</v>
      </c>
      <c r="B101" s="117"/>
      <c r="C101" s="108">
        <f>C75+C99</f>
        <v>39201658</v>
      </c>
      <c r="D101" s="103"/>
      <c r="E101" s="108">
        <f>E75+E99</f>
        <v>30804670</v>
      </c>
      <c r="F101" s="113"/>
      <c r="G101" s="108">
        <f>G75+G99</f>
        <v>31268243</v>
      </c>
      <c r="H101" s="121"/>
      <c r="I101" s="108">
        <f>I75+I99</f>
        <v>24607320</v>
      </c>
    </row>
    <row r="102" spans="1:9" ht="24" customHeight="1" thickTop="1">
      <c r="A102" s="141"/>
      <c r="B102" s="142"/>
      <c r="C102" s="143"/>
      <c r="D102" s="144"/>
      <c r="E102" s="143"/>
      <c r="F102" s="144"/>
      <c r="G102" s="143"/>
      <c r="H102" s="144"/>
      <c r="I102" s="143"/>
    </row>
    <row r="103" spans="1:9">
      <c r="C103" s="145"/>
      <c r="D103" s="145"/>
      <c r="E103" s="145"/>
      <c r="F103" s="145"/>
      <c r="G103" s="145"/>
      <c r="H103" s="145"/>
      <c r="I103" s="145"/>
    </row>
  </sheetData>
  <mergeCells count="18">
    <mergeCell ref="C4:E4"/>
    <mergeCell ref="G4:I4"/>
    <mergeCell ref="C5:E5"/>
    <mergeCell ref="G5:I5"/>
    <mergeCell ref="C42:E42"/>
    <mergeCell ref="G42:I42"/>
    <mergeCell ref="C6:E6"/>
    <mergeCell ref="G6:I6"/>
    <mergeCell ref="C82:E82"/>
    <mergeCell ref="G82:I82"/>
    <mergeCell ref="C43:E43"/>
    <mergeCell ref="G43:I43"/>
    <mergeCell ref="C80:E80"/>
    <mergeCell ref="G80:I80"/>
    <mergeCell ref="C81:E81"/>
    <mergeCell ref="G81:I81"/>
    <mergeCell ref="C44:E44"/>
    <mergeCell ref="G44:I44"/>
  </mergeCells>
  <pageMargins left="0.7" right="0.7" top="0.75" bottom="0.75" header="0.3" footer="0.3"/>
  <pageSetup paperSize="9" scale="74" firstPageNumber="6" fitToHeight="0" orientation="portrait" useFirstPageNumber="1" horizontalDpi="1200" verticalDpi="1200" r:id="rId1"/>
  <headerFooter>
    <oddFooter xml:space="preserve">&amp;L&amp;"Times New Roman,Regular"&amp;12The accompanying notes are an integral part of these financial statements
&amp;C&amp;"Times New Roman,Regular"&amp;12&amp;P
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showGridLines="0" view="pageBreakPreview" topLeftCell="B1" zoomScale="85" zoomScaleNormal="100" zoomScaleSheetLayoutView="85" zoomScalePageLayoutView="70" workbookViewId="0">
      <selection activeCell="H14" sqref="H14"/>
    </sheetView>
  </sheetViews>
  <sheetFormatPr defaultColWidth="9.109375" defaultRowHeight="13.8"/>
  <cols>
    <col min="1" max="1" width="50.44140625" style="186" customWidth="1"/>
    <col min="2" max="2" width="5.5546875" style="45" customWidth="1"/>
    <col min="3" max="3" width="1.5546875" style="186" customWidth="1"/>
    <col min="4" max="4" width="16.88671875" style="203" bestFit="1" customWidth="1"/>
    <col min="5" max="5" width="2.109375" style="203" customWidth="1"/>
    <col min="6" max="6" width="17.44140625" style="203" bestFit="1" customWidth="1"/>
    <col min="7" max="7" width="1.77734375" style="185" customWidth="1"/>
    <col min="8" max="8" width="15.6640625" style="203" bestFit="1" customWidth="1"/>
    <col min="9" max="9" width="2" style="203" customWidth="1"/>
    <col min="10" max="10" width="17.44140625" style="203" bestFit="1" customWidth="1"/>
    <col min="11" max="16384" width="9.109375" style="69"/>
  </cols>
  <sheetData>
    <row r="1" spans="1:10" ht="24" customHeight="1">
      <c r="A1" s="210" t="s">
        <v>0</v>
      </c>
      <c r="C1" s="181"/>
      <c r="D1" s="66"/>
      <c r="E1" s="66"/>
      <c r="F1" s="66"/>
      <c r="G1" s="182"/>
      <c r="H1" s="183"/>
      <c r="I1" s="183"/>
      <c r="J1" s="183"/>
    </row>
    <row r="2" spans="1:10" ht="24" customHeight="1">
      <c r="A2" s="234" t="s">
        <v>74</v>
      </c>
      <c r="C2" s="181"/>
      <c r="D2" s="46"/>
      <c r="E2" s="46"/>
      <c r="F2" s="46"/>
      <c r="G2" s="182"/>
      <c r="H2" s="184"/>
      <c r="I2" s="184"/>
      <c r="J2" s="184"/>
    </row>
    <row r="3" spans="1:10" ht="24" customHeight="1">
      <c r="A3" s="4"/>
      <c r="C3" s="181"/>
      <c r="D3" s="181"/>
      <c r="E3" s="181"/>
      <c r="F3" s="181"/>
      <c r="H3" s="186"/>
      <c r="I3" s="186"/>
      <c r="J3" s="186"/>
    </row>
    <row r="4" spans="1:10" ht="24" customHeight="1">
      <c r="A4" s="47"/>
      <c r="B4" s="48"/>
      <c r="C4" s="49"/>
      <c r="D4" s="271" t="s">
        <v>2</v>
      </c>
      <c r="E4" s="271"/>
      <c r="F4" s="271"/>
      <c r="G4" s="50"/>
      <c r="H4" s="271" t="s">
        <v>3</v>
      </c>
      <c r="I4" s="271"/>
      <c r="J4" s="271"/>
    </row>
    <row r="5" spans="1:10" ht="24" customHeight="1">
      <c r="A5" s="47"/>
      <c r="B5" s="48"/>
      <c r="C5" s="49"/>
      <c r="D5" s="271" t="s">
        <v>4</v>
      </c>
      <c r="E5" s="271"/>
      <c r="F5" s="271"/>
      <c r="G5" s="50"/>
      <c r="H5" s="271" t="s">
        <v>4</v>
      </c>
      <c r="I5" s="271"/>
      <c r="J5" s="271"/>
    </row>
    <row r="6" spans="1:10" ht="24" customHeight="1">
      <c r="A6" s="47"/>
      <c r="B6" s="48"/>
      <c r="C6" s="49"/>
      <c r="D6" s="187"/>
      <c r="E6" s="187"/>
      <c r="F6" s="187" t="s">
        <v>75</v>
      </c>
      <c r="G6" s="49"/>
      <c r="H6" s="187"/>
      <c r="I6" s="187"/>
      <c r="J6" s="187" t="s">
        <v>75</v>
      </c>
    </row>
    <row r="7" spans="1:10" ht="24" customHeight="1">
      <c r="A7" s="47"/>
      <c r="B7" s="48"/>
      <c r="C7" s="49"/>
      <c r="D7" s="188" t="s">
        <v>194</v>
      </c>
      <c r="E7" s="187"/>
      <c r="F7" s="187" t="s">
        <v>76</v>
      </c>
      <c r="G7" s="49"/>
      <c r="H7" s="188" t="s">
        <v>194</v>
      </c>
      <c r="I7" s="187"/>
      <c r="J7" s="187" t="s">
        <v>76</v>
      </c>
    </row>
    <row r="8" spans="1:10" ht="24" customHeight="1">
      <c r="A8" s="47"/>
      <c r="B8" s="48"/>
      <c r="C8" s="49"/>
      <c r="D8" s="187" t="s">
        <v>5</v>
      </c>
      <c r="E8" s="188"/>
      <c r="F8" s="187" t="s">
        <v>182</v>
      </c>
      <c r="G8" s="49"/>
      <c r="H8" s="187" t="s">
        <v>5</v>
      </c>
      <c r="I8" s="188"/>
      <c r="J8" s="187" t="s">
        <v>182</v>
      </c>
    </row>
    <row r="9" spans="1:10" ht="24" customHeight="1">
      <c r="A9" s="47"/>
      <c r="B9" s="45" t="s">
        <v>7</v>
      </c>
      <c r="C9" s="49"/>
      <c r="D9" s="190">
        <v>2018</v>
      </c>
      <c r="E9" s="187"/>
      <c r="F9" s="187" t="s">
        <v>175</v>
      </c>
      <c r="G9" s="49"/>
      <c r="H9" s="190">
        <v>2018</v>
      </c>
      <c r="I9" s="187"/>
      <c r="J9" s="187" t="s">
        <v>175</v>
      </c>
    </row>
    <row r="10" spans="1:10" ht="24" customHeight="1">
      <c r="A10" s="47"/>
      <c r="C10" s="189"/>
      <c r="D10" s="272" t="s">
        <v>77</v>
      </c>
      <c r="E10" s="272"/>
      <c r="F10" s="272"/>
      <c r="G10" s="272"/>
      <c r="H10" s="272"/>
      <c r="I10" s="272"/>
      <c r="J10" s="272"/>
    </row>
    <row r="11" spans="1:10" ht="24" customHeight="1">
      <c r="A11" s="51" t="s">
        <v>78</v>
      </c>
      <c r="B11" s="52"/>
      <c r="C11" s="191"/>
      <c r="D11" s="192"/>
      <c r="E11" s="192"/>
      <c r="F11" s="192"/>
      <c r="G11" s="193"/>
      <c r="H11" s="192"/>
      <c r="I11" s="192"/>
      <c r="J11" s="192"/>
    </row>
    <row r="12" spans="1:10" ht="24" customHeight="1">
      <c r="A12" s="181" t="s">
        <v>79</v>
      </c>
      <c r="B12" s="53"/>
      <c r="C12" s="191"/>
      <c r="D12" s="194">
        <v>14052933</v>
      </c>
      <c r="E12" s="194"/>
      <c r="F12" s="194">
        <v>8069781</v>
      </c>
      <c r="G12" s="54"/>
      <c r="H12" s="194">
        <v>0</v>
      </c>
      <c r="I12" s="194"/>
      <c r="J12" s="194">
        <v>0</v>
      </c>
    </row>
    <row r="13" spans="1:10" ht="24" customHeight="1">
      <c r="A13" s="191" t="s">
        <v>245</v>
      </c>
      <c r="B13" s="55">
        <v>4</v>
      </c>
      <c r="C13" s="191"/>
      <c r="D13" s="194">
        <v>958887</v>
      </c>
      <c r="E13" s="194"/>
      <c r="F13" s="194">
        <v>636792</v>
      </c>
      <c r="G13" s="54"/>
      <c r="H13" s="194">
        <v>488406</v>
      </c>
      <c r="I13" s="194"/>
      <c r="J13" s="194">
        <v>306567</v>
      </c>
    </row>
    <row r="14" spans="1:10" ht="24" customHeight="1">
      <c r="A14" s="191" t="s">
        <v>80</v>
      </c>
      <c r="B14" s="55">
        <v>4</v>
      </c>
      <c r="C14" s="191"/>
      <c r="D14" s="194">
        <v>551422</v>
      </c>
      <c r="E14" s="194"/>
      <c r="F14" s="194">
        <v>394447</v>
      </c>
      <c r="G14" s="54"/>
      <c r="H14" s="194">
        <v>109282</v>
      </c>
      <c r="I14" s="194"/>
      <c r="J14" s="194">
        <v>68082</v>
      </c>
    </row>
    <row r="15" spans="1:10" ht="24" customHeight="1">
      <c r="A15" s="181" t="s">
        <v>81</v>
      </c>
      <c r="B15" s="53"/>
      <c r="C15" s="191"/>
      <c r="D15" s="194">
        <v>26992</v>
      </c>
      <c r="E15" s="194"/>
      <c r="F15" s="194">
        <v>16951</v>
      </c>
      <c r="G15" s="54"/>
      <c r="H15" s="194">
        <v>26992</v>
      </c>
      <c r="I15" s="194"/>
      <c r="J15" s="194">
        <v>16951</v>
      </c>
    </row>
    <row r="16" spans="1:10" ht="24" customHeight="1">
      <c r="A16" s="181" t="s">
        <v>82</v>
      </c>
      <c r="B16" s="53">
        <v>4</v>
      </c>
      <c r="C16" s="191"/>
      <c r="D16" s="194">
        <v>142779</v>
      </c>
      <c r="E16" s="194"/>
      <c r="F16" s="194">
        <v>79221</v>
      </c>
      <c r="G16" s="54"/>
      <c r="H16" s="194">
        <v>325200</v>
      </c>
      <c r="I16" s="194"/>
      <c r="J16" s="194">
        <v>297630</v>
      </c>
    </row>
    <row r="17" spans="1:10" ht="24" customHeight="1">
      <c r="A17" s="195" t="s">
        <v>83</v>
      </c>
      <c r="B17" s="53" t="s">
        <v>168</v>
      </c>
      <c r="C17" s="191"/>
      <c r="D17" s="194">
        <v>13524</v>
      </c>
      <c r="E17" s="194"/>
      <c r="F17" s="194">
        <v>9797</v>
      </c>
      <c r="G17" s="54"/>
      <c r="H17" s="194">
        <v>2685976</v>
      </c>
      <c r="I17" s="194"/>
      <c r="J17" s="194">
        <v>1136149</v>
      </c>
    </row>
    <row r="18" spans="1:10" ht="24" customHeight="1">
      <c r="A18" s="195" t="s">
        <v>84</v>
      </c>
      <c r="B18" s="53"/>
      <c r="C18" s="191"/>
      <c r="D18" s="194"/>
      <c r="E18" s="194"/>
      <c r="F18" s="194"/>
      <c r="G18" s="54"/>
      <c r="H18" s="194"/>
      <c r="I18" s="194"/>
      <c r="J18" s="194"/>
    </row>
    <row r="19" spans="1:10" ht="24" customHeight="1">
      <c r="A19" s="195" t="s">
        <v>195</v>
      </c>
      <c r="B19" s="53" t="s">
        <v>85</v>
      </c>
      <c r="C19" s="191"/>
      <c r="D19" s="194">
        <v>0</v>
      </c>
      <c r="E19" s="194"/>
      <c r="F19" s="194">
        <v>0</v>
      </c>
      <c r="G19" s="54"/>
      <c r="H19" s="194">
        <v>66353</v>
      </c>
      <c r="I19" s="194"/>
      <c r="J19" s="194">
        <v>127824</v>
      </c>
    </row>
    <row r="20" spans="1:10" ht="24" customHeight="1">
      <c r="A20" s="195" t="s">
        <v>86</v>
      </c>
      <c r="B20" s="53">
        <v>25</v>
      </c>
      <c r="C20" s="191"/>
      <c r="D20" s="194">
        <v>0</v>
      </c>
      <c r="E20" s="194"/>
      <c r="F20" s="194">
        <v>0</v>
      </c>
      <c r="G20" s="54"/>
      <c r="H20" s="194">
        <v>0</v>
      </c>
      <c r="I20" s="194"/>
      <c r="J20" s="194">
        <v>172164</v>
      </c>
    </row>
    <row r="21" spans="1:10" ht="24" customHeight="1">
      <c r="A21" s="195" t="s">
        <v>87</v>
      </c>
      <c r="B21" s="53"/>
      <c r="C21" s="191"/>
      <c r="D21" s="194">
        <v>0</v>
      </c>
      <c r="E21" s="194"/>
      <c r="F21" s="194">
        <v>90043</v>
      </c>
      <c r="G21" s="54"/>
      <c r="H21" s="194">
        <v>0</v>
      </c>
      <c r="I21" s="194"/>
      <c r="J21" s="194">
        <v>82500</v>
      </c>
    </row>
    <row r="22" spans="1:10" ht="24" customHeight="1">
      <c r="A22" s="191" t="s">
        <v>88</v>
      </c>
      <c r="B22" s="55">
        <v>4</v>
      </c>
      <c r="C22" s="191"/>
      <c r="D22" s="194">
        <v>49124</v>
      </c>
      <c r="E22" s="194"/>
      <c r="F22" s="194">
        <v>55086</v>
      </c>
      <c r="G22" s="54"/>
      <c r="H22" s="194">
        <v>3784</v>
      </c>
      <c r="I22" s="194"/>
      <c r="J22" s="194">
        <v>7712</v>
      </c>
    </row>
    <row r="23" spans="1:10" ht="24" customHeight="1">
      <c r="A23" s="47" t="s">
        <v>89</v>
      </c>
      <c r="B23" s="53"/>
      <c r="C23" s="47"/>
      <c r="D23" s="56">
        <f>SUM(D12:D22)</f>
        <v>15795661</v>
      </c>
      <c r="E23" s="17"/>
      <c r="F23" s="56">
        <f>SUM(F12:F22)</f>
        <v>9352118</v>
      </c>
      <c r="G23" s="1"/>
      <c r="H23" s="56">
        <f>SUM(H12:H22)</f>
        <v>3705993</v>
      </c>
      <c r="I23" s="17"/>
      <c r="J23" s="56">
        <f>SUM(J12:J22)</f>
        <v>2215579</v>
      </c>
    </row>
    <row r="24" spans="1:10" ht="24" customHeight="1">
      <c r="A24" s="191"/>
      <c r="B24" s="53"/>
      <c r="C24" s="191"/>
      <c r="D24" s="1"/>
      <c r="E24" s="1"/>
      <c r="F24" s="1"/>
      <c r="G24" s="1"/>
      <c r="H24" s="1"/>
      <c r="I24" s="1"/>
      <c r="J24" s="1"/>
    </row>
    <row r="25" spans="1:10" ht="24" customHeight="1">
      <c r="A25" s="51" t="s">
        <v>90</v>
      </c>
      <c r="B25" s="52"/>
      <c r="C25" s="191"/>
      <c r="D25" s="196"/>
      <c r="E25" s="196"/>
      <c r="F25" s="196"/>
      <c r="G25" s="197"/>
      <c r="H25" s="196"/>
      <c r="I25" s="196"/>
      <c r="J25" s="196"/>
    </row>
    <row r="26" spans="1:10" ht="24" customHeight="1">
      <c r="A26" s="181" t="s">
        <v>196</v>
      </c>
      <c r="B26" s="53"/>
      <c r="C26" s="191"/>
      <c r="D26" s="194">
        <v>9502381</v>
      </c>
      <c r="E26" s="194"/>
      <c r="F26" s="194">
        <v>5519660</v>
      </c>
      <c r="G26" s="54"/>
      <c r="H26" s="194">
        <v>0</v>
      </c>
      <c r="I26" s="194"/>
      <c r="J26" s="194">
        <v>0</v>
      </c>
    </row>
    <row r="27" spans="1:10" ht="24" customHeight="1">
      <c r="A27" s="181" t="s">
        <v>91</v>
      </c>
      <c r="B27" s="53">
        <v>4</v>
      </c>
      <c r="C27" s="191"/>
      <c r="D27" s="194">
        <v>567342</v>
      </c>
      <c r="E27" s="194"/>
      <c r="F27" s="194">
        <v>416701</v>
      </c>
      <c r="G27" s="54"/>
      <c r="H27" s="194">
        <v>269035</v>
      </c>
      <c r="I27" s="194"/>
      <c r="J27" s="194">
        <v>194204</v>
      </c>
    </row>
    <row r="28" spans="1:10" ht="24" customHeight="1">
      <c r="A28" s="181" t="s">
        <v>92</v>
      </c>
      <c r="B28" s="53">
        <v>4</v>
      </c>
      <c r="C28" s="191"/>
      <c r="D28" s="194">
        <v>377816</v>
      </c>
      <c r="E28" s="194"/>
      <c r="F28" s="194">
        <v>278961</v>
      </c>
      <c r="G28" s="54"/>
      <c r="H28" s="194">
        <v>109434</v>
      </c>
      <c r="I28" s="194"/>
      <c r="J28" s="194">
        <v>82712</v>
      </c>
    </row>
    <row r="29" spans="1:10" ht="24" customHeight="1">
      <c r="A29" s="181" t="s">
        <v>93</v>
      </c>
      <c r="B29" s="53"/>
      <c r="C29" s="191"/>
      <c r="D29" s="194">
        <v>13671</v>
      </c>
      <c r="E29" s="194"/>
      <c r="F29" s="194">
        <v>8770</v>
      </c>
      <c r="G29" s="54"/>
      <c r="H29" s="194">
        <v>13671</v>
      </c>
      <c r="I29" s="194"/>
      <c r="J29" s="194">
        <v>8770</v>
      </c>
    </row>
    <row r="30" spans="1:10" ht="24" customHeight="1">
      <c r="A30" s="181" t="s">
        <v>94</v>
      </c>
      <c r="B30" s="53">
        <v>4</v>
      </c>
      <c r="C30" s="191"/>
      <c r="D30" s="194">
        <v>86173</v>
      </c>
      <c r="E30" s="194"/>
      <c r="F30" s="194">
        <v>43675</v>
      </c>
      <c r="G30" s="54"/>
      <c r="H30" s="194">
        <v>278689</v>
      </c>
      <c r="I30" s="194"/>
      <c r="J30" s="194">
        <v>161071</v>
      </c>
    </row>
    <row r="31" spans="1:10" ht="24" customHeight="1">
      <c r="A31" s="181" t="s">
        <v>197</v>
      </c>
      <c r="B31" s="53">
        <v>31</v>
      </c>
      <c r="C31" s="191"/>
      <c r="D31" s="194">
        <v>1146697</v>
      </c>
      <c r="E31" s="194"/>
      <c r="F31" s="194">
        <v>669915</v>
      </c>
      <c r="G31" s="54"/>
      <c r="H31" s="194">
        <v>17332</v>
      </c>
      <c r="I31" s="194"/>
      <c r="J31" s="194">
        <v>9428</v>
      </c>
    </row>
    <row r="32" spans="1:10" ht="24" customHeight="1">
      <c r="A32" s="181" t="s">
        <v>95</v>
      </c>
      <c r="B32" s="55" t="s">
        <v>169</v>
      </c>
      <c r="C32" s="191"/>
      <c r="D32" s="194">
        <v>1416356</v>
      </c>
      <c r="E32" s="194"/>
      <c r="F32" s="194">
        <v>1016396</v>
      </c>
      <c r="G32" s="54"/>
      <c r="H32" s="194">
        <v>198064</v>
      </c>
      <c r="I32" s="194"/>
      <c r="J32" s="194">
        <v>150312</v>
      </c>
    </row>
    <row r="33" spans="1:10" ht="24" customHeight="1">
      <c r="A33" s="181" t="s">
        <v>198</v>
      </c>
      <c r="B33" s="55" t="s">
        <v>239</v>
      </c>
      <c r="C33" s="191"/>
      <c r="D33" s="194">
        <v>20305</v>
      </c>
      <c r="E33" s="194"/>
      <c r="F33" s="194">
        <v>8545</v>
      </c>
      <c r="G33" s="54"/>
      <c r="H33" s="194">
        <v>66436</v>
      </c>
      <c r="I33" s="194"/>
      <c r="J33" s="194">
        <v>212382</v>
      </c>
    </row>
    <row r="34" spans="1:10" ht="24" customHeight="1">
      <c r="A34" s="198" t="s">
        <v>96</v>
      </c>
      <c r="B34" s="53" t="s">
        <v>170</v>
      </c>
      <c r="C34" s="193"/>
      <c r="D34" s="194">
        <v>67706</v>
      </c>
      <c r="E34" s="194"/>
      <c r="F34" s="194">
        <v>136283</v>
      </c>
      <c r="G34" s="54"/>
      <c r="H34" s="194">
        <v>391244</v>
      </c>
      <c r="I34" s="194"/>
      <c r="J34" s="194">
        <v>213173</v>
      </c>
    </row>
    <row r="35" spans="1:10" ht="24" customHeight="1">
      <c r="A35" s="47" t="s">
        <v>97</v>
      </c>
      <c r="B35" s="53"/>
      <c r="C35" s="47"/>
      <c r="D35" s="56">
        <f>SUM(D26:D34)</f>
        <v>13198447</v>
      </c>
      <c r="E35" s="17"/>
      <c r="F35" s="56">
        <f>SUM(F26:F34)</f>
        <v>8098906</v>
      </c>
      <c r="G35" s="1"/>
      <c r="H35" s="56">
        <f>SUM(H26:H34)</f>
        <v>1343905</v>
      </c>
      <c r="I35" s="17"/>
      <c r="J35" s="56">
        <f>SUM(J26:J34)</f>
        <v>1032052</v>
      </c>
    </row>
    <row r="36" spans="1:10" ht="24" customHeight="1">
      <c r="A36" s="191" t="s">
        <v>199</v>
      </c>
      <c r="B36" s="53">
        <v>10</v>
      </c>
      <c r="C36" s="191"/>
      <c r="D36" s="194">
        <v>75634</v>
      </c>
      <c r="E36" s="194"/>
      <c r="F36" s="194">
        <v>69622</v>
      </c>
      <c r="G36" s="54"/>
      <c r="H36" s="194">
        <v>0</v>
      </c>
      <c r="I36" s="194"/>
      <c r="J36" s="194">
        <v>0</v>
      </c>
    </row>
    <row r="37" spans="1:10" ht="24" customHeight="1">
      <c r="A37" s="5" t="s">
        <v>200</v>
      </c>
      <c r="B37" s="57"/>
      <c r="C37" s="49"/>
      <c r="D37" s="58">
        <f>D23-D35+D36</f>
        <v>2672848</v>
      </c>
      <c r="E37" s="17"/>
      <c r="F37" s="58">
        <f>F23-F35+F36</f>
        <v>1322834</v>
      </c>
      <c r="G37" s="1"/>
      <c r="H37" s="58">
        <f>H23-H35+H36</f>
        <v>2362088</v>
      </c>
      <c r="I37" s="17"/>
      <c r="J37" s="58">
        <f>J23-J35+J36</f>
        <v>1183527</v>
      </c>
    </row>
    <row r="38" spans="1:10" ht="24" customHeight="1">
      <c r="A38" s="198" t="s">
        <v>201</v>
      </c>
      <c r="B38" s="55" t="s">
        <v>171</v>
      </c>
      <c r="C38" s="191"/>
      <c r="D38" s="194">
        <v>-572235</v>
      </c>
      <c r="E38" s="194"/>
      <c r="F38" s="194">
        <v>-236352</v>
      </c>
      <c r="G38" s="54"/>
      <c r="H38" s="194">
        <v>-110073</v>
      </c>
      <c r="I38" s="194"/>
      <c r="J38" s="194">
        <v>-111085</v>
      </c>
    </row>
    <row r="39" spans="1:10" ht="24" customHeight="1">
      <c r="A39" s="5" t="s">
        <v>155</v>
      </c>
      <c r="B39" s="55"/>
      <c r="C39" s="191"/>
      <c r="D39" s="56">
        <f>D37+D38</f>
        <v>2100613</v>
      </c>
      <c r="E39" s="17"/>
      <c r="F39" s="56">
        <f>F37+F38</f>
        <v>1086482</v>
      </c>
      <c r="G39" s="197"/>
      <c r="H39" s="56">
        <f>H37+H38</f>
        <v>2252015</v>
      </c>
      <c r="I39" s="17"/>
      <c r="J39" s="56">
        <f>J37+J38</f>
        <v>1072442</v>
      </c>
    </row>
    <row r="40" spans="1:10" ht="24" customHeight="1">
      <c r="A40" s="5"/>
      <c r="B40" s="53"/>
      <c r="C40" s="191"/>
      <c r="D40" s="1"/>
      <c r="E40" s="1"/>
      <c r="F40" s="1"/>
      <c r="G40" s="1"/>
      <c r="H40" s="1"/>
      <c r="I40" s="1"/>
      <c r="J40" s="1"/>
    </row>
    <row r="41" spans="1:10" ht="24" customHeight="1">
      <c r="A41" s="210" t="s">
        <v>0</v>
      </c>
      <c r="B41" s="53"/>
      <c r="C41" s="191"/>
      <c r="D41" s="197"/>
      <c r="E41" s="197"/>
      <c r="F41" s="197"/>
      <c r="G41" s="197"/>
      <c r="H41" s="197"/>
      <c r="I41" s="197"/>
      <c r="J41" s="197"/>
    </row>
    <row r="42" spans="1:10" ht="24" customHeight="1">
      <c r="A42" s="227" t="s">
        <v>74</v>
      </c>
      <c r="B42" s="53"/>
      <c r="C42" s="191"/>
      <c r="D42" s="197"/>
      <c r="E42" s="197"/>
      <c r="F42" s="197"/>
      <c r="G42" s="197"/>
      <c r="H42" s="197"/>
      <c r="I42" s="197"/>
      <c r="J42" s="197"/>
    </row>
    <row r="43" spans="1:10" ht="24" customHeight="1">
      <c r="A43" s="4"/>
      <c r="C43" s="181"/>
      <c r="D43" s="181"/>
      <c r="E43" s="181"/>
      <c r="F43" s="181"/>
      <c r="H43" s="186"/>
      <c r="I43" s="186"/>
      <c r="J43" s="186"/>
    </row>
    <row r="44" spans="1:10" ht="24" customHeight="1">
      <c r="A44" s="47"/>
      <c r="B44" s="48"/>
      <c r="C44" s="49"/>
      <c r="D44" s="271" t="s">
        <v>2</v>
      </c>
      <c r="E44" s="271"/>
      <c r="F44" s="271"/>
      <c r="G44" s="50"/>
      <c r="H44" s="271" t="s">
        <v>3</v>
      </c>
      <c r="I44" s="271"/>
      <c r="J44" s="271"/>
    </row>
    <row r="45" spans="1:10" ht="24" customHeight="1">
      <c r="A45" s="47"/>
      <c r="B45" s="48"/>
      <c r="C45" s="49"/>
      <c r="D45" s="271" t="s">
        <v>4</v>
      </c>
      <c r="E45" s="271"/>
      <c r="F45" s="271"/>
      <c r="G45" s="50"/>
      <c r="H45" s="271" t="s">
        <v>4</v>
      </c>
      <c r="I45" s="271"/>
      <c r="J45" s="271"/>
    </row>
    <row r="46" spans="1:10" ht="24" customHeight="1">
      <c r="A46" s="47"/>
      <c r="B46" s="48"/>
      <c r="C46" s="49"/>
      <c r="D46" s="187"/>
      <c r="E46" s="187"/>
      <c r="F46" s="187" t="s">
        <v>75</v>
      </c>
      <c r="G46" s="49"/>
      <c r="H46" s="187"/>
      <c r="I46" s="187"/>
      <c r="J46" s="187" t="s">
        <v>75</v>
      </c>
    </row>
    <row r="47" spans="1:10" ht="24" customHeight="1">
      <c r="A47" s="47"/>
      <c r="B47" s="48"/>
      <c r="C47" s="49"/>
      <c r="D47" s="188" t="s">
        <v>194</v>
      </c>
      <c r="E47" s="187"/>
      <c r="F47" s="187" t="s">
        <v>76</v>
      </c>
      <c r="G47" s="49"/>
      <c r="H47" s="188" t="s">
        <v>194</v>
      </c>
      <c r="I47" s="187"/>
      <c r="J47" s="187" t="s">
        <v>76</v>
      </c>
    </row>
    <row r="48" spans="1:10" ht="24" customHeight="1">
      <c r="A48" s="47"/>
      <c r="B48" s="48"/>
      <c r="C48" s="49"/>
      <c r="D48" s="187" t="s">
        <v>5</v>
      </c>
      <c r="E48" s="188"/>
      <c r="F48" s="187" t="s">
        <v>182</v>
      </c>
      <c r="G48" s="49"/>
      <c r="H48" s="187" t="s">
        <v>5</v>
      </c>
      <c r="I48" s="188"/>
      <c r="J48" s="187" t="s">
        <v>182</v>
      </c>
    </row>
    <row r="49" spans="1:10" ht="24" customHeight="1">
      <c r="A49" s="47"/>
      <c r="B49" s="45" t="s">
        <v>7</v>
      </c>
      <c r="C49" s="49"/>
      <c r="D49" s="190">
        <v>2018</v>
      </c>
      <c r="E49" s="187"/>
      <c r="F49" s="187" t="s">
        <v>175</v>
      </c>
      <c r="G49" s="49"/>
      <c r="H49" s="190">
        <v>2018</v>
      </c>
      <c r="I49" s="187"/>
      <c r="J49" s="187" t="s">
        <v>175</v>
      </c>
    </row>
    <row r="50" spans="1:10" ht="24" customHeight="1">
      <c r="A50" s="47"/>
      <c r="C50" s="189"/>
      <c r="D50" s="272" t="s">
        <v>77</v>
      </c>
      <c r="E50" s="272"/>
      <c r="F50" s="272"/>
      <c r="G50" s="272"/>
      <c r="H50" s="272"/>
      <c r="I50" s="272"/>
      <c r="J50" s="272"/>
    </row>
    <row r="51" spans="1:10" ht="24" customHeight="1">
      <c r="A51" s="5" t="s">
        <v>155</v>
      </c>
      <c r="B51" s="55"/>
      <c r="C51" s="191"/>
      <c r="D51" s="17">
        <f>D39</f>
        <v>2100613</v>
      </c>
      <c r="E51" s="17"/>
      <c r="F51" s="17">
        <f>F39</f>
        <v>1086482</v>
      </c>
      <c r="G51" s="197"/>
      <c r="H51" s="17">
        <f>H39</f>
        <v>2252015</v>
      </c>
      <c r="I51" s="17"/>
      <c r="J51" s="17">
        <f>J39</f>
        <v>1072442</v>
      </c>
    </row>
    <row r="52" spans="1:10" ht="24" customHeight="1">
      <c r="A52" s="5"/>
      <c r="B52" s="55"/>
      <c r="C52" s="191"/>
      <c r="D52" s="17"/>
      <c r="E52" s="17"/>
      <c r="F52" s="17"/>
      <c r="G52" s="197"/>
      <c r="H52" s="17"/>
      <c r="I52" s="17"/>
      <c r="J52" s="17"/>
    </row>
    <row r="53" spans="1:10" ht="24" customHeight="1">
      <c r="A53" s="5" t="s">
        <v>156</v>
      </c>
      <c r="B53" s="53"/>
      <c r="C53" s="191"/>
      <c r="D53" s="1"/>
      <c r="E53" s="1"/>
      <c r="F53" s="1"/>
      <c r="G53" s="1"/>
      <c r="H53" s="1"/>
      <c r="I53" s="1"/>
      <c r="J53" s="1"/>
    </row>
    <row r="54" spans="1:10" ht="24" customHeight="1">
      <c r="A54" s="208" t="s">
        <v>202</v>
      </c>
      <c r="B54" s="53"/>
      <c r="C54" s="191"/>
      <c r="D54" s="197"/>
      <c r="E54" s="197"/>
      <c r="F54" s="197"/>
      <c r="G54" s="197"/>
      <c r="H54" s="197"/>
      <c r="I54" s="197"/>
      <c r="J54" s="197"/>
    </row>
    <row r="55" spans="1:10" ht="24" customHeight="1">
      <c r="A55" s="209" t="s">
        <v>253</v>
      </c>
      <c r="B55" s="53">
        <v>24</v>
      </c>
      <c r="C55" s="191"/>
      <c r="D55" s="59">
        <v>6272</v>
      </c>
      <c r="E55" s="149"/>
      <c r="F55" s="199">
        <v>-2120</v>
      </c>
      <c r="G55" s="1"/>
      <c r="H55" s="59">
        <v>5747</v>
      </c>
      <c r="I55" s="149"/>
      <c r="J55" s="59">
        <v>1469</v>
      </c>
    </row>
    <row r="56" spans="1:10" ht="24" customHeight="1">
      <c r="A56" s="35" t="s">
        <v>159</v>
      </c>
      <c r="B56" s="57"/>
      <c r="C56" s="47"/>
      <c r="D56" s="10">
        <f>D55</f>
        <v>6272</v>
      </c>
      <c r="E56" s="1"/>
      <c r="F56" s="10">
        <f>F55</f>
        <v>-2120</v>
      </c>
      <c r="G56" s="1"/>
      <c r="H56" s="10">
        <f>H55</f>
        <v>5747</v>
      </c>
      <c r="I56" s="1"/>
      <c r="J56" s="10">
        <f>J55</f>
        <v>1469</v>
      </c>
    </row>
    <row r="57" spans="1:10" ht="24" customHeight="1">
      <c r="A57" s="35"/>
      <c r="B57" s="57"/>
      <c r="C57" s="47"/>
      <c r="D57" s="255"/>
      <c r="E57" s="1"/>
      <c r="F57" s="255"/>
      <c r="G57" s="1"/>
      <c r="H57" s="255"/>
      <c r="I57" s="1"/>
      <c r="J57" s="255"/>
    </row>
    <row r="58" spans="1:10" ht="24" customHeight="1" thickBot="1">
      <c r="A58" s="5" t="s">
        <v>157</v>
      </c>
      <c r="B58" s="53"/>
      <c r="C58" s="191"/>
      <c r="D58" s="263">
        <f>D39+D56</f>
        <v>2106885</v>
      </c>
      <c r="E58" s="17"/>
      <c r="F58" s="263">
        <f>F39+F56</f>
        <v>1084362</v>
      </c>
      <c r="G58" s="1"/>
      <c r="H58" s="263">
        <f>H39+H56</f>
        <v>2257762</v>
      </c>
      <c r="I58" s="17"/>
      <c r="J58" s="263">
        <f>J39+J56</f>
        <v>1073911</v>
      </c>
    </row>
    <row r="59" spans="1:10" ht="24" customHeight="1" thickTop="1">
      <c r="A59" s="5"/>
      <c r="B59" s="53"/>
      <c r="C59" s="191"/>
      <c r="D59" s="17"/>
      <c r="E59" s="17"/>
      <c r="F59" s="17"/>
      <c r="G59" s="1"/>
      <c r="H59" s="17"/>
      <c r="I59" s="17"/>
      <c r="J59" s="17"/>
    </row>
    <row r="60" spans="1:10" ht="24" customHeight="1">
      <c r="A60" s="5" t="s">
        <v>98</v>
      </c>
      <c r="B60" s="53"/>
      <c r="C60" s="191"/>
      <c r="D60" s="200"/>
      <c r="E60" s="200"/>
      <c r="F60" s="200"/>
      <c r="G60" s="47"/>
      <c r="H60" s="192"/>
      <c r="I60" s="192"/>
      <c r="J60" s="192"/>
    </row>
    <row r="61" spans="1:10" ht="24" customHeight="1">
      <c r="A61" s="195" t="s">
        <v>203</v>
      </c>
      <c r="B61" s="53"/>
      <c r="C61" s="47"/>
      <c r="D61" s="201">
        <v>2109614</v>
      </c>
      <c r="E61" s="201"/>
      <c r="F61" s="201">
        <v>1093714</v>
      </c>
      <c r="G61" s="197"/>
      <c r="H61" s="201">
        <v>2252015</v>
      </c>
      <c r="I61" s="201"/>
      <c r="J61" s="201">
        <v>1072442</v>
      </c>
    </row>
    <row r="62" spans="1:10" ht="24" customHeight="1">
      <c r="A62" s="195" t="s">
        <v>99</v>
      </c>
      <c r="B62" s="53" t="s">
        <v>100</v>
      </c>
      <c r="C62" s="191"/>
      <c r="D62" s="194">
        <v>-9001</v>
      </c>
      <c r="E62" s="194"/>
      <c r="F62" s="194">
        <v>-7232</v>
      </c>
      <c r="G62" s="54"/>
      <c r="H62" s="194">
        <v>0</v>
      </c>
      <c r="I62" s="194"/>
      <c r="J62" s="194">
        <v>0</v>
      </c>
    </row>
    <row r="63" spans="1:10" ht="24" customHeight="1" thickBot="1">
      <c r="A63" s="5" t="s">
        <v>155</v>
      </c>
      <c r="B63" s="53"/>
      <c r="C63" s="47"/>
      <c r="D63" s="61">
        <f>SUM(D61:D62)</f>
        <v>2100613</v>
      </c>
      <c r="E63" s="204"/>
      <c r="F63" s="61">
        <f>SUM(F61:F62)</f>
        <v>1086482</v>
      </c>
      <c r="G63" s="1"/>
      <c r="H63" s="61">
        <f>SUM(H61:H62)</f>
        <v>2252015</v>
      </c>
      <c r="I63" s="204"/>
      <c r="J63" s="61">
        <f>SUM(J61:J62)</f>
        <v>1072442</v>
      </c>
    </row>
    <row r="64" spans="1:10" ht="24" customHeight="1" thickTop="1">
      <c r="A64" s="5"/>
      <c r="B64" s="53"/>
      <c r="C64" s="47"/>
      <c r="D64" s="1"/>
      <c r="E64" s="1"/>
      <c r="F64" s="1"/>
      <c r="G64" s="1"/>
      <c r="H64" s="1"/>
      <c r="I64" s="1"/>
      <c r="J64" s="1"/>
    </row>
    <row r="65" spans="1:10" ht="24" customHeight="1">
      <c r="A65" s="5" t="s">
        <v>101</v>
      </c>
      <c r="B65" s="53"/>
      <c r="C65" s="47"/>
      <c r="D65" s="1"/>
      <c r="E65" s="1"/>
      <c r="F65" s="1"/>
      <c r="G65" s="1"/>
      <c r="H65" s="1"/>
      <c r="I65" s="1"/>
      <c r="J65" s="1"/>
    </row>
    <row r="66" spans="1:10" ht="24" customHeight="1">
      <c r="A66" s="195" t="s">
        <v>203</v>
      </c>
      <c r="B66" s="53"/>
      <c r="C66" s="47"/>
      <c r="D66" s="197">
        <v>2115672</v>
      </c>
      <c r="E66" s="197"/>
      <c r="F66" s="197">
        <v>1091363</v>
      </c>
      <c r="G66" s="1"/>
      <c r="H66" s="197">
        <v>2257762</v>
      </c>
      <c r="I66" s="197"/>
      <c r="J66" s="197">
        <v>1073911</v>
      </c>
    </row>
    <row r="67" spans="1:10" ht="24" customHeight="1">
      <c r="A67" s="195" t="s">
        <v>99</v>
      </c>
      <c r="B67" s="53"/>
      <c r="C67" s="47"/>
      <c r="D67" s="94">
        <v>-8787</v>
      </c>
      <c r="E67" s="194"/>
      <c r="F67" s="194">
        <v>-7001</v>
      </c>
      <c r="G67" s="201"/>
      <c r="H67" s="94">
        <v>0</v>
      </c>
      <c r="I67" s="194"/>
      <c r="J67" s="94">
        <v>0</v>
      </c>
    </row>
    <row r="68" spans="1:10" ht="24" customHeight="1" thickBot="1">
      <c r="A68" s="5" t="s">
        <v>157</v>
      </c>
      <c r="C68" s="191"/>
      <c r="D68" s="60">
        <f>SUM(D66:D67)</f>
        <v>2106885</v>
      </c>
      <c r="E68" s="17"/>
      <c r="F68" s="60">
        <f>SUM(F66:F67)</f>
        <v>1084362</v>
      </c>
      <c r="G68" s="1"/>
      <c r="H68" s="60">
        <f>SUM(H66:H67)</f>
        <v>2257762</v>
      </c>
      <c r="I68" s="17"/>
      <c r="J68" s="60">
        <f>SUM(J66:J67)</f>
        <v>1073911</v>
      </c>
    </row>
    <row r="69" spans="1:10" ht="24" customHeight="1" thickTop="1">
      <c r="A69" s="5"/>
      <c r="C69" s="191"/>
      <c r="D69" s="196"/>
      <c r="E69" s="197"/>
      <c r="F69" s="196"/>
      <c r="G69" s="197"/>
      <c r="H69" s="196"/>
      <c r="I69" s="197"/>
      <c r="J69" s="196"/>
    </row>
    <row r="70" spans="1:10" ht="24" customHeight="1" thickBot="1">
      <c r="A70" s="266" t="s">
        <v>250</v>
      </c>
      <c r="B70" s="62" t="s">
        <v>172</v>
      </c>
      <c r="C70" s="193"/>
      <c r="D70" s="63">
        <v>0.90786047759626809</v>
      </c>
      <c r="E70" s="65"/>
      <c r="F70" s="63">
        <v>0.47067385098032466</v>
      </c>
      <c r="G70" s="64"/>
      <c r="H70" s="63">
        <v>0.96914224131995252</v>
      </c>
      <c r="I70" s="65"/>
      <c r="J70" s="63">
        <v>0.4615193547415351</v>
      </c>
    </row>
    <row r="71" spans="1:10" ht="24" customHeight="1" thickTop="1">
      <c r="A71" s="5"/>
      <c r="B71" s="53"/>
      <c r="C71" s="191"/>
      <c r="D71" s="1"/>
      <c r="E71" s="1"/>
      <c r="F71" s="1"/>
      <c r="G71" s="197"/>
      <c r="H71" s="1"/>
      <c r="I71" s="1"/>
      <c r="J71" s="1"/>
    </row>
    <row r="72" spans="1:10">
      <c r="A72" s="5"/>
      <c r="B72" s="53"/>
      <c r="C72" s="191"/>
      <c r="D72" s="1"/>
      <c r="E72" s="1"/>
      <c r="F72" s="1"/>
      <c r="G72" s="197"/>
      <c r="H72" s="1"/>
      <c r="I72" s="1"/>
      <c r="J72" s="1"/>
    </row>
    <row r="73" spans="1:10">
      <c r="A73" s="5"/>
      <c r="B73" s="53"/>
      <c r="C73" s="191"/>
      <c r="D73" s="1"/>
      <c r="E73" s="1"/>
      <c r="F73" s="1"/>
      <c r="G73" s="197"/>
      <c r="H73" s="1"/>
      <c r="I73" s="1"/>
      <c r="J73" s="1"/>
    </row>
    <row r="74" spans="1:10">
      <c r="A74" s="5"/>
      <c r="B74" s="53"/>
      <c r="C74" s="191"/>
      <c r="D74" s="1"/>
      <c r="E74" s="1"/>
      <c r="F74" s="1"/>
      <c r="G74" s="197"/>
      <c r="H74" s="1"/>
      <c r="I74" s="1"/>
      <c r="J74" s="1"/>
    </row>
    <row r="75" spans="1:10">
      <c r="D75" s="202"/>
      <c r="E75" s="202"/>
      <c r="F75" s="202"/>
      <c r="G75" s="202"/>
      <c r="H75" s="202"/>
      <c r="I75" s="202"/>
      <c r="J75" s="202"/>
    </row>
    <row r="76" spans="1:10">
      <c r="D76" s="202"/>
      <c r="E76" s="202"/>
      <c r="F76" s="202"/>
      <c r="G76" s="202"/>
      <c r="H76" s="202"/>
      <c r="I76" s="202"/>
      <c r="J76" s="202"/>
    </row>
  </sheetData>
  <mergeCells count="10">
    <mergeCell ref="D45:F45"/>
    <mergeCell ref="H45:J45"/>
    <mergeCell ref="D50:J50"/>
    <mergeCell ref="D4:F4"/>
    <mergeCell ref="H4:J4"/>
    <mergeCell ref="D5:F5"/>
    <mergeCell ref="H5:J5"/>
    <mergeCell ref="D10:J10"/>
    <mergeCell ref="D44:F44"/>
    <mergeCell ref="H44:J44"/>
  </mergeCells>
  <pageMargins left="0.7" right="0.7" top="0.75" bottom="0.75" header="0.3" footer="0.3"/>
  <pageSetup paperSize="9" scale="67" firstPageNumber="9" fitToHeight="0" orientation="portrait" useFirstPageNumber="1" horizontalDpi="1200" verticalDpi="1200" r:id="rId1"/>
  <headerFooter>
    <oddFooter xml:space="preserve">&amp;L&amp;"Times New Roman,Regular"&amp;12The accompanying notes are an integral part of these financial statements
&amp;C&amp;"Times New Roman,Regular"&amp;12&amp;P
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view="pageBreakPreview" topLeftCell="A31" zoomScale="70" zoomScaleNormal="85" zoomScaleSheetLayoutView="70" workbookViewId="0">
      <selection activeCell="H58" sqref="H58"/>
    </sheetView>
  </sheetViews>
  <sheetFormatPr defaultColWidth="10.6640625" defaultRowHeight="24.9" customHeight="1"/>
  <cols>
    <col min="1" max="1" width="59.33203125" style="175" customWidth="1"/>
    <col min="2" max="2" width="5.88671875" style="175" customWidth="1"/>
    <col min="3" max="3" width="5.6640625" style="175" bestFit="1" customWidth="1"/>
    <col min="4" max="4" width="21.33203125" style="71" bestFit="1" customWidth="1"/>
    <col min="5" max="5" width="1.109375" style="71" customWidth="1"/>
    <col min="6" max="6" width="19.88671875" style="71" bestFit="1" customWidth="1"/>
    <col min="7" max="7" width="1.109375" style="71" customWidth="1"/>
    <col min="8" max="8" width="17.6640625" style="71" bestFit="1" customWidth="1"/>
    <col min="9" max="9" width="1.109375" style="71" customWidth="1"/>
    <col min="10" max="10" width="19.88671875" style="71" bestFit="1" customWidth="1"/>
    <col min="11" max="11" width="1.109375" style="71" customWidth="1"/>
    <col min="12" max="12" width="17" style="71" bestFit="1" customWidth="1"/>
    <col min="13" max="13" width="1.109375" style="71" customWidth="1"/>
    <col min="14" max="14" width="21.88671875" style="71" bestFit="1" customWidth="1"/>
    <col min="15" max="15" width="1.109375" style="71" customWidth="1"/>
    <col min="16" max="16" width="19.44140625" style="71" bestFit="1" customWidth="1"/>
    <col min="17" max="17" width="1.109375" style="175" customWidth="1"/>
    <col min="18" max="18" width="21.88671875" style="175" bestFit="1" customWidth="1"/>
    <col min="19" max="16384" width="10.6640625" style="175"/>
  </cols>
  <sheetData>
    <row r="1" spans="1:18" s="220" customFormat="1" ht="24.9" customHeight="1">
      <c r="A1" s="210" t="s">
        <v>0</v>
      </c>
      <c r="B1" s="213"/>
      <c r="C1" s="213"/>
      <c r="D1" s="214"/>
      <c r="E1" s="214"/>
      <c r="F1" s="214"/>
      <c r="G1" s="214"/>
      <c r="H1" s="214"/>
      <c r="I1" s="214"/>
      <c r="J1" s="215"/>
      <c r="K1" s="215"/>
      <c r="L1" s="216"/>
      <c r="M1" s="217"/>
      <c r="N1" s="218"/>
      <c r="O1" s="217"/>
      <c r="P1" s="219"/>
    </row>
    <row r="2" spans="1:18" s="222" customFormat="1" ht="24.9" customHeight="1">
      <c r="A2" s="221" t="s">
        <v>158</v>
      </c>
      <c r="B2" s="221"/>
      <c r="C2" s="221"/>
      <c r="D2" s="214"/>
      <c r="E2" s="214"/>
      <c r="F2" s="214"/>
      <c r="G2" s="214"/>
      <c r="H2" s="214"/>
      <c r="I2" s="214"/>
      <c r="J2" s="215"/>
      <c r="K2" s="215"/>
      <c r="L2" s="216"/>
      <c r="M2" s="217"/>
      <c r="N2" s="218"/>
      <c r="O2" s="217"/>
      <c r="P2" s="219"/>
    </row>
    <row r="3" spans="1:18" s="226" customFormat="1" ht="24.9" customHeight="1">
      <c r="A3" s="223"/>
      <c r="B3" s="223"/>
      <c r="C3" s="223"/>
      <c r="D3" s="224"/>
      <c r="E3" s="224"/>
      <c r="F3" s="224"/>
      <c r="G3" s="224"/>
      <c r="H3" s="224"/>
      <c r="I3" s="224"/>
      <c r="J3" s="224"/>
      <c r="K3" s="224"/>
      <c r="L3" s="225"/>
      <c r="M3" s="225"/>
      <c r="N3" s="225"/>
      <c r="O3" s="225"/>
      <c r="P3" s="225"/>
    </row>
    <row r="4" spans="1:18" s="228" customFormat="1" ht="24.9" customHeight="1">
      <c r="A4" s="227"/>
      <c r="B4" s="227"/>
      <c r="C4" s="227"/>
      <c r="D4" s="274" t="s">
        <v>102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8" s="228" customFormat="1" ht="24.9" customHeight="1">
      <c r="A5" s="227"/>
      <c r="B5" s="227"/>
      <c r="C5" s="227"/>
      <c r="D5" s="264"/>
      <c r="E5" s="264"/>
      <c r="F5" s="264"/>
      <c r="G5" s="264"/>
      <c r="H5" s="264"/>
      <c r="I5" s="264"/>
      <c r="J5" s="264"/>
      <c r="K5" s="264"/>
      <c r="L5" s="267" t="s">
        <v>251</v>
      </c>
      <c r="M5" s="264"/>
      <c r="N5" s="264"/>
      <c r="O5" s="264"/>
      <c r="P5" s="264"/>
    </row>
    <row r="6" spans="1:18" s="228" customFormat="1" ht="24.9" customHeight="1">
      <c r="A6" s="227"/>
      <c r="B6" s="227"/>
      <c r="C6" s="227"/>
      <c r="D6" s="264"/>
      <c r="E6" s="264"/>
      <c r="F6" s="264"/>
      <c r="G6" s="264"/>
      <c r="H6" s="275" t="s">
        <v>64</v>
      </c>
      <c r="I6" s="275"/>
      <c r="J6" s="275"/>
      <c r="K6" s="264"/>
      <c r="L6" s="268" t="s">
        <v>252</v>
      </c>
      <c r="M6" s="264"/>
      <c r="N6" s="264"/>
      <c r="O6" s="264"/>
      <c r="P6" s="264"/>
    </row>
    <row r="7" spans="1:18" s="220" customFormat="1" ht="24.9" customHeight="1">
      <c r="A7" s="229"/>
      <c r="B7" s="229"/>
      <c r="C7" s="229"/>
      <c r="D7" s="230"/>
      <c r="E7" s="229"/>
      <c r="F7" s="229"/>
      <c r="G7" s="229"/>
      <c r="H7" s="229"/>
      <c r="I7" s="229"/>
      <c r="J7" s="229"/>
      <c r="K7" s="231"/>
      <c r="L7" s="231" t="s">
        <v>103</v>
      </c>
      <c r="M7" s="231"/>
      <c r="O7" s="231"/>
      <c r="P7" s="229"/>
      <c r="Q7" s="229"/>
      <c r="R7" s="229"/>
    </row>
    <row r="8" spans="1:18" s="220" customFormat="1" ht="24.9" customHeight="1">
      <c r="A8" s="229"/>
      <c r="B8" s="229"/>
      <c r="C8" s="229"/>
      <c r="E8" s="231"/>
      <c r="F8" s="231"/>
      <c r="G8" s="231"/>
      <c r="K8" s="231"/>
      <c r="L8" s="231" t="s">
        <v>104</v>
      </c>
      <c r="M8" s="231"/>
      <c r="N8" s="231" t="s">
        <v>60</v>
      </c>
      <c r="Q8" s="231"/>
      <c r="R8" s="229"/>
    </row>
    <row r="9" spans="1:18" s="222" customFormat="1" ht="24.9" customHeight="1">
      <c r="A9" s="232"/>
      <c r="B9" s="232"/>
      <c r="C9" s="232"/>
      <c r="D9" s="231" t="s">
        <v>105</v>
      </c>
      <c r="E9" s="233"/>
      <c r="F9" s="233"/>
      <c r="G9" s="233"/>
      <c r="H9" s="233"/>
      <c r="I9" s="233"/>
      <c r="J9" s="233"/>
      <c r="K9" s="231"/>
      <c r="L9" s="231" t="s">
        <v>106</v>
      </c>
      <c r="M9" s="231"/>
      <c r="N9" s="231" t="s">
        <v>107</v>
      </c>
      <c r="O9" s="231"/>
      <c r="P9" s="215" t="s">
        <v>108</v>
      </c>
    </row>
    <row r="10" spans="1:18" s="222" customFormat="1" ht="24.9" customHeight="1">
      <c r="A10" s="232" t="s">
        <v>109</v>
      </c>
      <c r="B10" s="232"/>
      <c r="C10" s="232"/>
      <c r="D10" s="231" t="s">
        <v>110</v>
      </c>
      <c r="E10" s="231"/>
      <c r="F10" s="231"/>
      <c r="G10" s="231"/>
      <c r="H10" s="215" t="s">
        <v>111</v>
      </c>
      <c r="I10" s="233"/>
      <c r="J10" s="233"/>
      <c r="K10" s="231"/>
      <c r="L10" s="231" t="s">
        <v>113</v>
      </c>
      <c r="M10" s="231"/>
      <c r="N10" s="231" t="s">
        <v>114</v>
      </c>
      <c r="O10" s="231"/>
      <c r="P10" s="215" t="s">
        <v>115</v>
      </c>
      <c r="Q10" s="231"/>
      <c r="R10" s="215" t="s">
        <v>116</v>
      </c>
    </row>
    <row r="11" spans="1:18" s="220" customFormat="1" ht="24.9" customHeight="1">
      <c r="A11" s="232"/>
      <c r="C11" s="256" t="s">
        <v>7</v>
      </c>
      <c r="D11" s="231" t="s">
        <v>117</v>
      </c>
      <c r="E11" s="231"/>
      <c r="F11" s="231" t="s">
        <v>204</v>
      </c>
      <c r="G11" s="231"/>
      <c r="H11" s="215" t="s">
        <v>118</v>
      </c>
      <c r="I11" s="231"/>
      <c r="J11" s="233" t="s">
        <v>112</v>
      </c>
      <c r="K11" s="231"/>
      <c r="L11" s="231" t="s">
        <v>119</v>
      </c>
      <c r="M11" s="231"/>
      <c r="N11" s="231" t="s">
        <v>205</v>
      </c>
      <c r="O11" s="231"/>
      <c r="P11" s="215" t="s">
        <v>120</v>
      </c>
      <c r="Q11" s="231"/>
      <c r="R11" s="215" t="s">
        <v>121</v>
      </c>
    </row>
    <row r="12" spans="1:18" s="220" customFormat="1" ht="24.9" customHeight="1">
      <c r="A12" s="232"/>
      <c r="B12" s="232"/>
      <c r="C12" s="232"/>
      <c r="D12" s="273" t="s">
        <v>8</v>
      </c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</row>
    <row r="13" spans="1:18" s="222" customFormat="1" ht="24.9" customHeight="1">
      <c r="A13" s="234" t="s">
        <v>122</v>
      </c>
      <c r="B13" s="234"/>
      <c r="C13" s="234"/>
      <c r="D13" s="231"/>
      <c r="E13" s="231"/>
      <c r="F13" s="231"/>
      <c r="G13" s="231"/>
      <c r="H13" s="231"/>
      <c r="I13" s="220"/>
      <c r="J13" s="220"/>
      <c r="K13" s="231"/>
      <c r="L13" s="231"/>
      <c r="M13" s="231"/>
      <c r="N13" s="231"/>
      <c r="O13" s="231"/>
      <c r="P13" s="231"/>
      <c r="Q13" s="231"/>
      <c r="R13" s="231"/>
    </row>
    <row r="14" spans="1:18" s="222" customFormat="1" ht="24.9" customHeight="1">
      <c r="A14" s="227" t="s">
        <v>123</v>
      </c>
      <c r="B14" s="227"/>
      <c r="C14" s="227"/>
      <c r="D14" s="235">
        <v>11037670</v>
      </c>
      <c r="E14" s="218">
        <v>0</v>
      </c>
      <c r="F14" s="235">
        <v>1714252</v>
      </c>
      <c r="G14" s="218">
        <v>0</v>
      </c>
      <c r="H14" s="235">
        <v>176141</v>
      </c>
      <c r="I14" s="218">
        <v>0</v>
      </c>
      <c r="J14" s="235">
        <v>1138752</v>
      </c>
      <c r="K14" s="218">
        <v>0</v>
      </c>
      <c r="L14" s="235">
        <v>29528</v>
      </c>
      <c r="M14" s="218">
        <v>0</v>
      </c>
      <c r="N14" s="235">
        <f>SUM(D14:M14)</f>
        <v>14096343</v>
      </c>
      <c r="O14" s="218">
        <v>0</v>
      </c>
      <c r="P14" s="235">
        <v>-282508</v>
      </c>
      <c r="Q14" s="218">
        <v>0</v>
      </c>
      <c r="R14" s="235">
        <f>SUM(N14:Q14)</f>
        <v>13813835</v>
      </c>
    </row>
    <row r="15" spans="1:18" s="222" customFormat="1" ht="24.9" customHeight="1">
      <c r="A15" s="227"/>
      <c r="B15" s="227"/>
      <c r="C15" s="227"/>
      <c r="D15" s="235"/>
      <c r="E15" s="218"/>
      <c r="F15" s="235"/>
      <c r="G15" s="218"/>
      <c r="H15" s="235"/>
      <c r="I15" s="218"/>
      <c r="J15" s="235"/>
      <c r="K15" s="218"/>
      <c r="L15" s="235"/>
      <c r="M15" s="218"/>
      <c r="N15" s="235"/>
      <c r="O15" s="218"/>
      <c r="P15" s="235"/>
      <c r="Q15" s="218"/>
      <c r="R15" s="235"/>
    </row>
    <row r="16" spans="1:18" s="222" customFormat="1" ht="24.9" customHeight="1">
      <c r="A16" s="236" t="s">
        <v>124</v>
      </c>
      <c r="B16" s="236"/>
      <c r="C16" s="236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</row>
    <row r="17" spans="1:18" s="222" customFormat="1" ht="24.9" customHeight="1">
      <c r="A17" s="237" t="s">
        <v>206</v>
      </c>
      <c r="B17" s="237"/>
      <c r="C17" s="237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</row>
    <row r="18" spans="1:18" s="222" customFormat="1" ht="24.9" customHeight="1">
      <c r="A18" s="232" t="s">
        <v>207</v>
      </c>
      <c r="B18" s="232"/>
      <c r="C18" s="256">
        <v>38</v>
      </c>
      <c r="D18" s="238">
        <v>0</v>
      </c>
      <c r="E18" s="238"/>
      <c r="F18" s="238">
        <v>0</v>
      </c>
      <c r="G18" s="238"/>
      <c r="H18" s="238">
        <v>0</v>
      </c>
      <c r="I18" s="238"/>
      <c r="J18" s="239">
        <v>-534456</v>
      </c>
      <c r="K18" s="238"/>
      <c r="L18" s="238">
        <v>0</v>
      </c>
      <c r="M18" s="238"/>
      <c r="N18" s="240">
        <f>SUM(D18:M18)</f>
        <v>-534456</v>
      </c>
      <c r="O18" s="238"/>
      <c r="P18" s="239">
        <v>0</v>
      </c>
      <c r="Q18" s="238"/>
      <c r="R18" s="241">
        <f>SUM(N18:Q18)</f>
        <v>-534456</v>
      </c>
    </row>
    <row r="19" spans="1:18" s="222" customFormat="1" ht="24.9" customHeight="1">
      <c r="A19" s="227" t="s">
        <v>209</v>
      </c>
      <c r="B19" s="227"/>
      <c r="C19" s="227"/>
      <c r="D19" s="242">
        <f>D18</f>
        <v>0</v>
      </c>
      <c r="E19" s="218">
        <v>0</v>
      </c>
      <c r="F19" s="242">
        <f>F18</f>
        <v>0</v>
      </c>
      <c r="G19" s="218">
        <v>0</v>
      </c>
      <c r="H19" s="242">
        <f>H18</f>
        <v>0</v>
      </c>
      <c r="I19" s="218">
        <v>0</v>
      </c>
      <c r="J19" s="243">
        <f>J18</f>
        <v>-534456</v>
      </c>
      <c r="K19" s="218">
        <v>0</v>
      </c>
      <c r="L19" s="242">
        <f>L18</f>
        <v>0</v>
      </c>
      <c r="M19" s="218">
        <v>0</v>
      </c>
      <c r="N19" s="243">
        <f>N18</f>
        <v>-534456</v>
      </c>
      <c r="O19" s="218">
        <v>0</v>
      </c>
      <c r="P19" s="243">
        <f>P18</f>
        <v>0</v>
      </c>
      <c r="Q19" s="218">
        <v>0</v>
      </c>
      <c r="R19" s="243">
        <f>R18</f>
        <v>-534456</v>
      </c>
    </row>
    <row r="20" spans="1:18" s="222" customFormat="1" ht="24.9" customHeight="1"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</row>
    <row r="21" spans="1:18" s="222" customFormat="1" ht="24.9" customHeight="1">
      <c r="A21" s="227" t="s">
        <v>131</v>
      </c>
      <c r="B21" s="227"/>
      <c r="C21" s="227"/>
      <c r="D21" s="218"/>
      <c r="E21" s="218"/>
      <c r="F21" s="218"/>
      <c r="G21" s="218"/>
      <c r="H21" s="218"/>
      <c r="I21" s="218"/>
      <c r="J21" s="244"/>
      <c r="K21" s="218"/>
      <c r="L21" s="218"/>
      <c r="M21" s="218"/>
      <c r="N21" s="238"/>
      <c r="O21" s="218"/>
      <c r="P21" s="218"/>
      <c r="Q21" s="218"/>
      <c r="R21" s="218"/>
    </row>
    <row r="22" spans="1:18" s="222" customFormat="1" ht="24.9" customHeight="1">
      <c r="A22" s="232" t="s">
        <v>188</v>
      </c>
      <c r="B22" s="232"/>
      <c r="C22" s="232"/>
      <c r="D22" s="231">
        <v>0</v>
      </c>
      <c r="E22" s="238"/>
      <c r="F22" s="231">
        <v>0</v>
      </c>
      <c r="G22" s="238"/>
      <c r="H22" s="231">
        <v>0</v>
      </c>
      <c r="I22" s="238"/>
      <c r="J22" s="238">
        <v>1093714</v>
      </c>
      <c r="K22" s="238"/>
      <c r="L22" s="238">
        <v>0</v>
      </c>
      <c r="M22" s="238"/>
      <c r="N22" s="238">
        <f>SUM(D22:M22)</f>
        <v>1093714</v>
      </c>
      <c r="O22" s="238"/>
      <c r="P22" s="238">
        <v>-7232</v>
      </c>
      <c r="Q22" s="238"/>
      <c r="R22" s="238">
        <f>SUM(N22:Q22)</f>
        <v>1086482</v>
      </c>
    </row>
    <row r="23" spans="1:18" s="222" customFormat="1" ht="24.9" customHeight="1">
      <c r="A23" s="232" t="s">
        <v>231</v>
      </c>
      <c r="B23" s="232"/>
      <c r="C23" s="232"/>
      <c r="D23" s="231">
        <v>0</v>
      </c>
      <c r="E23" s="238"/>
      <c r="F23" s="231">
        <v>0</v>
      </c>
      <c r="G23" s="238"/>
      <c r="H23" s="231">
        <v>0</v>
      </c>
      <c r="I23" s="238"/>
      <c r="J23" s="238">
        <v>-2351</v>
      </c>
      <c r="K23" s="238"/>
      <c r="L23" s="238">
        <v>0</v>
      </c>
      <c r="M23" s="238"/>
      <c r="N23" s="238">
        <f>SUM(D23:M23)</f>
        <v>-2351</v>
      </c>
      <c r="O23" s="238"/>
      <c r="P23" s="238">
        <v>231</v>
      </c>
      <c r="Q23" s="238"/>
      <c r="R23" s="238">
        <f>SUM(N23:Q23)</f>
        <v>-2120</v>
      </c>
    </row>
    <row r="24" spans="1:18" s="222" customFormat="1" ht="24.9" customHeight="1">
      <c r="A24" s="227" t="s">
        <v>132</v>
      </c>
      <c r="B24" s="227"/>
      <c r="C24" s="227"/>
      <c r="D24" s="245">
        <f>SUM(D22:D23)</f>
        <v>0</v>
      </c>
      <c r="E24" s="218"/>
      <c r="F24" s="245">
        <f>SUM(F22:F23)</f>
        <v>0</v>
      </c>
      <c r="G24" s="218"/>
      <c r="H24" s="245">
        <f>SUM(H22:H23)</f>
        <v>0</v>
      </c>
      <c r="I24" s="218"/>
      <c r="J24" s="245">
        <f>SUM(J22:J23)</f>
        <v>1091363</v>
      </c>
      <c r="K24" s="218"/>
      <c r="L24" s="245">
        <f>SUM(L22:L23)</f>
        <v>0</v>
      </c>
      <c r="M24" s="257"/>
      <c r="N24" s="245">
        <f>SUM(N22:N23)</f>
        <v>1091363</v>
      </c>
      <c r="O24" s="218"/>
      <c r="P24" s="245">
        <f>SUM(P22:P23)</f>
        <v>-7001</v>
      </c>
      <c r="Q24" s="218"/>
      <c r="R24" s="245">
        <f>SUM(R22:R23)</f>
        <v>1084362</v>
      </c>
    </row>
    <row r="25" spans="1:18" s="222" customFormat="1" ht="24.9" customHeight="1">
      <c r="A25" s="227"/>
      <c r="B25" s="227"/>
      <c r="C25" s="227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38"/>
      <c r="O25" s="218"/>
      <c r="P25" s="218"/>
      <c r="Q25" s="218"/>
      <c r="R25" s="218"/>
    </row>
    <row r="26" spans="1:18" s="222" customFormat="1" ht="24.9" customHeight="1">
      <c r="A26" s="232" t="s">
        <v>127</v>
      </c>
      <c r="B26" s="232"/>
      <c r="C26" s="256">
        <v>28</v>
      </c>
      <c r="D26" s="246">
        <v>0</v>
      </c>
      <c r="E26" s="238"/>
      <c r="F26" s="246">
        <v>0</v>
      </c>
      <c r="G26" s="238"/>
      <c r="H26" s="247">
        <v>88615</v>
      </c>
      <c r="I26" s="241"/>
      <c r="J26" s="247">
        <v>-88615</v>
      </c>
      <c r="K26" s="238"/>
      <c r="L26" s="246">
        <v>0</v>
      </c>
      <c r="M26" s="238"/>
      <c r="N26" s="246">
        <v>0</v>
      </c>
      <c r="O26" s="238"/>
      <c r="P26" s="246">
        <v>0</v>
      </c>
      <c r="Q26" s="238"/>
      <c r="R26" s="246">
        <v>0</v>
      </c>
    </row>
    <row r="27" spans="1:18" s="222" customFormat="1" ht="24.9" customHeight="1" thickBot="1">
      <c r="A27" s="227" t="s">
        <v>128</v>
      </c>
      <c r="B27" s="227"/>
      <c r="C27" s="227"/>
      <c r="D27" s="248">
        <f>D14+D19+D24+D26</f>
        <v>11037670</v>
      </c>
      <c r="E27" s="249">
        <v>0</v>
      </c>
      <c r="F27" s="248">
        <f>F14+F19+F24+F26</f>
        <v>1714252</v>
      </c>
      <c r="G27" s="249">
        <v>0</v>
      </c>
      <c r="H27" s="248">
        <f>H14+H19+H24+H26</f>
        <v>264756</v>
      </c>
      <c r="I27" s="249">
        <v>0</v>
      </c>
      <c r="J27" s="248">
        <f>J14+J19+J24+J26</f>
        <v>1607044</v>
      </c>
      <c r="K27" s="249">
        <v>0</v>
      </c>
      <c r="L27" s="248">
        <f>L14+L19+L24+L26</f>
        <v>29528</v>
      </c>
      <c r="M27" s="249">
        <v>0</v>
      </c>
      <c r="N27" s="248">
        <f>N14+N19+N24+N26</f>
        <v>14653250</v>
      </c>
      <c r="O27" s="249">
        <v>0</v>
      </c>
      <c r="P27" s="248">
        <f>P14+P19+P24+P26</f>
        <v>-289509</v>
      </c>
      <c r="Q27" s="249">
        <v>0</v>
      </c>
      <c r="R27" s="248">
        <f>R14+R19+R24+R26</f>
        <v>14363741</v>
      </c>
    </row>
    <row r="28" spans="1:18" s="222" customFormat="1" ht="24.9" customHeight="1" thickTop="1">
      <c r="D28" s="233"/>
      <c r="E28" s="233"/>
      <c r="F28" s="233"/>
      <c r="G28" s="233"/>
      <c r="H28" s="233"/>
      <c r="I28" s="233"/>
      <c r="J28" s="233"/>
      <c r="K28" s="233"/>
      <c r="L28" s="233"/>
    </row>
    <row r="29" spans="1:18" s="220" customFormat="1" ht="24.9" customHeight="1">
      <c r="A29" s="210" t="s">
        <v>0</v>
      </c>
      <c r="B29" s="213"/>
      <c r="C29" s="213"/>
      <c r="D29" s="214"/>
      <c r="E29" s="214"/>
      <c r="F29" s="214"/>
      <c r="G29" s="214"/>
      <c r="H29" s="214"/>
      <c r="I29" s="214"/>
      <c r="J29" s="215"/>
      <c r="K29" s="215"/>
      <c r="L29" s="216"/>
      <c r="M29" s="217"/>
      <c r="N29" s="218"/>
      <c r="O29" s="217"/>
      <c r="P29" s="219"/>
    </row>
    <row r="30" spans="1:18" s="222" customFormat="1" ht="24.9" customHeight="1">
      <c r="A30" s="221" t="s">
        <v>158</v>
      </c>
      <c r="B30" s="221"/>
      <c r="C30" s="221"/>
      <c r="D30" s="214"/>
      <c r="E30" s="214"/>
      <c r="F30" s="214"/>
      <c r="G30" s="214"/>
      <c r="H30" s="214"/>
      <c r="I30" s="214"/>
      <c r="J30" s="215"/>
      <c r="K30" s="215"/>
      <c r="L30" s="216"/>
      <c r="M30" s="217"/>
      <c r="N30" s="218"/>
      <c r="O30" s="217"/>
      <c r="P30" s="219"/>
    </row>
    <row r="31" spans="1:18" s="226" customFormat="1" ht="24.9" customHeight="1">
      <c r="A31" s="223"/>
      <c r="B31" s="223"/>
      <c r="C31" s="223"/>
      <c r="D31" s="224"/>
      <c r="E31" s="224"/>
      <c r="F31" s="224"/>
      <c r="G31" s="224"/>
      <c r="H31" s="224"/>
      <c r="I31" s="224"/>
      <c r="J31" s="224"/>
      <c r="K31" s="224"/>
      <c r="L31" s="225"/>
      <c r="M31" s="225"/>
      <c r="N31" s="225"/>
      <c r="O31" s="225"/>
      <c r="P31" s="225"/>
    </row>
    <row r="32" spans="1:18" s="228" customFormat="1" ht="24.9" customHeight="1">
      <c r="A32" s="227"/>
      <c r="B32" s="227"/>
      <c r="C32" s="227"/>
      <c r="D32" s="274" t="s">
        <v>102</v>
      </c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274"/>
      <c r="P32" s="274"/>
    </row>
    <row r="33" spans="1:18" s="228" customFormat="1" ht="24.9" customHeight="1">
      <c r="A33" s="227"/>
      <c r="B33" s="227"/>
      <c r="C33" s="227"/>
      <c r="D33" s="264"/>
      <c r="E33" s="264"/>
      <c r="F33" s="264"/>
      <c r="G33" s="264"/>
      <c r="H33" s="264"/>
      <c r="I33" s="264"/>
      <c r="J33" s="264"/>
      <c r="K33" s="264"/>
      <c r="L33" s="267" t="s">
        <v>251</v>
      </c>
      <c r="M33" s="264"/>
      <c r="N33" s="264"/>
      <c r="O33" s="264"/>
      <c r="P33" s="264"/>
    </row>
    <row r="34" spans="1:18" s="228" customFormat="1" ht="24.9" customHeight="1">
      <c r="A34" s="227"/>
      <c r="B34" s="227"/>
      <c r="C34" s="227"/>
      <c r="D34" s="264"/>
      <c r="E34" s="264"/>
      <c r="F34" s="264"/>
      <c r="G34" s="264"/>
      <c r="H34" s="275" t="s">
        <v>64</v>
      </c>
      <c r="I34" s="275"/>
      <c r="J34" s="275"/>
      <c r="K34" s="264"/>
      <c r="L34" s="268" t="s">
        <v>252</v>
      </c>
      <c r="M34" s="264"/>
      <c r="N34" s="264"/>
      <c r="O34" s="264"/>
      <c r="P34" s="264"/>
    </row>
    <row r="35" spans="1:18" s="220" customFormat="1" ht="24.9" customHeight="1">
      <c r="A35" s="229"/>
      <c r="B35" s="229"/>
      <c r="C35" s="229"/>
      <c r="D35" s="230"/>
      <c r="E35" s="229"/>
      <c r="F35" s="229"/>
      <c r="G35" s="229"/>
      <c r="H35" s="229"/>
      <c r="I35" s="229"/>
      <c r="J35" s="229"/>
      <c r="K35" s="231"/>
      <c r="L35" s="231" t="s">
        <v>103</v>
      </c>
      <c r="M35" s="231"/>
      <c r="O35" s="231"/>
      <c r="P35" s="229"/>
      <c r="Q35" s="229"/>
      <c r="R35" s="229"/>
    </row>
    <row r="36" spans="1:18" s="220" customFormat="1" ht="24.9" customHeight="1">
      <c r="A36" s="229"/>
      <c r="B36" s="229"/>
      <c r="C36" s="229"/>
      <c r="E36" s="231"/>
      <c r="F36" s="231"/>
      <c r="G36" s="231"/>
      <c r="K36" s="231"/>
      <c r="L36" s="231" t="s">
        <v>104</v>
      </c>
      <c r="M36" s="231"/>
      <c r="N36" s="231" t="s">
        <v>60</v>
      </c>
      <c r="Q36" s="231"/>
      <c r="R36" s="229"/>
    </row>
    <row r="37" spans="1:18" s="222" customFormat="1" ht="24.9" customHeight="1">
      <c r="A37" s="232"/>
      <c r="B37" s="232"/>
      <c r="C37" s="232"/>
      <c r="D37" s="231" t="s">
        <v>105</v>
      </c>
      <c r="E37" s="233"/>
      <c r="F37" s="233"/>
      <c r="G37" s="233"/>
      <c r="H37" s="233"/>
      <c r="I37" s="233"/>
      <c r="J37" s="233"/>
      <c r="K37" s="231"/>
      <c r="L37" s="231" t="s">
        <v>106</v>
      </c>
      <c r="M37" s="231"/>
      <c r="N37" s="231" t="s">
        <v>107</v>
      </c>
      <c r="O37" s="231"/>
      <c r="P37" s="215"/>
    </row>
    <row r="38" spans="1:18" s="222" customFormat="1" ht="24.9" customHeight="1">
      <c r="A38" s="232" t="s">
        <v>109</v>
      </c>
      <c r="B38" s="232"/>
      <c r="C38" s="232"/>
      <c r="D38" s="231" t="s">
        <v>110</v>
      </c>
      <c r="E38" s="231"/>
      <c r="F38" s="231"/>
      <c r="G38" s="231"/>
      <c r="H38" s="215" t="s">
        <v>111</v>
      </c>
      <c r="I38" s="233"/>
      <c r="J38" s="233"/>
      <c r="K38" s="231"/>
      <c r="L38" s="231" t="s">
        <v>113</v>
      </c>
      <c r="M38" s="231"/>
      <c r="N38" s="231" t="s">
        <v>114</v>
      </c>
      <c r="O38" s="231"/>
      <c r="P38" s="215" t="s">
        <v>129</v>
      </c>
      <c r="Q38" s="231"/>
      <c r="R38" s="215"/>
    </row>
    <row r="39" spans="1:18" s="220" customFormat="1" ht="24.9" customHeight="1">
      <c r="A39" s="232"/>
      <c r="B39" s="232"/>
      <c r="C39" s="250" t="s">
        <v>7</v>
      </c>
      <c r="D39" s="231" t="s">
        <v>117</v>
      </c>
      <c r="E39" s="231"/>
      <c r="F39" s="231" t="s">
        <v>204</v>
      </c>
      <c r="G39" s="231"/>
      <c r="H39" s="215" t="s">
        <v>118</v>
      </c>
      <c r="I39" s="231"/>
      <c r="J39" s="233" t="s">
        <v>112</v>
      </c>
      <c r="K39" s="231"/>
      <c r="L39" s="231" t="s">
        <v>119</v>
      </c>
      <c r="M39" s="231"/>
      <c r="N39" s="231" t="s">
        <v>205</v>
      </c>
      <c r="O39" s="231"/>
      <c r="P39" s="215" t="s">
        <v>120</v>
      </c>
      <c r="Q39" s="231"/>
      <c r="R39" s="215" t="s">
        <v>72</v>
      </c>
    </row>
    <row r="40" spans="1:18" s="220" customFormat="1" ht="24.9" customHeight="1">
      <c r="A40" s="232"/>
      <c r="B40" s="232"/>
      <c r="C40" s="232"/>
    </row>
    <row r="41" spans="1:18" s="222" customFormat="1" ht="24.9" customHeight="1">
      <c r="A41" s="234" t="s">
        <v>208</v>
      </c>
      <c r="B41" s="234"/>
      <c r="C41" s="234"/>
      <c r="D41" s="273" t="s">
        <v>8</v>
      </c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</row>
    <row r="42" spans="1:18" s="222" customFormat="1" ht="24.9" customHeight="1">
      <c r="A42" s="227" t="s">
        <v>130</v>
      </c>
      <c r="B42" s="227"/>
      <c r="C42" s="227"/>
      <c r="D42" s="251">
        <v>11037670</v>
      </c>
      <c r="E42" s="251">
        <v>0</v>
      </c>
      <c r="F42" s="251">
        <v>1714252</v>
      </c>
      <c r="G42" s="251">
        <v>0</v>
      </c>
      <c r="H42" s="251">
        <v>264756</v>
      </c>
      <c r="I42" s="251">
        <v>0</v>
      </c>
      <c r="J42" s="251">
        <v>1607044</v>
      </c>
      <c r="K42" s="251">
        <v>0</v>
      </c>
      <c r="L42" s="251">
        <v>29528</v>
      </c>
      <c r="M42" s="252">
        <v>0</v>
      </c>
      <c r="N42" s="251">
        <f>SUM(D42:M42)</f>
        <v>14653250</v>
      </c>
      <c r="O42" s="252">
        <v>0</v>
      </c>
      <c r="P42" s="251">
        <v>-289509</v>
      </c>
      <c r="Q42" s="251">
        <v>0</v>
      </c>
      <c r="R42" s="251">
        <f>SUM(N42:Q42)</f>
        <v>14363741</v>
      </c>
    </row>
    <row r="43" spans="1:18" s="222" customFormat="1" ht="24.9" customHeight="1">
      <c r="A43" s="227"/>
      <c r="B43" s="227"/>
      <c r="C43" s="227"/>
      <c r="D43" s="251"/>
      <c r="E43" s="251"/>
      <c r="F43" s="251"/>
      <c r="G43" s="251"/>
      <c r="H43" s="251"/>
      <c r="I43" s="251"/>
      <c r="J43" s="251"/>
      <c r="K43" s="251"/>
      <c r="L43" s="251"/>
      <c r="M43" s="252"/>
      <c r="N43" s="251"/>
      <c r="O43" s="252"/>
      <c r="P43" s="251"/>
      <c r="Q43" s="251"/>
      <c r="R43" s="251"/>
    </row>
    <row r="44" spans="1:18" s="222" customFormat="1" ht="24.9" customHeight="1">
      <c r="A44" s="236" t="s">
        <v>124</v>
      </c>
      <c r="B44" s="236"/>
      <c r="C44" s="236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</row>
    <row r="45" spans="1:18" s="222" customFormat="1" ht="24.9" customHeight="1">
      <c r="A45" s="237" t="s">
        <v>206</v>
      </c>
      <c r="B45" s="237"/>
      <c r="C45" s="237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</row>
    <row r="46" spans="1:18" s="222" customFormat="1" ht="24.9" customHeight="1">
      <c r="A46" s="232" t="s">
        <v>207</v>
      </c>
      <c r="B46" s="232"/>
      <c r="C46" s="250">
        <v>38</v>
      </c>
      <c r="D46" s="238">
        <v>0</v>
      </c>
      <c r="E46" s="238"/>
      <c r="F46" s="238">
        <v>0</v>
      </c>
      <c r="G46" s="238"/>
      <c r="H46" s="238">
        <v>0</v>
      </c>
      <c r="I46" s="238"/>
      <c r="J46" s="239">
        <v>-580930</v>
      </c>
      <c r="K46" s="238"/>
      <c r="L46" s="238">
        <v>0</v>
      </c>
      <c r="M46" s="238"/>
      <c r="N46" s="240">
        <f>SUM(D46:M46)</f>
        <v>-580930</v>
      </c>
      <c r="O46" s="238"/>
      <c r="P46" s="239">
        <v>0</v>
      </c>
      <c r="Q46" s="238"/>
      <c r="R46" s="238">
        <f>SUM(N46:Q46)</f>
        <v>-580930</v>
      </c>
    </row>
    <row r="47" spans="1:18" s="222" customFormat="1" ht="24.9" customHeight="1">
      <c r="A47" s="227" t="s">
        <v>209</v>
      </c>
      <c r="B47" s="227"/>
      <c r="C47" s="227"/>
      <c r="D47" s="253">
        <f>D46</f>
        <v>0</v>
      </c>
      <c r="E47" s="218"/>
      <c r="F47" s="253">
        <f>F46</f>
        <v>0</v>
      </c>
      <c r="G47" s="218"/>
      <c r="H47" s="253">
        <f>H46</f>
        <v>0</v>
      </c>
      <c r="I47" s="218"/>
      <c r="J47" s="253">
        <f>J46</f>
        <v>-580930</v>
      </c>
      <c r="K47" s="218"/>
      <c r="L47" s="253">
        <f>L46</f>
        <v>0</v>
      </c>
      <c r="M47" s="218"/>
      <c r="N47" s="253">
        <f>N46</f>
        <v>-580930</v>
      </c>
      <c r="O47" s="218">
        <v>0</v>
      </c>
      <c r="P47" s="253">
        <f>P46</f>
        <v>0</v>
      </c>
      <c r="Q47" s="218">
        <v>0</v>
      </c>
      <c r="R47" s="253">
        <f>R46</f>
        <v>-580930</v>
      </c>
    </row>
    <row r="48" spans="1:18" s="222" customFormat="1" ht="24.9" customHeight="1"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8"/>
    </row>
    <row r="49" spans="1:18" s="222" customFormat="1" ht="24.9" customHeight="1">
      <c r="A49" s="227" t="s">
        <v>125</v>
      </c>
      <c r="B49" s="227"/>
      <c r="C49" s="227"/>
      <c r="D49" s="218"/>
      <c r="E49" s="218"/>
      <c r="F49" s="218"/>
      <c r="G49" s="218"/>
      <c r="H49" s="218"/>
      <c r="I49" s="218"/>
      <c r="J49" s="244"/>
      <c r="K49" s="218"/>
      <c r="L49" s="218"/>
      <c r="M49" s="218"/>
      <c r="N49" s="238"/>
      <c r="O49" s="218"/>
      <c r="P49" s="218"/>
      <c r="Q49" s="218"/>
      <c r="R49" s="218"/>
    </row>
    <row r="50" spans="1:18" s="222" customFormat="1" ht="24.9" customHeight="1">
      <c r="A50" s="232" t="s">
        <v>188</v>
      </c>
      <c r="B50" s="232"/>
      <c r="C50" s="232"/>
      <c r="D50" s="231">
        <v>0</v>
      </c>
      <c r="E50" s="238"/>
      <c r="F50" s="231">
        <v>0</v>
      </c>
      <c r="G50" s="238"/>
      <c r="H50" s="231">
        <v>0</v>
      </c>
      <c r="I50" s="238"/>
      <c r="J50" s="238">
        <v>2109614</v>
      </c>
      <c r="K50" s="238"/>
      <c r="L50" s="238">
        <v>0</v>
      </c>
      <c r="M50" s="238"/>
      <c r="N50" s="238">
        <f>SUM(D50:M50)</f>
        <v>2109614</v>
      </c>
      <c r="O50" s="238"/>
      <c r="P50" s="238">
        <v>-9001</v>
      </c>
      <c r="Q50" s="238"/>
      <c r="R50" s="238">
        <f>SUM(N50:Q50)</f>
        <v>2100613</v>
      </c>
    </row>
    <row r="51" spans="1:18" s="222" customFormat="1" ht="24.9" customHeight="1">
      <c r="A51" s="232" t="s">
        <v>231</v>
      </c>
      <c r="B51" s="232"/>
      <c r="C51" s="256"/>
      <c r="D51" s="231">
        <v>0</v>
      </c>
      <c r="E51" s="238"/>
      <c r="F51" s="231">
        <v>0</v>
      </c>
      <c r="G51" s="238"/>
      <c r="H51" s="231">
        <v>0</v>
      </c>
      <c r="I51" s="238"/>
      <c r="J51" s="238">
        <v>6058</v>
      </c>
      <c r="K51" s="238"/>
      <c r="L51" s="238">
        <v>0</v>
      </c>
      <c r="M51" s="238"/>
      <c r="N51" s="238">
        <f>SUM(D51:M51)</f>
        <v>6058</v>
      </c>
      <c r="O51" s="238"/>
      <c r="P51" s="238">
        <v>214</v>
      </c>
      <c r="Q51" s="238"/>
      <c r="R51" s="238">
        <f>SUM(N51:Q51)</f>
        <v>6272</v>
      </c>
    </row>
    <row r="52" spans="1:18" s="222" customFormat="1" ht="24.9" customHeight="1">
      <c r="A52" s="227" t="s">
        <v>126</v>
      </c>
      <c r="B52" s="227"/>
      <c r="C52" s="227"/>
      <c r="D52" s="245">
        <f>SUM(D50:D51)</f>
        <v>0</v>
      </c>
      <c r="E52" s="218"/>
      <c r="F52" s="245">
        <f>SUM(F50:F51)</f>
        <v>0</v>
      </c>
      <c r="G52" s="218"/>
      <c r="H52" s="245">
        <f>SUM(H50:H51)</f>
        <v>0</v>
      </c>
      <c r="I52" s="218"/>
      <c r="J52" s="245">
        <f>SUM(J50:J51)</f>
        <v>2115672</v>
      </c>
      <c r="K52" s="218"/>
      <c r="L52" s="245">
        <f>SUM(L50:L51)</f>
        <v>0</v>
      </c>
      <c r="M52" s="218"/>
      <c r="N52" s="245">
        <f>SUM(N50:N51)</f>
        <v>2115672</v>
      </c>
      <c r="O52" s="218"/>
      <c r="P52" s="245">
        <f>SUM(P50:P51)</f>
        <v>-8787</v>
      </c>
      <c r="Q52" s="218"/>
      <c r="R52" s="245">
        <f>SUM(R50:R51)</f>
        <v>2106885</v>
      </c>
    </row>
    <row r="53" spans="1:18" s="222" customFormat="1" ht="24.9" customHeight="1">
      <c r="A53" s="227"/>
      <c r="B53" s="227"/>
      <c r="C53" s="227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38"/>
      <c r="O53" s="218"/>
      <c r="P53" s="218"/>
      <c r="Q53" s="218"/>
      <c r="R53" s="218"/>
    </row>
    <row r="54" spans="1:18" s="222" customFormat="1" ht="24.9" customHeight="1">
      <c r="A54" s="232" t="s">
        <v>127</v>
      </c>
      <c r="B54" s="232"/>
      <c r="C54" s="256">
        <v>28</v>
      </c>
      <c r="D54" s="246">
        <v>0</v>
      </c>
      <c r="E54" s="238"/>
      <c r="F54" s="246">
        <v>0</v>
      </c>
      <c r="G54" s="238"/>
      <c r="H54" s="254">
        <v>182200</v>
      </c>
      <c r="I54" s="238"/>
      <c r="J54" s="246">
        <v>-182200</v>
      </c>
      <c r="K54" s="238"/>
      <c r="L54" s="246">
        <v>0</v>
      </c>
      <c r="M54" s="238"/>
      <c r="N54" s="246">
        <v>0</v>
      </c>
      <c r="O54" s="238"/>
      <c r="P54" s="246">
        <v>0</v>
      </c>
      <c r="Q54" s="238"/>
      <c r="R54" s="246">
        <v>0</v>
      </c>
    </row>
    <row r="55" spans="1:18" s="222" customFormat="1" ht="24.9" customHeight="1" thickBot="1">
      <c r="A55" s="227" t="s">
        <v>133</v>
      </c>
      <c r="B55" s="227"/>
      <c r="C55" s="227"/>
      <c r="D55" s="248">
        <f>SUM(D42,D47,D52,D54)</f>
        <v>11037670</v>
      </c>
      <c r="E55" s="249" t="e">
        <v>#REF!</v>
      </c>
      <c r="F55" s="248">
        <f>SUM(F42,F47,F52,F54)</f>
        <v>1714252</v>
      </c>
      <c r="G55" s="249" t="e">
        <v>#REF!</v>
      </c>
      <c r="H55" s="248">
        <f>SUM(H42,H47,H52,H54)</f>
        <v>446956</v>
      </c>
      <c r="I55" s="249" t="e">
        <v>#REF!</v>
      </c>
      <c r="J55" s="248">
        <f>SUM(J42,J47,J52,J54)</f>
        <v>2959586</v>
      </c>
      <c r="K55" s="249">
        <v>0</v>
      </c>
      <c r="L55" s="248">
        <f>SUM(L42,L47,L52,L54)</f>
        <v>29528</v>
      </c>
      <c r="M55" s="249">
        <v>0</v>
      </c>
      <c r="N55" s="248">
        <f>SUM(N42,N47,N52,N54)</f>
        <v>16187992</v>
      </c>
      <c r="O55" s="249">
        <v>0</v>
      </c>
      <c r="P55" s="248">
        <f>SUM(P42,P47,P52,P54)</f>
        <v>-298296</v>
      </c>
      <c r="Q55" s="249">
        <v>0</v>
      </c>
      <c r="R55" s="248">
        <f>SUM(R42,R47,R52,R54)</f>
        <v>15889696</v>
      </c>
    </row>
    <row r="56" spans="1:18" ht="24.9" customHeight="1" thickTop="1">
      <c r="R56" s="180"/>
    </row>
    <row r="57" spans="1:18" ht="24.9" customHeight="1">
      <c r="R57" s="71"/>
    </row>
    <row r="61" spans="1:18" ht="24.9" customHeight="1">
      <c r="Q61" s="71"/>
      <c r="R61" s="71"/>
    </row>
  </sheetData>
  <mergeCells count="6">
    <mergeCell ref="D41:R41"/>
    <mergeCell ref="D4:P4"/>
    <mergeCell ref="D12:R12"/>
    <mergeCell ref="D32:P32"/>
    <mergeCell ref="H6:J6"/>
    <mergeCell ref="H34:J34"/>
  </mergeCells>
  <pageMargins left="0.7" right="0.7" top="0.75" bottom="0.75" header="0.3" footer="0.3"/>
  <pageSetup paperSize="9" scale="55" firstPageNumber="11" fitToHeight="0" orientation="landscape" useFirstPageNumber="1" horizontalDpi="1200" verticalDpi="1200" r:id="rId1"/>
  <headerFooter>
    <oddFooter xml:space="preserve">&amp;L&amp;"Times New Roman,Regular"&amp;13The accompanying notes are an integral part of these financial statements&amp;12
&amp;C&amp;"Times New Roman,Regular"&amp;13&amp;P
&amp;12
</oddFooter>
  </headerFooter>
  <rowBreaks count="2" manualBreakCount="2">
    <brk id="28" max="16" man="1"/>
    <brk id="65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view="pageBreakPreview" topLeftCell="A4" zoomScale="85" zoomScaleNormal="100" zoomScaleSheetLayoutView="85" zoomScalePageLayoutView="70" workbookViewId="0">
      <selection activeCell="D4" sqref="D4:L4"/>
    </sheetView>
  </sheetViews>
  <sheetFormatPr defaultColWidth="10.6640625" defaultRowHeight="13.8"/>
  <cols>
    <col min="1" max="1" width="64" style="175" customWidth="1"/>
    <col min="2" max="2" width="5.109375" style="71" customWidth="1"/>
    <col min="3" max="3" width="1.33203125" style="71" customWidth="1"/>
    <col min="4" max="4" width="23.33203125" style="71" bestFit="1" customWidth="1"/>
    <col min="5" max="5" width="2.33203125" style="71" customWidth="1"/>
    <col min="6" max="6" width="21.5546875" style="71" bestFit="1" customWidth="1"/>
    <col min="7" max="7" width="2.33203125" style="71" customWidth="1"/>
    <col min="8" max="8" width="17.44140625" style="71" bestFit="1" customWidth="1"/>
    <col min="9" max="9" width="2" style="71" customWidth="1"/>
    <col min="10" max="10" width="21.5546875" style="71" bestFit="1" customWidth="1"/>
    <col min="11" max="11" width="1.44140625" style="71" customWidth="1"/>
    <col min="12" max="12" width="23.33203125" style="71" bestFit="1" customWidth="1"/>
    <col min="13" max="16384" width="10.6640625" style="175"/>
  </cols>
  <sheetData>
    <row r="1" spans="1:12" s="16" customFormat="1" ht="20.100000000000001" customHeight="1">
      <c r="A1" s="210" t="s">
        <v>0</v>
      </c>
      <c r="B1" s="173"/>
      <c r="C1" s="173"/>
      <c r="D1" s="173"/>
      <c r="E1" s="173"/>
      <c r="F1" s="174"/>
      <c r="G1" s="174"/>
      <c r="H1" s="4"/>
      <c r="I1" s="14"/>
      <c r="J1" s="15"/>
      <c r="K1" s="148"/>
      <c r="L1" s="146"/>
    </row>
    <row r="2" spans="1:12" ht="20.100000000000001" customHeight="1">
      <c r="A2" s="221" t="s">
        <v>158</v>
      </c>
      <c r="B2" s="173"/>
      <c r="C2" s="173"/>
      <c r="D2" s="173"/>
      <c r="E2" s="173"/>
      <c r="F2" s="174"/>
      <c r="G2" s="174"/>
      <c r="H2" s="146"/>
      <c r="I2" s="148"/>
      <c r="J2" s="1"/>
      <c r="K2" s="148"/>
      <c r="L2" s="2"/>
    </row>
    <row r="3" spans="1:12" ht="20.100000000000001" customHeight="1">
      <c r="A3" s="3"/>
      <c r="B3" s="173"/>
      <c r="C3" s="173"/>
      <c r="D3" s="173"/>
      <c r="E3" s="173"/>
      <c r="F3" s="174"/>
      <c r="G3" s="174"/>
      <c r="H3" s="146"/>
      <c r="I3" s="148"/>
      <c r="J3" s="1"/>
      <c r="K3" s="148"/>
      <c r="L3" s="2"/>
    </row>
    <row r="4" spans="1:12" ht="20.100000000000001" customHeight="1">
      <c r="A4" s="176"/>
      <c r="B4" s="174"/>
      <c r="C4" s="54"/>
      <c r="D4" s="278" t="s">
        <v>134</v>
      </c>
      <c r="E4" s="278"/>
      <c r="F4" s="278"/>
      <c r="G4" s="278"/>
      <c r="H4" s="278"/>
      <c r="I4" s="278"/>
      <c r="J4" s="278"/>
      <c r="K4" s="278"/>
      <c r="L4" s="278"/>
    </row>
    <row r="5" spans="1:12" s="16" customFormat="1" ht="20.100000000000001" customHeight="1">
      <c r="A5" s="176"/>
      <c r="B5" s="54"/>
      <c r="C5" s="54"/>
      <c r="D5" s="17"/>
      <c r="E5" s="17"/>
      <c r="F5" s="17"/>
      <c r="G5" s="17"/>
      <c r="H5" s="279" t="s">
        <v>64</v>
      </c>
      <c r="I5" s="279"/>
      <c r="J5" s="279"/>
      <c r="K5" s="17"/>
      <c r="L5" s="17"/>
    </row>
    <row r="6" spans="1:12" ht="20.100000000000001" customHeight="1">
      <c r="A6" s="177"/>
      <c r="B6" s="177"/>
      <c r="C6" s="177"/>
      <c r="D6" s="178" t="s">
        <v>105</v>
      </c>
      <c r="E6" s="178"/>
      <c r="F6" s="178"/>
      <c r="G6" s="178"/>
      <c r="H6" s="276"/>
      <c r="I6" s="276"/>
      <c r="J6" s="276"/>
      <c r="K6" s="178"/>
      <c r="L6" s="178"/>
    </row>
    <row r="7" spans="1:12" ht="20.100000000000001" customHeight="1">
      <c r="A7" s="177"/>
      <c r="B7" s="177"/>
      <c r="C7" s="177"/>
      <c r="D7" s="178" t="s">
        <v>110</v>
      </c>
      <c r="E7" s="178"/>
      <c r="F7" s="178"/>
      <c r="G7" s="178"/>
      <c r="H7" s="174" t="s">
        <v>111</v>
      </c>
      <c r="I7" s="178"/>
      <c r="J7" s="174"/>
      <c r="K7" s="178"/>
      <c r="L7" s="178" t="s">
        <v>116</v>
      </c>
    </row>
    <row r="8" spans="1:12" s="179" customFormat="1" ht="20.100000000000001" customHeight="1">
      <c r="A8" s="177"/>
      <c r="B8" s="13" t="s">
        <v>7</v>
      </c>
      <c r="C8" s="177"/>
      <c r="D8" s="178" t="s">
        <v>117</v>
      </c>
      <c r="E8" s="178"/>
      <c r="F8" s="178" t="s">
        <v>204</v>
      </c>
      <c r="G8" s="178"/>
      <c r="H8" s="174" t="s">
        <v>118</v>
      </c>
      <c r="I8" s="178"/>
      <c r="J8" s="174" t="s">
        <v>112</v>
      </c>
      <c r="K8" s="178"/>
      <c r="L8" s="178" t="s">
        <v>121</v>
      </c>
    </row>
    <row r="9" spans="1:12" s="179" customFormat="1" ht="20.100000000000001" customHeight="1">
      <c r="A9" s="177"/>
      <c r="B9" s="13"/>
      <c r="C9" s="177"/>
      <c r="D9" s="277" t="s">
        <v>8</v>
      </c>
      <c r="E9" s="277"/>
      <c r="F9" s="277"/>
      <c r="G9" s="277"/>
      <c r="H9" s="277"/>
      <c r="I9" s="277"/>
      <c r="J9" s="277"/>
      <c r="K9" s="277"/>
      <c r="L9" s="277"/>
    </row>
    <row r="10" spans="1:12" ht="20.100000000000001" customHeight="1">
      <c r="A10" s="6" t="s">
        <v>122</v>
      </c>
      <c r="B10" s="179"/>
      <c r="C10" s="179"/>
      <c r="D10" s="178"/>
      <c r="E10" s="178"/>
      <c r="F10" s="178"/>
      <c r="G10" s="178"/>
      <c r="H10" s="176"/>
      <c r="I10" s="67"/>
      <c r="J10" s="178"/>
      <c r="K10" s="178"/>
      <c r="L10" s="178"/>
    </row>
    <row r="11" spans="1:12" ht="20.100000000000001" customHeight="1">
      <c r="A11" s="5" t="s">
        <v>123</v>
      </c>
      <c r="B11" s="18"/>
      <c r="C11" s="18"/>
      <c r="D11" s="19">
        <v>11037670</v>
      </c>
      <c r="E11" s="19"/>
      <c r="F11" s="19">
        <v>1714252</v>
      </c>
      <c r="G11" s="19"/>
      <c r="H11" s="19">
        <v>80000</v>
      </c>
      <c r="I11" s="19"/>
      <c r="J11" s="19">
        <v>1137607</v>
      </c>
      <c r="K11" s="19"/>
      <c r="L11" s="7">
        <f>SUM(D11:K11)</f>
        <v>13969529</v>
      </c>
    </row>
    <row r="12" spans="1:12" ht="20.100000000000001" customHeight="1">
      <c r="A12" s="9"/>
      <c r="B12" s="18"/>
      <c r="C12" s="18"/>
      <c r="D12" s="7"/>
      <c r="E12" s="7"/>
      <c r="F12" s="7"/>
      <c r="G12" s="20"/>
      <c r="H12" s="7"/>
      <c r="I12" s="20"/>
      <c r="J12" s="7"/>
      <c r="K12" s="20"/>
      <c r="L12" s="7"/>
    </row>
    <row r="13" spans="1:12" ht="20.100000000000001" customHeight="1">
      <c r="A13" s="8" t="s">
        <v>124</v>
      </c>
      <c r="B13" s="18"/>
      <c r="C13" s="18"/>
      <c r="D13" s="7"/>
      <c r="E13" s="7"/>
      <c r="F13" s="7"/>
      <c r="G13" s="20"/>
      <c r="H13" s="7"/>
      <c r="I13" s="20"/>
      <c r="J13" s="7"/>
      <c r="K13" s="20"/>
      <c r="L13" s="7"/>
    </row>
    <row r="14" spans="1:12" ht="20.100000000000001" customHeight="1">
      <c r="A14" s="9" t="s">
        <v>206</v>
      </c>
      <c r="B14" s="18"/>
      <c r="C14" s="18"/>
      <c r="D14" s="7"/>
      <c r="E14" s="7"/>
      <c r="F14" s="7"/>
      <c r="G14" s="20"/>
      <c r="H14" s="7"/>
      <c r="I14" s="20"/>
      <c r="J14" s="7"/>
      <c r="K14" s="20"/>
      <c r="L14" s="7"/>
    </row>
    <row r="15" spans="1:12" ht="20.100000000000001" customHeight="1">
      <c r="A15" s="106" t="s">
        <v>207</v>
      </c>
      <c r="B15" s="13">
        <v>38</v>
      </c>
      <c r="C15" s="18"/>
      <c r="D15" s="11">
        <v>0</v>
      </c>
      <c r="E15" s="12"/>
      <c r="F15" s="11">
        <v>0</v>
      </c>
      <c r="G15" s="21"/>
      <c r="H15" s="11">
        <v>0</v>
      </c>
      <c r="I15" s="21"/>
      <c r="J15" s="11">
        <v>-534456</v>
      </c>
      <c r="K15" s="21"/>
      <c r="L15" s="11">
        <f>SUM(D15:K15)</f>
        <v>-534456</v>
      </c>
    </row>
    <row r="16" spans="1:12" ht="20.100000000000001" customHeight="1">
      <c r="A16" s="5" t="s">
        <v>209</v>
      </c>
      <c r="B16" s="18"/>
      <c r="C16" s="18"/>
      <c r="D16" s="22">
        <f>D15</f>
        <v>0</v>
      </c>
      <c r="E16" s="7"/>
      <c r="F16" s="22">
        <f>F15</f>
        <v>0</v>
      </c>
      <c r="G16" s="7"/>
      <c r="H16" s="22">
        <f>H15</f>
        <v>0</v>
      </c>
      <c r="I16" s="7"/>
      <c r="J16" s="22">
        <f>J15</f>
        <v>-534456</v>
      </c>
      <c r="K16" s="7"/>
      <c r="L16" s="22">
        <f>L15</f>
        <v>-534456</v>
      </c>
    </row>
    <row r="17" spans="1:12" ht="20.100000000000001" customHeight="1">
      <c r="A17" s="8"/>
      <c r="B17" s="18"/>
      <c r="C17" s="18"/>
      <c r="D17" s="7"/>
      <c r="E17" s="7"/>
      <c r="F17" s="7"/>
      <c r="G17" s="20"/>
      <c r="H17" s="7"/>
      <c r="I17" s="20"/>
      <c r="J17" s="7"/>
      <c r="K17" s="20"/>
      <c r="L17" s="7"/>
    </row>
    <row r="18" spans="1:12" ht="20.100000000000001" customHeight="1">
      <c r="A18" s="5" t="s">
        <v>131</v>
      </c>
      <c r="B18" s="18"/>
      <c r="C18" s="18"/>
      <c r="D18" s="147"/>
      <c r="E18" s="147"/>
      <c r="F18" s="147"/>
      <c r="G18" s="147"/>
      <c r="H18" s="147"/>
      <c r="I18" s="147"/>
      <c r="J18" s="147"/>
      <c r="K18" s="147"/>
      <c r="L18" s="147"/>
    </row>
    <row r="19" spans="1:12" s="179" customFormat="1" ht="20.100000000000001" customHeight="1">
      <c r="A19" s="106" t="s">
        <v>188</v>
      </c>
      <c r="B19" s="1"/>
      <c r="C19" s="1"/>
      <c r="D19" s="147">
        <v>0</v>
      </c>
      <c r="E19" s="147"/>
      <c r="F19" s="147">
        <v>0</v>
      </c>
      <c r="G19" s="147"/>
      <c r="H19" s="147">
        <v>0</v>
      </c>
      <c r="I19" s="147"/>
      <c r="J19" s="12">
        <v>1072442</v>
      </c>
      <c r="K19" s="147"/>
      <c r="L19" s="147">
        <f>SUM(D19:K19)</f>
        <v>1072442</v>
      </c>
    </row>
    <row r="20" spans="1:12" s="179" customFormat="1" ht="20.100000000000001" customHeight="1">
      <c r="A20" s="106" t="s">
        <v>231</v>
      </c>
      <c r="B20" s="1"/>
      <c r="C20" s="1"/>
      <c r="D20" s="147">
        <v>0</v>
      </c>
      <c r="E20" s="147"/>
      <c r="F20" s="147">
        <v>0</v>
      </c>
      <c r="G20" s="147"/>
      <c r="H20" s="147">
        <v>0</v>
      </c>
      <c r="I20" s="147"/>
      <c r="J20" s="12">
        <v>1469</v>
      </c>
      <c r="K20" s="147"/>
      <c r="L20" s="147">
        <f>SUM(D20:K20)</f>
        <v>1469</v>
      </c>
    </row>
    <row r="21" spans="1:12" s="179" customFormat="1" ht="20.100000000000001" customHeight="1">
      <c r="A21" s="5" t="s">
        <v>173</v>
      </c>
      <c r="B21" s="1"/>
      <c r="C21" s="1"/>
      <c r="D21" s="10">
        <f>SUM(D19:D20)</f>
        <v>0</v>
      </c>
      <c r="E21" s="1"/>
      <c r="F21" s="10">
        <f>SUM(F19:F20)</f>
        <v>0</v>
      </c>
      <c r="G21" s="1"/>
      <c r="H21" s="10">
        <f>SUM(H19:H20)</f>
        <v>0</v>
      </c>
      <c r="I21" s="1"/>
      <c r="J21" s="10">
        <f>SUM(J19:J20)</f>
        <v>1073911</v>
      </c>
      <c r="K21" s="1"/>
      <c r="L21" s="10">
        <f>SUM(L19:L20)</f>
        <v>1073911</v>
      </c>
    </row>
    <row r="22" spans="1:12" s="179" customFormat="1" ht="20.100000000000001" customHeight="1">
      <c r="A22" s="175"/>
      <c r="B22" s="13"/>
      <c r="C22" s="1"/>
      <c r="D22" s="1"/>
      <c r="E22" s="1"/>
      <c r="F22" s="1"/>
      <c r="G22" s="1"/>
      <c r="H22" s="147"/>
      <c r="I22" s="1"/>
      <c r="J22" s="147"/>
      <c r="K22" s="1"/>
      <c r="L22" s="1"/>
    </row>
    <row r="23" spans="1:12" s="179" customFormat="1" ht="20.100000000000001" customHeight="1">
      <c r="A23" s="106" t="s">
        <v>127</v>
      </c>
      <c r="B23" s="13">
        <v>28</v>
      </c>
      <c r="C23" s="1"/>
      <c r="D23" s="23">
        <v>0</v>
      </c>
      <c r="E23" s="1"/>
      <c r="F23" s="23">
        <v>0</v>
      </c>
      <c r="G23" s="1"/>
      <c r="H23" s="11">
        <v>60000</v>
      </c>
      <c r="I23" s="21"/>
      <c r="J23" s="11">
        <v>-60000</v>
      </c>
      <c r="K23" s="1"/>
      <c r="L23" s="23">
        <v>0</v>
      </c>
    </row>
    <row r="24" spans="1:12" s="179" customFormat="1" ht="20.100000000000001" customHeight="1" thickBot="1">
      <c r="A24" s="5" t="s">
        <v>128</v>
      </c>
      <c r="B24" s="1"/>
      <c r="C24" s="1"/>
      <c r="D24" s="24">
        <f>SUM(D11,D16,D21,D23)</f>
        <v>11037670</v>
      </c>
      <c r="E24" s="1"/>
      <c r="F24" s="24">
        <f>SUM(F11,F16,F21,F23)</f>
        <v>1714252</v>
      </c>
      <c r="G24" s="1"/>
      <c r="H24" s="24">
        <f>SUM(H11,H16,H21,H23)</f>
        <v>140000</v>
      </c>
      <c r="I24" s="1"/>
      <c r="J24" s="24">
        <f>SUM(J11,J16,J21,J23)</f>
        <v>1617062</v>
      </c>
      <c r="K24" s="1"/>
      <c r="L24" s="24">
        <f>SUM(L11,L16,L21,L23)</f>
        <v>14508984</v>
      </c>
    </row>
    <row r="25" spans="1:12" s="179" customFormat="1" ht="20.100000000000001" customHeight="1" thickTop="1">
      <c r="A25" s="5"/>
      <c r="B25" s="1"/>
      <c r="C25" s="1"/>
      <c r="D25" s="1"/>
      <c r="E25" s="1"/>
      <c r="F25" s="1"/>
      <c r="G25" s="1"/>
      <c r="H25" s="147"/>
      <c r="I25" s="1"/>
      <c r="J25" s="1"/>
      <c r="K25" s="1"/>
      <c r="L25" s="1"/>
    </row>
    <row r="26" spans="1:12" s="16" customFormat="1" ht="20.100000000000001" customHeight="1">
      <c r="A26" s="210" t="s">
        <v>0</v>
      </c>
      <c r="B26" s="173"/>
      <c r="C26" s="173"/>
      <c r="D26" s="173"/>
      <c r="E26" s="173"/>
      <c r="F26" s="174"/>
      <c r="G26" s="174"/>
      <c r="H26" s="4"/>
      <c r="I26" s="14"/>
      <c r="J26" s="15"/>
      <c r="K26" s="148"/>
      <c r="L26" s="146"/>
    </row>
    <row r="27" spans="1:12" ht="20.100000000000001" customHeight="1">
      <c r="A27" s="221" t="s">
        <v>158</v>
      </c>
      <c r="B27" s="173"/>
      <c r="C27" s="173"/>
      <c r="D27" s="173"/>
      <c r="E27" s="173"/>
      <c r="F27" s="174"/>
      <c r="G27" s="174"/>
      <c r="H27" s="146"/>
      <c r="I27" s="148"/>
      <c r="J27" s="1"/>
      <c r="K27" s="148"/>
      <c r="L27" s="2"/>
    </row>
    <row r="28" spans="1:12" ht="20.100000000000001" customHeight="1">
      <c r="A28" s="3"/>
      <c r="B28" s="173"/>
      <c r="C28" s="173"/>
      <c r="D28" s="173"/>
      <c r="E28" s="173"/>
      <c r="F28" s="174"/>
      <c r="G28" s="174"/>
      <c r="H28" s="146"/>
      <c r="I28" s="148"/>
      <c r="J28" s="1"/>
      <c r="K28" s="148"/>
      <c r="L28" s="2"/>
    </row>
    <row r="29" spans="1:12" ht="20.100000000000001" customHeight="1">
      <c r="A29" s="176"/>
      <c r="B29" s="174"/>
      <c r="C29" s="54"/>
      <c r="D29" s="278" t="s">
        <v>134</v>
      </c>
      <c r="E29" s="278"/>
      <c r="F29" s="278"/>
      <c r="G29" s="278"/>
      <c r="H29" s="278"/>
      <c r="I29" s="278"/>
      <c r="J29" s="278"/>
      <c r="K29" s="278"/>
      <c r="L29" s="278"/>
    </row>
    <row r="30" spans="1:12" s="16" customFormat="1" ht="20.100000000000001" customHeight="1">
      <c r="A30" s="176"/>
      <c r="B30" s="54"/>
      <c r="C30" s="54"/>
      <c r="D30" s="17"/>
      <c r="E30" s="17"/>
      <c r="F30" s="17"/>
      <c r="G30" s="17"/>
      <c r="H30" s="279" t="s">
        <v>64</v>
      </c>
      <c r="I30" s="279"/>
      <c r="J30" s="279"/>
      <c r="K30" s="17"/>
      <c r="L30" s="17"/>
    </row>
    <row r="31" spans="1:12" ht="20.100000000000001" customHeight="1">
      <c r="A31" s="177"/>
      <c r="B31" s="177"/>
      <c r="C31" s="177"/>
      <c r="D31" s="178" t="s">
        <v>105</v>
      </c>
      <c r="E31" s="178"/>
      <c r="F31" s="178"/>
      <c r="G31" s="178"/>
      <c r="H31" s="276"/>
      <c r="I31" s="276"/>
      <c r="J31" s="276"/>
      <c r="K31" s="178"/>
      <c r="L31" s="178"/>
    </row>
    <row r="32" spans="1:12" ht="20.100000000000001" customHeight="1">
      <c r="A32" s="177"/>
      <c r="B32" s="177"/>
      <c r="C32" s="177"/>
      <c r="D32" s="178" t="s">
        <v>110</v>
      </c>
      <c r="E32" s="178"/>
      <c r="F32" s="178"/>
      <c r="G32" s="178"/>
      <c r="H32" s="174" t="s">
        <v>111</v>
      </c>
      <c r="I32" s="178"/>
      <c r="J32" s="174"/>
      <c r="K32" s="178"/>
      <c r="L32" s="178"/>
    </row>
    <row r="33" spans="1:12" s="179" customFormat="1" ht="20.100000000000001" customHeight="1">
      <c r="A33" s="177"/>
      <c r="B33" s="13" t="s">
        <v>7</v>
      </c>
      <c r="C33" s="177"/>
      <c r="D33" s="178" t="s">
        <v>117</v>
      </c>
      <c r="E33" s="178"/>
      <c r="F33" s="258" t="s">
        <v>204</v>
      </c>
      <c r="G33" s="178"/>
      <c r="H33" s="174" t="s">
        <v>118</v>
      </c>
      <c r="I33" s="178"/>
      <c r="J33" s="174" t="s">
        <v>112</v>
      </c>
      <c r="K33" s="178"/>
      <c r="L33" s="178" t="s">
        <v>72</v>
      </c>
    </row>
    <row r="34" spans="1:12" s="179" customFormat="1" ht="20.100000000000001" customHeight="1">
      <c r="A34" s="177"/>
      <c r="B34" s="13"/>
      <c r="C34" s="177"/>
      <c r="D34" s="277" t="s">
        <v>8</v>
      </c>
      <c r="E34" s="277"/>
      <c r="F34" s="277"/>
      <c r="G34" s="277"/>
      <c r="H34" s="277"/>
      <c r="I34" s="277"/>
      <c r="J34" s="277"/>
      <c r="K34" s="277"/>
      <c r="L34" s="277"/>
    </row>
    <row r="35" spans="1:12" ht="20.100000000000001" customHeight="1">
      <c r="A35" s="6" t="s">
        <v>208</v>
      </c>
      <c r="B35" s="179"/>
      <c r="C35" s="179"/>
      <c r="D35" s="178"/>
      <c r="E35" s="178"/>
      <c r="F35" s="178"/>
      <c r="G35" s="178"/>
      <c r="H35" s="176"/>
      <c r="I35" s="67"/>
      <c r="J35" s="178"/>
      <c r="K35" s="178"/>
      <c r="L35" s="178"/>
    </row>
    <row r="36" spans="1:12" ht="20.100000000000001" customHeight="1">
      <c r="A36" s="5" t="s">
        <v>135</v>
      </c>
      <c r="B36" s="18"/>
      <c r="C36" s="18"/>
      <c r="D36" s="19">
        <v>11037670</v>
      </c>
      <c r="E36" s="19">
        <v>0</v>
      </c>
      <c r="F36" s="19">
        <v>1714252</v>
      </c>
      <c r="G36" s="19"/>
      <c r="H36" s="19">
        <v>140000</v>
      </c>
      <c r="I36" s="19"/>
      <c r="J36" s="19">
        <v>1617062</v>
      </c>
      <c r="K36" s="19"/>
      <c r="L36" s="7">
        <f>SUM(D36:K36)</f>
        <v>14508984</v>
      </c>
    </row>
    <row r="37" spans="1:12" ht="20.100000000000001" customHeight="1">
      <c r="A37" s="9"/>
      <c r="B37" s="18"/>
      <c r="C37" s="18"/>
      <c r="D37" s="7"/>
      <c r="E37" s="7"/>
      <c r="F37" s="7"/>
      <c r="G37" s="20"/>
      <c r="H37" s="7"/>
      <c r="I37" s="20"/>
      <c r="J37" s="7"/>
      <c r="K37" s="20"/>
      <c r="L37" s="7"/>
    </row>
    <row r="38" spans="1:12" ht="20.100000000000001" customHeight="1">
      <c r="A38" s="8" t="s">
        <v>124</v>
      </c>
      <c r="B38" s="18"/>
      <c r="C38" s="18"/>
      <c r="D38" s="7"/>
      <c r="E38" s="7"/>
      <c r="F38" s="7"/>
      <c r="G38" s="20"/>
      <c r="H38" s="7"/>
      <c r="I38" s="20"/>
      <c r="J38" s="7"/>
      <c r="K38" s="20"/>
      <c r="L38" s="7"/>
    </row>
    <row r="39" spans="1:12" ht="20.100000000000001" customHeight="1">
      <c r="A39" s="9" t="s">
        <v>206</v>
      </c>
      <c r="B39" s="18"/>
      <c r="C39" s="18"/>
      <c r="D39" s="7"/>
      <c r="E39" s="7"/>
      <c r="F39" s="7"/>
      <c r="G39" s="20"/>
      <c r="H39" s="7"/>
      <c r="I39" s="20"/>
      <c r="J39" s="7"/>
      <c r="K39" s="20"/>
      <c r="L39" s="7"/>
    </row>
    <row r="40" spans="1:12" ht="20.100000000000001" customHeight="1">
      <c r="A40" s="106" t="s">
        <v>207</v>
      </c>
      <c r="B40" s="13">
        <v>38</v>
      </c>
      <c r="C40" s="18"/>
      <c r="D40" s="11">
        <v>0</v>
      </c>
      <c r="E40" s="12"/>
      <c r="F40" s="11">
        <v>0</v>
      </c>
      <c r="G40" s="21"/>
      <c r="H40" s="11">
        <v>0</v>
      </c>
      <c r="I40" s="21"/>
      <c r="J40" s="11">
        <v>-580930</v>
      </c>
      <c r="K40" s="21"/>
      <c r="L40" s="11">
        <f>SUM(D40:K40)</f>
        <v>-580930</v>
      </c>
    </row>
    <row r="41" spans="1:12" ht="20.100000000000001" customHeight="1">
      <c r="A41" s="5" t="s">
        <v>209</v>
      </c>
      <c r="B41" s="18"/>
      <c r="C41" s="18"/>
      <c r="D41" s="22">
        <f>D40</f>
        <v>0</v>
      </c>
      <c r="E41" s="7"/>
      <c r="F41" s="22">
        <f>F40</f>
        <v>0</v>
      </c>
      <c r="G41" s="7"/>
      <c r="H41" s="22">
        <f>H40</f>
        <v>0</v>
      </c>
      <c r="I41" s="7"/>
      <c r="J41" s="22">
        <f>J40</f>
        <v>-580930</v>
      </c>
      <c r="K41" s="7"/>
      <c r="L41" s="22">
        <f>L40</f>
        <v>-580930</v>
      </c>
    </row>
    <row r="42" spans="1:12" ht="20.100000000000001" customHeight="1">
      <c r="A42" s="8"/>
      <c r="B42" s="18"/>
      <c r="C42" s="18"/>
      <c r="D42" s="7"/>
      <c r="E42" s="7"/>
      <c r="F42" s="7"/>
      <c r="G42" s="20"/>
      <c r="H42" s="7"/>
      <c r="I42" s="20"/>
      <c r="J42" s="7"/>
      <c r="K42" s="20"/>
      <c r="L42" s="7"/>
    </row>
    <row r="43" spans="1:12" ht="20.100000000000001" customHeight="1">
      <c r="A43" s="5" t="s">
        <v>125</v>
      </c>
      <c r="B43" s="18"/>
      <c r="C43" s="18"/>
      <c r="D43" s="147"/>
      <c r="E43" s="147"/>
      <c r="F43" s="147"/>
      <c r="G43" s="147"/>
      <c r="H43" s="147"/>
      <c r="I43" s="147"/>
      <c r="J43" s="147"/>
      <c r="K43" s="147"/>
      <c r="L43" s="147"/>
    </row>
    <row r="44" spans="1:12" s="179" customFormat="1" ht="20.100000000000001" customHeight="1">
      <c r="A44" s="106" t="s">
        <v>188</v>
      </c>
      <c r="B44" s="1"/>
      <c r="C44" s="1"/>
      <c r="D44" s="147">
        <v>0</v>
      </c>
      <c r="E44" s="147"/>
      <c r="F44" s="147">
        <v>0</v>
      </c>
      <c r="G44" s="147"/>
      <c r="H44" s="147">
        <v>0</v>
      </c>
      <c r="I44" s="147"/>
      <c r="J44" s="147">
        <v>2252015</v>
      </c>
      <c r="K44" s="147"/>
      <c r="L44" s="147">
        <f>SUM(D44:K44)</f>
        <v>2252015</v>
      </c>
    </row>
    <row r="45" spans="1:12" s="179" customFormat="1" ht="20.100000000000001" customHeight="1">
      <c r="A45" s="106" t="s">
        <v>231</v>
      </c>
      <c r="B45" s="1"/>
      <c r="C45" s="1"/>
      <c r="D45" s="147">
        <v>0</v>
      </c>
      <c r="E45" s="147"/>
      <c r="F45" s="147">
        <v>0</v>
      </c>
      <c r="G45" s="147"/>
      <c r="H45" s="147">
        <v>0</v>
      </c>
      <c r="I45" s="147"/>
      <c r="J45" s="147">
        <v>5747</v>
      </c>
      <c r="K45" s="147"/>
      <c r="L45" s="147">
        <f>SUM(D45:K45)</f>
        <v>5747</v>
      </c>
    </row>
    <row r="46" spans="1:12" s="179" customFormat="1" ht="20.100000000000001" customHeight="1">
      <c r="A46" s="5" t="s">
        <v>174</v>
      </c>
      <c r="B46" s="1"/>
      <c r="C46" s="1"/>
      <c r="D46" s="10">
        <f>SUM(D44:D45)</f>
        <v>0</v>
      </c>
      <c r="E46" s="1"/>
      <c r="F46" s="10">
        <f>SUM(F44:F45)</f>
        <v>0</v>
      </c>
      <c r="G46" s="1"/>
      <c r="H46" s="10">
        <f>SUM(H44:H45)</f>
        <v>0</v>
      </c>
      <c r="I46" s="1"/>
      <c r="J46" s="10">
        <f>SUM(J44:J45)</f>
        <v>2257762</v>
      </c>
      <c r="K46" s="1"/>
      <c r="L46" s="10">
        <f>SUM(L44:L45)</f>
        <v>2257762</v>
      </c>
    </row>
    <row r="47" spans="1:12" s="179" customFormat="1" ht="20.100000000000001" customHeight="1">
      <c r="A47" s="175"/>
      <c r="B47" s="13"/>
      <c r="C47" s="1"/>
      <c r="D47" s="1"/>
      <c r="E47" s="1"/>
      <c r="F47" s="1"/>
      <c r="G47" s="1"/>
      <c r="H47" s="147"/>
      <c r="I47" s="1"/>
      <c r="J47" s="147"/>
      <c r="K47" s="1"/>
      <c r="L47" s="1"/>
    </row>
    <row r="48" spans="1:12" s="179" customFormat="1" ht="20.100000000000001" customHeight="1">
      <c r="A48" s="106" t="s">
        <v>127</v>
      </c>
      <c r="B48" s="13">
        <v>28</v>
      </c>
      <c r="C48" s="1"/>
      <c r="D48" s="23">
        <v>0</v>
      </c>
      <c r="E48" s="1"/>
      <c r="F48" s="23">
        <v>0</v>
      </c>
      <c r="G48" s="1"/>
      <c r="H48" s="11">
        <v>120000</v>
      </c>
      <c r="I48" s="21"/>
      <c r="J48" s="11">
        <v>-120000</v>
      </c>
      <c r="K48" s="1"/>
      <c r="L48" s="23">
        <v>0</v>
      </c>
    </row>
    <row r="49" spans="1:12" s="179" customFormat="1" ht="20.100000000000001" customHeight="1" thickBot="1">
      <c r="A49" s="5" t="s">
        <v>133</v>
      </c>
      <c r="B49" s="1"/>
      <c r="C49" s="1"/>
      <c r="D49" s="24">
        <f>D36+D41+D46+D48</f>
        <v>11037670</v>
      </c>
      <c r="E49" s="1"/>
      <c r="F49" s="24">
        <f>F36+F41+F46+F48</f>
        <v>1714252</v>
      </c>
      <c r="G49" s="1"/>
      <c r="H49" s="24">
        <f>H36+H41+H46+H48</f>
        <v>260000</v>
      </c>
      <c r="I49" s="1"/>
      <c r="J49" s="24">
        <f>J36+J41+J46+J48</f>
        <v>3173894</v>
      </c>
      <c r="K49" s="1"/>
      <c r="L49" s="24">
        <f>L36+L41+L46+L48</f>
        <v>16185816</v>
      </c>
    </row>
    <row r="50" spans="1:12" ht="20.25" customHeight="1" thickTop="1">
      <c r="I50" s="175"/>
      <c r="J50" s="25"/>
      <c r="K50" s="175"/>
      <c r="L50" s="180"/>
    </row>
    <row r="51" spans="1:12" ht="20.25" customHeight="1">
      <c r="I51" s="175"/>
      <c r="K51" s="175"/>
    </row>
    <row r="52" spans="1:12" ht="20.25" customHeight="1">
      <c r="I52" s="175"/>
      <c r="J52" s="175"/>
      <c r="K52" s="175"/>
      <c r="L52" s="175"/>
    </row>
    <row r="53" spans="1:12" ht="20.25" customHeight="1">
      <c r="I53" s="175"/>
      <c r="J53" s="175"/>
      <c r="K53" s="175"/>
      <c r="L53" s="175"/>
    </row>
    <row r="55" spans="1:12" ht="20.25" customHeight="1">
      <c r="I55" s="175"/>
      <c r="J55" s="175"/>
      <c r="K55" s="175"/>
      <c r="L55" s="175"/>
    </row>
    <row r="56" spans="1:12" ht="20.25" customHeight="1">
      <c r="I56" s="175"/>
      <c r="J56" s="175"/>
      <c r="K56" s="175"/>
      <c r="L56" s="175"/>
    </row>
    <row r="57" spans="1:12" ht="20.25" customHeight="1">
      <c r="I57" s="175"/>
      <c r="J57" s="175"/>
      <c r="K57" s="175"/>
      <c r="L57" s="175"/>
    </row>
    <row r="58" spans="1:12" ht="20.25" customHeight="1">
      <c r="I58" s="175"/>
      <c r="J58" s="175"/>
      <c r="K58" s="175"/>
      <c r="L58" s="175"/>
    </row>
    <row r="59" spans="1:12" ht="20.25" customHeight="1">
      <c r="I59" s="175"/>
      <c r="J59" s="175"/>
      <c r="K59" s="175"/>
      <c r="L59" s="175"/>
    </row>
    <row r="60" spans="1:12" ht="20.25" customHeight="1">
      <c r="I60" s="175"/>
      <c r="J60" s="175"/>
      <c r="K60" s="175"/>
      <c r="L60" s="175"/>
    </row>
    <row r="61" spans="1:12" ht="20.25" customHeight="1">
      <c r="I61" s="175"/>
      <c r="J61" s="175"/>
      <c r="K61" s="175"/>
      <c r="L61" s="175"/>
    </row>
    <row r="62" spans="1:12" ht="20.25" customHeight="1">
      <c r="I62" s="175"/>
      <c r="J62" s="175"/>
      <c r="K62" s="175"/>
      <c r="L62" s="175"/>
    </row>
    <row r="63" spans="1:12" ht="20.25" customHeight="1">
      <c r="I63" s="175"/>
      <c r="J63" s="175"/>
      <c r="K63" s="175"/>
      <c r="L63" s="175"/>
    </row>
    <row r="64" spans="1:12" ht="20.25" customHeight="1">
      <c r="I64" s="175"/>
      <c r="J64" s="175"/>
      <c r="K64" s="175"/>
      <c r="L64" s="175"/>
    </row>
    <row r="65" spans="9:12" ht="20.25" customHeight="1">
      <c r="I65" s="175"/>
      <c r="J65" s="175"/>
      <c r="K65" s="175"/>
      <c r="L65" s="175"/>
    </row>
    <row r="66" spans="9:12" ht="20.25" customHeight="1">
      <c r="I66" s="175"/>
      <c r="J66" s="175"/>
      <c r="K66" s="175"/>
      <c r="L66" s="175"/>
    </row>
    <row r="67" spans="9:12" ht="20.25" customHeight="1">
      <c r="I67" s="175"/>
      <c r="J67" s="175"/>
      <c r="K67" s="175"/>
      <c r="L67" s="175"/>
    </row>
    <row r="68" spans="9:12" ht="20.25" customHeight="1">
      <c r="I68" s="175"/>
      <c r="J68" s="175"/>
      <c r="K68" s="175"/>
      <c r="L68" s="175"/>
    </row>
    <row r="69" spans="9:12" ht="20.25" customHeight="1">
      <c r="I69" s="175"/>
      <c r="J69" s="175"/>
      <c r="K69" s="175"/>
      <c r="L69" s="175"/>
    </row>
    <row r="70" spans="9:12" ht="20.25" customHeight="1">
      <c r="I70" s="175"/>
      <c r="J70" s="175"/>
      <c r="K70" s="175"/>
      <c r="L70" s="175"/>
    </row>
    <row r="71" spans="9:12" ht="20.25" customHeight="1">
      <c r="I71" s="175"/>
      <c r="J71" s="175"/>
      <c r="K71" s="175"/>
      <c r="L71" s="175"/>
    </row>
    <row r="72" spans="9:12" ht="20.25" customHeight="1">
      <c r="I72" s="175"/>
      <c r="J72" s="175"/>
      <c r="K72" s="175"/>
      <c r="L72" s="175"/>
    </row>
    <row r="73" spans="9:12" ht="20.25" customHeight="1">
      <c r="I73" s="175"/>
      <c r="J73" s="175"/>
      <c r="K73" s="175"/>
      <c r="L73" s="175"/>
    </row>
    <row r="74" spans="9:12" ht="20.25" customHeight="1">
      <c r="I74" s="175"/>
      <c r="J74" s="175"/>
      <c r="K74" s="175"/>
      <c r="L74" s="175"/>
    </row>
    <row r="75" spans="9:12" ht="20.25" customHeight="1">
      <c r="I75" s="175"/>
      <c r="J75" s="175"/>
      <c r="K75" s="175"/>
      <c r="L75" s="175"/>
    </row>
    <row r="76" spans="9:12" ht="20.25" customHeight="1">
      <c r="I76" s="175"/>
      <c r="J76" s="175"/>
      <c r="K76" s="175"/>
      <c r="L76" s="175"/>
    </row>
    <row r="77" spans="9:12" ht="20.25" customHeight="1">
      <c r="I77" s="175"/>
      <c r="J77" s="175"/>
      <c r="K77" s="175"/>
      <c r="L77" s="175"/>
    </row>
    <row r="78" spans="9:12" ht="20.25" customHeight="1">
      <c r="I78" s="175"/>
      <c r="J78" s="175"/>
      <c r="K78" s="175"/>
      <c r="L78" s="175"/>
    </row>
  </sheetData>
  <mergeCells count="8">
    <mergeCell ref="H31:J31"/>
    <mergeCell ref="D34:L34"/>
    <mergeCell ref="D4:L4"/>
    <mergeCell ref="H5:J5"/>
    <mergeCell ref="H6:J6"/>
    <mergeCell ref="D9:L9"/>
    <mergeCell ref="D29:L29"/>
    <mergeCell ref="H30:J30"/>
  </mergeCells>
  <pageMargins left="0.7" right="0.7" top="0.75" bottom="0.75" header="0.3" footer="0.3"/>
  <pageSetup paperSize="9" scale="71" firstPageNumber="13" fitToHeight="0" orientation="landscape" useFirstPageNumber="1" horizontalDpi="1200" verticalDpi="1200" r:id="rId1"/>
  <headerFooter>
    <oddFooter xml:space="preserve">&amp;L&amp;"Times New Roman,Regular"&amp;12The accompanying notes are an integral part of these financial statements
&amp;C&amp;"Times New Roman,Regular"&amp;12&amp;P
</oddFooter>
  </headerFooter>
  <rowBreaks count="1" manualBreakCount="1">
    <brk id="2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view="pageBreakPreview" zoomScaleNormal="100" zoomScaleSheetLayoutView="100" workbookViewId="0">
      <selection activeCell="C5" sqref="C5:E5"/>
    </sheetView>
  </sheetViews>
  <sheetFormatPr defaultColWidth="9.109375" defaultRowHeight="13.8"/>
  <cols>
    <col min="1" max="1" width="45.6640625" style="166" customWidth="1"/>
    <col min="2" max="2" width="7" style="166" bestFit="1" customWidth="1"/>
    <col min="3" max="3" width="15.44140625" style="158" customWidth="1"/>
    <col min="4" max="4" width="1.77734375" style="158" customWidth="1"/>
    <col min="5" max="5" width="17.44140625" style="158" customWidth="1"/>
    <col min="6" max="6" width="1.77734375" style="172" customWidth="1"/>
    <col min="7" max="7" width="15.44140625" style="158" customWidth="1"/>
    <col min="8" max="8" width="2" style="158" customWidth="1"/>
    <col min="9" max="9" width="17.44140625" style="158" customWidth="1"/>
    <col min="10" max="16384" width="9.109375" style="69"/>
  </cols>
  <sheetData>
    <row r="1" spans="1:9" ht="21.9" customHeight="1">
      <c r="A1" s="260" t="s">
        <v>0</v>
      </c>
      <c r="B1" s="26"/>
      <c r="C1" s="27"/>
      <c r="D1" s="27"/>
      <c r="E1" s="27"/>
      <c r="F1" s="28"/>
      <c r="G1" s="27"/>
      <c r="H1" s="27"/>
      <c r="I1" s="27"/>
    </row>
    <row r="2" spans="1:9" ht="21.9" customHeight="1">
      <c r="A2" s="261" t="s">
        <v>136</v>
      </c>
      <c r="B2" s="29"/>
      <c r="C2" s="150"/>
      <c r="D2" s="150"/>
      <c r="E2" s="150"/>
      <c r="F2" s="151"/>
      <c r="G2" s="152"/>
      <c r="H2" s="152"/>
      <c r="I2" s="152"/>
    </row>
    <row r="3" spans="1:9" ht="21.9" customHeight="1">
      <c r="A3" s="29"/>
      <c r="B3" s="29"/>
      <c r="C3" s="150"/>
      <c r="D3" s="150"/>
      <c r="E3" s="150"/>
      <c r="F3" s="151"/>
      <c r="G3" s="152"/>
      <c r="H3" s="152"/>
      <c r="I3" s="152"/>
    </row>
    <row r="4" spans="1:9" ht="21.9" customHeight="1">
      <c r="A4" s="30"/>
      <c r="B4" s="30"/>
      <c r="C4" s="280" t="s">
        <v>2</v>
      </c>
      <c r="D4" s="280"/>
      <c r="E4" s="280"/>
      <c r="F4" s="31"/>
      <c r="G4" s="280" t="s">
        <v>3</v>
      </c>
      <c r="H4" s="280"/>
      <c r="I4" s="280"/>
    </row>
    <row r="5" spans="1:9" ht="21.9" customHeight="1">
      <c r="A5" s="32"/>
      <c r="B5" s="32"/>
      <c r="C5" s="280" t="s">
        <v>4</v>
      </c>
      <c r="D5" s="280"/>
      <c r="E5" s="280"/>
      <c r="F5" s="31"/>
      <c r="G5" s="280" t="s">
        <v>4</v>
      </c>
      <c r="H5" s="280"/>
      <c r="I5" s="280"/>
    </row>
    <row r="6" spans="1:9" ht="21.9" customHeight="1">
      <c r="A6" s="32"/>
      <c r="B6" s="32"/>
      <c r="C6" s="153"/>
      <c r="D6" s="153"/>
      <c r="E6" s="154" t="s">
        <v>75</v>
      </c>
      <c r="F6" s="68"/>
      <c r="G6" s="153"/>
      <c r="H6" s="153"/>
      <c r="I6" s="154" t="s">
        <v>75</v>
      </c>
    </row>
    <row r="7" spans="1:9" ht="21.9" customHeight="1">
      <c r="A7" s="32"/>
      <c r="B7" s="32"/>
      <c r="C7" s="153" t="s">
        <v>194</v>
      </c>
      <c r="D7" s="153"/>
      <c r="E7" s="154" t="s">
        <v>76</v>
      </c>
      <c r="F7" s="68"/>
      <c r="G7" s="153" t="s">
        <v>194</v>
      </c>
      <c r="H7" s="153"/>
      <c r="I7" s="154" t="s">
        <v>76</v>
      </c>
    </row>
    <row r="8" spans="1:9" ht="21.9" customHeight="1">
      <c r="A8" s="32"/>
      <c r="B8" s="32"/>
      <c r="C8" s="153" t="s">
        <v>5</v>
      </c>
      <c r="D8" s="153"/>
      <c r="E8" s="155" t="s">
        <v>176</v>
      </c>
      <c r="F8" s="68"/>
      <c r="G8" s="153" t="s">
        <v>5</v>
      </c>
      <c r="H8" s="153"/>
      <c r="I8" s="155" t="s">
        <v>176</v>
      </c>
    </row>
    <row r="9" spans="1:9" ht="21.9" customHeight="1">
      <c r="A9" s="32"/>
      <c r="B9" s="32"/>
      <c r="C9" s="156">
        <v>2018</v>
      </c>
      <c r="D9" s="153"/>
      <c r="E9" s="153" t="s">
        <v>175</v>
      </c>
      <c r="F9" s="68"/>
      <c r="G9" s="156">
        <v>2018</v>
      </c>
      <c r="H9" s="153"/>
      <c r="I9" s="153" t="s">
        <v>175</v>
      </c>
    </row>
    <row r="10" spans="1:9" ht="21.9" customHeight="1">
      <c r="A10" s="157"/>
      <c r="B10" s="157"/>
      <c r="C10" s="281" t="s">
        <v>8</v>
      </c>
      <c r="D10" s="281"/>
      <c r="E10" s="281"/>
      <c r="F10" s="281"/>
      <c r="G10" s="281"/>
      <c r="H10" s="281"/>
      <c r="I10" s="281"/>
    </row>
    <row r="11" spans="1:9" ht="21.9" customHeight="1">
      <c r="A11" s="33" t="s">
        <v>137</v>
      </c>
      <c r="B11" s="33"/>
      <c r="F11" s="157"/>
    </row>
    <row r="12" spans="1:9" ht="21.9" customHeight="1">
      <c r="A12" s="159" t="s">
        <v>155</v>
      </c>
      <c r="B12" s="159"/>
      <c r="C12" s="160">
        <v>2100613</v>
      </c>
      <c r="D12" s="160"/>
      <c r="E12" s="160">
        <v>1086482</v>
      </c>
      <c r="F12" s="161"/>
      <c r="G12" s="160">
        <v>2252015</v>
      </c>
      <c r="H12" s="160"/>
      <c r="I12" s="160">
        <v>1072442</v>
      </c>
    </row>
    <row r="13" spans="1:9" ht="21.9" customHeight="1">
      <c r="A13" s="34" t="s">
        <v>210</v>
      </c>
      <c r="B13" s="34"/>
      <c r="C13" s="162"/>
      <c r="D13" s="162"/>
      <c r="E13" s="162"/>
      <c r="F13" s="161"/>
      <c r="G13" s="162"/>
      <c r="H13" s="162"/>
      <c r="I13" s="162"/>
    </row>
    <row r="14" spans="1:9" ht="21.9" customHeight="1">
      <c r="A14" s="157" t="s">
        <v>53</v>
      </c>
      <c r="B14" s="157"/>
      <c r="C14" s="163">
        <v>-306061</v>
      </c>
      <c r="D14" s="163"/>
      <c r="E14" s="163">
        <v>-228978</v>
      </c>
      <c r="F14" s="163"/>
      <c r="G14" s="163">
        <v>0</v>
      </c>
      <c r="H14" s="163"/>
      <c r="I14" s="163">
        <v>0</v>
      </c>
    </row>
    <row r="15" spans="1:9" ht="21.9" customHeight="1">
      <c r="A15" s="157" t="s">
        <v>138</v>
      </c>
      <c r="B15" s="157"/>
      <c r="C15" s="163">
        <v>448673</v>
      </c>
      <c r="D15" s="163"/>
      <c r="E15" s="163">
        <v>345939</v>
      </c>
      <c r="F15" s="163"/>
      <c r="G15" s="163">
        <v>228962</v>
      </c>
      <c r="H15" s="163"/>
      <c r="I15" s="163">
        <v>171079</v>
      </c>
    </row>
    <row r="16" spans="1:9" ht="21.9" customHeight="1">
      <c r="A16" s="157" t="s">
        <v>139</v>
      </c>
      <c r="B16" s="157"/>
      <c r="C16" s="163">
        <v>51495</v>
      </c>
      <c r="D16" s="163"/>
      <c r="E16" s="163">
        <v>39774</v>
      </c>
      <c r="F16" s="163"/>
      <c r="G16" s="163">
        <v>26948</v>
      </c>
      <c r="H16" s="163"/>
      <c r="I16" s="163">
        <v>21344</v>
      </c>
    </row>
    <row r="17" spans="1:9" ht="21.9" customHeight="1">
      <c r="A17" s="157" t="s">
        <v>83</v>
      </c>
      <c r="B17" s="157"/>
      <c r="C17" s="163">
        <v>-13524</v>
      </c>
      <c r="D17" s="163"/>
      <c r="E17" s="163">
        <v>-9797</v>
      </c>
      <c r="F17" s="163"/>
      <c r="G17" s="163">
        <v>-2685976</v>
      </c>
      <c r="H17" s="163"/>
      <c r="I17" s="163">
        <v>-1136149</v>
      </c>
    </row>
    <row r="18" spans="1:9" ht="21.9" customHeight="1">
      <c r="A18" s="157" t="s">
        <v>96</v>
      </c>
      <c r="B18" s="157"/>
      <c r="C18" s="163">
        <v>67706</v>
      </c>
      <c r="D18" s="163"/>
      <c r="E18" s="163">
        <v>136283</v>
      </c>
      <c r="F18" s="163"/>
      <c r="G18" s="163">
        <v>391244</v>
      </c>
      <c r="H18" s="163"/>
      <c r="I18" s="163">
        <v>213173</v>
      </c>
    </row>
    <row r="19" spans="1:9" ht="21.9" customHeight="1">
      <c r="A19" s="164" t="s">
        <v>232</v>
      </c>
      <c r="B19" s="164"/>
      <c r="C19" s="163">
        <v>-2550</v>
      </c>
      <c r="D19" s="163"/>
      <c r="E19" s="163">
        <v>12605</v>
      </c>
      <c r="F19" s="163"/>
      <c r="G19" s="163">
        <v>0</v>
      </c>
      <c r="H19" s="163"/>
      <c r="I19" s="163">
        <v>-2463</v>
      </c>
    </row>
    <row r="20" spans="1:9" ht="21.9" customHeight="1">
      <c r="A20" s="164" t="s">
        <v>140</v>
      </c>
      <c r="B20" s="164"/>
      <c r="C20" s="163">
        <v>14653</v>
      </c>
      <c r="D20" s="163"/>
      <c r="E20" s="163">
        <v>12022</v>
      </c>
      <c r="F20" s="163"/>
      <c r="G20" s="163">
        <v>9524</v>
      </c>
      <c r="H20" s="163"/>
      <c r="I20" s="163">
        <v>6951</v>
      </c>
    </row>
    <row r="21" spans="1:9" ht="21.9" customHeight="1">
      <c r="A21" s="164" t="s">
        <v>240</v>
      </c>
      <c r="B21" s="157"/>
      <c r="C21" s="163">
        <v>32271</v>
      </c>
      <c r="D21" s="163"/>
      <c r="E21" s="163">
        <v>-17181</v>
      </c>
      <c r="F21" s="163"/>
      <c r="G21" s="163">
        <v>0</v>
      </c>
      <c r="H21" s="163"/>
      <c r="I21" s="163">
        <v>0</v>
      </c>
    </row>
    <row r="22" spans="1:9" ht="21.9" customHeight="1">
      <c r="A22" s="157" t="s">
        <v>246</v>
      </c>
      <c r="B22" s="157"/>
      <c r="C22" s="163"/>
      <c r="D22" s="163"/>
      <c r="E22" s="163"/>
      <c r="F22" s="163"/>
      <c r="G22" s="163"/>
      <c r="H22" s="163"/>
      <c r="I22" s="163"/>
    </row>
    <row r="23" spans="1:9" ht="21.9" customHeight="1">
      <c r="A23" s="157" t="s">
        <v>233</v>
      </c>
      <c r="B23" s="157"/>
      <c r="C23" s="163">
        <v>0</v>
      </c>
      <c r="D23" s="163"/>
      <c r="E23" s="163">
        <v>0</v>
      </c>
      <c r="F23" s="163"/>
      <c r="G23" s="163">
        <v>-66353</v>
      </c>
      <c r="H23" s="163"/>
      <c r="I23" s="163">
        <v>-127824</v>
      </c>
    </row>
    <row r="24" spans="1:9" ht="21.9" customHeight="1">
      <c r="A24" s="165" t="s">
        <v>177</v>
      </c>
      <c r="B24" s="165"/>
      <c r="C24" s="163">
        <v>20305</v>
      </c>
      <c r="D24" s="163"/>
      <c r="E24" s="163">
        <v>8545</v>
      </c>
      <c r="F24" s="163"/>
      <c r="G24" s="163">
        <v>66436</v>
      </c>
      <c r="H24" s="163"/>
      <c r="I24" s="163">
        <v>212382</v>
      </c>
    </row>
    <row r="25" spans="1:9" ht="21.9" customHeight="1">
      <c r="A25" s="165" t="s">
        <v>247</v>
      </c>
      <c r="B25" s="165"/>
      <c r="C25" s="163">
        <v>0</v>
      </c>
      <c r="D25" s="163"/>
      <c r="E25" s="163">
        <v>0</v>
      </c>
      <c r="F25" s="163"/>
      <c r="G25" s="163">
        <v>14746</v>
      </c>
      <c r="H25" s="163"/>
      <c r="I25" s="163">
        <v>-172164</v>
      </c>
    </row>
    <row r="26" spans="1:9" ht="21.9" customHeight="1">
      <c r="A26" s="165" t="s">
        <v>234</v>
      </c>
      <c r="B26" s="157"/>
      <c r="C26" s="163">
        <v>-75634</v>
      </c>
      <c r="D26" s="163"/>
      <c r="E26" s="163">
        <v>-69622</v>
      </c>
      <c r="F26" s="163"/>
      <c r="G26" s="163">
        <v>0</v>
      </c>
      <c r="H26" s="163"/>
      <c r="I26" s="163">
        <v>0</v>
      </c>
    </row>
    <row r="27" spans="1:9" ht="21.9" customHeight="1">
      <c r="A27" s="157" t="s">
        <v>201</v>
      </c>
      <c r="B27" s="157"/>
      <c r="C27" s="163">
        <v>572235</v>
      </c>
      <c r="D27" s="163"/>
      <c r="E27" s="163">
        <v>236352</v>
      </c>
      <c r="F27" s="163"/>
      <c r="G27" s="163">
        <v>110073</v>
      </c>
      <c r="H27" s="163"/>
      <c r="I27" s="163">
        <v>111085</v>
      </c>
    </row>
    <row r="28" spans="1:9" ht="21.9" customHeight="1">
      <c r="A28" s="165" t="s">
        <v>55</v>
      </c>
      <c r="B28" s="165"/>
      <c r="C28" s="163">
        <v>21726</v>
      </c>
      <c r="D28" s="163"/>
      <c r="E28" s="163">
        <v>8995</v>
      </c>
      <c r="F28" s="163"/>
      <c r="G28" s="163">
        <v>7171</v>
      </c>
      <c r="H28" s="163"/>
      <c r="I28" s="163">
        <v>1671</v>
      </c>
    </row>
    <row r="29" spans="1:9" ht="21.9" customHeight="1">
      <c r="A29" s="165" t="s">
        <v>241</v>
      </c>
      <c r="B29" s="165"/>
      <c r="C29" s="163">
        <v>0</v>
      </c>
      <c r="D29" s="163"/>
      <c r="E29" s="163">
        <v>-90043</v>
      </c>
      <c r="F29" s="163"/>
      <c r="G29" s="163">
        <v>0</v>
      </c>
      <c r="H29" s="163"/>
      <c r="I29" s="163">
        <v>-82500</v>
      </c>
    </row>
    <row r="30" spans="1:9" ht="21.9" customHeight="1">
      <c r="A30" s="165" t="s">
        <v>178</v>
      </c>
      <c r="B30" s="165"/>
      <c r="C30" s="163"/>
      <c r="D30" s="163"/>
      <c r="E30" s="163"/>
      <c r="F30" s="163"/>
      <c r="G30" s="163"/>
      <c r="H30" s="163"/>
      <c r="I30" s="163"/>
    </row>
    <row r="31" spans="1:9" ht="21.9" customHeight="1">
      <c r="A31" s="165" t="s">
        <v>179</v>
      </c>
      <c r="B31" s="165"/>
      <c r="C31" s="163">
        <v>13</v>
      </c>
      <c r="D31" s="163"/>
      <c r="E31" s="163">
        <v>-323</v>
      </c>
      <c r="F31" s="163"/>
      <c r="G31" s="163">
        <v>0</v>
      </c>
      <c r="H31" s="163"/>
      <c r="I31" s="163">
        <v>0</v>
      </c>
    </row>
    <row r="32" spans="1:9" ht="21.9" customHeight="1">
      <c r="A32" s="164" t="s">
        <v>211</v>
      </c>
      <c r="B32" s="164"/>
      <c r="C32" s="163"/>
      <c r="D32" s="163"/>
      <c r="E32" s="163"/>
      <c r="F32" s="163"/>
      <c r="G32" s="163"/>
      <c r="H32" s="163"/>
      <c r="I32" s="163"/>
    </row>
    <row r="33" spans="1:9" ht="21.9" customHeight="1">
      <c r="A33" s="166" t="s">
        <v>181</v>
      </c>
      <c r="C33" s="163">
        <v>1113</v>
      </c>
      <c r="D33" s="163"/>
      <c r="E33" s="163">
        <v>-9750</v>
      </c>
      <c r="F33" s="163"/>
      <c r="G33" s="163">
        <v>92</v>
      </c>
      <c r="H33" s="163"/>
      <c r="I33" s="163">
        <v>0</v>
      </c>
    </row>
    <row r="34" spans="1:9" ht="21.9" customHeight="1">
      <c r="A34" s="157"/>
      <c r="B34" s="157"/>
      <c r="C34" s="167">
        <f>SUM(C12:C33)</f>
        <v>2933034</v>
      </c>
      <c r="D34" s="161"/>
      <c r="E34" s="167">
        <f>SUM(E12:E33)</f>
        <v>1461303</v>
      </c>
      <c r="F34" s="161"/>
      <c r="G34" s="167">
        <f>SUM(G12:G33)</f>
        <v>354882</v>
      </c>
      <c r="H34" s="161"/>
      <c r="I34" s="167">
        <f>SUM(I12:I33)</f>
        <v>289027</v>
      </c>
    </row>
    <row r="35" spans="1:9" ht="21.9" customHeight="1">
      <c r="A35" s="34" t="s">
        <v>141</v>
      </c>
      <c r="B35" s="34"/>
      <c r="C35" s="162"/>
      <c r="D35" s="162"/>
      <c r="E35" s="162"/>
      <c r="F35" s="161"/>
      <c r="G35" s="162"/>
      <c r="H35" s="162"/>
      <c r="I35" s="162"/>
    </row>
    <row r="36" spans="1:9" ht="21.9" customHeight="1">
      <c r="A36" s="159" t="s">
        <v>142</v>
      </c>
      <c r="B36" s="159"/>
      <c r="C36" s="163">
        <v>11861</v>
      </c>
      <c r="D36" s="163"/>
      <c r="E36" s="163">
        <v>9637</v>
      </c>
      <c r="F36" s="163"/>
      <c r="G36" s="163">
        <v>13360</v>
      </c>
      <c r="H36" s="163"/>
      <c r="I36" s="163">
        <v>4854</v>
      </c>
    </row>
    <row r="37" spans="1:9" ht="21.9" customHeight="1">
      <c r="A37" s="157" t="s">
        <v>13</v>
      </c>
      <c r="B37" s="157"/>
      <c r="C37" s="163">
        <v>-47891</v>
      </c>
      <c r="D37" s="163"/>
      <c r="E37" s="163">
        <v>11153</v>
      </c>
      <c r="F37" s="163"/>
      <c r="G37" s="163">
        <v>218</v>
      </c>
      <c r="H37" s="163"/>
      <c r="I37" s="163">
        <v>-7643</v>
      </c>
    </row>
    <row r="38" spans="1:9" ht="21.9" customHeight="1">
      <c r="A38" s="164" t="s">
        <v>14</v>
      </c>
      <c r="B38" s="164"/>
      <c r="C38" s="163">
        <v>-263</v>
      </c>
      <c r="D38" s="163"/>
      <c r="E38" s="163">
        <v>20211</v>
      </c>
      <c r="F38" s="163"/>
      <c r="G38" s="163">
        <v>49811</v>
      </c>
      <c r="H38" s="163"/>
      <c r="I38" s="163">
        <v>816042</v>
      </c>
    </row>
    <row r="39" spans="1:9" ht="21.9" customHeight="1">
      <c r="A39" s="164" t="s">
        <v>15</v>
      </c>
      <c r="B39" s="164"/>
      <c r="C39" s="163">
        <v>-7759828</v>
      </c>
      <c r="D39" s="163"/>
      <c r="E39" s="163">
        <v>-1683978</v>
      </c>
      <c r="F39" s="163"/>
      <c r="G39" s="163">
        <v>0</v>
      </c>
      <c r="H39" s="163"/>
      <c r="I39" s="163">
        <v>0</v>
      </c>
    </row>
    <row r="40" spans="1:9" ht="21.9" customHeight="1">
      <c r="A40" s="157" t="s">
        <v>16</v>
      </c>
      <c r="B40" s="157"/>
      <c r="C40" s="163">
        <v>-37473</v>
      </c>
      <c r="D40" s="163"/>
      <c r="E40" s="163">
        <v>4971</v>
      </c>
      <c r="F40" s="163"/>
      <c r="G40" s="163">
        <v>-1129</v>
      </c>
      <c r="H40" s="163"/>
      <c r="I40" s="163">
        <v>3892</v>
      </c>
    </row>
    <row r="41" spans="1:9" ht="21.9" customHeight="1">
      <c r="A41" s="157" t="s">
        <v>32</v>
      </c>
      <c r="B41" s="157"/>
      <c r="C41" s="163">
        <v>-6810</v>
      </c>
      <c r="D41" s="163"/>
      <c r="E41" s="163">
        <v>-3653</v>
      </c>
      <c r="F41" s="163"/>
      <c r="G41" s="163">
        <v>-2017</v>
      </c>
      <c r="H41" s="163"/>
      <c r="I41" s="163">
        <v>-64</v>
      </c>
    </row>
    <row r="42" spans="1:9" ht="21" customHeight="1">
      <c r="A42" s="260" t="s">
        <v>0</v>
      </c>
      <c r="B42" s="26"/>
      <c r="C42" s="27"/>
      <c r="D42" s="27"/>
      <c r="E42" s="27"/>
      <c r="F42" s="28"/>
      <c r="G42" s="27"/>
      <c r="H42" s="27"/>
      <c r="I42" s="27"/>
    </row>
    <row r="43" spans="1:9" ht="21" customHeight="1">
      <c r="A43" s="261" t="s">
        <v>136</v>
      </c>
      <c r="B43" s="29"/>
      <c r="C43" s="150"/>
      <c r="D43" s="150"/>
      <c r="E43" s="150"/>
      <c r="F43" s="151"/>
      <c r="G43" s="152"/>
      <c r="H43" s="152"/>
      <c r="I43" s="152"/>
    </row>
    <row r="44" spans="1:9" ht="21" customHeight="1">
      <c r="A44" s="29"/>
      <c r="B44" s="29"/>
      <c r="C44" s="150"/>
      <c r="D44" s="150"/>
      <c r="E44" s="150"/>
      <c r="F44" s="151"/>
      <c r="G44" s="152"/>
      <c r="H44" s="152"/>
      <c r="I44" s="152"/>
    </row>
    <row r="45" spans="1:9" ht="21" customHeight="1">
      <c r="A45" s="30"/>
      <c r="B45" s="30"/>
      <c r="C45" s="280" t="s">
        <v>2</v>
      </c>
      <c r="D45" s="280"/>
      <c r="E45" s="280"/>
      <c r="F45" s="31"/>
      <c r="G45" s="280" t="s">
        <v>3</v>
      </c>
      <c r="H45" s="280"/>
      <c r="I45" s="280"/>
    </row>
    <row r="46" spans="1:9" ht="21" customHeight="1">
      <c r="A46" s="32"/>
      <c r="B46" s="32"/>
      <c r="C46" s="280" t="s">
        <v>4</v>
      </c>
      <c r="D46" s="280"/>
      <c r="E46" s="280"/>
      <c r="F46" s="31"/>
      <c r="G46" s="280" t="s">
        <v>4</v>
      </c>
      <c r="H46" s="280"/>
      <c r="I46" s="280"/>
    </row>
    <row r="47" spans="1:9" ht="21" customHeight="1">
      <c r="A47" s="32"/>
      <c r="B47" s="32"/>
      <c r="C47" s="153"/>
      <c r="D47" s="153"/>
      <c r="E47" s="154" t="s">
        <v>75</v>
      </c>
      <c r="F47" s="211"/>
      <c r="G47" s="153"/>
      <c r="H47" s="153"/>
      <c r="I47" s="154" t="s">
        <v>75</v>
      </c>
    </row>
    <row r="48" spans="1:9" ht="21" customHeight="1">
      <c r="A48" s="32"/>
      <c r="B48" s="32"/>
      <c r="C48" s="153" t="s">
        <v>194</v>
      </c>
      <c r="D48" s="153"/>
      <c r="E48" s="154" t="s">
        <v>76</v>
      </c>
      <c r="F48" s="211"/>
      <c r="G48" s="153" t="s">
        <v>194</v>
      </c>
      <c r="H48" s="153"/>
      <c r="I48" s="154" t="s">
        <v>76</v>
      </c>
    </row>
    <row r="49" spans="1:9" ht="21" customHeight="1">
      <c r="A49" s="32"/>
      <c r="B49" s="32"/>
      <c r="C49" s="153" t="s">
        <v>5</v>
      </c>
      <c r="D49" s="153"/>
      <c r="E49" s="155" t="s">
        <v>176</v>
      </c>
      <c r="F49" s="211"/>
      <c r="G49" s="153" t="s">
        <v>5</v>
      </c>
      <c r="H49" s="153"/>
      <c r="I49" s="155" t="s">
        <v>176</v>
      </c>
    </row>
    <row r="50" spans="1:9" ht="21" customHeight="1">
      <c r="A50" s="32"/>
      <c r="B50" s="32"/>
      <c r="C50" s="156">
        <v>2018</v>
      </c>
      <c r="D50" s="153"/>
      <c r="E50" s="153" t="s">
        <v>175</v>
      </c>
      <c r="F50" s="211"/>
      <c r="G50" s="156">
        <v>2018</v>
      </c>
      <c r="H50" s="153"/>
      <c r="I50" s="153" t="s">
        <v>175</v>
      </c>
    </row>
    <row r="51" spans="1:9" ht="21" customHeight="1">
      <c r="A51" s="157"/>
      <c r="B51" s="157"/>
      <c r="C51" s="281" t="s">
        <v>8</v>
      </c>
      <c r="D51" s="281"/>
      <c r="E51" s="281"/>
      <c r="F51" s="281"/>
      <c r="G51" s="281"/>
      <c r="H51" s="281"/>
      <c r="I51" s="281"/>
    </row>
    <row r="52" spans="1:9" ht="21" customHeight="1">
      <c r="A52" s="34" t="s">
        <v>212</v>
      </c>
      <c r="B52" s="157"/>
      <c r="C52" s="212"/>
      <c r="D52" s="212"/>
      <c r="E52" s="212"/>
      <c r="F52" s="212"/>
      <c r="G52" s="212"/>
      <c r="H52" s="212"/>
      <c r="I52" s="212"/>
    </row>
    <row r="53" spans="1:9" ht="21" customHeight="1">
      <c r="A53" s="157" t="s">
        <v>143</v>
      </c>
      <c r="B53" s="157"/>
      <c r="C53" s="163">
        <v>800479</v>
      </c>
      <c r="D53" s="163"/>
      <c r="E53" s="163">
        <v>295199</v>
      </c>
      <c r="F53" s="163"/>
      <c r="G53" s="163">
        <v>275</v>
      </c>
      <c r="H53" s="163"/>
      <c r="I53" s="163">
        <v>-44844</v>
      </c>
    </row>
    <row r="54" spans="1:9" ht="21" customHeight="1">
      <c r="A54" s="166" t="s">
        <v>39</v>
      </c>
      <c r="C54" s="163">
        <v>121323</v>
      </c>
      <c r="D54" s="163"/>
      <c r="E54" s="163">
        <v>318019</v>
      </c>
      <c r="F54" s="163"/>
      <c r="G54" s="163">
        <v>71779</v>
      </c>
      <c r="H54" s="163"/>
      <c r="I54" s="163">
        <v>60258</v>
      </c>
    </row>
    <row r="55" spans="1:9" ht="21" customHeight="1">
      <c r="A55" s="165" t="s">
        <v>40</v>
      </c>
      <c r="B55" s="165"/>
      <c r="C55" s="163">
        <v>-131</v>
      </c>
      <c r="D55" s="163"/>
      <c r="E55" s="163">
        <v>55</v>
      </c>
      <c r="F55" s="163"/>
      <c r="G55" s="163">
        <v>19677</v>
      </c>
      <c r="H55" s="163"/>
      <c r="I55" s="163">
        <v>-3378</v>
      </c>
    </row>
    <row r="56" spans="1:9" ht="21" customHeight="1">
      <c r="A56" s="157" t="s">
        <v>45</v>
      </c>
      <c r="B56" s="157"/>
      <c r="C56" s="163">
        <v>16455</v>
      </c>
      <c r="D56" s="163"/>
      <c r="E56" s="163">
        <v>29384</v>
      </c>
      <c r="F56" s="163"/>
      <c r="G56" s="163">
        <v>-3816</v>
      </c>
      <c r="H56" s="163"/>
      <c r="I56" s="163">
        <v>-19623</v>
      </c>
    </row>
    <row r="57" spans="1:9" ht="21" customHeight="1">
      <c r="A57" s="157" t="s">
        <v>57</v>
      </c>
      <c r="B57" s="157"/>
      <c r="C57" s="163">
        <v>17693</v>
      </c>
      <c r="D57" s="163"/>
      <c r="E57" s="163">
        <v>-39723</v>
      </c>
      <c r="F57" s="163"/>
      <c r="G57" s="163">
        <v>16284</v>
      </c>
      <c r="H57" s="163"/>
      <c r="I57" s="163">
        <v>-38933</v>
      </c>
    </row>
    <row r="58" spans="1:9" ht="21" customHeight="1">
      <c r="A58" s="157" t="s">
        <v>144</v>
      </c>
      <c r="B58" s="157"/>
      <c r="C58" s="163">
        <v>0</v>
      </c>
      <c r="D58" s="163"/>
      <c r="E58" s="163">
        <v>-3604</v>
      </c>
      <c r="F58" s="163"/>
      <c r="G58" s="163">
        <v>0</v>
      </c>
      <c r="H58" s="163"/>
      <c r="I58" s="163">
        <v>0</v>
      </c>
    </row>
    <row r="59" spans="1:9" ht="21" customHeight="1">
      <c r="A59" s="157" t="s">
        <v>145</v>
      </c>
      <c r="B59" s="157"/>
      <c r="C59" s="59">
        <v>-718</v>
      </c>
      <c r="D59" s="149"/>
      <c r="E59" s="163">
        <v>-172301</v>
      </c>
      <c r="F59" s="163"/>
      <c r="G59" s="163">
        <v>0</v>
      </c>
      <c r="H59" s="163"/>
      <c r="I59" s="163">
        <v>0</v>
      </c>
    </row>
    <row r="60" spans="1:9" ht="21" customHeight="1">
      <c r="A60" s="157" t="s">
        <v>213</v>
      </c>
      <c r="B60" s="157"/>
      <c r="C60" s="163">
        <f>SUM(C34:C41,C53:C59)</f>
        <v>-3952269</v>
      </c>
      <c r="D60" s="163"/>
      <c r="E60" s="168">
        <f>SUM(E34:E41,E53:E59)</f>
        <v>246673</v>
      </c>
      <c r="F60" s="161"/>
      <c r="G60" s="167">
        <f>SUM(G34:G41,G53:G59)</f>
        <v>519324</v>
      </c>
      <c r="H60" s="161"/>
      <c r="I60" s="167">
        <f>SUM(I34:I41,I53:I59)</f>
        <v>1059588</v>
      </c>
    </row>
    <row r="61" spans="1:9" ht="21" customHeight="1">
      <c r="A61" s="169" t="s">
        <v>214</v>
      </c>
      <c r="B61" s="169"/>
      <c r="C61" s="163">
        <v>-527720</v>
      </c>
      <c r="D61" s="163"/>
      <c r="E61" s="163">
        <v>-398932</v>
      </c>
      <c r="F61" s="163"/>
      <c r="G61" s="163">
        <v>-116409</v>
      </c>
      <c r="H61" s="149"/>
      <c r="I61" s="163">
        <v>-82263</v>
      </c>
    </row>
    <row r="62" spans="1:9" ht="21" customHeight="1">
      <c r="A62" s="35" t="s">
        <v>215</v>
      </c>
      <c r="B62" s="35"/>
      <c r="C62" s="36">
        <f>SUM(C60:C61)</f>
        <v>-4479989</v>
      </c>
      <c r="D62" s="37"/>
      <c r="E62" s="36">
        <f>SUM(E60:E61)</f>
        <v>-152259</v>
      </c>
      <c r="F62" s="37"/>
      <c r="G62" s="36">
        <f>SUM(G60:G61)</f>
        <v>402915</v>
      </c>
      <c r="H62" s="37"/>
      <c r="I62" s="36">
        <f>SUM(I60:I61)</f>
        <v>977325</v>
      </c>
    </row>
    <row r="63" spans="1:9" ht="15.9" customHeight="1">
      <c r="A63" s="35"/>
      <c r="B63" s="35"/>
      <c r="C63" s="37"/>
      <c r="D63" s="37"/>
      <c r="E63" s="37"/>
      <c r="F63" s="37"/>
      <c r="G63" s="37"/>
      <c r="H63" s="37"/>
      <c r="I63" s="37"/>
    </row>
    <row r="64" spans="1:9" ht="21" customHeight="1">
      <c r="A64" s="33" t="s">
        <v>146</v>
      </c>
      <c r="B64" s="33"/>
      <c r="C64" s="162"/>
      <c r="D64" s="162"/>
      <c r="E64" s="162"/>
      <c r="F64" s="38"/>
      <c r="G64" s="162"/>
      <c r="H64" s="162"/>
      <c r="I64" s="162"/>
    </row>
    <row r="65" spans="1:9" ht="21" customHeight="1">
      <c r="A65" s="157" t="s">
        <v>147</v>
      </c>
      <c r="B65" s="157"/>
      <c r="C65" s="163">
        <v>2803</v>
      </c>
      <c r="D65" s="163"/>
      <c r="E65" s="163">
        <v>1586</v>
      </c>
      <c r="F65" s="163"/>
      <c r="G65" s="163">
        <v>191187</v>
      </c>
      <c r="H65" s="163"/>
      <c r="I65" s="163">
        <v>576545</v>
      </c>
    </row>
    <row r="66" spans="1:9" ht="21" customHeight="1">
      <c r="A66" s="157" t="s">
        <v>216</v>
      </c>
      <c r="B66" s="157"/>
      <c r="C66" s="163"/>
      <c r="D66" s="163"/>
      <c r="E66" s="163"/>
      <c r="F66" s="163"/>
      <c r="G66" s="163"/>
      <c r="H66" s="163"/>
      <c r="I66" s="163"/>
    </row>
    <row r="67" spans="1:9" ht="21" customHeight="1">
      <c r="A67" s="262" t="s">
        <v>217</v>
      </c>
      <c r="B67" s="157"/>
      <c r="C67" s="163">
        <v>1110</v>
      </c>
      <c r="D67" s="163"/>
      <c r="E67" s="163">
        <v>-75</v>
      </c>
      <c r="F67" s="163"/>
      <c r="G67" s="163">
        <v>0</v>
      </c>
      <c r="H67" s="163"/>
      <c r="I67" s="163">
        <v>0</v>
      </c>
    </row>
    <row r="68" spans="1:9" ht="21" customHeight="1">
      <c r="A68" s="157" t="s">
        <v>218</v>
      </c>
      <c r="B68" s="157"/>
      <c r="C68" s="163">
        <v>215</v>
      </c>
      <c r="D68" s="163"/>
      <c r="E68" s="163">
        <v>6937</v>
      </c>
      <c r="F68" s="163"/>
      <c r="G68" s="163">
        <v>0</v>
      </c>
      <c r="H68" s="163"/>
      <c r="I68" s="163">
        <v>0</v>
      </c>
    </row>
    <row r="69" spans="1:9" ht="21" customHeight="1">
      <c r="A69" s="157" t="s">
        <v>219</v>
      </c>
      <c r="B69" s="157"/>
      <c r="C69" s="163">
        <v>0</v>
      </c>
      <c r="D69" s="163"/>
      <c r="E69" s="163">
        <v>0</v>
      </c>
      <c r="F69" s="163"/>
      <c r="G69" s="163">
        <v>12687000</v>
      </c>
      <c r="H69" s="163"/>
      <c r="I69" s="163">
        <v>3726713</v>
      </c>
    </row>
    <row r="70" spans="1:9" ht="21" customHeight="1">
      <c r="A70" s="157" t="s">
        <v>148</v>
      </c>
      <c r="B70" s="157"/>
      <c r="C70" s="163">
        <v>0</v>
      </c>
      <c r="D70" s="163"/>
      <c r="E70" s="163">
        <v>0</v>
      </c>
      <c r="F70" s="163"/>
      <c r="G70" s="163">
        <v>-18631600</v>
      </c>
      <c r="H70" s="163"/>
      <c r="I70" s="163">
        <v>-6731600</v>
      </c>
    </row>
    <row r="71" spans="1:9" ht="21" customHeight="1">
      <c r="A71" s="157" t="s">
        <v>149</v>
      </c>
      <c r="B71" s="157"/>
      <c r="C71" s="163">
        <v>155177</v>
      </c>
      <c r="D71" s="163"/>
      <c r="E71" s="163">
        <v>141067</v>
      </c>
      <c r="F71" s="163"/>
      <c r="G71" s="163">
        <v>1936452</v>
      </c>
      <c r="H71" s="163"/>
      <c r="I71" s="163">
        <v>710704</v>
      </c>
    </row>
    <row r="72" spans="1:9" ht="21" customHeight="1">
      <c r="A72" s="157" t="s">
        <v>220</v>
      </c>
      <c r="B72" s="157"/>
      <c r="C72" s="163"/>
      <c r="D72" s="163"/>
      <c r="E72" s="163"/>
      <c r="F72" s="163"/>
      <c r="G72" s="163"/>
      <c r="H72" s="163"/>
      <c r="I72" s="163"/>
    </row>
    <row r="73" spans="1:9" ht="21" customHeight="1">
      <c r="A73" s="157" t="s">
        <v>181</v>
      </c>
      <c r="B73" s="157"/>
      <c r="C73" s="163">
        <v>7671</v>
      </c>
      <c r="D73" s="163"/>
      <c r="E73" s="163">
        <v>27004</v>
      </c>
      <c r="F73" s="163"/>
      <c r="G73" s="163">
        <v>102</v>
      </c>
      <c r="H73" s="163"/>
      <c r="I73" s="163">
        <v>0</v>
      </c>
    </row>
    <row r="74" spans="1:9" ht="21" customHeight="1">
      <c r="A74" s="157" t="s">
        <v>235</v>
      </c>
      <c r="B74" s="157"/>
      <c r="C74" s="163"/>
      <c r="D74" s="163"/>
      <c r="E74" s="163"/>
      <c r="F74" s="163"/>
      <c r="G74" s="163"/>
      <c r="H74" s="163"/>
      <c r="I74" s="163"/>
    </row>
    <row r="75" spans="1:9" ht="21" customHeight="1">
      <c r="A75" s="157" t="s">
        <v>180</v>
      </c>
      <c r="B75" s="157"/>
      <c r="C75" s="163">
        <v>-88935</v>
      </c>
      <c r="D75" s="163"/>
      <c r="E75" s="163">
        <v>-72519</v>
      </c>
      <c r="F75" s="163"/>
      <c r="G75" s="163">
        <v>-42273</v>
      </c>
      <c r="H75" s="163"/>
      <c r="I75" s="163">
        <v>-53129</v>
      </c>
    </row>
    <row r="76" spans="1:9" ht="21" customHeight="1">
      <c r="A76" s="157" t="s">
        <v>221</v>
      </c>
      <c r="B76" s="157"/>
      <c r="C76" s="163"/>
      <c r="D76" s="163"/>
      <c r="E76" s="163"/>
      <c r="F76" s="163"/>
      <c r="G76" s="163"/>
      <c r="H76" s="163"/>
      <c r="I76" s="163"/>
    </row>
    <row r="77" spans="1:9" ht="21" customHeight="1">
      <c r="A77" s="157" t="s">
        <v>222</v>
      </c>
      <c r="B77" s="157"/>
      <c r="C77" s="163">
        <v>23789</v>
      </c>
      <c r="D77" s="163"/>
      <c r="E77" s="163">
        <v>14336</v>
      </c>
      <c r="F77" s="163"/>
      <c r="G77" s="163">
        <v>0</v>
      </c>
      <c r="H77" s="163"/>
      <c r="I77" s="163">
        <v>0</v>
      </c>
    </row>
    <row r="78" spans="1:9" ht="21" customHeight="1">
      <c r="A78" s="157" t="s">
        <v>248</v>
      </c>
      <c r="B78" s="157"/>
      <c r="C78" s="163">
        <v>0</v>
      </c>
      <c r="D78" s="163"/>
      <c r="E78" s="163">
        <v>280000</v>
      </c>
      <c r="F78" s="163"/>
      <c r="G78" s="163">
        <v>0</v>
      </c>
      <c r="H78" s="163"/>
      <c r="I78" s="163">
        <v>280000</v>
      </c>
    </row>
    <row r="79" spans="1:9" ht="21" customHeight="1">
      <c r="A79" s="157" t="s">
        <v>223</v>
      </c>
      <c r="B79" s="157"/>
      <c r="C79" s="163"/>
      <c r="D79" s="163"/>
      <c r="E79" s="163"/>
      <c r="F79" s="163"/>
      <c r="G79" s="163"/>
      <c r="H79" s="163"/>
      <c r="I79" s="163"/>
    </row>
    <row r="80" spans="1:9" ht="21" customHeight="1">
      <c r="A80" s="157" t="s">
        <v>224</v>
      </c>
      <c r="B80" s="157"/>
      <c r="C80" s="163">
        <v>11220</v>
      </c>
      <c r="D80" s="163"/>
      <c r="E80" s="163">
        <v>3250</v>
      </c>
      <c r="F80" s="163"/>
      <c r="G80" s="163">
        <v>11220</v>
      </c>
      <c r="H80" s="163"/>
      <c r="I80" s="163">
        <v>3250</v>
      </c>
    </row>
    <row r="81" spans="1:9" ht="21" customHeight="1">
      <c r="A81" s="157" t="s">
        <v>225</v>
      </c>
      <c r="B81" s="157"/>
      <c r="C81" s="163">
        <v>0</v>
      </c>
      <c r="D81" s="163"/>
      <c r="E81" s="163">
        <v>0</v>
      </c>
      <c r="F81" s="163"/>
      <c r="G81" s="163">
        <v>-544500</v>
      </c>
      <c r="H81" s="163"/>
      <c r="I81" s="163">
        <v>-543300</v>
      </c>
    </row>
    <row r="82" spans="1:9" ht="21" customHeight="1">
      <c r="A82" s="157" t="s">
        <v>249</v>
      </c>
      <c r="B82" s="157"/>
      <c r="C82" s="163"/>
      <c r="D82" s="163"/>
      <c r="E82" s="163"/>
      <c r="F82" s="163"/>
      <c r="G82" s="163"/>
      <c r="H82" s="163"/>
      <c r="I82" s="163"/>
    </row>
    <row r="83" spans="1:9" ht="21" customHeight="1">
      <c r="A83" s="157" t="s">
        <v>226</v>
      </c>
      <c r="B83" s="157"/>
      <c r="C83" s="163">
        <v>-539000</v>
      </c>
      <c r="D83" s="163"/>
      <c r="E83" s="163">
        <v>-538902</v>
      </c>
      <c r="F83" s="163"/>
      <c r="G83" s="163">
        <v>0</v>
      </c>
      <c r="H83" s="163"/>
      <c r="I83" s="163">
        <v>0</v>
      </c>
    </row>
    <row r="84" spans="1:9" ht="21" customHeight="1">
      <c r="A84" s="35" t="s">
        <v>242</v>
      </c>
      <c r="B84" s="35"/>
      <c r="C84" s="36">
        <f>SUM(C65:C83)</f>
        <v>-425950</v>
      </c>
      <c r="D84" s="37"/>
      <c r="E84" s="36">
        <f>SUM(E65:E83)</f>
        <v>-137316</v>
      </c>
      <c r="F84" s="37"/>
      <c r="G84" s="36">
        <f>SUM(G65:G83)</f>
        <v>-4392412</v>
      </c>
      <c r="H84" s="37"/>
      <c r="I84" s="36">
        <f>SUM(I65:I83)</f>
        <v>-2030817</v>
      </c>
    </row>
    <row r="85" spans="1:9" ht="21" customHeight="1">
      <c r="A85" s="157"/>
      <c r="B85" s="157"/>
      <c r="C85" s="163"/>
      <c r="D85" s="163"/>
      <c r="E85" s="163"/>
      <c r="F85" s="161"/>
      <c r="G85" s="163"/>
      <c r="H85" s="163"/>
      <c r="I85" s="163"/>
    </row>
    <row r="86" spans="1:9" ht="21.9" customHeight="1">
      <c r="A86" s="260" t="s">
        <v>0</v>
      </c>
      <c r="B86" s="26"/>
      <c r="C86" s="27"/>
      <c r="D86" s="27"/>
      <c r="E86" s="27"/>
      <c r="F86" s="28"/>
      <c r="G86" s="27"/>
      <c r="H86" s="27"/>
      <c r="I86" s="27"/>
    </row>
    <row r="87" spans="1:9" ht="21.9" customHeight="1">
      <c r="A87" s="261" t="s">
        <v>136</v>
      </c>
      <c r="B87" s="29"/>
      <c r="C87" s="150"/>
      <c r="D87" s="150"/>
      <c r="E87" s="150"/>
      <c r="F87" s="151"/>
      <c r="G87" s="152"/>
      <c r="H87" s="152"/>
      <c r="I87" s="152"/>
    </row>
    <row r="88" spans="1:9" ht="21.9" customHeight="1">
      <c r="A88" s="29"/>
      <c r="B88" s="29"/>
      <c r="C88" s="150"/>
      <c r="D88" s="150"/>
      <c r="E88" s="150"/>
      <c r="F88" s="151"/>
      <c r="G88" s="152"/>
      <c r="H88" s="152"/>
      <c r="I88" s="152"/>
    </row>
    <row r="89" spans="1:9" ht="21.9" customHeight="1">
      <c r="A89" s="30"/>
      <c r="B89" s="30"/>
      <c r="C89" s="280" t="s">
        <v>2</v>
      </c>
      <c r="D89" s="280"/>
      <c r="E89" s="280"/>
      <c r="F89" s="31"/>
      <c r="G89" s="280" t="s">
        <v>3</v>
      </c>
      <c r="H89" s="280"/>
      <c r="I89" s="280"/>
    </row>
    <row r="90" spans="1:9" ht="21.9" customHeight="1">
      <c r="A90" s="32"/>
      <c r="B90" s="32"/>
      <c r="C90" s="280" t="s">
        <v>4</v>
      </c>
      <c r="D90" s="280"/>
      <c r="E90" s="280"/>
      <c r="F90" s="31"/>
      <c r="G90" s="280" t="s">
        <v>4</v>
      </c>
      <c r="H90" s="280"/>
      <c r="I90" s="280"/>
    </row>
    <row r="91" spans="1:9" ht="21.9" customHeight="1">
      <c r="A91" s="32"/>
      <c r="B91" s="32"/>
      <c r="C91" s="153"/>
      <c r="D91" s="153"/>
      <c r="E91" s="154" t="s">
        <v>75</v>
      </c>
      <c r="F91" s="211"/>
      <c r="G91" s="153"/>
      <c r="H91" s="153"/>
      <c r="I91" s="154" t="s">
        <v>75</v>
      </c>
    </row>
    <row r="92" spans="1:9" ht="21.9" customHeight="1">
      <c r="A92" s="32"/>
      <c r="B92" s="32"/>
      <c r="C92" s="153" t="s">
        <v>194</v>
      </c>
      <c r="D92" s="153"/>
      <c r="E92" s="154" t="s">
        <v>76</v>
      </c>
      <c r="F92" s="211"/>
      <c r="G92" s="153" t="s">
        <v>194</v>
      </c>
      <c r="H92" s="153"/>
      <c r="I92" s="154" t="s">
        <v>76</v>
      </c>
    </row>
    <row r="93" spans="1:9" ht="21.9" customHeight="1">
      <c r="A93" s="32"/>
      <c r="B93" s="32"/>
      <c r="C93" s="153" t="s">
        <v>5</v>
      </c>
      <c r="D93" s="153"/>
      <c r="E93" s="155" t="s">
        <v>176</v>
      </c>
      <c r="F93" s="211"/>
      <c r="G93" s="153" t="s">
        <v>5</v>
      </c>
      <c r="H93" s="153"/>
      <c r="I93" s="155" t="s">
        <v>176</v>
      </c>
    </row>
    <row r="94" spans="1:9" ht="21.9" customHeight="1">
      <c r="A94" s="32"/>
      <c r="B94" s="265" t="s">
        <v>7</v>
      </c>
      <c r="C94" s="156">
        <v>2018</v>
      </c>
      <c r="D94" s="153"/>
      <c r="E94" s="153" t="s">
        <v>175</v>
      </c>
      <c r="F94" s="211"/>
      <c r="G94" s="156">
        <v>2018</v>
      </c>
      <c r="H94" s="153"/>
      <c r="I94" s="153" t="s">
        <v>175</v>
      </c>
    </row>
    <row r="95" spans="1:9" ht="21.9" customHeight="1">
      <c r="A95" s="157"/>
      <c r="B95" s="157"/>
      <c r="C95" s="281" t="s">
        <v>8</v>
      </c>
      <c r="D95" s="281"/>
      <c r="E95" s="281"/>
      <c r="F95" s="281"/>
      <c r="G95" s="281"/>
      <c r="H95" s="281"/>
      <c r="I95" s="281"/>
    </row>
    <row r="96" spans="1:9" ht="21.9" customHeight="1">
      <c r="A96" s="33" t="s">
        <v>150</v>
      </c>
      <c r="B96" s="33"/>
      <c r="C96" s="161"/>
      <c r="D96" s="161"/>
      <c r="E96" s="161"/>
      <c r="F96" s="161"/>
      <c r="G96" s="162"/>
      <c r="H96" s="162"/>
      <c r="I96" s="162"/>
    </row>
    <row r="97" spans="1:9" ht="21.9" customHeight="1">
      <c r="A97" s="157" t="s">
        <v>151</v>
      </c>
      <c r="B97" s="157"/>
      <c r="C97" s="163">
        <v>-272187</v>
      </c>
      <c r="D97" s="163"/>
      <c r="E97" s="163">
        <v>-93276</v>
      </c>
      <c r="F97" s="163"/>
      <c r="G97" s="163">
        <v>-360661</v>
      </c>
      <c r="H97" s="163"/>
      <c r="I97" s="163">
        <v>-179467</v>
      </c>
    </row>
    <row r="98" spans="1:9" ht="21.9" customHeight="1">
      <c r="A98" s="157" t="s">
        <v>152</v>
      </c>
      <c r="B98" s="157"/>
      <c r="C98" s="163">
        <v>-580930</v>
      </c>
      <c r="D98" s="163"/>
      <c r="E98" s="163">
        <v>-534456</v>
      </c>
      <c r="F98" s="163"/>
      <c r="G98" s="163">
        <v>-580930</v>
      </c>
      <c r="H98" s="163"/>
      <c r="I98" s="163">
        <v>-534456</v>
      </c>
    </row>
    <row r="99" spans="1:9" ht="21.9" customHeight="1">
      <c r="A99" s="157" t="s">
        <v>227</v>
      </c>
      <c r="B99" s="157"/>
      <c r="C99" s="69"/>
      <c r="D99" s="69"/>
      <c r="E99" s="69"/>
      <c r="F99" s="69"/>
      <c r="G99" s="69"/>
      <c r="H99" s="163"/>
      <c r="I99" s="163"/>
    </row>
    <row r="100" spans="1:9" ht="21.9" customHeight="1">
      <c r="A100" s="157" t="s">
        <v>183</v>
      </c>
      <c r="B100" s="157"/>
      <c r="C100" s="163">
        <v>3418865</v>
      </c>
      <c r="D100" s="163"/>
      <c r="E100" s="163">
        <v>-250000</v>
      </c>
      <c r="F100" s="163"/>
      <c r="G100" s="163">
        <v>2915000</v>
      </c>
      <c r="H100" s="163"/>
      <c r="I100" s="163">
        <v>-250000</v>
      </c>
    </row>
    <row r="101" spans="1:9" ht="21.9" customHeight="1">
      <c r="A101" s="157" t="s">
        <v>153</v>
      </c>
      <c r="B101" s="157"/>
      <c r="C101" s="163">
        <v>0</v>
      </c>
      <c r="D101" s="163"/>
      <c r="E101" s="163">
        <v>0</v>
      </c>
      <c r="F101" s="163"/>
      <c r="G101" s="163">
        <v>619300</v>
      </c>
      <c r="H101" s="163"/>
      <c r="I101" s="163">
        <v>225990</v>
      </c>
    </row>
    <row r="102" spans="1:9" ht="21.9" customHeight="1">
      <c r="A102" s="157" t="s">
        <v>154</v>
      </c>
      <c r="B102" s="157"/>
      <c r="C102" s="163">
        <v>0</v>
      </c>
      <c r="D102" s="163"/>
      <c r="E102" s="163">
        <v>0</v>
      </c>
      <c r="F102" s="163"/>
      <c r="G102" s="163">
        <v>-702500</v>
      </c>
      <c r="H102" s="163"/>
      <c r="I102" s="163">
        <v>-284600</v>
      </c>
    </row>
    <row r="103" spans="1:9" ht="21.9" customHeight="1">
      <c r="A103" s="157" t="s">
        <v>184</v>
      </c>
      <c r="B103" s="157"/>
      <c r="C103" s="163"/>
      <c r="D103" s="163"/>
      <c r="E103" s="163"/>
      <c r="F103" s="163"/>
      <c r="G103" s="163"/>
      <c r="H103" s="163"/>
      <c r="I103" s="163"/>
    </row>
    <row r="104" spans="1:9" ht="21.9" customHeight="1">
      <c r="A104" s="157" t="s">
        <v>37</v>
      </c>
      <c r="B104" s="157"/>
      <c r="C104" s="163">
        <v>590000</v>
      </c>
      <c r="D104" s="163"/>
      <c r="E104" s="163">
        <v>103673</v>
      </c>
      <c r="F104" s="163"/>
      <c r="G104" s="163">
        <v>0</v>
      </c>
      <c r="H104" s="163"/>
      <c r="I104" s="163">
        <v>0</v>
      </c>
    </row>
    <row r="105" spans="1:9" ht="21.9" customHeight="1">
      <c r="A105" s="157" t="s">
        <v>185</v>
      </c>
      <c r="B105" s="157"/>
      <c r="C105" s="163"/>
      <c r="D105" s="163"/>
      <c r="E105" s="163"/>
      <c r="F105" s="163"/>
      <c r="G105" s="163"/>
      <c r="H105" s="163"/>
      <c r="I105" s="163"/>
    </row>
    <row r="106" spans="1:9" ht="21.9" customHeight="1">
      <c r="A106" s="157" t="s">
        <v>37</v>
      </c>
      <c r="B106" s="157"/>
      <c r="C106" s="163">
        <v>-137332</v>
      </c>
      <c r="D106" s="163"/>
      <c r="E106" s="163">
        <v>-612708</v>
      </c>
      <c r="F106" s="163"/>
      <c r="G106" s="163">
        <v>0</v>
      </c>
      <c r="H106" s="163"/>
      <c r="I106" s="163">
        <v>0</v>
      </c>
    </row>
    <row r="107" spans="1:9" ht="21.9" customHeight="1">
      <c r="A107" s="157" t="s">
        <v>228</v>
      </c>
      <c r="B107" s="157"/>
      <c r="C107" s="163">
        <v>2000000</v>
      </c>
      <c r="D107" s="163"/>
      <c r="E107" s="163">
        <v>2000000</v>
      </c>
      <c r="F107" s="163"/>
      <c r="G107" s="163">
        <v>2000000</v>
      </c>
      <c r="H107" s="163"/>
      <c r="I107" s="163">
        <v>2000000</v>
      </c>
    </row>
    <row r="108" spans="1:9" ht="21.9" customHeight="1">
      <c r="A108" s="35" t="s">
        <v>229</v>
      </c>
      <c r="B108" s="35"/>
      <c r="C108" s="36">
        <f>SUM(C97:C107)</f>
        <v>5018416</v>
      </c>
      <c r="D108" s="37"/>
      <c r="E108" s="36">
        <f>SUM(E97:E107)</f>
        <v>613233</v>
      </c>
      <c r="F108" s="37"/>
      <c r="G108" s="36">
        <f>SUM(G97:G107)</f>
        <v>3890209</v>
      </c>
      <c r="H108" s="37"/>
      <c r="I108" s="36">
        <f>SUM(I97:I107)</f>
        <v>977467</v>
      </c>
    </row>
    <row r="109" spans="1:9" ht="21.9" customHeight="1">
      <c r="A109" s="35"/>
      <c r="B109" s="35"/>
      <c r="C109" s="37"/>
      <c r="D109" s="37"/>
      <c r="E109" s="37"/>
      <c r="F109" s="37"/>
      <c r="G109" s="37"/>
      <c r="H109" s="37"/>
      <c r="I109" s="37"/>
    </row>
    <row r="110" spans="1:9" ht="21.9" customHeight="1">
      <c r="A110" s="35" t="s">
        <v>186</v>
      </c>
      <c r="B110" s="35"/>
      <c r="C110" s="37"/>
      <c r="D110" s="37"/>
      <c r="E110" s="37"/>
      <c r="F110" s="37"/>
      <c r="G110" s="37"/>
      <c r="H110" s="37"/>
      <c r="I110" s="37"/>
    </row>
    <row r="111" spans="1:9" ht="21.9" customHeight="1">
      <c r="A111" s="35" t="s">
        <v>187</v>
      </c>
      <c r="B111" s="35"/>
      <c r="C111" s="39">
        <f>C62+C84+C108</f>
        <v>112477</v>
      </c>
      <c r="D111" s="39"/>
      <c r="E111" s="39">
        <f>E62+E84+E108</f>
        <v>323658</v>
      </c>
      <c r="F111" s="37"/>
      <c r="G111" s="39">
        <f>G62+G84+G108</f>
        <v>-99288</v>
      </c>
      <c r="H111" s="39"/>
      <c r="I111" s="39">
        <f>I62+I84+I108</f>
        <v>-76025</v>
      </c>
    </row>
    <row r="112" spans="1:9" ht="21.9" customHeight="1">
      <c r="A112" s="159" t="s">
        <v>236</v>
      </c>
      <c r="B112" s="159"/>
      <c r="C112" s="163">
        <v>905967</v>
      </c>
      <c r="D112" s="163"/>
      <c r="E112" s="163">
        <v>582309</v>
      </c>
      <c r="F112" s="161"/>
      <c r="G112" s="163">
        <v>137636</v>
      </c>
      <c r="H112" s="163"/>
      <c r="I112" s="163">
        <v>213661</v>
      </c>
    </row>
    <row r="113" spans="1:9" ht="21.9" customHeight="1" thickBot="1">
      <c r="A113" s="35" t="s">
        <v>237</v>
      </c>
      <c r="B113" s="35"/>
      <c r="C113" s="40">
        <f>SUM(C111:C112)</f>
        <v>1018444</v>
      </c>
      <c r="D113" s="37"/>
      <c r="E113" s="40">
        <f>SUM(E111:E112)</f>
        <v>905967</v>
      </c>
      <c r="F113" s="37"/>
      <c r="G113" s="40">
        <f>SUM(G111:G112)</f>
        <v>38348</v>
      </c>
      <c r="H113" s="37"/>
      <c r="I113" s="40">
        <f>SUM(I111:I112)</f>
        <v>137636</v>
      </c>
    </row>
    <row r="114" spans="1:9" ht="21.9" customHeight="1" thickTop="1">
      <c r="A114" s="41"/>
      <c r="B114" s="41"/>
      <c r="C114" s="170"/>
      <c r="D114" s="170"/>
      <c r="E114" s="170"/>
      <c r="F114" s="171"/>
      <c r="G114" s="170"/>
      <c r="H114" s="170"/>
      <c r="I114" s="170"/>
    </row>
    <row r="115" spans="1:9" ht="21.9" customHeight="1">
      <c r="A115" s="41" t="s">
        <v>230</v>
      </c>
      <c r="B115" s="42"/>
      <c r="C115" s="44"/>
      <c r="D115" s="44"/>
    </row>
    <row r="116" spans="1:9" ht="21.9" customHeight="1">
      <c r="A116" s="43" t="s">
        <v>243</v>
      </c>
      <c r="B116" s="42" t="s">
        <v>244</v>
      </c>
      <c r="C116" s="44">
        <v>245388</v>
      </c>
      <c r="D116" s="44"/>
      <c r="E116" s="205">
        <v>0</v>
      </c>
      <c r="F116" s="206"/>
      <c r="G116" s="205">
        <v>0</v>
      </c>
      <c r="H116" s="205"/>
      <c r="I116" s="205">
        <v>0</v>
      </c>
    </row>
    <row r="117" spans="1:9" ht="24" customHeight="1"/>
  </sheetData>
  <mergeCells count="15">
    <mergeCell ref="C89:E89"/>
    <mergeCell ref="G89:I89"/>
    <mergeCell ref="C90:E90"/>
    <mergeCell ref="G90:I90"/>
    <mergeCell ref="C95:I95"/>
    <mergeCell ref="C46:E46"/>
    <mergeCell ref="G46:I46"/>
    <mergeCell ref="C51:I51"/>
    <mergeCell ref="C4:E4"/>
    <mergeCell ref="G4:I4"/>
    <mergeCell ref="C5:E5"/>
    <mergeCell ref="G5:I5"/>
    <mergeCell ref="C10:I10"/>
    <mergeCell ref="C45:E45"/>
    <mergeCell ref="G45:I45"/>
  </mergeCells>
  <pageMargins left="0.7" right="0.7" top="0.75" bottom="0.75" header="0.3" footer="0.3"/>
  <pageSetup paperSize="9" scale="71" firstPageNumber="15" fitToHeight="0" orientation="portrait" useFirstPageNumber="1" horizontalDpi="1200" verticalDpi="1200" r:id="rId1"/>
  <headerFooter>
    <oddFooter xml:space="preserve">&amp;L&amp;"Times New Roman,Regular"&amp;12The accompanying notes are an integral part of these financial statements
&amp;C&amp;"Times New Roman,Regular"&amp;12&amp;P
</oddFooter>
  </headerFooter>
  <rowBreaks count="2" manualBreakCount="2">
    <brk id="41" max="8" man="1"/>
    <brk id="8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PL9-10</vt:lpstr>
      <vt:lpstr>CH11-12</vt:lpstr>
      <vt:lpstr>CH-13-14</vt:lpstr>
      <vt:lpstr>CF15-17</vt:lpstr>
      <vt:lpstr>BS!Print_Area</vt:lpstr>
      <vt:lpstr>'CF15-17'!Print_Area</vt:lpstr>
      <vt:lpstr>'CH11-12'!Print_Area</vt:lpstr>
      <vt:lpstr>'CH-13-14'!Print_Area</vt:lpstr>
      <vt:lpstr>'PL9-10'!Print_Area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Rungrudee Kunawatsatit |รุ่งฤดี คุณะวัฒน์สถิตย์</dc:creator>
  <cp:lastModifiedBy>Rungrudee Kunawatsatit |รุ่งฤดี คุณะวัฒน์สถิตย์</cp:lastModifiedBy>
  <cp:lastPrinted>2018-11-21T09:06:42Z</cp:lastPrinted>
  <dcterms:created xsi:type="dcterms:W3CDTF">2018-11-02T12:35:06Z</dcterms:created>
  <dcterms:modified xsi:type="dcterms:W3CDTF">2018-11-21T11:17:39Z</dcterms:modified>
</cp:coreProperties>
</file>