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/>
  <mc:AlternateContent xmlns:mc="http://schemas.openxmlformats.org/markup-compatibility/2006">
    <mc:Choice Requires="x15">
      <x15ac:absPath xmlns:x15ac="http://schemas.microsoft.com/office/spreadsheetml/2010/11/ac" url="G:\L\L_TTL Industries\2018\Ye12 (30.9.18)\"/>
    </mc:Choice>
  </mc:AlternateContent>
  <bookViews>
    <workbookView xWindow="0" yWindow="0" windowWidth="23040" windowHeight="9390" firstSheet="2" activeTab="3"/>
  </bookViews>
  <sheets>
    <sheet name="000000" sheetId="1" state="veryHidden" r:id="rId1"/>
    <sheet name="100000" sheetId="2" state="veryHidden" r:id="rId2"/>
    <sheet name="BSPL" sheetId="3" r:id="rId3"/>
    <sheet name="statement of change" sheetId="4" r:id="rId4"/>
  </sheets>
  <definedNames>
    <definedName name="_xlnm.Print_Area" localSheetId="2">BSPL!$A$1:$F$162</definedName>
    <definedName name="_xlnm.Print_Area" localSheetId="3">'statement of change'!$A$1:$R$24</definedName>
  </definedNames>
  <calcPr calcId="152511"/>
</workbook>
</file>

<file path=xl/calcChain.xml><?xml version="1.0" encoding="utf-8"?>
<calcChain xmlns="http://schemas.openxmlformats.org/spreadsheetml/2006/main">
  <c r="D74" i="3" l="1"/>
  <c r="F14" i="3"/>
  <c r="D14" i="3"/>
  <c r="M12" i="4" l="1"/>
  <c r="O12" i="4" s="1"/>
  <c r="F145" i="3" l="1"/>
  <c r="F142" i="3"/>
  <c r="F88" i="3"/>
  <c r="F89" i="3" s="1"/>
  <c r="F78" i="3"/>
  <c r="F74" i="3"/>
  <c r="F56" i="3"/>
  <c r="F42" i="3"/>
  <c r="F39" i="3"/>
  <c r="F25" i="3"/>
  <c r="F26" i="3" s="1"/>
  <c r="F79" i="3" l="1"/>
  <c r="F43" i="3"/>
  <c r="F57" i="3" s="1"/>
  <c r="F58" i="3" s="1"/>
  <c r="F81" i="3" l="1"/>
  <c r="F103" i="3"/>
  <c r="F111" i="3" s="1"/>
  <c r="F119" i="3" s="1"/>
  <c r="F122" i="3" s="1"/>
  <c r="F146" i="3" s="1"/>
  <c r="F148" i="3" s="1"/>
  <c r="M19" i="4"/>
  <c r="D56" i="3"/>
  <c r="D42" i="3"/>
  <c r="F94" i="3" l="1"/>
  <c r="F90" i="3"/>
  <c r="O21" i="4"/>
  <c r="Q21" i="4" s="1"/>
  <c r="M20" i="4"/>
  <c r="O19" i="4"/>
  <c r="O20" i="4" s="1"/>
  <c r="O18" i="4"/>
  <c r="O14" i="4"/>
  <c r="Q14" i="4" s="1"/>
  <c r="M13" i="4"/>
  <c r="M15" i="4" s="1"/>
  <c r="M17" i="4" s="1"/>
  <c r="Q12" i="4"/>
  <c r="O11" i="4"/>
  <c r="O13" i="4" s="1"/>
  <c r="O10" i="4"/>
  <c r="Q10" i="4" s="1"/>
  <c r="D88" i="3"/>
  <c r="D89" i="3" s="1"/>
  <c r="O15" i="4" l="1"/>
  <c r="O17" i="4" s="1"/>
  <c r="O22" i="4" s="1"/>
  <c r="M22" i="4"/>
  <c r="Q19" i="4"/>
  <c r="D142" i="3"/>
  <c r="D39" i="3"/>
  <c r="D43" i="3" s="1"/>
  <c r="D25" i="3"/>
  <c r="D78" i="3" l="1"/>
  <c r="D79" i="3" s="1"/>
  <c r="K11" i="4" l="1"/>
  <c r="K13" i="4" s="1"/>
  <c r="K15" i="4" s="1"/>
  <c r="K17" i="4" s="1"/>
  <c r="Q11" i="4" l="1"/>
  <c r="Q13" i="4" s="1"/>
  <c r="Q15" i="4" s="1"/>
  <c r="Q17" i="4"/>
  <c r="I20" i="4"/>
  <c r="G20" i="4"/>
  <c r="E20" i="4"/>
  <c r="I13" i="4"/>
  <c r="I15" i="4" s="1"/>
  <c r="G13" i="4"/>
  <c r="G15" i="4" s="1"/>
  <c r="E13" i="4"/>
  <c r="E15" i="4" s="1"/>
  <c r="D26" i="3"/>
  <c r="D145" i="3"/>
  <c r="I22" i="4" l="1"/>
  <c r="I23" i="4" s="1"/>
  <c r="E22" i="4"/>
  <c r="E23" i="4" s="1"/>
  <c r="D81" i="3"/>
  <c r="D94" i="3" s="1"/>
  <c r="G22" i="4"/>
  <c r="G23" i="4" s="1"/>
  <c r="D57" i="3"/>
  <c r="D58" i="3" s="1"/>
  <c r="D90" i="3" l="1"/>
  <c r="K18" i="4"/>
  <c r="D103" i="3"/>
  <c r="D111" i="3" s="1"/>
  <c r="K20" i="4" l="1"/>
  <c r="K22" i="4" s="1"/>
  <c r="K23" i="4" s="1"/>
  <c r="Q18" i="4"/>
  <c r="Q20" i="4" s="1"/>
  <c r="Q22" i="4" s="1"/>
  <c r="Q23" i="4" s="1"/>
  <c r="D119" i="3"/>
  <c r="D122" i="3" s="1"/>
  <c r="D146" i="3" s="1"/>
  <c r="D148" i="3" s="1"/>
  <c r="D149" i="3" s="1"/>
</calcChain>
</file>

<file path=xl/sharedStrings.xml><?xml version="1.0" encoding="utf-8"?>
<sst xmlns="http://schemas.openxmlformats.org/spreadsheetml/2006/main" count="189" uniqueCount="148">
  <si>
    <t xml:space="preserve"> 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</si>
  <si>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</si>
  <si>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</si>
  <si>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</si>
  <si>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</si>
  <si>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</si>
  <si>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</t>
  </si>
  <si>
    <t xml:space="preserve">   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</si>
  <si>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</si>
  <si>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</si>
  <si>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</si>
  <si>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</si>
  <si>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</si>
  <si>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</si>
  <si>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</si>
  <si>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</si>
  <si>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</si>
  <si>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</si>
  <si>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</si>
  <si>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</si>
  <si>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ทุนเรือนหุ้นที่ออก</t>
  </si>
  <si>
    <t>ส่วนเกิน</t>
  </si>
  <si>
    <t>สำรองตามกฎหมาย</t>
  </si>
  <si>
    <t>และชำระเต็ม</t>
  </si>
  <si>
    <t>มูลค่าแล้ว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</si>
  <si>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</si>
  <si>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</si>
  <si>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</si>
  <si>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</si>
  <si>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</si>
  <si>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</si>
  <si>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</si>
  <si>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</si>
  <si>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กำไรสะสม  </t>
  </si>
  <si>
    <t xml:space="preserve">      หุ้นสามัญ 15,000,000 หุ้น มูลค่าหุ้นละ 10 บาท</t>
  </si>
  <si>
    <t xml:space="preserve">เงินลงทุนชั่วคราว </t>
  </si>
  <si>
    <t>หนี้สินและส่วนของผู้ถือหุ้น</t>
  </si>
  <si>
    <t xml:space="preserve">   จัดสรรแล้ว</t>
  </si>
  <si>
    <t xml:space="preserve">      สำรองตามกฎหมาย</t>
  </si>
  <si>
    <t>เงินปันผลจ่าย</t>
  </si>
  <si>
    <t>ยังไม่ได้จัดสรร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</si>
  <si>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</si>
  <si>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</si>
  <si>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</si>
  <si>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อสังหาริมทรัพย์เพื่อการลงทุน</t>
  </si>
  <si>
    <t>(หน่วย: บาท)</t>
  </si>
  <si>
    <t>รายได้</t>
  </si>
  <si>
    <t>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</si>
  <si>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</si>
  <si>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</si>
  <si>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</si>
  <si>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</si>
  <si>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</si>
  <si>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</si>
  <si>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</si>
  <si>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</si>
  <si>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</si>
  <si>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</si>
  <si>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</si>
  <si>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</si>
  <si>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</si>
  <si>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</si>
  <si>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</si>
  <si>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เงินสดจ่ายเพื่อลงทุนในตราสารหนี้ที่จะถือจนครบกำหนด</t>
  </si>
  <si>
    <t>กระแสเงินสดจากกิจกรรมจัดหาเงิน</t>
  </si>
  <si>
    <t>เงินสดสุทธิใช้ไปในกิจกรรมจัดหาเงิน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</si>
  <si>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</si>
  <si>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</si>
  <si>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</si>
  <si>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</si>
  <si>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รายการปรับกระทบยอดกำไรก่อนภาษีเป็น</t>
  </si>
  <si>
    <t xml:space="preserve">   ยังไม่ได้จัดสรร </t>
  </si>
  <si>
    <t>เงินสดและรายการเทียบเท่าเงินสดต้นปี</t>
  </si>
  <si>
    <t>เงินสดรับจากการไถ่ถอนตราสารหนี้ที่ครบกำหนด</t>
  </si>
  <si>
    <t xml:space="preserve">   ค่าเสื่อมราคาและค่าตัดจำหน่าย</t>
  </si>
  <si>
    <t>เงินสดรับจากการจำหน่ายสินทรัพย์ไม่หมุนเวียนที่ถือไว้เพื่อขาย</t>
  </si>
  <si>
    <t>เงินฝากสถาบันการเงินที่มีภาระค้ำประกันลดลง</t>
  </si>
  <si>
    <t>จ่ายดอกเบี้ย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</si>
  <si>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</si>
  <si>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</si>
  <si>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</si>
  <si>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</si>
  <si>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ส่วนเกินมูลค่าหุ้นสามัญ</t>
  </si>
  <si>
    <t xml:space="preserve">   เงินสดรับ (จ่าย) จากกิจกรรมดำเนินงาน:</t>
  </si>
  <si>
    <t>มูลค่าหุ้น</t>
  </si>
  <si>
    <t>รวม</t>
  </si>
  <si>
    <t>งบแสดงการเปลี่ยนแปลงส่วนของผู้ถือหุ้น (ต่อ)</t>
  </si>
  <si>
    <t>6, 9</t>
  </si>
  <si>
    <t>เงินให้กู้ยืมระยะยาวแก่กิจการที่เกี่ยวข้องกัน</t>
  </si>
  <si>
    <t xml:space="preserve">   - ส่วนที่ถึงกำหนดชำระใน 1 ปี</t>
  </si>
  <si>
    <t xml:space="preserve">   - สุทธิจากส่วนที่ถึงกำหนดชำระใน 1 ปี</t>
  </si>
  <si>
    <t>เงินสดรับจากเงินให้กู้ยืมระยะยาวแก่บริษัทที่เกี่ยวข้องกัน</t>
  </si>
  <si>
    <t>กำไรสำหรับปี</t>
  </si>
  <si>
    <t>ขาดทุนจากการดำเนินงานก่อนการเปลี่ยนแปลงในสินทรัพย์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</si>
  <si>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</si>
  <si>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</si>
  <si>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บริษัท ทีทีแอล อุตสาหกรรม จำกัด (มหาชน) </t>
  </si>
  <si>
    <t>เงินสดรับจากดอกเบี้ยรับ</t>
  </si>
  <si>
    <t>ภาษีเงินได้ค้างจ่าย</t>
  </si>
  <si>
    <t>รายได้อื่น</t>
  </si>
  <si>
    <t xml:space="preserve">   กำไรสำหรับปี</t>
  </si>
  <si>
    <t>กำไรก่อนภาษี</t>
  </si>
  <si>
    <t>ลูกหนี้อื่น</t>
  </si>
  <si>
    <t xml:space="preserve">   โอนตราสารหนี้ที่จะครบกำหนดภายในหนึ่งปีเป็นเงินลงทุนชั่วคราว</t>
  </si>
  <si>
    <t>เงินสดจ่ายซื้ออุปกรณ์</t>
  </si>
  <si>
    <t xml:space="preserve">อาคารและอุปกรณ์ </t>
  </si>
  <si>
    <t>เงินสดและรายการเทียบเท่าเงินสดปลายปี (หมายเหตุ 7)</t>
  </si>
  <si>
    <t>ยอดคงเหลือ ณ วันที่ 30 กันยายน 2560</t>
  </si>
  <si>
    <t>ยอดคงเหลือ ณ วันที่ 1 ตุลาคม 2559</t>
  </si>
  <si>
    <t>รายการที่จะถูกบันทึกในส่วนของกำไรหรือขาดทุนภายหลัง</t>
  </si>
  <si>
    <t>กำไรจากการวัดมูลค่าเงินลงทุนในหลักทรัพย์เผื่อขาย</t>
  </si>
  <si>
    <t xml:space="preserve">   - สุทธิจากภาษีเงินได้</t>
  </si>
  <si>
    <t>กำไรขาดทุนเบ็ดเสร็จอื่น</t>
  </si>
  <si>
    <t>ส่วนเกินทุนจากการ</t>
  </si>
  <si>
    <t>วัดมูลค่าเงินลงทุนใน</t>
  </si>
  <si>
    <t>หลักทรัพย์เผื่อขาย</t>
  </si>
  <si>
    <t>องค์ประกอบอื่น</t>
  </si>
  <si>
    <t>องค์ประกอบอื่นของส่วนผู้ถือหุ้น</t>
  </si>
  <si>
    <t>ของส่วนผู้ถือหุ้น</t>
  </si>
  <si>
    <t>ค่าใช้จ่ายภาษีเงินได้</t>
  </si>
  <si>
    <t>หนี้สินภาษีเงินได้รอการตัดบัญชี</t>
  </si>
  <si>
    <t>องค์ประกอบอื่นของส่วนของผู้ถือหุ้น</t>
  </si>
  <si>
    <t>เงินสดรับจากการจำหน่ายเงินลงทุนในบริษัทร่วม</t>
  </si>
  <si>
    <t xml:space="preserve">   ลูกหนี้อื่น</t>
  </si>
  <si>
    <t>เงินสดและรายการเทียบเท่าเงินสดลดลงสุทธิ</t>
  </si>
  <si>
    <t>เงินสดสุทธิจาก (ใช้ไปใน) กิจกรรมลงทุน</t>
  </si>
  <si>
    <t xml:space="preserve">   ขาดทุนจากการจำหน่ายเงินลงทุนชั่วคราว</t>
  </si>
  <si>
    <t>ค่าใช้จ่ายอื่น</t>
  </si>
  <si>
    <t>กำไรก่อนค่าใช้จ่ายภาษีเงินได้</t>
  </si>
  <si>
    <t>เงินสดจ่ายภาษีเงินได้</t>
  </si>
  <si>
    <t>จัดสรรแล้ว -</t>
  </si>
  <si>
    <t>ตราสารหนี้ที่จะถือจนครบกำหนด</t>
  </si>
  <si>
    <t>กำไรหรือขาดทุน:</t>
  </si>
  <si>
    <t>ณ วันที่ 30 กันยายน 2561</t>
  </si>
  <si>
    <t>สำหรับปีสิ้นสุดวันที่ 30 กันยายน 2561</t>
  </si>
  <si>
    <t>ยอดคงเหลือ ณ วันที่ 30 กันยายน 2561</t>
  </si>
  <si>
    <t>ยอดคงเหลือ ณ วันที่ 1 ตุลาคม 2560</t>
  </si>
  <si>
    <t>เงินลงทุนในบริษัทอื่น</t>
  </si>
  <si>
    <t>เงินลงทุนชั่วคราวลดลง (เพิ่มขึ้น)</t>
  </si>
  <si>
    <t>เงินลงทุนในหลักทรัพย์เผื่อขาย</t>
  </si>
  <si>
    <t xml:space="preserve">   กำไรจากการจำหน่ายยานพาหนะ</t>
  </si>
  <si>
    <t xml:space="preserve">   เจ้าหนี้อื่น</t>
  </si>
  <si>
    <t>เจ้าหนี้อื่น</t>
  </si>
  <si>
    <t>เงินสดรับจากการจำหน่ายยานพาหนะ</t>
  </si>
  <si>
    <t>เงินสดจ่ายเพื่อลงทุนในเงินลงทุนในหลักทรัพย์เผื่อขาย</t>
  </si>
  <si>
    <t xml:space="preserve">   เงินปันผลค้างจ่ายเพิ่มขึ้น</t>
  </si>
  <si>
    <t xml:space="preserve">   กำไรจากการวัดมูลค่าเงินลงทุนในหลักทรัพย์เผื่อขาย</t>
  </si>
  <si>
    <t xml:space="preserve">      - สุทธิจาภาษีเงินได้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</si>
</sst>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_);\(&quot;฿&quot;#,##0.00\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0_);[Red]\(0.0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mm/dd/yy"/>
    <numFmt numFmtId="174" formatCode="_-[$€-2]* #,##0.00_-;\-[$€-2]* #,##0.00_-;_-[$€-2]* &quot;-&quot;??_-"/>
    <numFmt numFmtId="175" formatCode="#,##0.0_);[Red]\(#,##0.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;;;"/>
    <numFmt numFmtId="180" formatCode="\ว\ \ด\ด\ด\ \ป\ป"/>
    <numFmt numFmtId="181" formatCode="#,##0.00;[Red]\(#,##0.00\)"/>
    <numFmt numFmtId="182" formatCode="0.000_)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_);[Red]\(#,##0\);"/>
    <numFmt numFmtId="186" formatCode="dd/mm/\_x0000_\_x0000_"/>
    <numFmt numFmtId="187" formatCode="&quot;0&quot;#.0"/>
    <numFmt numFmtId="188" formatCode="&quot;0&quot;#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_ * #,##0_ ;_ * \-#,##0_ ;_ * &quot;-&quot;_ ;_ @_ "/>
    <numFmt numFmtId="198" formatCode="&quot;฿&quot;##,#00_);\(&quot;฿&quot;##,#00\)"/>
    <numFmt numFmtId="199" formatCode="\t#,##0.00_);\(\t#,##0.00\)"/>
    <numFmt numFmtId="200" formatCode="0000"/>
    <numFmt numFmtId="201" formatCode="\t#\ \t00/\t00"/>
    <numFmt numFmtId="202" formatCode="0.000"/>
    <numFmt numFmtId="203" formatCode="General_)"/>
    <numFmt numFmtId="204" formatCode="#,##0.0;[Red]\-#,##0.0"/>
    <numFmt numFmtId="205" formatCode="#,##0.0000_);\(#,##0.0000\)"/>
    <numFmt numFmtId="206" formatCode="#,##0.0_);\(#,##0.0\)"/>
  </numFmts>
  <fonts count="105">
    <font>
      <sz val="10"/>
      <name val="ApFont"/>
      <charset val="222"/>
    </font>
    <font>
      <sz val="14"/>
      <name val="AngsanaUPC"/>
      <family val="1"/>
      <charset val="222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MS Sans Serif"/>
      <family val="2"/>
    </font>
    <font>
      <sz val="12"/>
      <name val="Tms Rmn"/>
    </font>
    <font>
      <sz val="10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name val="MS Sans Serif"/>
      <family val="2"/>
      <charset val="222"/>
    </font>
    <font>
      <sz val="10"/>
      <name val="Tms Rmn"/>
    </font>
    <font>
      <sz val="9"/>
      <name val="Tms Rmn"/>
    </font>
    <font>
      <sz val="14"/>
      <name val="AngsanaUPC"/>
      <family val="2"/>
    </font>
    <font>
      <sz val="10"/>
      <name val="Comic Sans MS"/>
      <family val="4"/>
    </font>
    <font>
      <sz val="11"/>
      <name val="Tms Rmn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1"/>
      <name val="Univers (WN)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1"/>
      <name val="Calibri"/>
      <family val="2"/>
      <charset val="22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1">
    <xf numFmtId="0" fontId="0" fillId="0" borderId="0"/>
    <xf numFmtId="9" fontId="58" fillId="0" borderId="0"/>
    <xf numFmtId="43" fontId="6" fillId="0" borderId="0" applyFont="0" applyBorder="0" applyAlignment="0"/>
    <xf numFmtId="0" fontId="103" fillId="29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9" fontId="59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82" fontId="60" fillId="0" borderId="0"/>
    <xf numFmtId="203" fontId="86" fillId="0" borderId="0"/>
    <xf numFmtId="175" fontId="56" fillId="0" borderId="0" applyFill="0" applyBorder="0" applyAlignment="0" applyProtection="0"/>
    <xf numFmtId="40" fontId="56" fillId="0" borderId="0" applyFill="0" applyBorder="0" applyAlignment="0" applyProtection="0"/>
    <xf numFmtId="176" fontId="16" fillId="8" borderId="0" applyFill="0" applyBorder="0" applyAlignment="0">
      <alignment vertical="top"/>
    </xf>
    <xf numFmtId="164" fontId="16" fillId="8" borderId="0" applyFill="0" applyBorder="0" applyAlignment="0">
      <alignment vertical="top"/>
    </xf>
    <xf numFmtId="177" fontId="16" fillId="0" borderId="0" applyFill="0" applyBorder="0" applyAlignment="0" applyProtection="0"/>
    <xf numFmtId="202" fontId="16" fillId="0" borderId="0" applyFill="0" applyBorder="0" applyAlignment="0" applyProtection="0"/>
    <xf numFmtId="0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61" fillId="0" borderId="0" applyFill="0" applyBorder="0"/>
    <xf numFmtId="184" fontId="61" fillId="0" borderId="0" applyFill="0" applyBorder="0"/>
    <xf numFmtId="172" fontId="1" fillId="0" borderId="0"/>
    <xf numFmtId="3" fontId="62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23" fillId="0" borderId="0">
      <alignment horizontal="left"/>
    </xf>
    <xf numFmtId="0" fontId="87" fillId="0" borderId="0">
      <alignment horizontal="left"/>
    </xf>
    <xf numFmtId="0" fontId="24" fillId="0" borderId="0"/>
    <xf numFmtId="0" fontId="88" fillId="0" borderId="0"/>
    <xf numFmtId="0" fontId="25" fillId="0" borderId="0">
      <alignment horizontal="left"/>
    </xf>
    <xf numFmtId="0" fontId="89" fillId="0" borderId="0">
      <alignment horizontal="left"/>
    </xf>
    <xf numFmtId="178" fontId="16" fillId="8" borderId="1" applyFill="0" applyBorder="0" applyAlignment="0">
      <alignment horizontal="right"/>
    </xf>
    <xf numFmtId="0" fontId="16" fillId="8" borderId="1" applyFill="0" applyBorder="0" applyAlignment="0">
      <alignment horizontal="right"/>
    </xf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2" fillId="0" borderId="0" applyFont="0" applyFill="0" applyBorder="0" applyAlignment="0" applyProtection="0"/>
    <xf numFmtId="170" fontId="1" fillId="0" borderId="0"/>
    <xf numFmtId="185" fontId="63" fillId="9" borderId="0">
      <protection hidden="1"/>
    </xf>
    <xf numFmtId="47" fontId="64" fillId="0" borderId="0" applyFill="0">
      <alignment horizontal="center"/>
    </xf>
    <xf numFmtId="14" fontId="64" fillId="0" borderId="0" applyFill="0" applyBorder="0">
      <alignment horizontal="center"/>
    </xf>
    <xf numFmtId="14" fontId="10" fillId="0" borderId="0" applyFill="0" applyBorder="0" applyAlignment="0"/>
    <xf numFmtId="186" fontId="64" fillId="0" borderId="0" applyFill="0">
      <alignment horizontal="center"/>
    </xf>
    <xf numFmtId="169" fontId="1" fillId="0" borderId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49" fillId="0" borderId="0" applyNumberFormat="0" applyAlignment="0">
      <alignment horizontal="left"/>
    </xf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7" fillId="0" borderId="0">
      <alignment horizontal="left"/>
    </xf>
    <xf numFmtId="0" fontId="90" fillId="0" borderId="0">
      <alignment horizontal="left"/>
    </xf>
    <xf numFmtId="0" fontId="28" fillId="0" borderId="0">
      <alignment horizontal="left"/>
    </xf>
    <xf numFmtId="0" fontId="91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65" fillId="0" borderId="2" applyFont="0" applyFill="0" applyBorder="0">
      <alignment horizontal="center" vertical="justify" wrapText="1"/>
    </xf>
    <xf numFmtId="0" fontId="65" fillId="0" borderId="2" applyFont="0" applyFill="0" applyBorder="0">
      <alignment horizontal="centerContinuous" vertical="justify" wrapText="1"/>
    </xf>
    <xf numFmtId="0" fontId="61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17" fillId="10" borderId="0" applyNumberFormat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50" fillId="0" borderId="3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92" fillId="0" borderId="5">
      <alignment horizontal="left" vertical="top"/>
    </xf>
    <xf numFmtId="0" fontId="33" fillId="0" borderId="5">
      <alignment horizontal="left" vertical="top"/>
    </xf>
    <xf numFmtId="0" fontId="34" fillId="0" borderId="0">
      <alignment horizontal="left"/>
    </xf>
    <xf numFmtId="0" fontId="93" fillId="0" borderId="0">
      <alignment horizontal="left"/>
    </xf>
    <xf numFmtId="0" fontId="33" fillId="0" borderId="5">
      <alignment horizontal="left" vertical="top"/>
    </xf>
    <xf numFmtId="0" fontId="92" fillId="0" borderId="5">
      <alignment horizontal="left" vertical="top"/>
    </xf>
    <xf numFmtId="0" fontId="94" fillId="0" borderId="5">
      <alignment horizontal="left" vertical="top"/>
    </xf>
    <xf numFmtId="0" fontId="35" fillId="0" borderId="5">
      <alignment horizontal="left" vertical="top"/>
    </xf>
    <xf numFmtId="0" fontId="36" fillId="0" borderId="0">
      <alignment horizontal="left"/>
    </xf>
    <xf numFmtId="0" fontId="37" fillId="0" borderId="5">
      <alignment horizontal="left" vertical="top"/>
    </xf>
    <xf numFmtId="0" fontId="95" fillId="0" borderId="5">
      <alignment horizontal="left" vertical="top"/>
    </xf>
    <xf numFmtId="0" fontId="96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96" fillId="0" borderId="0">
      <alignment horizontal="left"/>
    </xf>
    <xf numFmtId="187" fontId="66" fillId="0" borderId="6">
      <alignment horizontal="left"/>
    </xf>
    <xf numFmtId="188" fontId="67" fillId="0" borderId="7">
      <alignment horizontal="left"/>
    </xf>
    <xf numFmtId="0" fontId="68" fillId="0" borderId="8">
      <alignment horizontal="right"/>
    </xf>
    <xf numFmtId="0" fontId="66" fillId="1" borderId="7">
      <alignment horizontal="left"/>
    </xf>
    <xf numFmtId="179" fontId="56" fillId="0" borderId="0" applyFill="0" applyBorder="0" applyAlignment="0" applyProtection="0"/>
    <xf numFmtId="10" fontId="17" fillId="11" borderId="2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" fontId="69" fillId="0" borderId="0" applyFill="0" applyBorder="0">
      <alignment horizontal="center"/>
    </xf>
    <xf numFmtId="189" fontId="22" fillId="0" borderId="0" applyFill="0" applyBorder="0">
      <alignment horizontal="center"/>
    </xf>
    <xf numFmtId="190" fontId="22" fillId="0" borderId="0" applyFont="0" applyFill="0" applyBorder="0"/>
    <xf numFmtId="191" fontId="22" fillId="0" borderId="0" applyFont="0" applyFill="0" applyBorder="0"/>
    <xf numFmtId="0" fontId="70" fillId="0" borderId="0" applyNumberFormat="0" applyFill="0" applyBorder="0" applyAlignment="0" applyProtection="0"/>
    <xf numFmtId="0" fontId="20" fillId="0" borderId="0"/>
    <xf numFmtId="37" fontId="18" fillId="0" borderId="0"/>
    <xf numFmtId="171" fontId="19" fillId="0" borderId="0"/>
    <xf numFmtId="192" fontId="61" fillId="0" borderId="0" applyFont="0" applyFill="0" applyBorder="0"/>
    <xf numFmtId="193" fontId="22" fillId="0" borderId="0" applyFont="0" applyFill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16" fillId="0" borderId="0"/>
    <xf numFmtId="0" fontId="20" fillId="0" borderId="0"/>
    <xf numFmtId="0" fontId="102" fillId="0" borderId="0"/>
    <xf numFmtId="0" fontId="102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45" fillId="0" borderId="0"/>
    <xf numFmtId="0" fontId="82" fillId="0" borderId="0"/>
    <xf numFmtId="0" fontId="22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20" fillId="0" borderId="0"/>
    <xf numFmtId="0" fontId="16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02" fillId="0" borderId="0"/>
    <xf numFmtId="0" fontId="4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16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02" fillId="0" borderId="0"/>
    <xf numFmtId="0" fontId="45" fillId="0" borderId="0"/>
    <xf numFmtId="0" fontId="102" fillId="0" borderId="0"/>
    <xf numFmtId="0" fontId="22" fillId="0" borderId="0"/>
    <xf numFmtId="0" fontId="1" fillId="0" borderId="0"/>
    <xf numFmtId="0" fontId="104" fillId="0" borderId="0"/>
    <xf numFmtId="0" fontId="22" fillId="0" borderId="0"/>
    <xf numFmtId="0" fontId="102" fillId="0" borderId="0"/>
    <xf numFmtId="0" fontId="82" fillId="0" borderId="0"/>
    <xf numFmtId="0" fontId="102" fillId="0" borderId="0"/>
    <xf numFmtId="0" fontId="102" fillId="0" borderId="0"/>
    <xf numFmtId="0" fontId="45" fillId="0" borderId="0"/>
    <xf numFmtId="0" fontId="102" fillId="0" borderId="0"/>
    <xf numFmtId="0" fontId="21" fillId="0" borderId="0"/>
    <xf numFmtId="0" fontId="20" fillId="0" borderId="0"/>
    <xf numFmtId="194" fontId="22" fillId="0" borderId="0" applyFont="0" applyFill="0" applyBorder="0"/>
    <xf numFmtId="195" fontId="22" fillId="0" borderId="0"/>
    <xf numFmtId="196" fontId="22" fillId="0" borderId="0" applyFont="0" applyFill="0" applyBorder="0">
      <alignment vertical="justify" wrapText="1"/>
    </xf>
    <xf numFmtId="0" fontId="36" fillId="0" borderId="0"/>
    <xf numFmtId="0" fontId="36" fillId="0" borderId="0"/>
    <xf numFmtId="0" fontId="97" fillId="0" borderId="0"/>
    <xf numFmtId="0" fontId="39" fillId="0" borderId="0">
      <alignment horizontal="left"/>
    </xf>
    <xf numFmtId="0" fontId="98" fillId="0" borderId="0">
      <alignment horizontal="left"/>
    </xf>
    <xf numFmtId="180" fontId="16" fillId="8" borderId="0" applyFill="0" applyBorder="0" applyAlignment="0" applyProtection="0">
      <protection locked="0"/>
    </xf>
    <xf numFmtId="0" fontId="16" fillId="8" borderId="0" applyFill="0" applyBorder="0" applyAlignment="0" applyProtection="0">
      <protection locked="0"/>
    </xf>
    <xf numFmtId="5" fontId="16" fillId="8" borderId="0" applyFill="0" applyBorder="0" applyAlignment="0" applyProtection="0">
      <alignment vertical="top"/>
    </xf>
    <xf numFmtId="204" fontId="16" fillId="8" borderId="0" applyFill="0" applyBorder="0" applyAlignment="0" applyProtection="0">
      <alignment vertical="top"/>
    </xf>
    <xf numFmtId="181" fontId="16" fillId="0" borderId="0" applyFill="0" applyBorder="0" applyAlignment="0" applyProtection="0"/>
    <xf numFmtId="168" fontId="16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9" applyNumberFormat="0" applyBorder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7" fontId="21" fillId="0" borderId="0"/>
    <xf numFmtId="1" fontId="20" fillId="0" borderId="10" applyNumberFormat="0" applyFill="0" applyAlignment="0" applyProtection="0">
      <alignment horizontal="center" vertical="center"/>
    </xf>
    <xf numFmtId="173" fontId="51" fillId="0" borderId="0" applyNumberFormat="0" applyFill="0" applyBorder="0" applyAlignment="0" applyProtection="0">
      <alignment horizontal="left"/>
    </xf>
    <xf numFmtId="0" fontId="28" fillId="0" borderId="11">
      <alignment vertical="center"/>
    </xf>
    <xf numFmtId="0" fontId="91" fillId="0" borderId="11">
      <alignment vertical="center"/>
    </xf>
    <xf numFmtId="4" fontId="14" fillId="3" borderId="12" applyNumberFormat="0" applyProtection="0">
      <alignment vertical="center"/>
    </xf>
    <xf numFmtId="4" fontId="71" fillId="12" borderId="12" applyNumberFormat="0" applyProtection="0">
      <alignment vertical="center"/>
    </xf>
    <xf numFmtId="4" fontId="14" fillId="12" borderId="12" applyNumberFormat="0" applyProtection="0">
      <alignment horizontal="left" vertical="center" indent="1"/>
    </xf>
    <xf numFmtId="0" fontId="14" fillId="12" borderId="12" applyNumberFormat="0" applyProtection="0">
      <alignment horizontal="left" vertical="top" indent="1"/>
    </xf>
    <xf numFmtId="4" fontId="14" fillId="13" borderId="0" applyNumberFormat="0" applyProtection="0">
      <alignment horizontal="left" vertical="center" indent="1"/>
    </xf>
    <xf numFmtId="4" fontId="10" fillId="4" borderId="12" applyNumberFormat="0" applyProtection="0">
      <alignment horizontal="right" vertical="center"/>
    </xf>
    <xf numFmtId="4" fontId="10" fillId="2" borderId="12" applyNumberFormat="0" applyProtection="0">
      <alignment horizontal="right" vertical="center"/>
    </xf>
    <xf numFmtId="4" fontId="10" fillId="7" borderId="12" applyNumberFormat="0" applyProtection="0">
      <alignment horizontal="right" vertical="center"/>
    </xf>
    <xf numFmtId="4" fontId="10" fillId="6" borderId="12" applyNumberFormat="0" applyProtection="0">
      <alignment horizontal="right" vertical="center"/>
    </xf>
    <xf numFmtId="4" fontId="10" fillId="14" borderId="12" applyNumberFormat="0" applyProtection="0">
      <alignment horizontal="right" vertical="center"/>
    </xf>
    <xf numFmtId="4" fontId="10" fillId="5" borderId="12" applyNumberFormat="0" applyProtection="0">
      <alignment horizontal="right" vertical="center"/>
    </xf>
    <xf numFmtId="4" fontId="10" fillId="15" borderId="12" applyNumberFormat="0" applyProtection="0">
      <alignment horizontal="right" vertical="center"/>
    </xf>
    <xf numFmtId="4" fontId="10" fillId="16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4" fillId="18" borderId="13" applyNumberFormat="0" applyProtection="0">
      <alignment horizontal="left" vertical="center" indent="1"/>
    </xf>
    <xf numFmtId="4" fontId="10" fillId="19" borderId="0" applyNumberFormat="0" applyProtection="0">
      <alignment horizontal="left" vertical="center" indent="1"/>
    </xf>
    <xf numFmtId="4" fontId="72" fillId="20" borderId="0" applyNumberFormat="0" applyProtection="0">
      <alignment horizontal="left" vertical="center" indent="1"/>
    </xf>
    <xf numFmtId="4" fontId="10" fillId="21" borderId="12" applyNumberFormat="0" applyProtection="0">
      <alignment horizontal="right" vertical="center"/>
    </xf>
    <xf numFmtId="4" fontId="10" fillId="19" borderId="0" applyNumberFormat="0" applyProtection="0">
      <alignment horizontal="left" vertical="center" indent="1"/>
    </xf>
    <xf numFmtId="4" fontId="10" fillId="13" borderId="0" applyNumberFormat="0" applyProtection="0">
      <alignment horizontal="left" vertical="center" indent="1"/>
    </xf>
    <xf numFmtId="0" fontId="20" fillId="20" borderId="12" applyNumberFormat="0" applyProtection="0">
      <alignment horizontal="left" vertical="center" indent="1"/>
    </xf>
    <xf numFmtId="0" fontId="20" fillId="20" borderId="12" applyNumberFormat="0" applyProtection="0">
      <alignment horizontal="left" vertical="top" indent="1"/>
    </xf>
    <xf numFmtId="0" fontId="20" fillId="13" borderId="12" applyNumberFormat="0" applyProtection="0">
      <alignment horizontal="left" vertical="center" indent="1"/>
    </xf>
    <xf numFmtId="0" fontId="20" fillId="13" borderId="12" applyNumberFormat="0" applyProtection="0">
      <alignment horizontal="left" vertical="top" indent="1"/>
    </xf>
    <xf numFmtId="0" fontId="20" fillId="22" borderId="12" applyNumberFormat="0" applyProtection="0">
      <alignment horizontal="left" vertical="center" indent="1"/>
    </xf>
    <xf numFmtId="0" fontId="20" fillId="22" borderId="12" applyNumberFormat="0" applyProtection="0">
      <alignment horizontal="left" vertical="top" indent="1"/>
    </xf>
    <xf numFmtId="0" fontId="20" fillId="23" borderId="12" applyNumberFormat="0" applyProtection="0">
      <alignment horizontal="left" vertical="center" indent="1"/>
    </xf>
    <xf numFmtId="0" fontId="20" fillId="23" borderId="12" applyNumberFormat="0" applyProtection="0">
      <alignment horizontal="left" vertical="top" indent="1"/>
    </xf>
    <xf numFmtId="4" fontId="10" fillId="11" borderId="12" applyNumberFormat="0" applyProtection="0">
      <alignment vertical="center"/>
    </xf>
    <xf numFmtId="4" fontId="73" fillId="11" borderId="12" applyNumberFormat="0" applyProtection="0">
      <alignment vertical="center"/>
    </xf>
    <xf numFmtId="4" fontId="10" fillId="11" borderId="12" applyNumberFormat="0" applyProtection="0">
      <alignment horizontal="left" vertical="center" indent="1"/>
    </xf>
    <xf numFmtId="0" fontId="10" fillId="11" borderId="12" applyNumberFormat="0" applyProtection="0">
      <alignment horizontal="left" vertical="top" indent="1"/>
    </xf>
    <xf numFmtId="4" fontId="10" fillId="19" borderId="12" applyNumberFormat="0" applyProtection="0">
      <alignment horizontal="right" vertical="center"/>
    </xf>
    <xf numFmtId="4" fontId="73" fillId="19" borderId="12" applyNumberFormat="0" applyProtection="0">
      <alignment horizontal="right" vertical="center"/>
    </xf>
    <xf numFmtId="4" fontId="10" fillId="21" borderId="12" applyNumberFormat="0" applyProtection="0">
      <alignment horizontal="left" vertical="center" indent="1"/>
    </xf>
    <xf numFmtId="0" fontId="10" fillId="13" borderId="12" applyNumberFormat="0" applyProtection="0">
      <alignment horizontal="left" vertical="top" indent="1"/>
    </xf>
    <xf numFmtId="4" fontId="74" fillId="24" borderId="0" applyNumberFormat="0" applyProtection="0">
      <alignment horizontal="left" vertical="center" indent="1"/>
    </xf>
    <xf numFmtId="4" fontId="13" fillId="19" borderId="12" applyNumberFormat="0" applyProtection="0">
      <alignment horizontal="right" vertical="center"/>
    </xf>
    <xf numFmtId="0" fontId="75" fillId="0" borderId="0">
      <alignment horizontal="left"/>
    </xf>
    <xf numFmtId="0" fontId="11" fillId="25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1" fillId="25" borderId="0" applyNumberFormat="0" applyBorder="0" applyAlignment="0" applyProtection="0"/>
    <xf numFmtId="0" fontId="20" fillId="11" borderId="0" applyNumberFormat="0" applyAlignment="0" applyProtection="0"/>
    <xf numFmtId="3" fontId="20" fillId="0" borderId="0" applyNumberFormat="0" applyFont="0" applyFill="0" applyBorder="0" applyAlignment="0" applyProtection="0"/>
    <xf numFmtId="0" fontId="11" fillId="25" borderId="0" applyNumberFormat="0" applyBorder="0" applyAlignment="0" applyProtection="0"/>
    <xf numFmtId="0" fontId="20" fillId="11" borderId="0" applyNumberFormat="0" applyBorder="0" applyAlignment="0" applyProtection="0"/>
    <xf numFmtId="3" fontId="20" fillId="0" borderId="0" applyNumberFormat="0" applyFont="0" applyFill="0" applyBorder="0" applyAlignment="0" applyProtection="0"/>
    <xf numFmtId="0" fontId="20" fillId="26" borderId="0" applyNumberFormat="0" applyBorder="0" applyAlignment="0" applyProtection="0"/>
    <xf numFmtId="0" fontId="11" fillId="26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11" fillId="27" borderId="0" applyNumberFormat="0" applyBorder="0" applyAlignment="0" applyProtection="0"/>
    <xf numFmtId="3" fontId="11" fillId="27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11" fillId="28" borderId="0" applyNumberFormat="0" applyBorder="0" applyAlignment="0" applyProtection="0"/>
    <xf numFmtId="3" fontId="11" fillId="28" borderId="0" applyNumberFormat="0" applyBorder="0" applyAlignment="0" applyProtection="0"/>
    <xf numFmtId="0" fontId="20" fillId="0" borderId="0" applyFont="0" applyFill="0" applyBorder="0" applyAlignment="0" applyProtection="0"/>
    <xf numFmtId="3" fontId="20" fillId="10" borderId="0" applyFont="0" applyBorder="0" applyAlignment="0" applyProtection="0"/>
    <xf numFmtId="0" fontId="20" fillId="28" borderId="0" applyNumberFormat="0" applyFont="0" applyBorder="0" applyAlignment="0" applyProtection="0"/>
    <xf numFmtId="4" fontId="20" fillId="10" borderId="0" applyFont="0" applyBorder="0" applyAlignment="0" applyProtection="0"/>
    <xf numFmtId="0" fontId="45" fillId="0" borderId="0"/>
    <xf numFmtId="0" fontId="20" fillId="0" borderId="0"/>
    <xf numFmtId="40" fontId="52" fillId="0" borderId="0" applyBorder="0">
      <alignment horizontal="right"/>
    </xf>
    <xf numFmtId="0" fontId="40" fillId="0" borderId="0">
      <alignment horizontal="left"/>
    </xf>
    <xf numFmtId="0" fontId="9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6" fillId="0" borderId="0"/>
    <xf numFmtId="0" fontId="34" fillId="0" borderId="0"/>
    <xf numFmtId="0" fontId="93" fillId="0" borderId="0"/>
    <xf numFmtId="0" fontId="29" fillId="0" borderId="0"/>
    <xf numFmtId="0" fontId="30" fillId="0" borderId="0"/>
    <xf numFmtId="0" fontId="57" fillId="0" borderId="0" applyNumberFormat="0" applyFill="0" applyBorder="0" applyAlignment="0" applyProtection="0"/>
    <xf numFmtId="0" fontId="41" fillId="0" borderId="0"/>
    <xf numFmtId="0" fontId="100" fillId="0" borderId="0"/>
    <xf numFmtId="0" fontId="41" fillId="0" borderId="0"/>
    <xf numFmtId="0" fontId="100" fillId="0" borderId="0"/>
    <xf numFmtId="0" fontId="42" fillId="0" borderId="0"/>
    <xf numFmtId="0" fontId="101" fillId="0" borderId="0"/>
    <xf numFmtId="0" fontId="42" fillId="0" borderId="0"/>
    <xf numFmtId="0" fontId="101" fillId="0" borderId="0"/>
    <xf numFmtId="0" fontId="41" fillId="0" borderId="0"/>
    <xf numFmtId="0" fontId="100" fillId="0" borderId="0"/>
    <xf numFmtId="0" fontId="41" fillId="0" borderId="0"/>
    <xf numFmtId="0" fontId="100" fillId="0" borderId="0"/>
    <xf numFmtId="49" fontId="10" fillId="0" borderId="0" applyFill="0" applyBorder="0" applyAlignment="0"/>
    <xf numFmtId="0" fontId="20" fillId="0" borderId="0" applyFill="0" applyBorder="0" applyAlignment="0"/>
    <xf numFmtId="197" fontId="20" fillId="0" borderId="0" applyFill="0" applyBorder="0" applyAlignment="0"/>
    <xf numFmtId="0" fontId="57" fillId="0" borderId="0" applyNumberFormat="0" applyFill="0" applyBorder="0" applyAlignment="0" applyProtection="0"/>
    <xf numFmtId="0" fontId="12" fillId="0" borderId="0">
      <alignment horizontal="center" vertical="top"/>
    </xf>
    <xf numFmtId="0" fontId="42" fillId="0" borderId="0"/>
    <xf numFmtId="0" fontId="101" fillId="0" borderId="0"/>
    <xf numFmtId="0" fontId="41" fillId="0" borderId="0"/>
    <xf numFmtId="0" fontId="100" fillId="0" borderId="0"/>
    <xf numFmtId="0" fontId="76" fillId="0" borderId="0"/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3" fillId="0" borderId="0"/>
    <xf numFmtId="16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20" fillId="0" borderId="0"/>
    <xf numFmtId="198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200" fontId="58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77" fillId="0" borderId="0"/>
    <xf numFmtId="43" fontId="1" fillId="0" borderId="0" applyFont="0" applyFill="0" applyBorder="0" applyAlignment="0" applyProtection="0"/>
    <xf numFmtId="0" fontId="78" fillId="0" borderId="0"/>
    <xf numFmtId="167" fontId="7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80" fillId="0" borderId="0"/>
    <xf numFmtId="0" fontId="81" fillId="0" borderId="0"/>
  </cellStyleXfs>
  <cellXfs count="72">
    <xf numFmtId="0" fontId="0" fillId="0" borderId="0" xfId="0"/>
    <xf numFmtId="0" fontId="6" fillId="0" borderId="0" xfId="0" applyFont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right" vertical="center"/>
    </xf>
    <xf numFmtId="41" fontId="2" fillId="0" borderId="1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5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16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16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39" fontId="2" fillId="0" borderId="1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6" fillId="0" borderId="0" xfId="204" applyFont="1" applyAlignment="1">
      <alignment vertical="center"/>
    </xf>
    <xf numFmtId="0" fontId="6" fillId="0" borderId="0" xfId="204" applyFont="1" applyAlignment="1">
      <alignment horizontal="distributed" vertical="center"/>
    </xf>
    <xf numFmtId="0" fontId="6" fillId="0" borderId="0" xfId="204" applyFont="1" applyAlignment="1">
      <alignment horizontal="right" vertical="center"/>
    </xf>
    <xf numFmtId="0" fontId="7" fillId="0" borderId="0" xfId="204" quotePrefix="1" applyFont="1" applyAlignment="1">
      <alignment horizontal="left" vertical="center"/>
    </xf>
    <xf numFmtId="0" fontId="6" fillId="0" borderId="0" xfId="204" applyFont="1" applyAlignment="1">
      <alignment horizontal="centerContinuous" vertical="center"/>
    </xf>
    <xf numFmtId="0" fontId="7" fillId="0" borderId="0" xfId="204" applyFont="1" applyAlignment="1">
      <alignment horizontal="left" vertical="center"/>
    </xf>
    <xf numFmtId="0" fontId="6" fillId="0" borderId="0" xfId="204" applyFont="1" applyAlignment="1">
      <alignment horizontal="center" vertical="center"/>
    </xf>
    <xf numFmtId="0" fontId="6" fillId="0" borderId="14" xfId="204" applyFont="1" applyBorder="1" applyAlignment="1">
      <alignment horizontal="center" vertical="center"/>
    </xf>
    <xf numFmtId="0" fontId="6" fillId="0" borderId="0" xfId="204" applyFont="1" applyBorder="1" applyAlignment="1">
      <alignment horizontal="center" vertical="center"/>
    </xf>
    <xf numFmtId="0" fontId="8" fillId="0" borderId="0" xfId="204" applyFont="1" applyBorder="1" applyAlignment="1">
      <alignment horizontal="distributed" vertical="center"/>
    </xf>
    <xf numFmtId="0" fontId="7" fillId="0" borderId="0" xfId="204" applyFont="1" applyAlignment="1">
      <alignment vertical="center"/>
    </xf>
    <xf numFmtId="41" fontId="6" fillId="0" borderId="0" xfId="204" applyNumberFormat="1" applyFont="1" applyBorder="1" applyAlignment="1">
      <alignment horizontal="center" vertical="center"/>
    </xf>
    <xf numFmtId="41" fontId="6" fillId="0" borderId="0" xfId="204" applyNumberFormat="1" applyFont="1" applyAlignment="1">
      <alignment horizontal="center" vertical="center"/>
    </xf>
    <xf numFmtId="0" fontId="9" fillId="0" borderId="0" xfId="204" applyFont="1" applyAlignment="1">
      <alignment horizontal="center" vertical="center"/>
    </xf>
    <xf numFmtId="167" fontId="7" fillId="0" borderId="0" xfId="47" applyFont="1" applyAlignment="1">
      <alignment vertical="center"/>
    </xf>
    <xf numFmtId="41" fontId="6" fillId="0" borderId="0" xfId="204" applyNumberFormat="1" applyFont="1" applyAlignment="1">
      <alignment horizontal="distributed" vertical="center"/>
    </xf>
    <xf numFmtId="41" fontId="6" fillId="0" borderId="1" xfId="204" applyNumberFormat="1" applyFont="1" applyBorder="1" applyAlignment="1">
      <alignment horizontal="center" vertical="center"/>
    </xf>
    <xf numFmtId="41" fontId="6" fillId="0" borderId="0" xfId="204" applyNumberFormat="1" applyFont="1" applyAlignment="1">
      <alignment vertical="center"/>
    </xf>
    <xf numFmtId="41" fontId="2" fillId="0" borderId="17" xfId="0" applyNumberFormat="1" applyFont="1" applyFill="1" applyBorder="1" applyAlignment="1">
      <alignment horizontal="right" vertical="center"/>
    </xf>
    <xf numFmtId="41" fontId="6" fillId="0" borderId="14" xfId="204" applyNumberFormat="1" applyFont="1" applyBorder="1" applyAlignment="1">
      <alignment horizontal="center" vertical="center"/>
    </xf>
    <xf numFmtId="37" fontId="2" fillId="0" borderId="0" xfId="204" applyNumberFormat="1" applyFont="1" applyFill="1" applyAlignment="1">
      <alignment horizontal="left" vertical="center"/>
    </xf>
    <xf numFmtId="41" fontId="2" fillId="0" borderId="17" xfId="0" applyNumberFormat="1" applyFont="1" applyFill="1" applyBorder="1" applyAlignment="1">
      <alignment vertical="center"/>
    </xf>
    <xf numFmtId="41" fontId="6" fillId="0" borderId="18" xfId="204" applyNumberFormat="1" applyFont="1" applyBorder="1" applyAlignment="1">
      <alignment horizontal="center" vertical="center"/>
    </xf>
    <xf numFmtId="41" fontId="6" fillId="0" borderId="19" xfId="204" applyNumberFormat="1" applyFont="1" applyBorder="1" applyAlignment="1">
      <alignment horizontal="center" vertical="center"/>
    </xf>
    <xf numFmtId="41" fontId="6" fillId="0" borderId="0" xfId="204" applyNumberFormat="1" applyFont="1" applyFill="1" applyAlignment="1">
      <alignment horizontal="center" vertical="center"/>
    </xf>
    <xf numFmtId="205" fontId="2" fillId="0" borderId="0" xfId="0" applyNumberFormat="1" applyFont="1" applyFill="1" applyAlignment="1">
      <alignment vertical="center"/>
    </xf>
    <xf numFmtId="0" fontId="6" fillId="0" borderId="14" xfId="204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0" fontId="7" fillId="0" borderId="0" xfId="204" applyFont="1" applyBorder="1" applyAlignment="1">
      <alignment horizontal="center" vertical="center"/>
    </xf>
    <xf numFmtId="206" fontId="5" fillId="0" borderId="0" xfId="0" applyNumberFormat="1" applyFont="1" applyFill="1" applyBorder="1" applyAlignment="1">
      <alignment horizontal="center" vertical="center"/>
    </xf>
    <xf numFmtId="206" fontId="5" fillId="0" borderId="0" xfId="0" applyNumberFormat="1" applyFont="1" applyFill="1" applyAlignment="1">
      <alignment horizontal="center" vertical="center"/>
    </xf>
    <xf numFmtId="0" fontId="6" fillId="0" borderId="0" xfId="204" applyFont="1" applyBorder="1" applyAlignment="1">
      <alignment vertical="center"/>
    </xf>
    <xf numFmtId="0" fontId="6" fillId="0" borderId="14" xfId="204" applyFont="1" applyBorder="1" applyAlignment="1">
      <alignment horizontal="center" vertical="center"/>
    </xf>
  </cellXfs>
  <cellStyles count="441">
    <cellStyle name="75" xfId="1"/>
    <cellStyle name="amount" xfId="2"/>
    <cellStyle name="Bad 2" xfId="3"/>
    <cellStyle name="Body" xfId="4"/>
    <cellStyle name="Calc Currency (0)" xfId="5"/>
    <cellStyle name="Calc Currency (2)" xfId="6"/>
    <cellStyle name="Calc Percent (0)" xfId="7"/>
    <cellStyle name="Calc Percent (1)" xfId="8"/>
    <cellStyle name="Calc Percent (2)" xfId="9"/>
    <cellStyle name="Calc Units (0)" xfId="10"/>
    <cellStyle name="Calc Units (1)" xfId="11"/>
    <cellStyle name="Calc Units (2)" xfId="12"/>
    <cellStyle name="comic" xfId="13"/>
    <cellStyle name="Comma  - Style1" xfId="14"/>
    <cellStyle name="Comma  - Style1 2" xfId="15"/>
    <cellStyle name="Comma  - Style2" xfId="16"/>
    <cellStyle name="Comma  - Style2 2" xfId="17"/>
    <cellStyle name="Comma  - Style3" xfId="18"/>
    <cellStyle name="Comma  - Style3 2" xfId="19"/>
    <cellStyle name="Comma  - Style4" xfId="20"/>
    <cellStyle name="Comma  - Style4 2" xfId="21"/>
    <cellStyle name="Comma  - Style5" xfId="22"/>
    <cellStyle name="Comma  - Style5 2" xfId="23"/>
    <cellStyle name="Comma  - Style6" xfId="24"/>
    <cellStyle name="Comma  - Style6 2" xfId="25"/>
    <cellStyle name="Comma  - Style7" xfId="26"/>
    <cellStyle name="Comma  - Style7 2" xfId="27"/>
    <cellStyle name="Comma  - Style8" xfId="28"/>
    <cellStyle name="Comma  - Style8 2" xfId="29"/>
    <cellStyle name="Comma (0.0)" xfId="30"/>
    <cellStyle name="Comma (0.00)" xfId="31"/>
    <cellStyle name="Comma (hidden)" xfId="32"/>
    <cellStyle name="Comma (hidden) 2" xfId="33"/>
    <cellStyle name="Comma (index)" xfId="34"/>
    <cellStyle name="Comma (index) 2" xfId="35"/>
    <cellStyle name="Comma [00]" xfId="36"/>
    <cellStyle name="Comma 10" xfId="37"/>
    <cellStyle name="Comma 11" xfId="38"/>
    <cellStyle name="Comma 12" xfId="39"/>
    <cellStyle name="Comma 13" xfId="40"/>
    <cellStyle name="Comma 14" xfId="41"/>
    <cellStyle name="Comma 15" xfId="42"/>
    <cellStyle name="Comma 16" xfId="43"/>
    <cellStyle name="Comma 17" xfId="44"/>
    <cellStyle name="Comma 18" xfId="45"/>
    <cellStyle name="Comma 19" xfId="46"/>
    <cellStyle name="Comma 2" xfId="47"/>
    <cellStyle name="Comma 2 2" xfId="48"/>
    <cellStyle name="Comma 2 2 2" xfId="49"/>
    <cellStyle name="Comma 2 3" xfId="50"/>
    <cellStyle name="Comma 2 4" xfId="51"/>
    <cellStyle name="Comma 2 5" xfId="52"/>
    <cellStyle name="Comma 20" xfId="53"/>
    <cellStyle name="Comma 21" xfId="54"/>
    <cellStyle name="Comma 22" xfId="55"/>
    <cellStyle name="Comma 23" xfId="56"/>
    <cellStyle name="Comma 24" xfId="57"/>
    <cellStyle name="Comma 25" xfId="58"/>
    <cellStyle name="Comma 26" xfId="59"/>
    <cellStyle name="Comma 27" xfId="60"/>
    <cellStyle name="Comma 28" xfId="61"/>
    <cellStyle name="Comma 29" xfId="62"/>
    <cellStyle name="Comma 3" xfId="63"/>
    <cellStyle name="Comma 3 2" xfId="64"/>
    <cellStyle name="Comma 3 3" xfId="65"/>
    <cellStyle name="Comma 30" xfId="66"/>
    <cellStyle name="Comma 31" xfId="67"/>
    <cellStyle name="Comma 32" xfId="68"/>
    <cellStyle name="Comma 33" xfId="69"/>
    <cellStyle name="Comma 34" xfId="70"/>
    <cellStyle name="Comma 35" xfId="71"/>
    <cellStyle name="Comma 36" xfId="72"/>
    <cellStyle name="Comma 37" xfId="73"/>
    <cellStyle name="Comma 38" xfId="74"/>
    <cellStyle name="Comma 39" xfId="75"/>
    <cellStyle name="Comma 4" xfId="76"/>
    <cellStyle name="Comma 4 2" xfId="77"/>
    <cellStyle name="Comma 4 3" xfId="78"/>
    <cellStyle name="Comma 4 4" xfId="79"/>
    <cellStyle name="Comma 40" xfId="80"/>
    <cellStyle name="Comma 5" xfId="81"/>
    <cellStyle name="Comma 5 2" xfId="82"/>
    <cellStyle name="Comma 5 3" xfId="83"/>
    <cellStyle name="Comma 5 4" xfId="84"/>
    <cellStyle name="Comma 6" xfId="85"/>
    <cellStyle name="Comma 6 2" xfId="86"/>
    <cellStyle name="Comma 6 3" xfId="87"/>
    <cellStyle name="Comma 7" xfId="88"/>
    <cellStyle name="Comma 7 2" xfId="89"/>
    <cellStyle name="Comma 7 2 2" xfId="90"/>
    <cellStyle name="Comma 8" xfId="91"/>
    <cellStyle name="Comma 9" xfId="92"/>
    <cellStyle name="Comma 9 2" xfId="93"/>
    <cellStyle name="Comma M" xfId="94"/>
    <cellStyle name="Comma T" xfId="95"/>
    <cellStyle name="comma zerodec" xfId="96"/>
    <cellStyle name="Comma0" xfId="97"/>
    <cellStyle name="Copied" xfId="98"/>
    <cellStyle name="Cover Date" xfId="99"/>
    <cellStyle name="Cover Date 2" xfId="100"/>
    <cellStyle name="Cover Subtitle" xfId="101"/>
    <cellStyle name="Cover Subtitle 2" xfId="102"/>
    <cellStyle name="Cover Title" xfId="103"/>
    <cellStyle name="Cover Title 2" xfId="104"/>
    <cellStyle name="Currency (hidden)" xfId="105"/>
    <cellStyle name="Currency (hidden) 2" xfId="106"/>
    <cellStyle name="Currency [00]" xfId="107"/>
    <cellStyle name="Currency 2" xfId="108"/>
    <cellStyle name="Currency0" xfId="109"/>
    <cellStyle name="Currency1" xfId="110"/>
    <cellStyle name="Custom" xfId="111"/>
    <cellStyle name="Date" xfId="112"/>
    <cellStyle name="Date Eng" xfId="113"/>
    <cellStyle name="Date Short" xfId="114"/>
    <cellStyle name="Date_13.Lead_Royal Excellency(RE)" xfId="115"/>
    <cellStyle name="Dollar (zero dec)" xfId="116"/>
    <cellStyle name="E&amp;Y House" xfId="117"/>
    <cellStyle name="E&amp;Y House 2" xfId="118"/>
    <cellStyle name="Enter Currency (0)" xfId="119"/>
    <cellStyle name="Enter Currency (2)" xfId="120"/>
    <cellStyle name="Enter Units (0)" xfId="121"/>
    <cellStyle name="Enter Units (1)" xfId="122"/>
    <cellStyle name="Enter Units (2)" xfId="123"/>
    <cellStyle name="Entered" xfId="124"/>
    <cellStyle name="Euro" xfId="125"/>
    <cellStyle name="Euro 2" xfId="126"/>
    <cellStyle name="Footer SBILogo1" xfId="127"/>
    <cellStyle name="Footer SBILogo1 2" xfId="128"/>
    <cellStyle name="Footer SBILogo2" xfId="129"/>
    <cellStyle name="Footer SBILogo2 2" xfId="130"/>
    <cellStyle name="Footnote" xfId="131"/>
    <cellStyle name="Footnote 2" xfId="132"/>
    <cellStyle name="Footnote Reference" xfId="133"/>
    <cellStyle name="Footnote Reference 2" xfId="134"/>
    <cellStyle name="Footnote__0_Lead_ KOSE_30.06.05" xfId="135"/>
    <cellStyle name="General C" xfId="136"/>
    <cellStyle name="General CA" xfId="137"/>
    <cellStyle name="General Eng" xfId="138"/>
    <cellStyle name="General S" xfId="139"/>
    <cellStyle name="General T" xfId="140"/>
    <cellStyle name="General W" xfId="141"/>
    <cellStyle name="Grey" xfId="142"/>
    <cellStyle name="Header" xfId="143"/>
    <cellStyle name="Header 2" xfId="144"/>
    <cellStyle name="Header Draft Stamp" xfId="145"/>
    <cellStyle name="Header Draft Stamp 2" xfId="146"/>
    <cellStyle name="Header__0_Lead_ KOSE_30.06.05" xfId="147"/>
    <cellStyle name="Header1" xfId="148"/>
    <cellStyle name="Header2" xfId="149"/>
    <cellStyle name="Heading 1 2" xfId="150"/>
    <cellStyle name="Heading 1 3" xfId="151"/>
    <cellStyle name="Heading 1 Above" xfId="152"/>
    <cellStyle name="Heading 1 Above 2" xfId="153"/>
    <cellStyle name="Heading 1+" xfId="154"/>
    <cellStyle name="Heading 1+ 2" xfId="155"/>
    <cellStyle name="Heading 2 2" xfId="156"/>
    <cellStyle name="Heading 2 3" xfId="157"/>
    <cellStyle name="Heading 2 Below" xfId="158"/>
    <cellStyle name="Heading 2+" xfId="159"/>
    <cellStyle name="Heading 2+ 2" xfId="160"/>
    <cellStyle name="Heading 3 2" xfId="161"/>
    <cellStyle name="Heading 3 3" xfId="162"/>
    <cellStyle name="Heading 3+" xfId="163"/>
    <cellStyle name="Heading 3+ 2" xfId="164"/>
    <cellStyle name="HEADING, MAJOR" xfId="165"/>
    <cellStyle name="HEADING, MINOR" xfId="166"/>
    <cellStyle name="HEADING, RIGHT" xfId="167"/>
    <cellStyle name="HEADING,MAJOR" xfId="168"/>
    <cellStyle name="Hidden" xfId="169"/>
    <cellStyle name="Input [yellow]" xfId="170"/>
    <cellStyle name="Link Currency (0)" xfId="171"/>
    <cellStyle name="Link Currency (2)" xfId="172"/>
    <cellStyle name="Link Units (0)" xfId="173"/>
    <cellStyle name="Link Units (1)" xfId="174"/>
    <cellStyle name="Link Units (2)" xfId="175"/>
    <cellStyle name="Milliers [0]_AR1194" xfId="176"/>
    <cellStyle name="Milliers_AR1194" xfId="177"/>
    <cellStyle name="Mon?taire [0]_AR1194" xfId="178"/>
    <cellStyle name="Mon?taire_AR1194" xfId="179"/>
    <cellStyle name="Mon้taire [0]_AR1194" xfId="180"/>
    <cellStyle name="Mon้taire_AR1194" xfId="181"/>
    <cellStyle name="Month Year" xfId="182"/>
    <cellStyle name="Month Year F" xfId="183"/>
    <cellStyle name="Month Year S" xfId="184"/>
    <cellStyle name="Month Year T" xfId="185"/>
    <cellStyle name="MS_COL_STYLE" xfId="186"/>
    <cellStyle name="NavStyleDefault" xfId="187"/>
    <cellStyle name="no dec" xfId="188"/>
    <cellStyle name="Normal" xfId="0" builtinId="0"/>
    <cellStyle name="Normal - Style1" xfId="189"/>
    <cellStyle name="Normal [-]" xfId="190"/>
    <cellStyle name="Normal [0]" xfId="191"/>
    <cellStyle name="Normal 10" xfId="192"/>
    <cellStyle name="Normal 11" xfId="193"/>
    <cellStyle name="Normal 12" xfId="194"/>
    <cellStyle name="Normal 13" xfId="195"/>
    <cellStyle name="Normal 13 2" xfId="196"/>
    <cellStyle name="Normal 14" xfId="197"/>
    <cellStyle name="Normal 14 2" xfId="198"/>
    <cellStyle name="Normal 15" xfId="199"/>
    <cellStyle name="Normal 16" xfId="200"/>
    <cellStyle name="Normal 17" xfId="201"/>
    <cellStyle name="Normal 18" xfId="202"/>
    <cellStyle name="Normal 19" xfId="203"/>
    <cellStyle name="Normal 2" xfId="204"/>
    <cellStyle name="Normal 2 2" xfId="205"/>
    <cellStyle name="Normal 2 3" xfId="206"/>
    <cellStyle name="Normal 2 4" xfId="207"/>
    <cellStyle name="Normal 2 5" xfId="208"/>
    <cellStyle name="Normal 2 6" xfId="209"/>
    <cellStyle name="Normal 20" xfId="210"/>
    <cellStyle name="Normal 21" xfId="211"/>
    <cellStyle name="Normal 22" xfId="212"/>
    <cellStyle name="Normal 23" xfId="213"/>
    <cellStyle name="Normal 24" xfId="214"/>
    <cellStyle name="Normal 25" xfId="215"/>
    <cellStyle name="Normal 26" xfId="216"/>
    <cellStyle name="Normal 27" xfId="217"/>
    <cellStyle name="Normal 28" xfId="218"/>
    <cellStyle name="Normal 29" xfId="219"/>
    <cellStyle name="Normal 3" xfId="220"/>
    <cellStyle name="Normal 3 2" xfId="221"/>
    <cellStyle name="Normal 3 3" xfId="222"/>
    <cellStyle name="Normal 30" xfId="223"/>
    <cellStyle name="Normal 31" xfId="224"/>
    <cellStyle name="Normal 32" xfId="225"/>
    <cellStyle name="Normal 33" xfId="226"/>
    <cellStyle name="Normal 34" xfId="227"/>
    <cellStyle name="Normal 35" xfId="228"/>
    <cellStyle name="Normal 36" xfId="229"/>
    <cellStyle name="Normal 37" xfId="230"/>
    <cellStyle name="Normal 38" xfId="231"/>
    <cellStyle name="Normal 39" xfId="232"/>
    <cellStyle name="Normal 4" xfId="233"/>
    <cellStyle name="Normal 4 2" xfId="234"/>
    <cellStyle name="Normal 4 3" xfId="235"/>
    <cellStyle name="Normal 40" xfId="236"/>
    <cellStyle name="Normal 41" xfId="237"/>
    <cellStyle name="Normal 42" xfId="238"/>
    <cellStyle name="Normal 43" xfId="239"/>
    <cellStyle name="Normal 44" xfId="240"/>
    <cellStyle name="Normal 45" xfId="241"/>
    <cellStyle name="Normal 46" xfId="242"/>
    <cellStyle name="Normal 47" xfId="243"/>
    <cellStyle name="Normal 48" xfId="244"/>
    <cellStyle name="Normal 5" xfId="245"/>
    <cellStyle name="Normal 5 2" xfId="246"/>
    <cellStyle name="Normal 5 3" xfId="247"/>
    <cellStyle name="Normal 5 4" xfId="248"/>
    <cellStyle name="Normal 5 5" xfId="249"/>
    <cellStyle name="Normal 6" xfId="250"/>
    <cellStyle name="Normal 6 2" xfId="251"/>
    <cellStyle name="Normal 6 3" xfId="252"/>
    <cellStyle name="Normal 7" xfId="253"/>
    <cellStyle name="Normal 7 2" xfId="254"/>
    <cellStyle name="Normal 7 3" xfId="255"/>
    <cellStyle name="Normal 7 3 2" xfId="256"/>
    <cellStyle name="Normal 7 4" xfId="257"/>
    <cellStyle name="Normal 7 5" xfId="258"/>
    <cellStyle name="Normal 8" xfId="259"/>
    <cellStyle name="Normal 9" xfId="260"/>
    <cellStyle name="Normal M" xfId="261"/>
    <cellStyle name="Normal T" xfId="262"/>
    <cellStyle name="Normal W" xfId="263"/>
    <cellStyle name="NormalGB" xfId="264"/>
    <cellStyle name="NormalGB 2" xfId="265"/>
    <cellStyle name="NormalGB 3" xfId="266"/>
    <cellStyle name="Page Number" xfId="267"/>
    <cellStyle name="Page Number 2" xfId="268"/>
    <cellStyle name="Percent (0%)" xfId="269"/>
    <cellStyle name="Percent (0%) 2" xfId="270"/>
    <cellStyle name="Percent (0.0%)" xfId="271"/>
    <cellStyle name="Percent (0.0%) 2" xfId="272"/>
    <cellStyle name="Percent (0.00%)" xfId="273"/>
    <cellStyle name="Percent (0.00%) 2" xfId="274"/>
    <cellStyle name="Percent [0]" xfId="275"/>
    <cellStyle name="Percent [00]" xfId="276"/>
    <cellStyle name="Percent [2]" xfId="277"/>
    <cellStyle name="Percent 10" xfId="278"/>
    <cellStyle name="Percent 11" xfId="279"/>
    <cellStyle name="Percent 12" xfId="280"/>
    <cellStyle name="Percent 13" xfId="281"/>
    <cellStyle name="Percent 14" xfId="282"/>
    <cellStyle name="Percent 15" xfId="283"/>
    <cellStyle name="Percent 16" xfId="284"/>
    <cellStyle name="Percent 17" xfId="285"/>
    <cellStyle name="Percent 18" xfId="286"/>
    <cellStyle name="Percent 19" xfId="287"/>
    <cellStyle name="Percent 2" xfId="288"/>
    <cellStyle name="Percent 2 2" xfId="289"/>
    <cellStyle name="Percent 2 3" xfId="290"/>
    <cellStyle name="Percent 20" xfId="291"/>
    <cellStyle name="Percent 21" xfId="292"/>
    <cellStyle name="Percent 22" xfId="293"/>
    <cellStyle name="Percent 23" xfId="294"/>
    <cellStyle name="Percent 24" xfId="295"/>
    <cellStyle name="Percent 25" xfId="296"/>
    <cellStyle name="Percent 26" xfId="297"/>
    <cellStyle name="Percent 27" xfId="298"/>
    <cellStyle name="Percent 28" xfId="299"/>
    <cellStyle name="Percent 3" xfId="300"/>
    <cellStyle name="Percent 3 2" xfId="301"/>
    <cellStyle name="Percent 4" xfId="302"/>
    <cellStyle name="Percent 4 2" xfId="303"/>
    <cellStyle name="Percent 5" xfId="304"/>
    <cellStyle name="Percent 5 2" xfId="305"/>
    <cellStyle name="Percent 6" xfId="306"/>
    <cellStyle name="Percent 7" xfId="307"/>
    <cellStyle name="Percent 8" xfId="308"/>
    <cellStyle name="Percent 9" xfId="309"/>
    <cellStyle name="PERCENTAGE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wstyle" xfId="316"/>
    <cellStyle name="Quantity" xfId="317"/>
    <cellStyle name="RevList" xfId="318"/>
    <cellStyle name="Salomon Logo" xfId="319"/>
    <cellStyle name="Salomon Logo 2" xfId="320"/>
    <cellStyle name="SAPBEXaggData" xfId="321"/>
    <cellStyle name="SAPBEXaggDataEmph" xfId="322"/>
    <cellStyle name="SAPBEXaggItem" xfId="323"/>
    <cellStyle name="SAPBEXaggItemX" xfId="324"/>
    <cellStyle name="SAPBEXchaText" xfId="325"/>
    <cellStyle name="SAPBEXexcBad7" xfId="326"/>
    <cellStyle name="SAPBEXexcBad8" xfId="327"/>
    <cellStyle name="SAPBEXexcBad9" xfId="328"/>
    <cellStyle name="SAPBEXexcCritical4" xfId="329"/>
    <cellStyle name="SAPBEXexcCritical5" xfId="330"/>
    <cellStyle name="SAPBEXexcCritical6" xfId="331"/>
    <cellStyle name="SAPBEXexcGood1" xfId="332"/>
    <cellStyle name="SAPBEXexcGood2" xfId="333"/>
    <cellStyle name="SAPBEXexcGood3" xfId="334"/>
    <cellStyle name="SAPBEXfilterDrill" xfId="335"/>
    <cellStyle name="SAPBEXfilterItem" xfId="336"/>
    <cellStyle name="SAPBEXfilterText" xfId="337"/>
    <cellStyle name="SAPBEXformats" xfId="338"/>
    <cellStyle name="SAPBEXheaderItem" xfId="339"/>
    <cellStyle name="SAPBEXheaderText" xfId="340"/>
    <cellStyle name="SAPBEXHLevel0" xfId="341"/>
    <cellStyle name="SAPBEXHLevel0X" xfId="342"/>
    <cellStyle name="SAPBEXHLevel1" xfId="343"/>
    <cellStyle name="SAPBEXHLevel1X" xfId="344"/>
    <cellStyle name="SAPBEXHLevel2" xfId="345"/>
    <cellStyle name="SAPBEXHLevel2X" xfId="346"/>
    <cellStyle name="SAPBEXHLevel3" xfId="347"/>
    <cellStyle name="SAPBEXHLevel3X" xfId="348"/>
    <cellStyle name="SAPBEXresData" xfId="349"/>
    <cellStyle name="SAPBEXresDataEmph" xfId="350"/>
    <cellStyle name="SAPBEXresItem" xfId="351"/>
    <cellStyle name="SAPBEXresItemX" xfId="352"/>
    <cellStyle name="SAPBEXstdData" xfId="353"/>
    <cellStyle name="SAPBEXstdDataEmph" xfId="354"/>
    <cellStyle name="SAPBEXstdItem" xfId="355"/>
    <cellStyle name="SAPBEXstdItemX" xfId="356"/>
    <cellStyle name="SAPBEXtitle" xfId="357"/>
    <cellStyle name="SAPBEXundefined" xfId="358"/>
    <cellStyle name="section head" xfId="359"/>
    <cellStyle name="SS Col Hdr" xfId="360"/>
    <cellStyle name="SS Dim 1 Blank" xfId="361"/>
    <cellStyle name="SS Dim 1 Title" xfId="362"/>
    <cellStyle name="SS Dim 1 Value" xfId="363"/>
    <cellStyle name="SS Dim 2 Blank" xfId="364"/>
    <cellStyle name="SS Dim 2 Title" xfId="365"/>
    <cellStyle name="SS Dim 2 Value" xfId="366"/>
    <cellStyle name="SS Dim 3 Blank" xfId="367"/>
    <cellStyle name="SS Dim 3 Title" xfId="368"/>
    <cellStyle name="SS Dim 3 Value" xfId="369"/>
    <cellStyle name="SS Dim 4 Blank" xfId="370"/>
    <cellStyle name="SS Dim 4 Title" xfId="371"/>
    <cellStyle name="SS Dim 4 Value" xfId="372"/>
    <cellStyle name="SS Dim 5 Blank" xfId="373"/>
    <cellStyle name="SS Dim 5 Title" xfId="374"/>
    <cellStyle name="SS Dim 5 Value" xfId="375"/>
    <cellStyle name="SS Other Measure" xfId="376"/>
    <cellStyle name="SS Sum Measure" xfId="377"/>
    <cellStyle name="SS Unbound Dim" xfId="378"/>
    <cellStyle name="SS WAvg Measure" xfId="379"/>
    <cellStyle name="Standard_BS14" xfId="380"/>
    <cellStyle name="Style 1" xfId="381"/>
    <cellStyle name="Subtotal" xfId="382"/>
    <cellStyle name="Table Head" xfId="383"/>
    <cellStyle name="Table Head 2" xfId="384"/>
    <cellStyle name="Table Source" xfId="385"/>
    <cellStyle name="Table Source 2" xfId="386"/>
    <cellStyle name="Table Text" xfId="387"/>
    <cellStyle name="Table Title" xfId="388"/>
    <cellStyle name="Table Title 2" xfId="389"/>
    <cellStyle name="Table Units" xfId="390"/>
    <cellStyle name="Table Units 2" xfId="391"/>
    <cellStyle name="Text" xfId="392"/>
    <cellStyle name="Text 1" xfId="393"/>
    <cellStyle name="Text 1 2" xfId="394"/>
    <cellStyle name="Text 2" xfId="395"/>
    <cellStyle name="Text 2 2" xfId="396"/>
    <cellStyle name="Text Head 1" xfId="397"/>
    <cellStyle name="Text Head 1 2" xfId="398"/>
    <cellStyle name="Text Head 2" xfId="399"/>
    <cellStyle name="Text Head 2 2" xfId="400"/>
    <cellStyle name="Text Indent 1" xfId="401"/>
    <cellStyle name="Text Indent 1 2" xfId="402"/>
    <cellStyle name="Text Indent 2" xfId="403"/>
    <cellStyle name="Text Indent 2 2" xfId="404"/>
    <cellStyle name="Text Indent A" xfId="405"/>
    <cellStyle name="Text Indent B" xfId="406"/>
    <cellStyle name="Text Indent C" xfId="407"/>
    <cellStyle name="Text_C049_2007_YE_K new" xfId="408"/>
    <cellStyle name="Tickmark" xfId="409"/>
    <cellStyle name="TOC 1" xfId="410"/>
    <cellStyle name="TOC 1 2" xfId="411"/>
    <cellStyle name="TOC 2" xfId="412"/>
    <cellStyle name="TOC 2 2" xfId="413"/>
    <cellStyle name="UR" xfId="414"/>
    <cellStyle name="เครื่องหมายจุลภาค [0]" xfId="415"/>
    <cellStyle name="เครื่องหมายจุลภาค_001K-1,2,3" xfId="416"/>
    <cellStyle name="เครื่องหมายสกุลเงิน [0]" xfId="417"/>
    <cellStyle name="เครื่องหมายสกุลเงิน_1CONT" xfId="418"/>
    <cellStyle name="เชื่อมโยงหลายมิติ" xfId="419"/>
    <cellStyle name="เชื่อมโยงหลายมิติ 2" xfId="420"/>
    <cellStyle name="ค@ฏ๋_1111D2111DQ2" xfId="421"/>
    <cellStyle name="คdคภฆ์[0]_1111D2111DQ2" xfId="422"/>
    <cellStyle name="คdคภฆ์_1111D2111DQ1" xfId="423"/>
    <cellStyle name="ณfน๔ [0]_Book1" xfId="424"/>
    <cellStyle name="ณfน๔_Book1" xfId="425"/>
    <cellStyle name="ตามการเชื่อมโยงหลายมิติ" xfId="426"/>
    <cellStyle name="ตามการเชื่อมโยงหลายมิติ 2" xfId="427"/>
    <cellStyle name="น้บะภฒ_95" xfId="428"/>
    <cellStyle name="ปกติ_(S) Commitment Q1'04" xfId="429"/>
    <cellStyle name="ฤธถ [0]_95" xfId="430"/>
    <cellStyle name="ฤธถ_95" xfId="431"/>
    <cellStyle name="ล๋ศญ [0]_95" xfId="432"/>
    <cellStyle name="ล๋ศญ_95" xfId="433"/>
    <cellStyle name="วฅมุ_4ฟ๙ฝวภ๛" xfId="434"/>
    <cellStyle name="_x001d_๐9_x000c_$_x0009__x000d__x0017_U_x0001_๘_x0004_–_x0006__x0007__x0001__x0001_" xfId="435"/>
    <cellStyle name="一般_Book1" xfId="436"/>
    <cellStyle name="千位分隔_IPE(T) 2003'12 J" xfId="437"/>
    <cellStyle name="千分位_IPE(T) 2002 E1" xfId="438"/>
    <cellStyle name="未定義" xfId="439"/>
    <cellStyle name="標準_損益" xfId="4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270" name="Line 13"/>
        <xdr:cNvSpPr>
          <a:spLocks noChangeShapeType="1"/>
        </xdr:cNvSpPr>
      </xdr:nvSpPr>
      <xdr:spPr bwMode="auto">
        <a:xfrm>
          <a:off x="3905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showGridLines="0" view="pageBreakPreview" topLeftCell="A140" zoomScale="70" zoomScaleNormal="70" zoomScaleSheetLayoutView="70" workbookViewId="0">
      <selection activeCell="D161" sqref="D161"/>
    </sheetView>
  </sheetViews>
  <sheetFormatPr defaultColWidth="10.85546875" defaultRowHeight="24" customHeight="1"/>
  <cols>
    <col min="1" max="1" width="51.7109375" style="5" customWidth="1"/>
    <col min="2" max="2" width="11.85546875" style="5" customWidth="1"/>
    <col min="3" max="3" width="2.5703125" style="5" customWidth="1"/>
    <col min="4" max="4" width="17.42578125" style="5" customWidth="1"/>
    <col min="5" max="5" width="2.5703125" style="5" customWidth="1"/>
    <col min="6" max="6" width="17.42578125" style="5" customWidth="1"/>
    <col min="7" max="7" width="0.85546875" style="5" customWidth="1"/>
    <col min="8" max="8" width="12.85546875" style="5" bestFit="1" customWidth="1"/>
    <col min="9" max="9" width="17.28515625" style="5" customWidth="1"/>
    <col min="10" max="10" width="14.28515625" style="5" bestFit="1" customWidth="1"/>
    <col min="11" max="11" width="12" style="5" bestFit="1" customWidth="1"/>
    <col min="12" max="16384" width="10.85546875" style="5"/>
  </cols>
  <sheetData>
    <row r="1" spans="1:7" ht="24" customHeight="1">
      <c r="A1" s="2" t="s">
        <v>96</v>
      </c>
      <c r="B1" s="3"/>
      <c r="C1" s="4"/>
      <c r="D1" s="4"/>
      <c r="E1" s="4"/>
      <c r="F1" s="4"/>
      <c r="G1" s="4"/>
    </row>
    <row r="2" spans="1:7" ht="24" customHeight="1">
      <c r="A2" s="6" t="s">
        <v>41</v>
      </c>
      <c r="B2" s="3"/>
      <c r="C2" s="4"/>
      <c r="D2" s="4"/>
      <c r="E2" s="4"/>
      <c r="F2" s="4"/>
      <c r="G2" s="4"/>
    </row>
    <row r="3" spans="1:7" ht="24" customHeight="1">
      <c r="A3" s="6" t="s">
        <v>133</v>
      </c>
      <c r="B3" s="4"/>
      <c r="C3" s="4"/>
      <c r="D3" s="4"/>
      <c r="E3" s="4"/>
      <c r="F3" s="4"/>
      <c r="G3" s="4"/>
    </row>
    <row r="4" spans="1:7" ht="24" customHeight="1">
      <c r="A4" s="7"/>
      <c r="B4" s="8"/>
      <c r="C4" s="9"/>
      <c r="D4" s="8"/>
      <c r="E4" s="9"/>
      <c r="F4" s="10" t="s">
        <v>45</v>
      </c>
      <c r="G4" s="9" t="s">
        <v>0</v>
      </c>
    </row>
    <row r="5" spans="1:7" ht="24" customHeight="1">
      <c r="A5" s="7"/>
      <c r="B5" s="11" t="s">
        <v>1</v>
      </c>
      <c r="C5" s="9"/>
      <c r="D5" s="12">
        <v>2561</v>
      </c>
      <c r="E5" s="9"/>
      <c r="F5" s="12">
        <v>2560</v>
      </c>
      <c r="G5" s="9"/>
    </row>
    <row r="6" spans="1:7" ht="24" customHeight="1">
      <c r="A6" s="2" t="s">
        <v>25</v>
      </c>
    </row>
    <row r="7" spans="1:7" ht="24" customHeight="1">
      <c r="A7" s="7" t="s">
        <v>2</v>
      </c>
    </row>
    <row r="8" spans="1:7" ht="24" customHeight="1">
      <c r="A8" s="5" t="s">
        <v>26</v>
      </c>
      <c r="B8" s="13">
        <v>7</v>
      </c>
      <c r="C8" s="14"/>
      <c r="D8" s="14">
        <v>24523536</v>
      </c>
      <c r="E8" s="14"/>
      <c r="F8" s="14">
        <v>15855222</v>
      </c>
      <c r="G8" s="15"/>
    </row>
    <row r="9" spans="1:7" ht="24" customHeight="1">
      <c r="A9" s="5" t="s">
        <v>35</v>
      </c>
      <c r="B9" s="13">
        <v>8</v>
      </c>
      <c r="C9" s="14"/>
      <c r="D9" s="14">
        <v>1007071142</v>
      </c>
      <c r="E9" s="14"/>
      <c r="F9" s="14">
        <v>1110904003</v>
      </c>
      <c r="G9" s="15"/>
    </row>
    <row r="10" spans="1:7" ht="24" customHeight="1">
      <c r="A10" s="5" t="s">
        <v>102</v>
      </c>
      <c r="B10" s="13" t="s">
        <v>87</v>
      </c>
      <c r="C10" s="14"/>
      <c r="D10" s="14">
        <v>3360386</v>
      </c>
      <c r="E10" s="14"/>
      <c r="F10" s="14">
        <v>4877000</v>
      </c>
      <c r="G10" s="15"/>
    </row>
    <row r="11" spans="1:7" ht="24" customHeight="1">
      <c r="A11" s="5" t="s">
        <v>88</v>
      </c>
      <c r="B11" s="17"/>
      <c r="C11" s="14"/>
      <c r="D11" s="14"/>
      <c r="E11" s="14"/>
      <c r="F11" s="14"/>
      <c r="G11" s="15"/>
    </row>
    <row r="12" spans="1:7" ht="24" customHeight="1">
      <c r="A12" s="5" t="s">
        <v>89</v>
      </c>
      <c r="B12" s="17">
        <v>6</v>
      </c>
      <c r="C12" s="14"/>
      <c r="D12" s="16">
        <v>2125000</v>
      </c>
      <c r="E12" s="14"/>
      <c r="F12" s="16">
        <v>2302083</v>
      </c>
      <c r="G12" s="15"/>
    </row>
    <row r="13" spans="1:7" ht="24" customHeight="1">
      <c r="A13" s="5" t="s">
        <v>27</v>
      </c>
      <c r="B13" s="17"/>
      <c r="C13" s="14"/>
      <c r="D13" s="18">
        <v>411566</v>
      </c>
      <c r="E13" s="16"/>
      <c r="F13" s="18">
        <v>698102</v>
      </c>
      <c r="G13" s="15"/>
    </row>
    <row r="14" spans="1:7" ht="24" customHeight="1">
      <c r="A14" s="7" t="s">
        <v>3</v>
      </c>
      <c r="B14" s="20"/>
      <c r="C14" s="21"/>
      <c r="D14" s="19">
        <f>SUM(D8:D13)</f>
        <v>1037491630</v>
      </c>
      <c r="E14" s="21"/>
      <c r="F14" s="19">
        <f>SUM(F8:F13)</f>
        <v>1134636410</v>
      </c>
    </row>
    <row r="15" spans="1:7" ht="24" customHeight="1">
      <c r="A15" s="6" t="s">
        <v>15</v>
      </c>
      <c r="B15" s="13"/>
      <c r="C15" s="22"/>
      <c r="D15" s="22"/>
      <c r="E15" s="22"/>
      <c r="F15" s="22"/>
      <c r="G15" s="13"/>
    </row>
    <row r="16" spans="1:7" ht="24" customHeight="1">
      <c r="A16" s="23" t="s">
        <v>88</v>
      </c>
      <c r="B16" s="13"/>
      <c r="C16" s="22"/>
      <c r="D16" s="14"/>
      <c r="E16" s="22"/>
      <c r="F16" s="14"/>
      <c r="G16" s="13"/>
    </row>
    <row r="17" spans="1:7" ht="24" customHeight="1">
      <c r="A17" s="23" t="s">
        <v>90</v>
      </c>
      <c r="B17" s="13">
        <v>6</v>
      </c>
      <c r="C17" s="22"/>
      <c r="D17" s="14">
        <v>0</v>
      </c>
      <c r="E17" s="22"/>
      <c r="F17" s="14">
        <v>1416667</v>
      </c>
      <c r="G17" s="13"/>
    </row>
    <row r="18" spans="1:7" ht="24" customHeight="1">
      <c r="A18" s="23" t="s">
        <v>131</v>
      </c>
      <c r="B18" s="13">
        <v>8</v>
      </c>
      <c r="C18" s="22"/>
      <c r="D18" s="14">
        <v>136312556</v>
      </c>
      <c r="E18" s="22"/>
      <c r="F18" s="14">
        <v>69000000</v>
      </c>
      <c r="G18" s="13"/>
    </row>
    <row r="19" spans="1:7" ht="24" customHeight="1">
      <c r="A19" s="23" t="s">
        <v>139</v>
      </c>
      <c r="B19" s="13">
        <v>8</v>
      </c>
      <c r="C19" s="22"/>
      <c r="D19" s="5">
        <v>4875000</v>
      </c>
      <c r="E19" s="22"/>
      <c r="F19" s="14">
        <v>0</v>
      </c>
      <c r="G19" s="13"/>
    </row>
    <row r="20" spans="1:7" ht="24" customHeight="1">
      <c r="A20" s="23" t="s">
        <v>137</v>
      </c>
      <c r="B20" s="13">
        <v>8</v>
      </c>
      <c r="C20" s="22"/>
      <c r="D20" s="14">
        <v>18508000</v>
      </c>
      <c r="E20" s="22"/>
      <c r="F20" s="14">
        <v>18508000</v>
      </c>
      <c r="G20" s="13"/>
    </row>
    <row r="21" spans="1:7" ht="24" customHeight="1">
      <c r="A21" s="23" t="s">
        <v>44</v>
      </c>
      <c r="B21" s="13">
        <v>10</v>
      </c>
      <c r="C21" s="16"/>
      <c r="D21" s="14">
        <v>117909172</v>
      </c>
      <c r="E21" s="16"/>
      <c r="F21" s="16">
        <v>117909172</v>
      </c>
      <c r="G21" s="10"/>
    </row>
    <row r="22" spans="1:7" ht="24" customHeight="1">
      <c r="A22" s="23" t="s">
        <v>105</v>
      </c>
      <c r="B22" s="13">
        <v>11</v>
      </c>
      <c r="C22" s="16"/>
      <c r="D22" s="16">
        <v>13731909</v>
      </c>
      <c r="E22" s="16"/>
      <c r="F22" s="16">
        <v>13151416</v>
      </c>
      <c r="G22" s="10"/>
    </row>
    <row r="23" spans="1:7" ht="24" customHeight="1">
      <c r="A23" s="23" t="s">
        <v>43</v>
      </c>
      <c r="B23" s="13">
        <v>12</v>
      </c>
      <c r="C23" s="16"/>
      <c r="D23" s="16">
        <v>336414</v>
      </c>
      <c r="E23" s="16"/>
      <c r="F23" s="16">
        <v>512874</v>
      </c>
      <c r="G23" s="10"/>
    </row>
    <row r="24" spans="1:7" ht="24" customHeight="1">
      <c r="A24" s="5" t="s">
        <v>28</v>
      </c>
      <c r="B24" s="10"/>
      <c r="C24" s="14"/>
      <c r="D24" s="18">
        <v>102963</v>
      </c>
      <c r="E24" s="14"/>
      <c r="F24" s="18">
        <v>142450</v>
      </c>
      <c r="G24" s="15"/>
    </row>
    <row r="25" spans="1:7" ht="24" customHeight="1">
      <c r="A25" s="7" t="s">
        <v>16</v>
      </c>
      <c r="B25" s="10"/>
      <c r="C25" s="14"/>
      <c r="D25" s="24">
        <f>SUM(D16:D24)</f>
        <v>291776014</v>
      </c>
      <c r="E25" s="14"/>
      <c r="F25" s="24">
        <f>SUM(F16:F24)</f>
        <v>220640579</v>
      </c>
      <c r="G25" s="15"/>
    </row>
    <row r="26" spans="1:7" ht="24" customHeight="1" thickBot="1">
      <c r="A26" s="7" t="s">
        <v>4</v>
      </c>
      <c r="B26" s="20"/>
      <c r="C26" s="21"/>
      <c r="D26" s="25">
        <f>SUM(D14,D25)</f>
        <v>1329267644</v>
      </c>
      <c r="E26" s="21"/>
      <c r="F26" s="25">
        <f>SUM(F14,F25)</f>
        <v>1355276989</v>
      </c>
    </row>
    <row r="27" spans="1:7" ht="24" customHeight="1" thickTop="1">
      <c r="B27" s="20"/>
      <c r="C27" s="21"/>
      <c r="D27" s="20"/>
      <c r="E27" s="20"/>
      <c r="F27" s="20"/>
    </row>
    <row r="28" spans="1:7" ht="24" customHeight="1">
      <c r="A28" s="26" t="s">
        <v>5</v>
      </c>
      <c r="D28" s="20" t="s">
        <v>6</v>
      </c>
      <c r="F28" s="20" t="s">
        <v>6</v>
      </c>
      <c r="G28" s="5" t="s">
        <v>7</v>
      </c>
    </row>
    <row r="29" spans="1:7" ht="24" customHeight="1">
      <c r="A29" s="2" t="s">
        <v>96</v>
      </c>
      <c r="B29" s="3"/>
      <c r="C29" s="4"/>
      <c r="D29" s="4"/>
      <c r="E29" s="4"/>
      <c r="F29" s="4"/>
      <c r="G29" s="4"/>
    </row>
    <row r="30" spans="1:7" ht="24" customHeight="1">
      <c r="A30" s="6" t="s">
        <v>42</v>
      </c>
      <c r="B30" s="3"/>
      <c r="C30" s="4"/>
      <c r="D30" s="4"/>
      <c r="E30" s="4"/>
      <c r="F30" s="4"/>
      <c r="G30" s="4"/>
    </row>
    <row r="31" spans="1:7" ht="24" customHeight="1">
      <c r="A31" s="6" t="s">
        <v>133</v>
      </c>
      <c r="B31" s="4"/>
      <c r="C31" s="4"/>
      <c r="D31" s="4"/>
      <c r="E31" s="4"/>
      <c r="F31" s="4"/>
      <c r="G31" s="4"/>
    </row>
    <row r="32" spans="1:7" ht="24" customHeight="1">
      <c r="A32" s="7"/>
      <c r="B32" s="8"/>
      <c r="C32" s="9"/>
      <c r="D32" s="8"/>
      <c r="E32" s="9"/>
      <c r="F32" s="10" t="s">
        <v>45</v>
      </c>
      <c r="G32" s="9" t="s">
        <v>0</v>
      </c>
    </row>
    <row r="33" spans="1:7" ht="24" customHeight="1">
      <c r="A33" s="7"/>
      <c r="B33" s="11" t="s">
        <v>1</v>
      </c>
      <c r="C33" s="9"/>
      <c r="D33" s="12">
        <v>2561</v>
      </c>
      <c r="E33" s="9"/>
      <c r="F33" s="12">
        <v>2560</v>
      </c>
      <c r="G33" s="9"/>
    </row>
    <row r="34" spans="1:7" ht="24" customHeight="1">
      <c r="A34" s="7" t="s">
        <v>36</v>
      </c>
      <c r="B34" s="27"/>
      <c r="C34" s="27"/>
      <c r="D34" s="27"/>
      <c r="E34" s="27"/>
      <c r="F34" s="27"/>
      <c r="G34" s="27"/>
    </row>
    <row r="35" spans="1:7" ht="24" customHeight="1">
      <c r="A35" s="7" t="s">
        <v>8</v>
      </c>
    </row>
    <row r="36" spans="1:7" ht="24" customHeight="1">
      <c r="A36" s="5" t="s">
        <v>142</v>
      </c>
      <c r="B36" s="13">
        <v>13</v>
      </c>
      <c r="C36" s="14"/>
      <c r="D36" s="14">
        <v>2327445</v>
      </c>
      <c r="E36" s="14"/>
      <c r="F36" s="14">
        <v>2174287</v>
      </c>
      <c r="G36" s="15"/>
    </row>
    <row r="37" spans="1:7" ht="24" customHeight="1">
      <c r="A37" s="5" t="s">
        <v>98</v>
      </c>
      <c r="B37" s="13"/>
      <c r="C37" s="14"/>
      <c r="D37" s="14">
        <v>657490</v>
      </c>
      <c r="E37" s="14"/>
      <c r="F37" s="14">
        <v>156045</v>
      </c>
      <c r="G37" s="15"/>
    </row>
    <row r="38" spans="1:7" ht="24" customHeight="1">
      <c r="A38" s="5" t="s">
        <v>29</v>
      </c>
      <c r="B38" s="13"/>
      <c r="C38" s="14"/>
      <c r="D38" s="18">
        <v>1388944</v>
      </c>
      <c r="E38" s="14"/>
      <c r="F38" s="18">
        <v>1575745</v>
      </c>
      <c r="G38" s="15"/>
    </row>
    <row r="39" spans="1:7" ht="24" customHeight="1">
      <c r="A39" s="7" t="s">
        <v>9</v>
      </c>
      <c r="B39" s="10"/>
      <c r="C39" s="14"/>
      <c r="D39" s="19">
        <f>SUM(D36:D38)</f>
        <v>4373879</v>
      </c>
      <c r="E39" s="14"/>
      <c r="F39" s="19">
        <f>SUM(F36:F38)</f>
        <v>3906077</v>
      </c>
      <c r="G39" s="15"/>
    </row>
    <row r="40" spans="1:7" ht="24" customHeight="1">
      <c r="A40" s="7" t="s">
        <v>17</v>
      </c>
      <c r="B40" s="10"/>
      <c r="C40" s="14"/>
      <c r="D40" s="28"/>
      <c r="E40" s="14"/>
      <c r="F40" s="28"/>
      <c r="G40" s="15"/>
    </row>
    <row r="41" spans="1:7" ht="24" customHeight="1">
      <c r="A41" s="5" t="s">
        <v>120</v>
      </c>
      <c r="B41" s="13">
        <v>16</v>
      </c>
      <c r="C41" s="14"/>
      <c r="D41" s="19">
        <v>36276</v>
      </c>
      <c r="E41" s="14"/>
      <c r="F41" s="19">
        <v>7951</v>
      </c>
      <c r="G41" s="15"/>
    </row>
    <row r="42" spans="1:7" ht="24" customHeight="1">
      <c r="A42" s="7" t="s">
        <v>18</v>
      </c>
      <c r="B42" s="17"/>
      <c r="C42" s="14"/>
      <c r="D42" s="19">
        <f>D41</f>
        <v>36276</v>
      </c>
      <c r="E42" s="14"/>
      <c r="F42" s="19">
        <f>F41</f>
        <v>7951</v>
      </c>
      <c r="G42" s="15"/>
    </row>
    <row r="43" spans="1:7" ht="24" customHeight="1">
      <c r="A43" s="7" t="s">
        <v>10</v>
      </c>
      <c r="B43" s="10"/>
      <c r="C43" s="14"/>
      <c r="D43" s="19">
        <f>D39+D42</f>
        <v>4410155</v>
      </c>
      <c r="E43" s="14"/>
      <c r="F43" s="19">
        <f>F39+F42</f>
        <v>3914028</v>
      </c>
      <c r="G43" s="15"/>
    </row>
    <row r="44" spans="1:7" ht="24" customHeight="1">
      <c r="A44" s="7" t="s">
        <v>11</v>
      </c>
      <c r="B44" s="10"/>
      <c r="C44" s="9"/>
      <c r="D44" s="9" t="s">
        <v>0</v>
      </c>
      <c r="E44" s="9"/>
      <c r="F44" s="9" t="s">
        <v>0</v>
      </c>
      <c r="G44" s="9"/>
    </row>
    <row r="45" spans="1:7" ht="24" customHeight="1">
      <c r="A45" s="5" t="s">
        <v>30</v>
      </c>
    </row>
    <row r="46" spans="1:7" ht="24" customHeight="1">
      <c r="A46" s="5" t="s">
        <v>31</v>
      </c>
    </row>
    <row r="47" spans="1:7" ht="24" customHeight="1" thickBot="1">
      <c r="A47" s="23" t="s">
        <v>34</v>
      </c>
      <c r="C47" s="21"/>
      <c r="D47" s="25">
        <v>150000000</v>
      </c>
      <c r="E47" s="21"/>
      <c r="F47" s="25">
        <v>150000000</v>
      </c>
    </row>
    <row r="48" spans="1:7" ht="24" customHeight="1" thickTop="1">
      <c r="A48" s="5" t="s">
        <v>32</v>
      </c>
      <c r="C48" s="21"/>
      <c r="D48" s="21"/>
      <c r="E48" s="21"/>
      <c r="F48" s="21"/>
    </row>
    <row r="49" spans="1:7" ht="24" customHeight="1">
      <c r="A49" s="23" t="s">
        <v>34</v>
      </c>
      <c r="C49" s="21"/>
      <c r="D49" s="21">
        <v>150000000</v>
      </c>
      <c r="E49" s="21"/>
      <c r="F49" s="21">
        <v>150000000</v>
      </c>
    </row>
    <row r="50" spans="1:7" ht="24" customHeight="1">
      <c r="A50" s="5" t="s">
        <v>82</v>
      </c>
      <c r="B50" s="10"/>
      <c r="C50" s="28"/>
      <c r="D50" s="16">
        <v>474476000</v>
      </c>
      <c r="E50" s="28"/>
      <c r="F50" s="16">
        <v>474476000</v>
      </c>
      <c r="G50" s="20"/>
    </row>
    <row r="51" spans="1:7" ht="24" customHeight="1">
      <c r="A51" s="5" t="s">
        <v>33</v>
      </c>
      <c r="B51" s="10"/>
      <c r="C51" s="28"/>
      <c r="D51" s="16"/>
      <c r="E51" s="28"/>
      <c r="F51" s="16"/>
      <c r="G51" s="20"/>
    </row>
    <row r="52" spans="1:7" ht="24" customHeight="1">
      <c r="A52" s="5" t="s">
        <v>37</v>
      </c>
      <c r="B52" s="10"/>
      <c r="C52" s="28"/>
      <c r="G52" s="20"/>
    </row>
    <row r="53" spans="1:7" ht="24" customHeight="1">
      <c r="A53" s="23" t="s">
        <v>38</v>
      </c>
      <c r="B53" s="17">
        <v>14</v>
      </c>
      <c r="C53" s="16"/>
      <c r="D53" s="5">
        <v>150000000</v>
      </c>
      <c r="E53" s="28"/>
      <c r="F53" s="5">
        <v>150000000</v>
      </c>
      <c r="G53" s="10"/>
    </row>
    <row r="54" spans="1:7" ht="24" customHeight="1">
      <c r="A54" s="23" t="s">
        <v>71</v>
      </c>
      <c r="B54" s="17"/>
      <c r="C54" s="16"/>
      <c r="D54" s="16">
        <v>550236383</v>
      </c>
      <c r="E54" s="16"/>
      <c r="F54" s="16">
        <v>576855157</v>
      </c>
      <c r="G54" s="10"/>
    </row>
    <row r="55" spans="1:7" ht="24" customHeight="1">
      <c r="A55" s="23" t="s">
        <v>121</v>
      </c>
      <c r="B55" s="68">
        <v>8.4</v>
      </c>
      <c r="C55" s="16"/>
      <c r="D55" s="16">
        <v>145106</v>
      </c>
      <c r="E55" s="16"/>
      <c r="F55" s="16">
        <v>31804</v>
      </c>
      <c r="G55" s="10"/>
    </row>
    <row r="56" spans="1:7" ht="24" customHeight="1">
      <c r="A56" s="7" t="s">
        <v>12</v>
      </c>
      <c r="B56" s="10"/>
      <c r="C56" s="14"/>
      <c r="D56" s="29">
        <f>SUM(D49:D55)</f>
        <v>1324857489</v>
      </c>
      <c r="E56" s="14"/>
      <c r="F56" s="29">
        <f>SUM(F49:F55)</f>
        <v>1351362961</v>
      </c>
      <c r="G56" s="15"/>
    </row>
    <row r="57" spans="1:7" ht="24" customHeight="1" thickBot="1">
      <c r="A57" s="7" t="s">
        <v>13</v>
      </c>
      <c r="B57" s="20"/>
      <c r="C57" s="21"/>
      <c r="D57" s="25">
        <f>SUM(D43+D56)</f>
        <v>1329267644</v>
      </c>
      <c r="E57" s="21"/>
      <c r="F57" s="25">
        <f>SUM(F43+F56)</f>
        <v>1355276989</v>
      </c>
    </row>
    <row r="58" spans="1:7" ht="18.75" customHeight="1" thickTop="1">
      <c r="B58" s="20"/>
      <c r="C58" s="21"/>
      <c r="D58" s="21">
        <f>D57-D26</f>
        <v>0</v>
      </c>
      <c r="E58" s="21"/>
      <c r="F58" s="21">
        <f>F57-F26</f>
        <v>0</v>
      </c>
    </row>
    <row r="59" spans="1:7" ht="24" customHeight="1">
      <c r="A59" s="23" t="s">
        <v>5</v>
      </c>
      <c r="G59" s="27"/>
    </row>
    <row r="60" spans="1:7" ht="24" customHeight="1">
      <c r="A60" s="23"/>
      <c r="D60" s="64"/>
    </row>
    <row r="61" spans="1:7" ht="24" customHeight="1">
      <c r="A61" s="30" t="s">
        <v>0</v>
      </c>
      <c r="G61" s="15"/>
    </row>
    <row r="62" spans="1:7" ht="24" customHeight="1">
      <c r="A62" s="31"/>
      <c r="G62" s="15"/>
    </row>
    <row r="63" spans="1:7" ht="24" customHeight="1">
      <c r="A63" s="31" t="s">
        <v>0</v>
      </c>
      <c r="B63" s="5" t="s">
        <v>14</v>
      </c>
      <c r="G63" s="15"/>
    </row>
    <row r="64" spans="1:7" ht="24" customHeight="1">
      <c r="A64" s="32"/>
      <c r="G64" s="15"/>
    </row>
    <row r="65" spans="1:7" ht="24" customHeight="1">
      <c r="A65" s="2" t="s">
        <v>96</v>
      </c>
      <c r="B65" s="3"/>
      <c r="C65" s="4"/>
      <c r="D65" s="4"/>
      <c r="E65" s="4"/>
      <c r="F65" s="4"/>
    </row>
    <row r="66" spans="1:7" ht="24" customHeight="1">
      <c r="A66" s="6" t="s">
        <v>66</v>
      </c>
      <c r="B66" s="3"/>
      <c r="C66" s="4"/>
      <c r="D66" s="4"/>
      <c r="E66" s="4"/>
      <c r="F66" s="4"/>
    </row>
    <row r="67" spans="1:7" ht="24" customHeight="1">
      <c r="A67" s="6" t="s">
        <v>134</v>
      </c>
      <c r="B67" s="3"/>
      <c r="C67" s="4"/>
      <c r="D67" s="4"/>
      <c r="E67" s="4"/>
      <c r="F67" s="4"/>
    </row>
    <row r="68" spans="1:7" ht="24" customHeight="1">
      <c r="A68" s="4"/>
      <c r="B68" s="3"/>
      <c r="C68" s="4"/>
      <c r="D68" s="4"/>
      <c r="E68" s="4"/>
      <c r="F68" s="10" t="s">
        <v>45</v>
      </c>
    </row>
    <row r="69" spans="1:7" ht="24" customHeight="1">
      <c r="A69" s="7"/>
      <c r="B69" s="11" t="s">
        <v>1</v>
      </c>
      <c r="C69" s="9"/>
      <c r="D69" s="12">
        <v>2561</v>
      </c>
      <c r="E69" s="9"/>
      <c r="F69" s="12">
        <v>2560</v>
      </c>
      <c r="G69" s="9"/>
    </row>
    <row r="70" spans="1:7" ht="24" customHeight="1">
      <c r="A70" s="7" t="s">
        <v>132</v>
      </c>
      <c r="B70" s="11"/>
      <c r="D70" s="12"/>
      <c r="F70" s="12"/>
    </row>
    <row r="71" spans="1:7" ht="24" customHeight="1">
      <c r="A71" s="7" t="s">
        <v>46</v>
      </c>
    </row>
    <row r="72" spans="1:7" ht="24" customHeight="1">
      <c r="A72" s="5" t="s">
        <v>47</v>
      </c>
      <c r="D72" s="28">
        <v>17940647</v>
      </c>
      <c r="E72" s="28"/>
      <c r="F72" s="28">
        <v>19803980</v>
      </c>
    </row>
    <row r="73" spans="1:7" ht="24" customHeight="1">
      <c r="A73" s="5" t="s">
        <v>99</v>
      </c>
      <c r="B73" s="13"/>
      <c r="D73" s="19">
        <v>4979558</v>
      </c>
      <c r="E73" s="28"/>
      <c r="F73" s="19">
        <v>1502018</v>
      </c>
    </row>
    <row r="74" spans="1:7" ht="24" customHeight="1">
      <c r="A74" s="7" t="s">
        <v>48</v>
      </c>
      <c r="D74" s="19">
        <f>SUM(D72:D73)</f>
        <v>22920205</v>
      </c>
      <c r="E74" s="21"/>
      <c r="F74" s="19">
        <f>SUM(F72:F73)</f>
        <v>21305998</v>
      </c>
    </row>
    <row r="75" spans="1:7" ht="24" customHeight="1">
      <c r="A75" s="7" t="s">
        <v>49</v>
      </c>
      <c r="D75" s="21"/>
      <c r="E75" s="21"/>
      <c r="F75" s="21"/>
    </row>
    <row r="76" spans="1:7" ht="24" customHeight="1">
      <c r="A76" s="5" t="s">
        <v>50</v>
      </c>
      <c r="B76" s="13"/>
      <c r="D76" s="28">
        <v>18329262</v>
      </c>
      <c r="E76" s="28"/>
      <c r="F76" s="28">
        <v>19301578</v>
      </c>
    </row>
    <row r="77" spans="1:7" ht="24" customHeight="1">
      <c r="A77" s="5" t="s">
        <v>127</v>
      </c>
      <c r="B77" s="13"/>
      <c r="D77" s="19">
        <v>0</v>
      </c>
      <c r="E77" s="28"/>
      <c r="F77" s="19">
        <v>279455</v>
      </c>
    </row>
    <row r="78" spans="1:7" ht="24" customHeight="1">
      <c r="A78" s="7" t="s">
        <v>51</v>
      </c>
      <c r="D78" s="19">
        <f>SUM(D76:D77)</f>
        <v>18329262</v>
      </c>
      <c r="E78" s="28"/>
      <c r="F78" s="19">
        <f>SUM(F76:F77)</f>
        <v>19581033</v>
      </c>
    </row>
    <row r="79" spans="1:7" ht="24" customHeight="1">
      <c r="A79" s="6" t="s">
        <v>128</v>
      </c>
      <c r="B79" s="13"/>
      <c r="D79" s="60">
        <f>SUM(D74-D78)</f>
        <v>4590943</v>
      </c>
      <c r="E79" s="21"/>
      <c r="F79" s="60">
        <f>SUM(F74-F78)</f>
        <v>1724965</v>
      </c>
    </row>
    <row r="80" spans="1:7" ht="24" customHeight="1">
      <c r="A80" s="59" t="s">
        <v>119</v>
      </c>
      <c r="B80" s="13">
        <v>16</v>
      </c>
      <c r="D80" s="19">
        <v>-1209717</v>
      </c>
      <c r="E80" s="21"/>
      <c r="F80" s="19">
        <v>-622449</v>
      </c>
    </row>
    <row r="81" spans="1:7" ht="24" customHeight="1">
      <c r="A81" s="6" t="s">
        <v>92</v>
      </c>
      <c r="B81" s="13"/>
      <c r="D81" s="19">
        <f>SUM(D79:D80)</f>
        <v>3381226</v>
      </c>
      <c r="E81" s="21"/>
      <c r="F81" s="19">
        <f>SUM(F79:F80)</f>
        <v>1102516</v>
      </c>
    </row>
    <row r="83" spans="1:7" ht="24" customHeight="1">
      <c r="A83" s="6" t="s">
        <v>67</v>
      </c>
      <c r="B83" s="13"/>
      <c r="D83" s="28"/>
      <c r="E83" s="28"/>
      <c r="F83" s="28"/>
      <c r="G83" s="10"/>
    </row>
    <row r="84" spans="1:7" ht="24" customHeight="1">
      <c r="A84" s="66" t="s">
        <v>109</v>
      </c>
      <c r="B84" s="13"/>
      <c r="D84" s="28"/>
      <c r="E84" s="28"/>
      <c r="F84" s="28"/>
      <c r="G84" s="10"/>
    </row>
    <row r="85" spans="1:7" ht="24" customHeight="1">
      <c r="A85" s="23" t="s">
        <v>110</v>
      </c>
      <c r="B85" s="13"/>
      <c r="D85" s="28"/>
      <c r="E85" s="28"/>
      <c r="F85" s="28"/>
      <c r="G85" s="10"/>
    </row>
    <row r="86" spans="1:7" ht="24" customHeight="1">
      <c r="A86" s="23" t="s">
        <v>111</v>
      </c>
      <c r="B86" s="69">
        <v>8.4</v>
      </c>
      <c r="D86" s="19">
        <v>113302</v>
      </c>
      <c r="E86" s="28"/>
      <c r="F86" s="19">
        <v>31804</v>
      </c>
      <c r="G86" s="10"/>
    </row>
    <row r="87" spans="1:7" ht="24" customHeight="1">
      <c r="A87" s="23" t="s">
        <v>109</v>
      </c>
      <c r="B87" s="13"/>
      <c r="D87" s="28"/>
      <c r="E87" s="28"/>
      <c r="F87" s="28"/>
      <c r="G87" s="10"/>
    </row>
    <row r="88" spans="1:7" ht="24" customHeight="1">
      <c r="A88" s="23" t="s">
        <v>111</v>
      </c>
      <c r="B88" s="13"/>
      <c r="D88" s="19">
        <f>SUM(D86)</f>
        <v>113302</v>
      </c>
      <c r="E88" s="28"/>
      <c r="F88" s="19">
        <f>SUM(F86)</f>
        <v>31804</v>
      </c>
      <c r="G88" s="10"/>
    </row>
    <row r="89" spans="1:7" ht="24" customHeight="1">
      <c r="A89" s="23" t="s">
        <v>68</v>
      </c>
      <c r="B89" s="13"/>
      <c r="D89" s="28">
        <f>SUM(D88)</f>
        <v>113302</v>
      </c>
      <c r="E89" s="28"/>
      <c r="F89" s="28">
        <f>SUM(F88)</f>
        <v>31804</v>
      </c>
      <c r="G89" s="10"/>
    </row>
    <row r="90" spans="1:7" ht="24" customHeight="1" thickBot="1">
      <c r="A90" s="6" t="s">
        <v>69</v>
      </c>
      <c r="B90" s="13"/>
      <c r="D90" s="33">
        <f>SUM(D81,D89)</f>
        <v>3494528</v>
      </c>
      <c r="E90" s="21"/>
      <c r="F90" s="33">
        <f>SUM(F81,F89)</f>
        <v>1134320</v>
      </c>
      <c r="G90" s="10"/>
    </row>
    <row r="91" spans="1:7" ht="24" customHeight="1" thickTop="1">
      <c r="A91" s="6"/>
      <c r="B91" s="13"/>
      <c r="E91" s="21"/>
    </row>
    <row r="92" spans="1:7" ht="24" customHeight="1">
      <c r="A92" s="2" t="s">
        <v>52</v>
      </c>
      <c r="B92" s="13">
        <v>18</v>
      </c>
    </row>
    <row r="93" spans="1:7" ht="24" customHeight="1">
      <c r="A93" s="23" t="s">
        <v>53</v>
      </c>
    </row>
    <row r="94" spans="1:7" ht="24" customHeight="1" thickBot="1">
      <c r="A94" s="5" t="s">
        <v>100</v>
      </c>
      <c r="D94" s="34">
        <f>D81/15000000</f>
        <v>0.22541506666666666</v>
      </c>
      <c r="E94" s="35"/>
      <c r="F94" s="34">
        <f>F81/15000000</f>
        <v>7.350106666666667E-2</v>
      </c>
    </row>
    <row r="95" spans="1:7" ht="24" customHeight="1" thickTop="1">
      <c r="A95" s="31"/>
    </row>
    <row r="96" spans="1:7" ht="24" customHeight="1">
      <c r="A96" s="23" t="s">
        <v>5</v>
      </c>
    </row>
    <row r="97" spans="1:7" ht="24" customHeight="1">
      <c r="A97" s="2" t="s">
        <v>96</v>
      </c>
      <c r="B97" s="3"/>
      <c r="C97" s="4"/>
      <c r="D97" s="4"/>
      <c r="E97" s="4"/>
      <c r="F97" s="4"/>
    </row>
    <row r="98" spans="1:7" ht="24" customHeight="1">
      <c r="A98" s="6" t="s">
        <v>54</v>
      </c>
      <c r="B98" s="3"/>
      <c r="C98" s="4"/>
      <c r="D98" s="4"/>
      <c r="E98" s="4"/>
      <c r="F98" s="4"/>
    </row>
    <row r="99" spans="1:7" ht="24" customHeight="1">
      <c r="A99" s="6" t="s">
        <v>134</v>
      </c>
      <c r="B99" s="3"/>
      <c r="C99" s="4"/>
      <c r="D99" s="4"/>
      <c r="E99" s="4"/>
      <c r="F99" s="4"/>
    </row>
    <row r="100" spans="1:7" ht="24" customHeight="1">
      <c r="A100" s="4"/>
      <c r="B100" s="3"/>
      <c r="C100" s="4"/>
      <c r="D100" s="4"/>
      <c r="E100" s="4"/>
      <c r="F100" s="10" t="s">
        <v>45</v>
      </c>
    </row>
    <row r="101" spans="1:7" ht="24" customHeight="1">
      <c r="A101" s="7"/>
      <c r="B101" s="11"/>
      <c r="C101" s="9"/>
      <c r="D101" s="12">
        <v>2561</v>
      </c>
      <c r="E101" s="9"/>
      <c r="F101" s="12">
        <v>2560</v>
      </c>
      <c r="G101" s="9"/>
    </row>
    <row r="102" spans="1:7" ht="24" customHeight="1">
      <c r="A102" s="36" t="s">
        <v>55</v>
      </c>
    </row>
    <row r="103" spans="1:7" ht="24" customHeight="1">
      <c r="A103" s="31" t="s">
        <v>101</v>
      </c>
      <c r="D103" s="5">
        <f>D79</f>
        <v>4590943</v>
      </c>
      <c r="F103" s="5">
        <f>F79</f>
        <v>1724965</v>
      </c>
    </row>
    <row r="104" spans="1:7" ht="24" customHeight="1">
      <c r="A104" s="31" t="s">
        <v>70</v>
      </c>
      <c r="D104" s="21"/>
      <c r="E104" s="21"/>
      <c r="F104" s="21"/>
    </row>
    <row r="105" spans="1:7" ht="24" customHeight="1">
      <c r="A105" s="31" t="s">
        <v>83</v>
      </c>
      <c r="D105" s="37"/>
      <c r="E105" s="21"/>
      <c r="F105" s="37"/>
    </row>
    <row r="106" spans="1:7" ht="24" customHeight="1">
      <c r="A106" s="31" t="s">
        <v>74</v>
      </c>
      <c r="D106" s="28">
        <v>2725875</v>
      </c>
      <c r="E106" s="21"/>
      <c r="F106" s="28">
        <v>2752161</v>
      </c>
    </row>
    <row r="107" spans="1:7" ht="24" customHeight="1">
      <c r="A107" s="31" t="s">
        <v>140</v>
      </c>
      <c r="D107" s="16">
        <v>-1284999</v>
      </c>
      <c r="E107" s="28"/>
      <c r="F107" s="16">
        <v>0</v>
      </c>
    </row>
    <row r="108" spans="1:7" ht="24" customHeight="1">
      <c r="A108" s="31" t="s">
        <v>126</v>
      </c>
      <c r="D108" s="16">
        <v>0</v>
      </c>
      <c r="E108" s="28"/>
      <c r="F108" s="16">
        <v>279455</v>
      </c>
    </row>
    <row r="109" spans="1:7" ht="24" customHeight="1">
      <c r="A109" s="31" t="s">
        <v>56</v>
      </c>
      <c r="D109" s="18">
        <v>-17940647</v>
      </c>
      <c r="E109" s="28"/>
      <c r="F109" s="18">
        <v>-19803980</v>
      </c>
    </row>
    <row r="110" spans="1:7" ht="24" customHeight="1">
      <c r="A110" s="31" t="s">
        <v>93</v>
      </c>
      <c r="D110" s="28"/>
      <c r="E110" s="21"/>
      <c r="F110" s="28"/>
    </row>
    <row r="111" spans="1:7" ht="24" customHeight="1">
      <c r="A111" s="31" t="s">
        <v>57</v>
      </c>
      <c r="D111" s="28">
        <f>SUM(D103:D109)</f>
        <v>-11908828</v>
      </c>
      <c r="E111" s="21"/>
      <c r="F111" s="28">
        <f>SUM(F103:F109)</f>
        <v>-15047399</v>
      </c>
    </row>
    <row r="112" spans="1:7" ht="24" customHeight="1">
      <c r="A112" s="31" t="s">
        <v>78</v>
      </c>
      <c r="D112" s="28"/>
      <c r="E112" s="21"/>
      <c r="F112" s="28"/>
    </row>
    <row r="113" spans="1:6" ht="24" customHeight="1">
      <c r="A113" s="5" t="s">
        <v>123</v>
      </c>
      <c r="B113" s="15"/>
      <c r="C113" s="15"/>
      <c r="D113" s="16">
        <v>0</v>
      </c>
      <c r="E113" s="14"/>
      <c r="F113" s="16">
        <v>89610</v>
      </c>
    </row>
    <row r="114" spans="1:6" ht="24" customHeight="1">
      <c r="A114" s="5" t="s">
        <v>58</v>
      </c>
      <c r="B114" s="17"/>
      <c r="C114" s="15"/>
      <c r="D114" s="16">
        <v>286536</v>
      </c>
      <c r="E114" s="14"/>
      <c r="F114" s="16">
        <v>1016934</v>
      </c>
    </row>
    <row r="115" spans="1:6" ht="24" customHeight="1">
      <c r="A115" s="5" t="s">
        <v>59</v>
      </c>
      <c r="B115" s="17"/>
      <c r="C115" s="15"/>
      <c r="D115" s="16">
        <v>0</v>
      </c>
      <c r="E115" s="14"/>
      <c r="F115" s="16">
        <v>4500</v>
      </c>
    </row>
    <row r="116" spans="1:6" ht="24" customHeight="1">
      <c r="A116" s="5" t="s">
        <v>79</v>
      </c>
      <c r="B116" s="17"/>
      <c r="C116" s="15"/>
      <c r="D116" s="21"/>
      <c r="E116" s="14"/>
      <c r="F116" s="21"/>
    </row>
    <row r="117" spans="1:6" ht="24" customHeight="1">
      <c r="A117" s="5" t="s">
        <v>141</v>
      </c>
      <c r="B117" s="17"/>
      <c r="C117" s="15"/>
      <c r="D117" s="16">
        <v>18048</v>
      </c>
      <c r="E117" s="14"/>
      <c r="F117" s="16">
        <v>-109478</v>
      </c>
    </row>
    <row r="118" spans="1:6" ht="24" customHeight="1">
      <c r="A118" s="5" t="s">
        <v>60</v>
      </c>
      <c r="B118" s="17"/>
      <c r="C118" s="15"/>
      <c r="D118" s="16">
        <v>-147314</v>
      </c>
      <c r="E118" s="14"/>
      <c r="F118" s="16">
        <v>-189986</v>
      </c>
    </row>
    <row r="119" spans="1:6" ht="24" customHeight="1">
      <c r="A119" s="23" t="s">
        <v>94</v>
      </c>
      <c r="B119" s="13"/>
      <c r="C119" s="15"/>
      <c r="D119" s="57">
        <f>SUM(D111:D118)</f>
        <v>-11751558</v>
      </c>
      <c r="E119" s="16"/>
      <c r="F119" s="57">
        <f>SUM(F111:F118)</f>
        <v>-14235819</v>
      </c>
    </row>
    <row r="120" spans="1:6" ht="24" customHeight="1">
      <c r="A120" s="23" t="s">
        <v>129</v>
      </c>
      <c r="B120" s="13"/>
      <c r="C120" s="15"/>
      <c r="D120" s="16">
        <v>-708272</v>
      </c>
      <c r="E120" s="16"/>
      <c r="F120" s="16">
        <v>-4683755</v>
      </c>
    </row>
    <row r="121" spans="1:6" ht="24" hidden="1" customHeight="1">
      <c r="A121" s="23" t="s">
        <v>77</v>
      </c>
      <c r="B121" s="13"/>
      <c r="C121" s="15"/>
      <c r="D121" s="16"/>
      <c r="E121" s="16"/>
      <c r="F121" s="16"/>
    </row>
    <row r="122" spans="1:6" ht="24" customHeight="1">
      <c r="A122" s="7" t="s">
        <v>95</v>
      </c>
      <c r="B122" s="10"/>
      <c r="C122" s="15"/>
      <c r="D122" s="24">
        <f>SUM(D119:D120)</f>
        <v>-12459830</v>
      </c>
      <c r="E122" s="14"/>
      <c r="F122" s="24">
        <f>SUM(F119:F120)</f>
        <v>-18919574</v>
      </c>
    </row>
    <row r="123" spans="1:6" ht="24" customHeight="1">
      <c r="A123" s="31"/>
      <c r="D123" s="28"/>
      <c r="E123" s="21"/>
      <c r="F123" s="28"/>
    </row>
    <row r="124" spans="1:6" ht="24" customHeight="1">
      <c r="A124" s="23" t="s">
        <v>5</v>
      </c>
      <c r="B124" s="13"/>
      <c r="C124" s="15"/>
      <c r="D124" s="10"/>
      <c r="E124" s="15"/>
      <c r="F124" s="10"/>
    </row>
    <row r="125" spans="1:6" ht="24" customHeight="1">
      <c r="A125" s="2" t="s">
        <v>96</v>
      </c>
      <c r="B125" s="3"/>
      <c r="C125" s="4"/>
      <c r="D125" s="4"/>
      <c r="E125" s="4"/>
      <c r="F125" s="4"/>
    </row>
    <row r="126" spans="1:6" ht="24" customHeight="1">
      <c r="A126" s="6" t="s">
        <v>61</v>
      </c>
      <c r="B126" s="3"/>
      <c r="C126" s="4"/>
      <c r="D126" s="4"/>
      <c r="E126" s="4"/>
      <c r="F126" s="4"/>
    </row>
    <row r="127" spans="1:6" ht="24" customHeight="1">
      <c r="A127" s="6" t="s">
        <v>134</v>
      </c>
      <c r="B127" s="3"/>
      <c r="C127" s="4"/>
      <c r="D127" s="4"/>
      <c r="E127" s="4"/>
      <c r="F127" s="4"/>
    </row>
    <row r="128" spans="1:6" ht="24" customHeight="1">
      <c r="A128" s="4"/>
      <c r="B128" s="3"/>
      <c r="C128" s="4"/>
      <c r="D128" s="4"/>
      <c r="E128" s="4"/>
      <c r="F128" s="10" t="s">
        <v>45</v>
      </c>
    </row>
    <row r="129" spans="1:7" ht="24" customHeight="1">
      <c r="A129" s="7"/>
      <c r="B129" s="11"/>
      <c r="C129" s="9"/>
      <c r="D129" s="12">
        <v>2561</v>
      </c>
      <c r="E129" s="9"/>
      <c r="F129" s="12">
        <v>2560</v>
      </c>
      <c r="G129" s="9"/>
    </row>
    <row r="130" spans="1:7" ht="24" customHeight="1">
      <c r="A130" s="7" t="s">
        <v>62</v>
      </c>
      <c r="B130" s="20"/>
      <c r="D130" s="20"/>
      <c r="F130" s="20"/>
    </row>
    <row r="131" spans="1:7" ht="24" customHeight="1">
      <c r="A131" s="23" t="s">
        <v>76</v>
      </c>
      <c r="B131" s="20"/>
      <c r="D131" s="21">
        <v>0</v>
      </c>
      <c r="F131" s="21">
        <v>25000000</v>
      </c>
    </row>
    <row r="132" spans="1:7" ht="24" customHeight="1">
      <c r="A132" s="23" t="s">
        <v>138</v>
      </c>
      <c r="B132" s="13"/>
      <c r="C132" s="13"/>
      <c r="D132" s="21">
        <v>104099488</v>
      </c>
      <c r="E132" s="22"/>
      <c r="F132" s="21">
        <v>-140925501</v>
      </c>
    </row>
    <row r="133" spans="1:7" ht="24" customHeight="1">
      <c r="A133" s="23" t="s">
        <v>91</v>
      </c>
      <c r="B133" s="13"/>
      <c r="C133" s="13"/>
      <c r="D133" s="21">
        <v>1593750</v>
      </c>
      <c r="E133" s="22"/>
      <c r="F133" s="21">
        <v>2125000</v>
      </c>
    </row>
    <row r="134" spans="1:7" ht="24" customHeight="1">
      <c r="A134" s="5" t="s">
        <v>104</v>
      </c>
      <c r="B134" s="13"/>
      <c r="D134" s="28">
        <v>-3129909</v>
      </c>
      <c r="E134" s="21"/>
      <c r="F134" s="28">
        <v>0</v>
      </c>
    </row>
    <row r="135" spans="1:7" ht="24" customHeight="1">
      <c r="A135" s="23" t="s">
        <v>143</v>
      </c>
      <c r="B135" s="13"/>
      <c r="D135" s="28">
        <v>1285000</v>
      </c>
      <c r="E135" s="21"/>
      <c r="F135" s="28">
        <v>0</v>
      </c>
    </row>
    <row r="136" spans="1:7" ht="24" customHeight="1">
      <c r="A136" s="23" t="s">
        <v>75</v>
      </c>
      <c r="B136" s="13"/>
      <c r="C136" s="13"/>
      <c r="D136" s="16">
        <v>0</v>
      </c>
      <c r="E136" s="38"/>
      <c r="F136" s="16">
        <v>2250000</v>
      </c>
    </row>
    <row r="137" spans="1:7" ht="24" customHeight="1">
      <c r="A137" s="23" t="s">
        <v>73</v>
      </c>
      <c r="B137" s="13"/>
      <c r="C137" s="13"/>
      <c r="D137" s="16">
        <v>0</v>
      </c>
      <c r="E137" s="38"/>
      <c r="F137" s="16">
        <v>34000000</v>
      </c>
    </row>
    <row r="138" spans="1:7" ht="24" customHeight="1">
      <c r="A138" s="23" t="s">
        <v>63</v>
      </c>
      <c r="B138" s="13"/>
      <c r="C138" s="13"/>
      <c r="D138" s="16">
        <v>-67312556</v>
      </c>
      <c r="E138" s="38"/>
      <c r="F138" s="16">
        <v>-59000000</v>
      </c>
    </row>
    <row r="139" spans="1:7" ht="24" customHeight="1">
      <c r="A139" s="23" t="s">
        <v>122</v>
      </c>
      <c r="B139" s="13"/>
      <c r="C139" s="13"/>
      <c r="D139" s="16">
        <v>0</v>
      </c>
      <c r="E139" s="38"/>
      <c r="F139" s="16">
        <v>2250000</v>
      </c>
    </row>
    <row r="140" spans="1:7" ht="24" customHeight="1">
      <c r="A140" s="23" t="s">
        <v>144</v>
      </c>
      <c r="B140" s="13"/>
      <c r="C140" s="13"/>
      <c r="D140" s="16">
        <v>-5000000</v>
      </c>
      <c r="E140" s="38"/>
      <c r="F140" s="16">
        <v>0</v>
      </c>
    </row>
    <row r="141" spans="1:7" ht="24" customHeight="1">
      <c r="A141" s="23" t="s">
        <v>97</v>
      </c>
      <c r="B141" s="13"/>
      <c r="C141" s="13"/>
      <c r="D141" s="18">
        <v>19457261</v>
      </c>
      <c r="E141" s="38"/>
      <c r="F141" s="18">
        <v>20853168</v>
      </c>
    </row>
    <row r="142" spans="1:7" ht="24" customHeight="1">
      <c r="A142" s="6" t="s">
        <v>125</v>
      </c>
      <c r="B142" s="13"/>
      <c r="C142" s="15"/>
      <c r="D142" s="18">
        <f>SUM(D131:D141)</f>
        <v>50993034</v>
      </c>
      <c r="E142" s="14"/>
      <c r="F142" s="18">
        <f>SUM(F131:F141)</f>
        <v>-113447333</v>
      </c>
    </row>
    <row r="143" spans="1:7" ht="24" customHeight="1">
      <c r="A143" s="6" t="s">
        <v>64</v>
      </c>
      <c r="B143" s="13"/>
      <c r="C143" s="15"/>
      <c r="D143" s="16"/>
      <c r="E143" s="14"/>
      <c r="F143" s="16"/>
    </row>
    <row r="144" spans="1:7" ht="24" customHeight="1">
      <c r="A144" s="23" t="s">
        <v>39</v>
      </c>
      <c r="B144" s="13"/>
      <c r="C144" s="15"/>
      <c r="D144" s="19">
        <v>-29864890</v>
      </c>
      <c r="E144" s="38"/>
      <c r="F144" s="19">
        <v>-29888364</v>
      </c>
    </row>
    <row r="145" spans="1:6" ht="24" customHeight="1">
      <c r="A145" s="6" t="s">
        <v>65</v>
      </c>
      <c r="B145" s="13"/>
      <c r="C145" s="15"/>
      <c r="D145" s="18">
        <f>SUM(D144)</f>
        <v>-29864890</v>
      </c>
      <c r="E145" s="14"/>
      <c r="F145" s="18">
        <f>SUM(F144)</f>
        <v>-29888364</v>
      </c>
    </row>
    <row r="146" spans="1:6" ht="24" customHeight="1">
      <c r="A146" s="7" t="s">
        <v>124</v>
      </c>
      <c r="B146" s="10"/>
      <c r="C146" s="15"/>
      <c r="D146" s="16">
        <f>SUM(D122,D142,D145)</f>
        <v>8668314</v>
      </c>
      <c r="E146" s="14"/>
      <c r="F146" s="16">
        <f>SUM(F122,F142,F145)</f>
        <v>-162255271</v>
      </c>
    </row>
    <row r="147" spans="1:6" ht="24" customHeight="1">
      <c r="A147" s="5" t="s">
        <v>72</v>
      </c>
      <c r="B147" s="20"/>
      <c r="D147" s="19">
        <v>15855222</v>
      </c>
      <c r="E147" s="21"/>
      <c r="F147" s="19">
        <v>178110493</v>
      </c>
    </row>
    <row r="148" spans="1:6" ht="24" customHeight="1" thickBot="1">
      <c r="A148" s="7" t="s">
        <v>106</v>
      </c>
      <c r="B148" s="20"/>
      <c r="D148" s="25">
        <f>SUM(D146:D147)</f>
        <v>24523536</v>
      </c>
      <c r="E148" s="21"/>
      <c r="F148" s="25">
        <f>SUM(F146:F147)</f>
        <v>15855222</v>
      </c>
    </row>
    <row r="149" spans="1:6" ht="24" customHeight="1" thickTop="1">
      <c r="A149" s="7"/>
      <c r="B149" s="20"/>
      <c r="D149" s="28">
        <f>D148-D8</f>
        <v>0</v>
      </c>
      <c r="E149" s="21"/>
      <c r="F149" s="28"/>
    </row>
    <row r="150" spans="1:6" ht="24" customHeight="1">
      <c r="A150" s="7" t="s">
        <v>80</v>
      </c>
      <c r="B150" s="20"/>
      <c r="D150" s="28"/>
      <c r="E150" s="21"/>
      <c r="F150" s="28"/>
    </row>
    <row r="151" spans="1:6" ht="24" customHeight="1">
      <c r="A151" s="5" t="s">
        <v>81</v>
      </c>
      <c r="B151" s="20"/>
      <c r="D151" s="28"/>
      <c r="E151" s="21"/>
      <c r="F151" s="28"/>
    </row>
    <row r="152" spans="1:6" ht="24" hidden="1" customHeight="1">
      <c r="B152" s="20"/>
      <c r="D152" s="28"/>
      <c r="E152" s="21"/>
      <c r="F152" s="28"/>
    </row>
    <row r="153" spans="1:6" ht="24" hidden="1" customHeight="1">
      <c r="B153" s="20"/>
      <c r="D153" s="28"/>
      <c r="E153" s="21"/>
      <c r="F153" s="28"/>
    </row>
    <row r="154" spans="1:6" ht="24" hidden="1" customHeight="1">
      <c r="B154" s="20"/>
      <c r="D154" s="28"/>
      <c r="E154" s="21"/>
      <c r="F154" s="28"/>
    </row>
    <row r="155" spans="1:6" ht="24" hidden="1" customHeight="1">
      <c r="B155" s="20"/>
      <c r="D155" s="28"/>
      <c r="E155" s="21"/>
      <c r="F155" s="28"/>
    </row>
    <row r="156" spans="1:6" ht="24" hidden="1" customHeight="1">
      <c r="B156" s="20"/>
      <c r="D156" s="28"/>
      <c r="E156" s="21"/>
      <c r="F156" s="28"/>
    </row>
    <row r="157" spans="1:6" ht="24" customHeight="1">
      <c r="A157" s="5" t="s">
        <v>145</v>
      </c>
      <c r="B157" s="20"/>
      <c r="D157" s="28">
        <v>135110</v>
      </c>
      <c r="E157" s="21"/>
      <c r="F157" s="28">
        <v>111636</v>
      </c>
    </row>
    <row r="158" spans="1:6" ht="24" customHeight="1">
      <c r="A158" s="5" t="s">
        <v>103</v>
      </c>
      <c r="B158" s="20"/>
      <c r="D158" s="28">
        <v>0</v>
      </c>
      <c r="E158" s="21"/>
      <c r="F158" s="28">
        <v>20013639</v>
      </c>
    </row>
    <row r="159" spans="1:6" ht="24" customHeight="1">
      <c r="A159" s="5" t="s">
        <v>146</v>
      </c>
      <c r="B159" s="20"/>
      <c r="D159" s="28"/>
      <c r="E159" s="21"/>
      <c r="F159" s="28"/>
    </row>
    <row r="160" spans="1:6" ht="24" customHeight="1">
      <c r="A160" s="5" t="s">
        <v>147</v>
      </c>
      <c r="B160" s="20"/>
      <c r="D160" s="28">
        <v>113302</v>
      </c>
      <c r="E160" s="21"/>
      <c r="F160" s="28">
        <v>31804</v>
      </c>
    </row>
    <row r="161" spans="1:6" ht="24" customHeight="1">
      <c r="B161" s="20"/>
      <c r="D161" s="28"/>
      <c r="E161" s="21"/>
      <c r="F161" s="28"/>
    </row>
    <row r="162" spans="1:6" ht="24" customHeight="1">
      <c r="A162" s="23" t="s">
        <v>5</v>
      </c>
      <c r="B162" s="20"/>
      <c r="D162" s="20"/>
      <c r="F162" s="20"/>
    </row>
  </sheetData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/>
  <rowBreaks count="4" manualBreakCount="4">
    <brk id="28" max="16383" man="1"/>
    <brk id="64" max="5" man="1"/>
    <brk id="96" max="5" man="1"/>
    <brk id="124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4"/>
  <sheetViews>
    <sheetView showGridLines="0" tabSelected="1" view="pageBreakPreview" topLeftCell="B6" zoomScaleNormal="100" zoomScaleSheetLayoutView="100" workbookViewId="0">
      <selection activeCell="C22" sqref="C22"/>
    </sheetView>
  </sheetViews>
  <sheetFormatPr defaultColWidth="9.140625" defaultRowHeight="20.25" customHeight="1"/>
  <cols>
    <col min="1" max="1" width="33.42578125" style="39" customWidth="1"/>
    <col min="2" max="2" width="1.7109375" style="40" customWidth="1"/>
    <col min="3" max="3" width="7.42578125" style="39" customWidth="1"/>
    <col min="4" max="4" width="1.7109375" style="40" customWidth="1"/>
    <col min="5" max="5" width="18.7109375" style="39" customWidth="1"/>
    <col min="6" max="6" width="1.7109375" style="40" customWidth="1"/>
    <col min="7" max="7" width="18.7109375" style="39" customWidth="1"/>
    <col min="8" max="8" width="1.7109375" style="39" customWidth="1"/>
    <col min="9" max="9" width="18.7109375" style="39" customWidth="1"/>
    <col min="10" max="10" width="1.7109375" style="39" customWidth="1"/>
    <col min="11" max="11" width="18.7109375" style="39" customWidth="1"/>
    <col min="12" max="12" width="1.7109375" style="39" customWidth="1"/>
    <col min="13" max="13" width="18.7109375" style="39" customWidth="1"/>
    <col min="14" max="14" width="1.7109375" style="39" customWidth="1"/>
    <col min="15" max="15" width="18.7109375" style="39" customWidth="1"/>
    <col min="16" max="16" width="1.7109375" style="39" customWidth="1"/>
    <col min="17" max="17" width="18.7109375" style="39" customWidth="1"/>
    <col min="18" max="18" width="1.7109375" style="39" customWidth="1"/>
    <col min="19" max="16384" width="9.140625" style="39"/>
  </cols>
  <sheetData>
    <row r="1" spans="1:258" ht="20.25" customHeight="1">
      <c r="A1" s="42" t="s">
        <v>96</v>
      </c>
      <c r="B1" s="4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58" ht="20.25" customHeight="1">
      <c r="A2" s="44" t="s">
        <v>86</v>
      </c>
      <c r="B2" s="43"/>
      <c r="C2" s="4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58" ht="20.25" customHeight="1">
      <c r="A3" s="44" t="s">
        <v>134</v>
      </c>
      <c r="B3" s="43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258" ht="20.25" customHeight="1">
      <c r="M4" s="70"/>
      <c r="N4" s="70"/>
      <c r="O4" s="70"/>
      <c r="Q4" s="41" t="s">
        <v>45</v>
      </c>
    </row>
    <row r="5" spans="1:258" s="1" customFormat="1" ht="20.25" customHeight="1">
      <c r="A5" s="39"/>
      <c r="B5" s="40"/>
      <c r="C5" s="39"/>
      <c r="D5" s="40"/>
      <c r="E5" s="67"/>
      <c r="F5" s="67"/>
      <c r="G5" s="67"/>
      <c r="H5" s="67"/>
      <c r="I5" s="67"/>
      <c r="J5" s="67"/>
      <c r="K5" s="67"/>
      <c r="L5" s="67"/>
      <c r="M5" s="71" t="s">
        <v>117</v>
      </c>
      <c r="N5" s="71"/>
      <c r="O5" s="71"/>
      <c r="P5" s="67"/>
      <c r="Q5" s="67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</row>
    <row r="6" spans="1:258" s="1" customFormat="1" ht="20.25" customHeight="1">
      <c r="A6" s="39"/>
      <c r="B6" s="40"/>
      <c r="C6" s="39"/>
      <c r="D6" s="40"/>
      <c r="E6" s="67"/>
      <c r="F6" s="67"/>
      <c r="G6" s="67"/>
      <c r="H6" s="67"/>
      <c r="I6" s="67"/>
      <c r="J6" s="67"/>
      <c r="K6" s="67"/>
      <c r="L6" s="67"/>
      <c r="M6" s="65" t="s">
        <v>112</v>
      </c>
      <c r="N6" s="67"/>
      <c r="O6" s="67"/>
      <c r="P6" s="67"/>
      <c r="Q6" s="67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</row>
    <row r="7" spans="1:258" s="1" customFormat="1" ht="20.25" customHeight="1">
      <c r="A7" s="39"/>
      <c r="B7" s="40"/>
      <c r="C7" s="39"/>
      <c r="D7" s="40"/>
      <c r="E7" s="45" t="s">
        <v>20</v>
      </c>
      <c r="F7" s="40"/>
      <c r="G7" s="39"/>
      <c r="H7" s="39"/>
      <c r="I7" s="71" t="s">
        <v>19</v>
      </c>
      <c r="J7" s="71"/>
      <c r="K7" s="71"/>
      <c r="L7" s="47"/>
      <c r="M7" s="47" t="s">
        <v>113</v>
      </c>
      <c r="N7" s="47"/>
      <c r="O7" s="47" t="s">
        <v>85</v>
      </c>
      <c r="P7" s="45"/>
      <c r="Q7" s="41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</row>
    <row r="8" spans="1:258" ht="20.25" customHeight="1">
      <c r="A8" s="45"/>
      <c r="C8" s="45"/>
      <c r="E8" s="45" t="s">
        <v>23</v>
      </c>
      <c r="G8" s="45" t="s">
        <v>21</v>
      </c>
      <c r="H8" s="45"/>
      <c r="I8" s="47" t="s">
        <v>130</v>
      </c>
      <c r="J8" s="47"/>
      <c r="K8" s="47"/>
      <c r="L8" s="47"/>
      <c r="M8" s="47" t="s">
        <v>114</v>
      </c>
      <c r="N8" s="47"/>
      <c r="O8" s="47" t="s">
        <v>116</v>
      </c>
      <c r="P8" s="47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</row>
    <row r="9" spans="1:258" ht="20.25" customHeight="1">
      <c r="A9" s="45"/>
      <c r="B9" s="48"/>
      <c r="C9" s="46" t="s">
        <v>1</v>
      </c>
      <c r="D9" s="48"/>
      <c r="E9" s="46" t="s">
        <v>24</v>
      </c>
      <c r="F9" s="48"/>
      <c r="G9" s="46" t="s">
        <v>84</v>
      </c>
      <c r="H9" s="47"/>
      <c r="I9" s="46" t="s">
        <v>22</v>
      </c>
      <c r="J9" s="47"/>
      <c r="K9" s="46" t="s">
        <v>40</v>
      </c>
      <c r="L9" s="47"/>
      <c r="M9" s="65" t="s">
        <v>115</v>
      </c>
      <c r="N9" s="47"/>
      <c r="O9" s="65" t="s">
        <v>118</v>
      </c>
      <c r="P9" s="47"/>
      <c r="Q9" s="46" t="s">
        <v>85</v>
      </c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</row>
    <row r="10" spans="1:258" ht="20.25" customHeight="1">
      <c r="A10" s="49" t="s">
        <v>108</v>
      </c>
      <c r="B10" s="50"/>
      <c r="C10" s="49"/>
      <c r="D10" s="50"/>
      <c r="E10" s="51">
        <v>150000000</v>
      </c>
      <c r="F10" s="50"/>
      <c r="G10" s="51">
        <v>474476000</v>
      </c>
      <c r="H10" s="50"/>
      <c r="I10" s="51">
        <v>150000000</v>
      </c>
      <c r="J10" s="51"/>
      <c r="K10" s="51">
        <v>605752641</v>
      </c>
      <c r="L10" s="51"/>
      <c r="M10" s="51">
        <v>0</v>
      </c>
      <c r="N10" s="51"/>
      <c r="O10" s="51">
        <f>SUM(M10)</f>
        <v>0</v>
      </c>
      <c r="P10" s="51"/>
      <c r="Q10" s="51">
        <f>SUM(E10:K10,O10)</f>
        <v>1380228641</v>
      </c>
    </row>
    <row r="11" spans="1:258" ht="20.25" customHeight="1">
      <c r="A11" s="39" t="s">
        <v>92</v>
      </c>
      <c r="B11" s="50"/>
      <c r="C11" s="52"/>
      <c r="D11" s="50"/>
      <c r="E11" s="61">
        <v>0</v>
      </c>
      <c r="F11" s="50"/>
      <c r="G11" s="61">
        <v>0</v>
      </c>
      <c r="H11" s="50"/>
      <c r="I11" s="61">
        <v>0</v>
      </c>
      <c r="J11" s="50"/>
      <c r="K11" s="61">
        <f>SUM(BSPL!F81)</f>
        <v>1102516</v>
      </c>
      <c r="L11" s="50"/>
      <c r="M11" s="61">
        <v>0</v>
      </c>
      <c r="N11" s="50"/>
      <c r="O11" s="61">
        <f>SUM(M11)</f>
        <v>0</v>
      </c>
      <c r="P11" s="50"/>
      <c r="Q11" s="61">
        <f>SUM(E11:K11,O11)</f>
        <v>1102516</v>
      </c>
    </row>
    <row r="12" spans="1:258" ht="20.25" customHeight="1">
      <c r="A12" s="39" t="s">
        <v>68</v>
      </c>
      <c r="B12" s="50"/>
      <c r="C12" s="52"/>
      <c r="D12" s="50"/>
      <c r="E12" s="62">
        <v>0</v>
      </c>
      <c r="F12" s="50"/>
      <c r="G12" s="62">
        <v>0</v>
      </c>
      <c r="H12" s="50"/>
      <c r="I12" s="62">
        <v>0</v>
      </c>
      <c r="J12" s="50"/>
      <c r="K12" s="62">
        <v>0</v>
      </c>
      <c r="L12" s="50"/>
      <c r="M12" s="62">
        <f>BSPL!F86</f>
        <v>31804</v>
      </c>
      <c r="N12" s="50"/>
      <c r="O12" s="62">
        <f>SUM(M12)</f>
        <v>31804</v>
      </c>
      <c r="P12" s="50"/>
      <c r="Q12" s="62">
        <f>SUM(E12:K12,O12)</f>
        <v>31804</v>
      </c>
    </row>
    <row r="13" spans="1:258" ht="20.25" customHeight="1">
      <c r="A13" s="39" t="s">
        <v>69</v>
      </c>
      <c r="B13" s="50"/>
      <c r="C13" s="52"/>
      <c r="D13" s="50"/>
      <c r="E13" s="50">
        <f>SUM(E11:E12)</f>
        <v>0</v>
      </c>
      <c r="F13" s="50"/>
      <c r="G13" s="50">
        <f>SUM(G11:G12)</f>
        <v>0</v>
      </c>
      <c r="H13" s="50"/>
      <c r="I13" s="50">
        <f>SUM(I11:I12)</f>
        <v>0</v>
      </c>
      <c r="J13" s="50"/>
      <c r="K13" s="50">
        <f>SUM(K11:K12)</f>
        <v>1102516</v>
      </c>
      <c r="L13" s="50"/>
      <c r="M13" s="50">
        <f>SUM(M11:M12)</f>
        <v>31804</v>
      </c>
      <c r="N13" s="50"/>
      <c r="O13" s="50">
        <f>SUM(O11:O12)</f>
        <v>31804</v>
      </c>
      <c r="P13" s="50"/>
      <c r="Q13" s="50">
        <f>SUM(Q11:Q12)</f>
        <v>1134320</v>
      </c>
    </row>
    <row r="14" spans="1:258" ht="20.25" customHeight="1">
      <c r="A14" s="39" t="s">
        <v>39</v>
      </c>
      <c r="B14" s="50"/>
      <c r="C14" s="52">
        <v>17</v>
      </c>
      <c r="D14" s="50"/>
      <c r="E14" s="50">
        <v>0</v>
      </c>
      <c r="F14" s="50"/>
      <c r="G14" s="50">
        <v>0</v>
      </c>
      <c r="H14" s="50"/>
      <c r="I14" s="50">
        <v>0</v>
      </c>
      <c r="J14" s="51"/>
      <c r="K14" s="51">
        <v>-30000000</v>
      </c>
      <c r="L14" s="51"/>
      <c r="M14" s="51">
        <v>0</v>
      </c>
      <c r="N14" s="51"/>
      <c r="O14" s="51">
        <f>SUM(M14)</f>
        <v>0</v>
      </c>
      <c r="P14" s="50"/>
      <c r="Q14" s="51">
        <f>SUM(E14:K14,O14)</f>
        <v>-30000000</v>
      </c>
    </row>
    <row r="15" spans="1:258" ht="20.25" customHeight="1" thickBot="1">
      <c r="A15" s="49" t="s">
        <v>107</v>
      </c>
      <c r="B15" s="54"/>
      <c r="D15" s="54"/>
      <c r="E15" s="55">
        <f>SUM(E13:E14)+E10</f>
        <v>150000000</v>
      </c>
      <c r="F15" s="50"/>
      <c r="G15" s="55">
        <f>SUM(G13:G14)+G10</f>
        <v>474476000</v>
      </c>
      <c r="H15" s="50"/>
      <c r="I15" s="55">
        <f>SUM(I13:I14)+I10</f>
        <v>150000000</v>
      </c>
      <c r="J15" s="51"/>
      <c r="K15" s="55">
        <f>SUM(K13:K14)+K10</f>
        <v>576855157</v>
      </c>
      <c r="L15" s="50"/>
      <c r="M15" s="55">
        <f>SUM(M13:M14)+M10</f>
        <v>31804</v>
      </c>
      <c r="N15" s="50"/>
      <c r="O15" s="55">
        <f>SUM(O13:O14)+O10</f>
        <v>31804</v>
      </c>
      <c r="P15" s="51"/>
      <c r="Q15" s="55">
        <f>SUM(Q13:Q14)+Q10</f>
        <v>1351362961</v>
      </c>
    </row>
    <row r="16" spans="1:258" ht="20.25" customHeight="1" thickTop="1">
      <c r="A16" s="53"/>
      <c r="B16" s="50"/>
      <c r="C16" s="53"/>
      <c r="D16" s="50"/>
      <c r="E16" s="56"/>
      <c r="F16" s="54"/>
      <c r="G16" s="56"/>
      <c r="H16" s="56"/>
      <c r="I16" s="56"/>
      <c r="J16" s="56"/>
      <c r="K16" s="47"/>
      <c r="L16" s="47"/>
      <c r="M16" s="47"/>
      <c r="N16" s="47"/>
      <c r="O16" s="47"/>
      <c r="P16" s="47"/>
      <c r="Q16" s="47"/>
    </row>
    <row r="17" spans="1:17" ht="20.25" customHeight="1">
      <c r="A17" s="49" t="s">
        <v>136</v>
      </c>
      <c r="B17" s="50"/>
      <c r="C17" s="49"/>
      <c r="D17" s="50"/>
      <c r="E17" s="51">
        <v>150000000</v>
      </c>
      <c r="F17" s="50"/>
      <c r="G17" s="51">
        <v>474476000</v>
      </c>
      <c r="H17" s="50"/>
      <c r="I17" s="51">
        <v>150000000</v>
      </c>
      <c r="J17" s="51"/>
      <c r="K17" s="63">
        <f>K15</f>
        <v>576855157</v>
      </c>
      <c r="L17" s="63"/>
      <c r="M17" s="63">
        <f>M15</f>
        <v>31804</v>
      </c>
      <c r="N17" s="63"/>
      <c r="O17" s="63">
        <f>O15</f>
        <v>31804</v>
      </c>
      <c r="P17" s="51"/>
      <c r="Q17" s="51">
        <f>SUM(E17:K17,O17)</f>
        <v>1351362961</v>
      </c>
    </row>
    <row r="18" spans="1:17" ht="20.25" customHeight="1">
      <c r="A18" s="39" t="s">
        <v>92</v>
      </c>
      <c r="B18" s="50"/>
      <c r="C18" s="52"/>
      <c r="D18" s="50"/>
      <c r="E18" s="61">
        <v>0</v>
      </c>
      <c r="F18" s="50"/>
      <c r="G18" s="61">
        <v>0</v>
      </c>
      <c r="H18" s="50"/>
      <c r="I18" s="61">
        <v>0</v>
      </c>
      <c r="J18" s="50"/>
      <c r="K18" s="61">
        <f>SUM(BSPL!D81)</f>
        <v>3381226</v>
      </c>
      <c r="L18" s="50"/>
      <c r="M18" s="61">
        <v>0</v>
      </c>
      <c r="N18" s="50"/>
      <c r="O18" s="61">
        <f>SUM(M18)</f>
        <v>0</v>
      </c>
      <c r="P18" s="50"/>
      <c r="Q18" s="61">
        <f>SUM(E18:K18,O18)</f>
        <v>3381226</v>
      </c>
    </row>
    <row r="19" spans="1:17" ht="20.25" customHeight="1">
      <c r="A19" s="39" t="s">
        <v>68</v>
      </c>
      <c r="B19" s="50"/>
      <c r="C19" s="52"/>
      <c r="D19" s="50"/>
      <c r="E19" s="62">
        <v>0</v>
      </c>
      <c r="F19" s="50"/>
      <c r="G19" s="62">
        <v>0</v>
      </c>
      <c r="H19" s="50"/>
      <c r="I19" s="62">
        <v>0</v>
      </c>
      <c r="J19" s="50"/>
      <c r="K19" s="62">
        <v>0</v>
      </c>
      <c r="L19" s="50"/>
      <c r="M19" s="62">
        <f>BSPL!D86</f>
        <v>113302</v>
      </c>
      <c r="N19" s="50"/>
      <c r="O19" s="62">
        <f>SUM(M19)</f>
        <v>113302</v>
      </c>
      <c r="P19" s="50"/>
      <c r="Q19" s="62">
        <f>SUM(E19:K19,O19)</f>
        <v>113302</v>
      </c>
    </row>
    <row r="20" spans="1:17" ht="20.25" customHeight="1">
      <c r="A20" s="39" t="s">
        <v>69</v>
      </c>
      <c r="B20" s="50"/>
      <c r="C20" s="52"/>
      <c r="D20" s="50"/>
      <c r="E20" s="50">
        <f>SUM(E18:E19)</f>
        <v>0</v>
      </c>
      <c r="F20" s="50"/>
      <c r="G20" s="50">
        <f>SUM(G18:G19)</f>
        <v>0</v>
      </c>
      <c r="H20" s="50"/>
      <c r="I20" s="50">
        <f>SUM(I18:I19)</f>
        <v>0</v>
      </c>
      <c r="J20" s="50"/>
      <c r="K20" s="50">
        <f>SUM(K18:K19)</f>
        <v>3381226</v>
      </c>
      <c r="L20" s="50"/>
      <c r="M20" s="50">
        <f>SUM(M18:M19)</f>
        <v>113302</v>
      </c>
      <c r="N20" s="50"/>
      <c r="O20" s="50">
        <f>SUM(O18:O19)</f>
        <v>113302</v>
      </c>
      <c r="P20" s="50"/>
      <c r="Q20" s="50">
        <f>SUM(Q18:Q19)</f>
        <v>3494528</v>
      </c>
    </row>
    <row r="21" spans="1:17" ht="20.25" customHeight="1">
      <c r="A21" s="39" t="s">
        <v>39</v>
      </c>
      <c r="B21" s="50"/>
      <c r="C21" s="52">
        <v>17</v>
      </c>
      <c r="D21" s="50"/>
      <c r="E21" s="58">
        <v>0</v>
      </c>
      <c r="F21" s="50"/>
      <c r="G21" s="58">
        <v>0</v>
      </c>
      <c r="H21" s="50"/>
      <c r="I21" s="58">
        <v>0</v>
      </c>
      <c r="J21" s="51"/>
      <c r="K21" s="50">
        <v>-30000000</v>
      </c>
      <c r="L21" s="50"/>
      <c r="M21" s="50">
        <v>0</v>
      </c>
      <c r="N21" s="50"/>
      <c r="O21" s="50">
        <f>SUM(M21)</f>
        <v>0</v>
      </c>
      <c r="P21" s="50"/>
      <c r="Q21" s="51">
        <f>SUM(E21:K21,O21)</f>
        <v>-30000000</v>
      </c>
    </row>
    <row r="22" spans="1:17" ht="20.25" customHeight="1" thickBot="1">
      <c r="A22" s="49" t="s">
        <v>135</v>
      </c>
      <c r="B22" s="54"/>
      <c r="D22" s="54"/>
      <c r="E22" s="55">
        <f>SUM(E20:E21)+E17</f>
        <v>150000000</v>
      </c>
      <c r="F22" s="50"/>
      <c r="G22" s="55">
        <f>SUM(G20:G21)+G17</f>
        <v>474476000</v>
      </c>
      <c r="H22" s="50"/>
      <c r="I22" s="55">
        <f>SUM(I20:I21)+I17</f>
        <v>150000000</v>
      </c>
      <c r="J22" s="51"/>
      <c r="K22" s="55">
        <f>SUM(K20:K21)+K17</f>
        <v>550236383</v>
      </c>
      <c r="L22" s="50"/>
      <c r="M22" s="55">
        <f>SUM(M20:M21)+M17</f>
        <v>145106</v>
      </c>
      <c r="N22" s="50"/>
      <c r="O22" s="55">
        <f>SUM(O20:O21)+O17</f>
        <v>145106</v>
      </c>
      <c r="P22" s="51"/>
      <c r="Q22" s="55">
        <f>SUM(Q20:Q21)+Q17</f>
        <v>1324857489</v>
      </c>
    </row>
    <row r="23" spans="1:17" ht="18" customHeight="1" thickTop="1">
      <c r="A23" s="53"/>
      <c r="B23" s="54"/>
      <c r="D23" s="54"/>
      <c r="E23" s="50">
        <f>E22-BSPL!D49</f>
        <v>0</v>
      </c>
      <c r="F23" s="50"/>
      <c r="G23" s="50">
        <f>G22-BSPL!D50</f>
        <v>0</v>
      </c>
      <c r="H23" s="50"/>
      <c r="I23" s="50">
        <f>I22-BSPL!D53</f>
        <v>0</v>
      </c>
      <c r="J23" s="51"/>
      <c r="K23" s="50">
        <f>K22-BSPL!D54</f>
        <v>0</v>
      </c>
      <c r="L23" s="50"/>
      <c r="M23" s="50"/>
      <c r="N23" s="50"/>
      <c r="O23" s="50"/>
      <c r="P23" s="51"/>
      <c r="Q23" s="50">
        <f>Q22-BSPL!D56</f>
        <v>0</v>
      </c>
    </row>
    <row r="24" spans="1:17" ht="33" customHeight="1">
      <c r="A24" s="39" t="s">
        <v>5</v>
      </c>
      <c r="E24" s="50"/>
      <c r="F24" s="50"/>
      <c r="G24" s="50"/>
      <c r="H24" s="50"/>
      <c r="I24" s="50"/>
      <c r="J24" s="51"/>
      <c r="K24" s="50"/>
      <c r="L24" s="50"/>
      <c r="M24" s="50"/>
      <c r="N24" s="50"/>
      <c r="O24" s="50"/>
      <c r="P24" s="51"/>
      <c r="Q24" s="50"/>
    </row>
  </sheetData>
  <mergeCells count="2">
    <mergeCell ref="I7:K7"/>
    <mergeCell ref="M5:O5"/>
  </mergeCells>
  <phoneticPr fontId="0" type="noConversion"/>
  <pageMargins left="0.70866141732283472" right="0.23622047244094491" top="0.74" bottom="0.75" header="0.32" footer="0.51181102362204722"/>
  <pageSetup paperSize="9" scale="74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39595</vt:lpwstr>
  </property>
  <property fmtid="{D5CDD505-2E9C-101B-9397-08002B2CF9AE}" pid="4" name="OptimizationTime">
    <vt:lpwstr>20181123_1558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BSPL</vt:lpstr>
      <vt:lpstr>statement of change</vt:lpstr>
      <vt:lpstr>BSPL!Print_Area</vt:lpstr>
      <vt:lpstr>'statement of change'!Print_Area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Kamolwan Theeravetch</cp:lastModifiedBy>
  <cp:lastPrinted>2018-11-21T01:51:30Z</cp:lastPrinted>
  <dcterms:created xsi:type="dcterms:W3CDTF">1997-06-10T03:25:38Z</dcterms:created>
  <dcterms:modified xsi:type="dcterms:W3CDTF">2018-11-21T01:51:32Z</dcterms:modified>
</cp:coreProperties>
</file>