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TL Industries\2018\Ye12 (30.9.18)\"/>
    </mc:Choice>
  </mc:AlternateContent>
  <bookViews>
    <workbookView xWindow="-15" yWindow="60" windowWidth="11700" windowHeight="10065"/>
  </bookViews>
  <sheets>
    <sheet name="BSPL" sheetId="4" r:id="rId1"/>
    <sheet name="statement of change_Company" sheetId="9" r:id="rId2"/>
  </sheets>
  <definedNames>
    <definedName name="_xlnm.Print_Area" localSheetId="0">BSPL!$A$1:$G$160</definedName>
    <definedName name="_xlnm.Print_Area" localSheetId="1">'statement of change_Company'!$A$1:$Q$26</definedName>
  </definedNames>
  <calcPr calcId="152511"/>
</workbook>
</file>

<file path=xl/calcChain.xml><?xml version="1.0" encoding="utf-8"?>
<calcChain xmlns="http://schemas.openxmlformats.org/spreadsheetml/2006/main">
  <c r="G147" i="4" l="1"/>
  <c r="E147" i="4"/>
  <c r="G144" i="4"/>
  <c r="E144" i="4"/>
  <c r="G90" i="4"/>
  <c r="G91" i="4" s="1"/>
  <c r="E90" i="4"/>
  <c r="E91" i="4" s="1"/>
  <c r="G79" i="4"/>
  <c r="E79" i="4"/>
  <c r="G75" i="4"/>
  <c r="E75" i="4"/>
  <c r="G54" i="4"/>
  <c r="E54" i="4"/>
  <c r="G40" i="4"/>
  <c r="E40" i="4"/>
  <c r="G37" i="4"/>
  <c r="E37" i="4"/>
  <c r="G22" i="4"/>
  <c r="E22" i="4"/>
  <c r="G12" i="4"/>
  <c r="E12" i="4"/>
  <c r="G80" i="4" l="1"/>
  <c r="G82" i="4" s="1"/>
  <c r="E80" i="4"/>
  <c r="E82" i="4" s="1"/>
  <c r="E92" i="4" s="1"/>
  <c r="E41" i="4"/>
  <c r="E55" i="4" s="1"/>
  <c r="G41" i="4"/>
  <c r="G55" i="4" s="1"/>
  <c r="G92" i="4"/>
  <c r="G96" i="4"/>
  <c r="E23" i="4"/>
  <c r="G23" i="4"/>
  <c r="G56" i="4" s="1"/>
  <c r="N14" i="9"/>
  <c r="E96" i="4" l="1"/>
  <c r="E56" i="4"/>
  <c r="G106" i="4" l="1"/>
  <c r="G114" i="4" l="1"/>
  <c r="G122" i="4" s="1"/>
  <c r="G124" i="4" s="1"/>
  <c r="G148" i="4" s="1"/>
  <c r="G150" i="4" s="1"/>
  <c r="N23" i="9"/>
  <c r="P23" i="9" s="1"/>
  <c r="L22" i="9"/>
  <c r="N21" i="9"/>
  <c r="P21" i="9" s="1"/>
  <c r="N20" i="9"/>
  <c r="N16" i="9"/>
  <c r="P16" i="9" s="1"/>
  <c r="L15" i="9"/>
  <c r="L17" i="9" s="1"/>
  <c r="L19" i="9" s="1"/>
  <c r="P14" i="9"/>
  <c r="N13" i="9"/>
  <c r="N15" i="9" s="1"/>
  <c r="N12" i="9"/>
  <c r="N17" i="9" l="1"/>
  <c r="N19" i="9" s="1"/>
  <c r="L24" i="9"/>
  <c r="N22" i="9"/>
  <c r="P12" i="9"/>
  <c r="N24" i="9" l="1"/>
  <c r="J13" i="9" l="1"/>
  <c r="J15" i="9" s="1"/>
  <c r="J17" i="9" s="1"/>
  <c r="J19" i="9" s="1"/>
  <c r="P19" i="9" s="1"/>
  <c r="P13" i="9" l="1"/>
  <c r="P15" i="9" s="1"/>
  <c r="P17" i="9" s="1"/>
  <c r="H22" i="9"/>
  <c r="H24" i="9" s="1"/>
  <c r="F22" i="9"/>
  <c r="F24" i="9" s="1"/>
  <c r="D22" i="9"/>
  <c r="D24" i="9" s="1"/>
  <c r="H15" i="9"/>
  <c r="H17" i="9" s="1"/>
  <c r="F15" i="9"/>
  <c r="F17" i="9" s="1"/>
  <c r="D15" i="9"/>
  <c r="D17" i="9" s="1"/>
  <c r="F25" i="9" l="1"/>
  <c r="D25" i="9"/>
  <c r="E106" i="4" l="1"/>
  <c r="E114" i="4" s="1"/>
  <c r="E122" i="4" s="1"/>
  <c r="E124" i="4" s="1"/>
  <c r="E148" i="4" s="1"/>
  <c r="E150" i="4" s="1"/>
  <c r="E151" i="4" s="1"/>
  <c r="H25" i="9"/>
  <c r="J20" i="9" l="1"/>
  <c r="P20" i="9" l="1"/>
  <c r="P22" i="9" s="1"/>
  <c r="P24" i="9" s="1"/>
  <c r="P25" i="9" s="1"/>
  <c r="J22" i="9"/>
  <c r="J24" i="9" s="1"/>
  <c r="J25" i="9" s="1"/>
</calcChain>
</file>

<file path=xl/sharedStrings.xml><?xml version="1.0" encoding="utf-8"?>
<sst xmlns="http://schemas.openxmlformats.org/spreadsheetml/2006/main" count="192" uniqueCount="152">
  <si>
    <t>TTL Industries Public Company Limited</t>
  </si>
  <si>
    <t>Note</t>
  </si>
  <si>
    <t>Assets</t>
  </si>
  <si>
    <t>Current assets</t>
  </si>
  <si>
    <t>Cash and cash equivalents</t>
  </si>
  <si>
    <t xml:space="preserve">Current investments 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</si>
  <si>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</si>
  <si>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</si>
  <si>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</si>
  <si>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</si>
  <si>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</si>
  <si>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</si>
  <si>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</si>
  <si>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 xml:space="preserve">TTL Industries Public Company Limited 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</si>
  <si>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</si>
  <si>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</si>
  <si>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</si>
  <si>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</si>
  <si>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</si>
  <si>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</si>
  <si>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 xml:space="preserve"> </t>
  </si>
  <si>
    <t>Share capital</t>
  </si>
  <si>
    <t xml:space="preserve">   Registered</t>
  </si>
  <si>
    <t xml:space="preserve">      15,000,000 ordinary shares of Baht 10 each</t>
  </si>
  <si>
    <t>Share premium</t>
  </si>
  <si>
    <t>Retained earnings</t>
  </si>
  <si>
    <t xml:space="preserve">   Appropriated</t>
  </si>
  <si>
    <t xml:space="preserve">      Statutory reserve</t>
  </si>
  <si>
    <t>Total shareholders' equity</t>
  </si>
  <si>
    <t>Total liabilities and shareholders' equity</t>
  </si>
  <si>
    <t>Directors</t>
  </si>
  <si>
    <t>Revenues</t>
  </si>
  <si>
    <t>Interest income</t>
  </si>
  <si>
    <t>Total revenues</t>
  </si>
  <si>
    <t>Other comprehensive income:</t>
  </si>
  <si>
    <t>(Unit: Baht)</t>
  </si>
  <si>
    <t>Earnings per share</t>
  </si>
  <si>
    <t>Cash flows from operating activities</t>
  </si>
  <si>
    <t xml:space="preserve">   Interest income</t>
  </si>
  <si>
    <t>Cash flows from investing activities</t>
  </si>
  <si>
    <t>Supplemental cash flow information:</t>
  </si>
  <si>
    <t xml:space="preserve">Issued and </t>
  </si>
  <si>
    <t>Share</t>
  </si>
  <si>
    <t>Unappropriated</t>
  </si>
  <si>
    <t>share capital</t>
  </si>
  <si>
    <t>premium</t>
  </si>
  <si>
    <t>Statutory reserve</t>
  </si>
  <si>
    <t>Total</t>
  </si>
  <si>
    <t>Intangible assets</t>
  </si>
  <si>
    <t>Profit or loss:</t>
  </si>
  <si>
    <t>Basic earnings per share</t>
  </si>
  <si>
    <t>Non-cash items</t>
  </si>
  <si>
    <t xml:space="preserve">   Unappropriated</t>
  </si>
  <si>
    <t xml:space="preserve">   Depreciation and amortisation</t>
  </si>
  <si>
    <t>Investment properties</t>
  </si>
  <si>
    <t>Statement of financial position</t>
  </si>
  <si>
    <t>Statement of financial position (continued)</t>
  </si>
  <si>
    <t>Statement of cash flows</t>
  </si>
  <si>
    <t>Statement of cash flows (continued)</t>
  </si>
  <si>
    <t>Statement of comprehensive income</t>
  </si>
  <si>
    <t>Cash flows from financing activities</t>
  </si>
  <si>
    <t>Dividends paid</t>
  </si>
  <si>
    <t>Net cash flows used in financing activities</t>
  </si>
  <si>
    <t>Cash paid for investment in held-to-maturity debt securities</t>
  </si>
  <si>
    <t xml:space="preserve">   Issued and fully paid-up</t>
  </si>
  <si>
    <t>fully paid-up</t>
  </si>
  <si>
    <t>Decrease in restricted deposits with financial institutions</t>
  </si>
  <si>
    <t>Proceeds from disposal of non-current assets held for sale</t>
  </si>
  <si>
    <t>Statement of changes in shareholders' equity (continued)</t>
  </si>
  <si>
    <t xml:space="preserve">   to net cash provided by (paid from) operating activities: </t>
  </si>
  <si>
    <t xml:space="preserve">   in operating assets and liabilities</t>
  </si>
  <si>
    <t>Operating assets (increase) decrease:</t>
  </si>
  <si>
    <t xml:space="preserve">   Other current assets</t>
  </si>
  <si>
    <t xml:space="preserve">   Other non-current assets</t>
  </si>
  <si>
    <t xml:space="preserve">   Other current liabilities</t>
  </si>
  <si>
    <t>Operating liabilities increase (decrease):</t>
  </si>
  <si>
    <t xml:space="preserve">   Trade and other payables</t>
  </si>
  <si>
    <t>Current portion of long-term loan to related party</t>
  </si>
  <si>
    <t>Long-term loan to related party - net of current portion</t>
  </si>
  <si>
    <t>Separate financial statements</t>
  </si>
  <si>
    <t>6, 9</t>
  </si>
  <si>
    <t>Expenses</t>
  </si>
  <si>
    <t>Administrative expenses</t>
  </si>
  <si>
    <t>Total expenses</t>
  </si>
  <si>
    <t>Cash and cash equivalents at beginning of year</t>
  </si>
  <si>
    <t>Total comprehensive income for the year</t>
  </si>
  <si>
    <t>Other comprehensive income for the year</t>
  </si>
  <si>
    <t>Cash paid for income tax</t>
  </si>
  <si>
    <t>Cash received from long-term loan to related party</t>
  </si>
  <si>
    <t xml:space="preserve">Loss from operating activities before change </t>
  </si>
  <si>
    <t>Cash flow used in operating activities</t>
  </si>
  <si>
    <t>Net cash flow used in operating activities</t>
  </si>
  <si>
    <t>Profit for the year</t>
  </si>
  <si>
    <t>Income tax payable</t>
  </si>
  <si>
    <t>Other income</t>
  </si>
  <si>
    <t xml:space="preserve">   Profit for the year</t>
  </si>
  <si>
    <t>Profit before tax</t>
  </si>
  <si>
    <t xml:space="preserve">   Transfer of held-to-maturity debt securities due within</t>
  </si>
  <si>
    <t xml:space="preserve">      one year to current investments</t>
  </si>
  <si>
    <t>Other receivables</t>
  </si>
  <si>
    <t>Property and equipment</t>
  </si>
  <si>
    <t>Cash paid for acquisitions of equipment</t>
  </si>
  <si>
    <t>Cash and cash equivalents at end of year (Note 7)</t>
  </si>
  <si>
    <t>Balance as at 30 September 2017</t>
  </si>
  <si>
    <t>Balance as at 1 October 2016</t>
  </si>
  <si>
    <t>Non-current liabilities</t>
  </si>
  <si>
    <t>Deferred tax liabilities</t>
  </si>
  <si>
    <t>Total non-current liabilities</t>
  </si>
  <si>
    <t>Other components of shareholders' equity</t>
  </si>
  <si>
    <t>Other expenses</t>
  </si>
  <si>
    <t xml:space="preserve">Other comprehensive income to be reclassified </t>
  </si>
  <si>
    <t xml:space="preserve">    to profit or loss in subsequent periods:</t>
  </si>
  <si>
    <t xml:space="preserve">Gain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</si>
  <si>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</si>
  <si>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</si>
  <si>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   Loss on disposal of current investments</t>
  </si>
  <si>
    <t xml:space="preserve">   Other receivables</t>
  </si>
  <si>
    <t>Cash received from redemption of held-to-maturity debt securities</t>
  </si>
  <si>
    <t>Proceeds from disposal of investments in associate</t>
  </si>
  <si>
    <t>Net cash flows from (used in) investing activities</t>
  </si>
  <si>
    <t>Other comprehensive</t>
  </si>
  <si>
    <t>income</t>
  </si>
  <si>
    <t>Surplus on changes</t>
  </si>
  <si>
    <t>Total other</t>
  </si>
  <si>
    <t>in value of</t>
  </si>
  <si>
    <t>components of</t>
  </si>
  <si>
    <t>available-for-sale</t>
  </si>
  <si>
    <t>shareholders'</t>
  </si>
  <si>
    <t xml:space="preserve"> investments</t>
  </si>
  <si>
    <t>equity</t>
  </si>
  <si>
    <t>Held-to-maturity debt securities</t>
  </si>
  <si>
    <t>Profit before income tax expenses</t>
  </si>
  <si>
    <t>Income tax expenses</t>
  </si>
  <si>
    <t>Appropriated -</t>
  </si>
  <si>
    <t xml:space="preserve">Adjustments to reconcile profit before tax </t>
  </si>
  <si>
    <t>Net decrease in cash and cash equivalents</t>
  </si>
  <si>
    <t>Other long-term investments</t>
  </si>
  <si>
    <t>As at 30 September 2018</t>
  </si>
  <si>
    <t>For the year ended 30 September 2018</t>
  </si>
  <si>
    <t>2017</t>
  </si>
  <si>
    <t>Balance as at 30 September 2018</t>
  </si>
  <si>
    <t>Balance as at 1 October 2017</t>
  </si>
  <si>
    <t>Available-for-sale investments</t>
  </si>
  <si>
    <t>Other payables</t>
  </si>
  <si>
    <t xml:space="preserve">   Gain on disposal of vehicles</t>
  </si>
  <si>
    <t>Decrese (increase) in current investments</t>
  </si>
  <si>
    <t>Cash received from disposal of vehicles</t>
  </si>
  <si>
    <t>Cash paid for available-for-sale investment</t>
  </si>
  <si>
    <t>Cash received from interest income</t>
  </si>
  <si>
    <t xml:space="preserve">   Gain on change in value of available-for-sale investments</t>
  </si>
  <si>
    <t xml:space="preserve">      - net of income tax</t>
  </si>
  <si>
    <t xml:space="preserve">   Increase in 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</si>
</sst>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#,##0.0_);\(#,##0.0\)"/>
  </numFmts>
  <fonts count="7">
    <font>
      <sz val="10"/>
      <color theme="1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37" fontId="2" fillId="0" borderId="0" xfId="1" quotePrefix="1" applyNumberFormat="1" applyFont="1" applyAlignment="1">
      <alignment horizontal="left" vertical="center"/>
    </xf>
    <xf numFmtId="37" fontId="3" fillId="0" borderId="0" xfId="1" quotePrefix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4" fillId="0" borderId="0" xfId="1" applyNumberFormat="1" applyFont="1" applyBorder="1" applyAlignment="1">
      <alignment horizontal="center" vertical="center"/>
    </xf>
    <xf numFmtId="0" fontId="4" fillId="0" borderId="0" xfId="1" quotePrefix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37" fontId="5" fillId="0" borderId="0" xfId="1" applyNumberFormat="1" applyFont="1" applyBorder="1" applyAlignment="1">
      <alignment horizontal="center" vertical="center"/>
    </xf>
    <xf numFmtId="37" fontId="3" fillId="0" borderId="0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horizontal="center" vertical="center"/>
    </xf>
    <xf numFmtId="37" fontId="3" fillId="0" borderId="0" xfId="1" applyNumberFormat="1" applyFont="1" applyBorder="1" applyAlignment="1">
      <alignment vertical="center"/>
    </xf>
    <xf numFmtId="41" fontId="3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4" fillId="0" borderId="0" xfId="1" applyNumberFormat="1" applyFont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37" fontId="3" fillId="0" borderId="0" xfId="1" applyNumberFormat="1" applyFont="1" applyBorder="1" applyAlignment="1">
      <alignment horizontal="center" vertical="center"/>
    </xf>
    <xf numFmtId="37" fontId="3" fillId="0" borderId="4" xfId="1" applyNumberFormat="1" applyFont="1" applyBorder="1" applyAlignment="1">
      <alignment horizontal="left" vertical="center"/>
    </xf>
    <xf numFmtId="37" fontId="3" fillId="0" borderId="0" xfId="1" applyNumberFormat="1" applyFont="1" applyBorder="1" applyAlignment="1">
      <alignment horizontal="left" vertical="center"/>
    </xf>
    <xf numFmtId="37" fontId="3" fillId="0" borderId="4" xfId="1" quotePrefix="1" applyNumberFormat="1" applyFont="1" applyBorder="1" applyAlignment="1">
      <alignment horizontal="left" vertical="center"/>
    </xf>
    <xf numFmtId="37" fontId="3" fillId="0" borderId="0" xfId="1" quotePrefix="1" applyNumberFormat="1" applyFont="1" applyBorder="1" applyAlignment="1">
      <alignment horizontal="left" vertical="center"/>
    </xf>
    <xf numFmtId="37" fontId="2" fillId="0" borderId="0" xfId="1" applyNumberFormat="1" applyFont="1" applyBorder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distributed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distributed" vertical="center"/>
    </xf>
    <xf numFmtId="0" fontId="2" fillId="0" borderId="0" xfId="1" applyFont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5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distributed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37" fontId="2" fillId="0" borderId="0" xfId="1" applyNumberFormat="1" applyFont="1" applyAlignment="1">
      <alignment horizontal="centerContinuous"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1" fontId="3" fillId="0" borderId="7" xfId="1" applyNumberFormat="1" applyFont="1" applyBorder="1" applyAlignment="1">
      <alignment horizontal="center" vertical="center"/>
    </xf>
    <xf numFmtId="41" fontId="3" fillId="0" borderId="8" xfId="1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1" applyNumberFormat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3" fillId="0" borderId="6" xfId="1" applyFont="1" applyBorder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9" fontId="3" fillId="0" borderId="3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37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3"/>
        <xdr:cNvSpPr>
          <a:spLocks noChangeShapeType="1"/>
        </xdr:cNvSpPr>
      </xdr:nvSpPr>
      <xdr:spPr bwMode="auto">
        <a:xfrm>
          <a:off x="40481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showGridLines="0" tabSelected="1" view="pageBreakPreview" zoomScale="80" zoomScaleNormal="100" zoomScaleSheetLayoutView="80" workbookViewId="0">
      <selection activeCell="E11" sqref="E11"/>
    </sheetView>
  </sheetViews>
  <sheetFormatPr defaultColWidth="10.85546875" defaultRowHeight="21.75" customHeight="1"/>
  <cols>
    <col min="1" max="1" width="50" style="4" customWidth="1"/>
    <col min="2" max="2" width="1.7109375" style="4" customWidth="1"/>
    <col min="3" max="3" width="9.42578125" style="4" customWidth="1"/>
    <col min="4" max="4" width="1.7109375" style="4" customWidth="1"/>
    <col min="5" max="5" width="16.7109375" style="4" customWidth="1"/>
    <col min="6" max="6" width="1.7109375" style="4" customWidth="1"/>
    <col min="7" max="7" width="16.7109375" style="4" customWidth="1"/>
    <col min="8" max="8" width="1.7109375" style="4" customWidth="1"/>
    <col min="9" max="16384" width="10.85546875" style="4"/>
  </cols>
  <sheetData>
    <row r="1" spans="1:7" ht="21.75" customHeight="1">
      <c r="A1" s="1" t="s">
        <v>0</v>
      </c>
      <c r="B1" s="2"/>
      <c r="C1" s="2"/>
      <c r="D1" s="3"/>
      <c r="E1" s="3"/>
      <c r="F1" s="3"/>
      <c r="G1" s="3"/>
    </row>
    <row r="2" spans="1:7" ht="21.75" customHeight="1">
      <c r="A2" s="5" t="s">
        <v>55</v>
      </c>
      <c r="B2" s="3"/>
      <c r="C2" s="3"/>
      <c r="D2" s="3"/>
      <c r="E2" s="3"/>
      <c r="F2" s="3"/>
      <c r="G2" s="3"/>
    </row>
    <row r="3" spans="1:7" ht="21.75" customHeight="1">
      <c r="A3" s="40" t="s">
        <v>137</v>
      </c>
      <c r="B3" s="3"/>
      <c r="C3" s="2"/>
      <c r="D3" s="3"/>
      <c r="E3" s="3"/>
      <c r="F3" s="3"/>
      <c r="G3" s="6" t="s">
        <v>35</v>
      </c>
    </row>
    <row r="4" spans="1:7" ht="21.75" customHeight="1">
      <c r="A4" s="7"/>
      <c r="B4" s="7"/>
      <c r="C4" s="8" t="s">
        <v>1</v>
      </c>
      <c r="E4" s="9">
        <v>2018</v>
      </c>
      <c r="G4" s="9">
        <v>2017</v>
      </c>
    </row>
    <row r="5" spans="1:7" s="7" customFormat="1" ht="21.75" customHeight="1">
      <c r="A5" s="5" t="s">
        <v>2</v>
      </c>
      <c r="B5" s="1"/>
    </row>
    <row r="6" spans="1:7" s="7" customFormat="1" ht="21.75" customHeight="1">
      <c r="A6" s="7" t="s">
        <v>3</v>
      </c>
    </row>
    <row r="7" spans="1:7" ht="21.75" customHeight="1">
      <c r="A7" s="4" t="s">
        <v>4</v>
      </c>
      <c r="C7" s="10">
        <v>7</v>
      </c>
      <c r="D7" s="46"/>
      <c r="E7" s="46">
        <v>24523536</v>
      </c>
      <c r="F7" s="46"/>
      <c r="G7" s="46">
        <v>15855222</v>
      </c>
    </row>
    <row r="8" spans="1:7" ht="21.75" customHeight="1">
      <c r="A8" s="4" t="s">
        <v>5</v>
      </c>
      <c r="C8" s="10">
        <v>8</v>
      </c>
      <c r="D8" s="46"/>
      <c r="E8" s="46">
        <v>1007071142</v>
      </c>
      <c r="F8" s="46"/>
      <c r="G8" s="46">
        <v>1110904003</v>
      </c>
    </row>
    <row r="9" spans="1:7" ht="21.75" customHeight="1">
      <c r="A9" s="4" t="s">
        <v>99</v>
      </c>
      <c r="C9" s="10" t="s">
        <v>80</v>
      </c>
      <c r="D9" s="46"/>
      <c r="E9" s="46">
        <v>3360386</v>
      </c>
      <c r="F9" s="46"/>
      <c r="G9" s="46">
        <v>4877000</v>
      </c>
    </row>
    <row r="10" spans="1:7" ht="21.75" customHeight="1">
      <c r="A10" s="4" t="s">
        <v>77</v>
      </c>
      <c r="C10" s="12">
        <v>6</v>
      </c>
      <c r="D10" s="46"/>
      <c r="E10" s="66">
        <v>2125000</v>
      </c>
      <c r="F10" s="46"/>
      <c r="G10" s="66">
        <v>2302083</v>
      </c>
    </row>
    <row r="11" spans="1:7" ht="21.75" customHeight="1">
      <c r="A11" s="4" t="s">
        <v>6</v>
      </c>
      <c r="C11" s="12"/>
      <c r="D11" s="66"/>
      <c r="E11" s="47">
        <v>411566</v>
      </c>
      <c r="F11" s="66"/>
      <c r="G11" s="47">
        <v>698102</v>
      </c>
    </row>
    <row r="12" spans="1:7" ht="21.75" customHeight="1">
      <c r="A12" s="7" t="s">
        <v>7</v>
      </c>
      <c r="C12" s="15"/>
      <c r="D12" s="16"/>
      <c r="E12" s="55">
        <f>SUM(E7:E11)</f>
        <v>1037491630</v>
      </c>
      <c r="F12" s="69"/>
      <c r="G12" s="55">
        <f>SUM(G7:G11)</f>
        <v>1134636410</v>
      </c>
    </row>
    <row r="13" spans="1:7" ht="21.75" customHeight="1">
      <c r="A13" s="5" t="s">
        <v>8</v>
      </c>
      <c r="C13" s="10"/>
      <c r="D13" s="17"/>
      <c r="E13" s="67"/>
      <c r="F13" s="67"/>
      <c r="G13" s="67"/>
    </row>
    <row r="14" spans="1:7" ht="21.75" customHeight="1">
      <c r="A14" s="18" t="s">
        <v>78</v>
      </c>
      <c r="B14" s="18"/>
      <c r="C14" s="10">
        <v>6</v>
      </c>
      <c r="D14" s="67"/>
      <c r="E14" s="46">
        <v>0</v>
      </c>
      <c r="F14" s="67"/>
      <c r="G14" s="46">
        <v>1416667</v>
      </c>
    </row>
    <row r="15" spans="1:7" ht="21.75" customHeight="1">
      <c r="A15" s="18" t="s">
        <v>130</v>
      </c>
      <c r="B15" s="18"/>
      <c r="C15" s="10">
        <v>8</v>
      </c>
      <c r="D15" s="67"/>
      <c r="E15" s="46">
        <v>136312556</v>
      </c>
      <c r="F15" s="67"/>
      <c r="G15" s="46">
        <v>69000000</v>
      </c>
    </row>
    <row r="16" spans="1:7" ht="21.75" customHeight="1">
      <c r="A16" s="18" t="s">
        <v>142</v>
      </c>
      <c r="B16" s="18"/>
      <c r="C16" s="10">
        <v>8</v>
      </c>
      <c r="D16" s="67"/>
      <c r="E16" s="71">
        <v>4875000</v>
      </c>
      <c r="F16" s="67"/>
      <c r="G16" s="46">
        <v>0</v>
      </c>
    </row>
    <row r="17" spans="1:7" ht="21.75" customHeight="1">
      <c r="A17" s="18" t="s">
        <v>136</v>
      </c>
      <c r="B17" s="18"/>
      <c r="C17" s="10">
        <v>8</v>
      </c>
      <c r="D17" s="67"/>
      <c r="E17" s="46">
        <v>18508000</v>
      </c>
      <c r="F17" s="67"/>
      <c r="G17" s="46">
        <v>18508000</v>
      </c>
    </row>
    <row r="18" spans="1:7" ht="21.75" customHeight="1">
      <c r="A18" s="18" t="s">
        <v>54</v>
      </c>
      <c r="B18" s="18"/>
      <c r="C18" s="10">
        <v>10</v>
      </c>
      <c r="D18" s="66"/>
      <c r="E18" s="46">
        <v>117909172</v>
      </c>
      <c r="F18" s="66"/>
      <c r="G18" s="66">
        <v>117909172</v>
      </c>
    </row>
    <row r="19" spans="1:7" ht="21.75" customHeight="1">
      <c r="A19" s="18" t="s">
        <v>100</v>
      </c>
      <c r="B19" s="18"/>
      <c r="C19" s="10">
        <v>11</v>
      </c>
      <c r="D19" s="66"/>
      <c r="E19" s="66">
        <v>13731909</v>
      </c>
      <c r="F19" s="66"/>
      <c r="G19" s="66">
        <v>13151416</v>
      </c>
    </row>
    <row r="20" spans="1:7" ht="21.75" customHeight="1">
      <c r="A20" s="18" t="s">
        <v>48</v>
      </c>
      <c r="B20" s="18"/>
      <c r="C20" s="10">
        <v>12</v>
      </c>
      <c r="D20" s="66"/>
      <c r="E20" s="66">
        <v>336414</v>
      </c>
      <c r="F20" s="66"/>
      <c r="G20" s="66">
        <v>512874</v>
      </c>
    </row>
    <row r="21" spans="1:7" ht="21.75" customHeight="1">
      <c r="A21" s="4" t="s">
        <v>9</v>
      </c>
      <c r="C21" s="13"/>
      <c r="D21" s="46"/>
      <c r="E21" s="47">
        <v>102963</v>
      </c>
      <c r="F21" s="46"/>
      <c r="G21" s="47">
        <v>142450</v>
      </c>
    </row>
    <row r="22" spans="1:7" ht="21.75" customHeight="1">
      <c r="A22" s="7" t="s">
        <v>10</v>
      </c>
      <c r="C22" s="13"/>
      <c r="D22" s="11"/>
      <c r="E22" s="80">
        <f>SUM(E14:E21)</f>
        <v>291776014</v>
      </c>
      <c r="F22" s="46"/>
      <c r="G22" s="80">
        <f>SUM(G14:G21)</f>
        <v>220640579</v>
      </c>
    </row>
    <row r="23" spans="1:7" ht="21.75" customHeight="1" thickBot="1">
      <c r="A23" s="7" t="s">
        <v>11</v>
      </c>
      <c r="C23" s="15"/>
      <c r="D23" s="16"/>
      <c r="E23" s="68">
        <f>SUM(E12,E22)</f>
        <v>1329267644</v>
      </c>
      <c r="F23" s="69"/>
      <c r="G23" s="68">
        <f>SUM(G12,G22)</f>
        <v>1355276989</v>
      </c>
    </row>
    <row r="24" spans="1:7" ht="21.75" customHeight="1" thickTop="1">
      <c r="C24" s="15"/>
    </row>
    <row r="25" spans="1:7" ht="21.75" customHeight="1">
      <c r="C25" s="15"/>
    </row>
    <row r="26" spans="1:7" ht="21.75" customHeight="1">
      <c r="A26" s="4" t="s">
        <v>12</v>
      </c>
      <c r="E26" s="15"/>
      <c r="G26" s="15"/>
    </row>
    <row r="27" spans="1:7" ht="21.75" customHeight="1">
      <c r="A27" s="1" t="s">
        <v>13</v>
      </c>
      <c r="B27" s="2"/>
      <c r="C27" s="2"/>
      <c r="D27" s="3"/>
      <c r="E27" s="3"/>
      <c r="F27" s="3"/>
      <c r="G27" s="3"/>
    </row>
    <row r="28" spans="1:7" ht="21.75" customHeight="1">
      <c r="A28" s="5" t="s">
        <v>56</v>
      </c>
      <c r="B28" s="3"/>
      <c r="C28" s="3"/>
      <c r="D28" s="3"/>
      <c r="E28" s="3"/>
      <c r="F28" s="3"/>
      <c r="G28" s="3"/>
    </row>
    <row r="29" spans="1:7" ht="21.75" customHeight="1">
      <c r="A29" s="40" t="s">
        <v>137</v>
      </c>
      <c r="B29" s="3"/>
      <c r="C29" s="2"/>
      <c r="D29" s="3"/>
      <c r="E29" s="3"/>
      <c r="F29" s="3"/>
    </row>
    <row r="30" spans="1:7" ht="21.75" customHeight="1">
      <c r="A30" s="3"/>
      <c r="B30" s="3"/>
      <c r="C30" s="2"/>
      <c r="D30" s="58"/>
      <c r="F30" s="79"/>
      <c r="G30" s="6" t="s">
        <v>35</v>
      </c>
    </row>
    <row r="31" spans="1:7" ht="21.75" customHeight="1">
      <c r="A31" s="7"/>
      <c r="B31" s="7"/>
      <c r="C31" s="8" t="s">
        <v>1</v>
      </c>
      <c r="E31" s="9">
        <v>2018</v>
      </c>
      <c r="G31" s="9">
        <v>2017</v>
      </c>
    </row>
    <row r="32" spans="1:7" ht="21.75" customHeight="1">
      <c r="A32" s="7" t="s">
        <v>14</v>
      </c>
      <c r="C32" s="8"/>
      <c r="E32" s="19"/>
      <c r="G32" s="19"/>
    </row>
    <row r="33" spans="1:7" ht="21.75" customHeight="1">
      <c r="A33" s="7" t="s">
        <v>15</v>
      </c>
      <c r="C33" s="20"/>
    </row>
    <row r="34" spans="1:7" ht="21.75" customHeight="1">
      <c r="A34" s="4" t="s">
        <v>143</v>
      </c>
      <c r="C34" s="10">
        <v>13</v>
      </c>
      <c r="D34" s="46"/>
      <c r="E34" s="46">
        <v>2327445</v>
      </c>
      <c r="F34" s="46"/>
      <c r="G34" s="46">
        <v>2174287</v>
      </c>
    </row>
    <row r="35" spans="1:7" ht="21.75" customHeight="1">
      <c r="A35" s="4" t="s">
        <v>93</v>
      </c>
      <c r="C35" s="10"/>
      <c r="D35" s="46"/>
      <c r="E35" s="46">
        <v>657490</v>
      </c>
      <c r="F35" s="46"/>
      <c r="G35" s="46">
        <v>156045</v>
      </c>
    </row>
    <row r="36" spans="1:7" ht="21.75" customHeight="1">
      <c r="A36" s="4" t="s">
        <v>16</v>
      </c>
      <c r="C36" s="20"/>
      <c r="D36" s="46"/>
      <c r="E36" s="47">
        <v>1388944</v>
      </c>
      <c r="F36" s="46"/>
      <c r="G36" s="47">
        <v>1575745</v>
      </c>
    </row>
    <row r="37" spans="1:7" ht="21.75" customHeight="1">
      <c r="A37" s="7" t="s">
        <v>17</v>
      </c>
      <c r="C37" s="13"/>
      <c r="D37" s="45"/>
      <c r="E37" s="55">
        <f>SUM(E34:E36)</f>
        <v>4373879</v>
      </c>
      <c r="F37" s="46"/>
      <c r="G37" s="55">
        <f>SUM(G34:G36)</f>
        <v>3906077</v>
      </c>
    </row>
    <row r="38" spans="1:7" ht="21.75" customHeight="1">
      <c r="A38" s="7" t="s">
        <v>105</v>
      </c>
      <c r="C38" s="13"/>
      <c r="D38" s="45"/>
      <c r="E38" s="70"/>
      <c r="F38" s="46"/>
      <c r="G38" s="70"/>
    </row>
    <row r="39" spans="1:7" ht="21.75" customHeight="1">
      <c r="A39" s="4" t="s">
        <v>106</v>
      </c>
      <c r="C39" s="10">
        <v>16</v>
      </c>
      <c r="D39" s="45"/>
      <c r="E39" s="55">
        <v>36276</v>
      </c>
      <c r="F39" s="46"/>
      <c r="G39" s="55">
        <v>7951</v>
      </c>
    </row>
    <row r="40" spans="1:7" ht="21.75" customHeight="1">
      <c r="A40" s="7" t="s">
        <v>107</v>
      </c>
      <c r="C40" s="13"/>
      <c r="D40" s="45"/>
      <c r="E40" s="55">
        <f>E39</f>
        <v>36276</v>
      </c>
      <c r="F40" s="46"/>
      <c r="G40" s="55">
        <f>G39</f>
        <v>7951</v>
      </c>
    </row>
    <row r="41" spans="1:7" ht="21.75" customHeight="1">
      <c r="A41" s="7" t="s">
        <v>18</v>
      </c>
      <c r="C41" s="13"/>
      <c r="D41" s="45"/>
      <c r="E41" s="55">
        <f>E37+E40</f>
        <v>4410155</v>
      </c>
      <c r="F41" s="46"/>
      <c r="G41" s="55">
        <f>G37+G40</f>
        <v>3914028</v>
      </c>
    </row>
    <row r="42" spans="1:7" ht="21.75" customHeight="1">
      <c r="A42" s="7" t="s">
        <v>19</v>
      </c>
      <c r="C42" s="13"/>
      <c r="D42" s="21"/>
      <c r="E42" s="81" t="s">
        <v>20</v>
      </c>
      <c r="F42" s="81"/>
      <c r="G42" s="81" t="s">
        <v>20</v>
      </c>
    </row>
    <row r="43" spans="1:7" ht="21.75" customHeight="1">
      <c r="A43" s="4" t="s">
        <v>21</v>
      </c>
      <c r="E43" s="71"/>
      <c r="F43" s="71"/>
      <c r="G43" s="71"/>
    </row>
    <row r="44" spans="1:7" ht="21.75" customHeight="1">
      <c r="A44" s="4" t="s">
        <v>22</v>
      </c>
      <c r="E44" s="71"/>
      <c r="F44" s="71"/>
      <c r="G44" s="71"/>
    </row>
    <row r="45" spans="1:7" ht="21.75" customHeight="1" thickBot="1">
      <c r="A45" s="18" t="s">
        <v>23</v>
      </c>
      <c r="D45" s="69"/>
      <c r="E45" s="68">
        <v>150000000</v>
      </c>
      <c r="F45" s="69"/>
      <c r="G45" s="68">
        <v>150000000</v>
      </c>
    </row>
    <row r="46" spans="1:7" ht="21.75" customHeight="1" thickTop="1">
      <c r="A46" s="4" t="s">
        <v>64</v>
      </c>
      <c r="D46" s="69"/>
      <c r="E46" s="69"/>
      <c r="F46" s="69"/>
      <c r="G46" s="69"/>
    </row>
    <row r="47" spans="1:7" ht="21.75" customHeight="1">
      <c r="A47" s="18" t="s">
        <v>23</v>
      </c>
      <c r="B47" s="18"/>
      <c r="D47" s="69"/>
      <c r="E47" s="69">
        <v>150000000</v>
      </c>
      <c r="F47" s="69"/>
      <c r="G47" s="69">
        <v>150000000</v>
      </c>
    </row>
    <row r="48" spans="1:7" ht="21.75" customHeight="1">
      <c r="A48" s="4" t="s">
        <v>24</v>
      </c>
      <c r="C48" s="13"/>
      <c r="D48" s="70"/>
      <c r="E48" s="66">
        <v>474476000</v>
      </c>
      <c r="F48" s="70"/>
      <c r="G48" s="66">
        <v>474476000</v>
      </c>
    </row>
    <row r="49" spans="1:7" ht="21.75" customHeight="1">
      <c r="A49" s="4" t="s">
        <v>25</v>
      </c>
      <c r="C49" s="13"/>
      <c r="D49" s="70"/>
      <c r="E49" s="66"/>
      <c r="F49" s="70"/>
      <c r="G49" s="66"/>
    </row>
    <row r="50" spans="1:7" ht="21.75" customHeight="1">
      <c r="A50" s="4" t="s">
        <v>26</v>
      </c>
      <c r="C50" s="13"/>
      <c r="D50" s="70"/>
      <c r="E50" s="71"/>
      <c r="F50" s="71"/>
      <c r="G50" s="71"/>
    </row>
    <row r="51" spans="1:7" ht="21.75" customHeight="1">
      <c r="A51" s="18" t="s">
        <v>27</v>
      </c>
      <c r="B51" s="18"/>
      <c r="C51" s="10">
        <v>14</v>
      </c>
      <c r="D51" s="66"/>
      <c r="E51" s="71">
        <v>150000000</v>
      </c>
      <c r="F51" s="70"/>
      <c r="G51" s="71">
        <v>150000000</v>
      </c>
    </row>
    <row r="52" spans="1:7" ht="21.75" customHeight="1">
      <c r="A52" s="18" t="s">
        <v>52</v>
      </c>
      <c r="B52" s="18"/>
      <c r="C52" s="13"/>
      <c r="D52" s="66"/>
      <c r="E52" s="66">
        <v>550236383</v>
      </c>
      <c r="F52" s="66"/>
      <c r="G52" s="66">
        <v>576855157</v>
      </c>
    </row>
    <row r="53" spans="1:7" ht="21.75" customHeight="1">
      <c r="A53" s="18" t="s">
        <v>108</v>
      </c>
      <c r="B53" s="18"/>
      <c r="C53" s="78">
        <v>8.4</v>
      </c>
      <c r="D53" s="66"/>
      <c r="E53" s="66">
        <v>145106</v>
      </c>
      <c r="F53" s="66"/>
      <c r="G53" s="66">
        <v>31804</v>
      </c>
    </row>
    <row r="54" spans="1:7" ht="21.75" customHeight="1">
      <c r="A54" s="7" t="s">
        <v>28</v>
      </c>
      <c r="C54" s="13"/>
      <c r="D54" s="45"/>
      <c r="E54" s="82">
        <f>SUM(E47:E53)</f>
        <v>1324857489</v>
      </c>
      <c r="F54" s="46"/>
      <c r="G54" s="82">
        <f>SUM(G47:G53)</f>
        <v>1351362961</v>
      </c>
    </row>
    <row r="55" spans="1:7" ht="21.75" customHeight="1" thickBot="1">
      <c r="A55" s="7" t="s">
        <v>29</v>
      </c>
      <c r="C55" s="15"/>
      <c r="D55" s="49"/>
      <c r="E55" s="68">
        <f>SUM(E41+E54)</f>
        <v>1329267644</v>
      </c>
      <c r="F55" s="69"/>
      <c r="G55" s="68">
        <f>SUM(G41+G54)</f>
        <v>1355276989</v>
      </c>
    </row>
    <row r="56" spans="1:7" ht="21.75" customHeight="1" thickTop="1">
      <c r="C56" s="15"/>
      <c r="D56" s="16"/>
      <c r="E56" s="69">
        <f>E55-E23</f>
        <v>0</v>
      </c>
      <c r="F56" s="69"/>
      <c r="G56" s="69">
        <f>G55-G23</f>
        <v>0</v>
      </c>
    </row>
    <row r="57" spans="1:7" ht="21.75" customHeight="1">
      <c r="A57" s="4" t="s">
        <v>12</v>
      </c>
    </row>
    <row r="59" spans="1:7" ht="21.75" customHeight="1">
      <c r="A59" s="22" t="s">
        <v>20</v>
      </c>
      <c r="B59" s="22" t="s">
        <v>20</v>
      </c>
    </row>
    <row r="60" spans="1:7" ht="21.75" customHeight="1">
      <c r="A60" s="23"/>
      <c r="B60" s="23"/>
    </row>
    <row r="61" spans="1:7" ht="21.75" customHeight="1">
      <c r="A61" s="23" t="s">
        <v>20</v>
      </c>
      <c r="B61" s="23"/>
      <c r="C61" s="18" t="s">
        <v>30</v>
      </c>
    </row>
    <row r="62" spans="1:7" ht="21.75" customHeight="1">
      <c r="A62" s="24"/>
      <c r="B62" s="22" t="s">
        <v>20</v>
      </c>
    </row>
    <row r="63" spans="1:7" ht="21.75" customHeight="1">
      <c r="G63" s="6"/>
    </row>
    <row r="64" spans="1:7" ht="21.75" customHeight="1">
      <c r="A64" s="1" t="s">
        <v>13</v>
      </c>
      <c r="B64" s="2"/>
      <c r="C64" s="2"/>
      <c r="D64" s="3"/>
      <c r="E64" s="3"/>
      <c r="F64" s="3"/>
      <c r="G64" s="3"/>
    </row>
    <row r="65" spans="1:7" ht="21.75" customHeight="1">
      <c r="A65" s="5" t="s">
        <v>59</v>
      </c>
      <c r="B65" s="3"/>
      <c r="C65" s="3"/>
      <c r="D65" s="3"/>
      <c r="E65" s="3"/>
      <c r="F65" s="3"/>
      <c r="G65" s="3"/>
    </row>
    <row r="66" spans="1:7" ht="21.75" customHeight="1">
      <c r="A66" s="60" t="s">
        <v>138</v>
      </c>
      <c r="B66" s="3"/>
      <c r="C66" s="3"/>
      <c r="D66" s="3"/>
      <c r="E66" s="3"/>
      <c r="F66" s="3"/>
      <c r="G66" s="3"/>
    </row>
    <row r="67" spans="1:7" ht="21.75" customHeight="1">
      <c r="A67" s="3"/>
      <c r="B67" s="3"/>
      <c r="C67" s="2"/>
      <c r="D67" s="3"/>
      <c r="E67" s="3"/>
      <c r="F67" s="3"/>
      <c r="G67" s="6" t="s">
        <v>35</v>
      </c>
    </row>
    <row r="68" spans="1:7" ht="21.75" customHeight="1">
      <c r="A68" s="3"/>
      <c r="B68" s="3"/>
      <c r="C68" s="2"/>
      <c r="D68" s="58"/>
      <c r="E68" s="58"/>
      <c r="F68" s="58"/>
      <c r="G68" s="59"/>
    </row>
    <row r="69" spans="1:7" ht="21.75" customHeight="1">
      <c r="A69" s="3"/>
      <c r="B69" s="3"/>
      <c r="C69" s="2"/>
      <c r="D69" s="58"/>
      <c r="E69" s="89" t="s">
        <v>79</v>
      </c>
      <c r="F69" s="89"/>
      <c r="G69" s="89"/>
    </row>
    <row r="70" spans="1:7" ht="21.75" customHeight="1">
      <c r="A70" s="7"/>
      <c r="B70" s="7"/>
      <c r="C70" s="8" t="s">
        <v>1</v>
      </c>
      <c r="E70" s="9">
        <v>2018</v>
      </c>
      <c r="G70" s="9" t="s">
        <v>139</v>
      </c>
    </row>
    <row r="71" spans="1:7" ht="21.75" customHeight="1">
      <c r="A71" s="7" t="s">
        <v>49</v>
      </c>
      <c r="B71" s="7"/>
      <c r="C71" s="52"/>
      <c r="E71" s="9"/>
      <c r="G71" s="9"/>
    </row>
    <row r="72" spans="1:7" ht="21.75" customHeight="1">
      <c r="A72" s="7" t="s">
        <v>31</v>
      </c>
      <c r="C72" s="10"/>
    </row>
    <row r="73" spans="1:7" ht="21.75" customHeight="1">
      <c r="A73" s="4" t="s">
        <v>32</v>
      </c>
      <c r="C73" s="10"/>
      <c r="D73" s="71"/>
      <c r="E73" s="70">
        <v>17940647</v>
      </c>
      <c r="F73" s="70"/>
      <c r="G73" s="70">
        <v>19803980</v>
      </c>
    </row>
    <row r="74" spans="1:7" ht="21.75" customHeight="1">
      <c r="A74" s="4" t="s">
        <v>94</v>
      </c>
      <c r="C74" s="10"/>
      <c r="D74" s="71"/>
      <c r="E74" s="55">
        <v>4979558</v>
      </c>
      <c r="F74" s="70"/>
      <c r="G74" s="55">
        <v>1502018</v>
      </c>
    </row>
    <row r="75" spans="1:7" ht="21.75" customHeight="1">
      <c r="A75" s="7" t="s">
        <v>33</v>
      </c>
      <c r="C75" s="10"/>
      <c r="D75" s="50"/>
      <c r="E75" s="55">
        <f>SUM(E73:E74)</f>
        <v>22920205</v>
      </c>
      <c r="F75" s="69"/>
      <c r="G75" s="55">
        <f>SUM(G73:G74)</f>
        <v>21305998</v>
      </c>
    </row>
    <row r="76" spans="1:7" ht="21.75" customHeight="1">
      <c r="A76" s="41" t="s">
        <v>81</v>
      </c>
      <c r="C76" s="10"/>
      <c r="D76" s="50"/>
      <c r="E76" s="69"/>
      <c r="F76" s="69"/>
      <c r="G76" s="69"/>
    </row>
    <row r="77" spans="1:7" ht="21.75" customHeight="1">
      <c r="A77" s="28" t="s">
        <v>82</v>
      </c>
      <c r="C77" s="10"/>
      <c r="D77" s="72"/>
      <c r="E77" s="70">
        <v>18329262</v>
      </c>
      <c r="F77" s="70"/>
      <c r="G77" s="70">
        <v>19301578</v>
      </c>
    </row>
    <row r="78" spans="1:7" ht="21.75" customHeight="1">
      <c r="A78" s="28" t="s">
        <v>109</v>
      </c>
      <c r="C78" s="10"/>
      <c r="D78" s="72"/>
      <c r="E78" s="55">
        <v>0</v>
      </c>
      <c r="F78" s="70"/>
      <c r="G78" s="55">
        <v>279455</v>
      </c>
    </row>
    <row r="79" spans="1:7" ht="21.75" customHeight="1">
      <c r="A79" s="41" t="s">
        <v>83</v>
      </c>
      <c r="C79" s="10"/>
      <c r="D79" s="50"/>
      <c r="E79" s="55">
        <f>SUM(E77:E78)</f>
        <v>18329262</v>
      </c>
      <c r="F79" s="70"/>
      <c r="G79" s="55">
        <f>SUM(G77:G78)</f>
        <v>19581033</v>
      </c>
    </row>
    <row r="80" spans="1:7" ht="21.75" customHeight="1">
      <c r="A80" s="5" t="s">
        <v>131</v>
      </c>
      <c r="C80" s="10"/>
      <c r="D80" s="50"/>
      <c r="E80" s="83">
        <f>SUM(E75-E79)</f>
        <v>4590943</v>
      </c>
      <c r="F80" s="69"/>
      <c r="G80" s="83">
        <f>SUM(G75-G79)</f>
        <v>1724965</v>
      </c>
    </row>
    <row r="81" spans="1:7" ht="21.75" customHeight="1">
      <c r="A81" s="18" t="s">
        <v>132</v>
      </c>
      <c r="C81" s="10">
        <v>16</v>
      </c>
      <c r="D81" s="71"/>
      <c r="E81" s="55">
        <v>-1209717</v>
      </c>
      <c r="F81" s="69"/>
      <c r="G81" s="55">
        <v>-622449</v>
      </c>
    </row>
    <row r="82" spans="1:7" ht="21.75" customHeight="1">
      <c r="A82" s="7" t="s">
        <v>92</v>
      </c>
      <c r="C82" s="10"/>
      <c r="D82" s="50"/>
      <c r="E82" s="55">
        <f>SUM(E80:E81)</f>
        <v>3381226</v>
      </c>
      <c r="F82" s="69"/>
      <c r="G82" s="55">
        <f>SUM(G80:G81)</f>
        <v>1102516</v>
      </c>
    </row>
    <row r="83" spans="1:7" ht="21.75" customHeight="1">
      <c r="A83" s="7"/>
      <c r="C83" s="10"/>
      <c r="D83" s="50"/>
      <c r="E83" s="71"/>
      <c r="F83" s="71"/>
      <c r="G83" s="71"/>
    </row>
    <row r="84" spans="1:7" ht="21.75" customHeight="1">
      <c r="A84" s="7" t="s">
        <v>34</v>
      </c>
      <c r="C84" s="10"/>
      <c r="D84" s="50"/>
      <c r="E84" s="70"/>
      <c r="F84" s="70"/>
      <c r="G84" s="70"/>
    </row>
    <row r="85" spans="1:7" ht="21.75" customHeight="1">
      <c r="A85" s="73" t="s">
        <v>110</v>
      </c>
      <c r="C85" s="10"/>
      <c r="D85" s="50"/>
      <c r="E85" s="70"/>
      <c r="F85" s="70"/>
      <c r="G85" s="70"/>
    </row>
    <row r="86" spans="1:7" ht="21.75" customHeight="1">
      <c r="A86" s="73" t="s">
        <v>111</v>
      </c>
      <c r="C86" s="10"/>
      <c r="D86" s="50"/>
      <c r="E86" s="70"/>
      <c r="F86" s="70"/>
      <c r="G86" s="70"/>
    </row>
    <row r="87" spans="1:7" ht="21.75" customHeight="1">
      <c r="A87" s="4" t="s">
        <v>112</v>
      </c>
      <c r="C87" s="10"/>
      <c r="D87" s="50"/>
    </row>
    <row r="88" spans="1:7" ht="21.75" customHeight="1">
      <c r="A88" s="4" t="s">
        <v>113</v>
      </c>
      <c r="C88" s="78">
        <v>8.4</v>
      </c>
      <c r="D88" s="70"/>
      <c r="E88" s="55">
        <v>113302</v>
      </c>
      <c r="F88" s="70"/>
      <c r="G88" s="55">
        <v>31804</v>
      </c>
    </row>
    <row r="89" spans="1:7" ht="21.75" customHeight="1">
      <c r="A89" s="4" t="s">
        <v>110</v>
      </c>
      <c r="C89" s="10"/>
      <c r="D89" s="70"/>
      <c r="E89" s="70"/>
      <c r="F89" s="70"/>
      <c r="G89" s="70"/>
    </row>
    <row r="90" spans="1:7" ht="21.75" customHeight="1">
      <c r="A90" s="4" t="s">
        <v>114</v>
      </c>
      <c r="C90" s="10"/>
      <c r="D90" s="70"/>
      <c r="E90" s="55">
        <f>SUM(E88)</f>
        <v>113302</v>
      </c>
      <c r="F90" s="70"/>
      <c r="G90" s="55">
        <f>SUM(G88)</f>
        <v>31804</v>
      </c>
    </row>
    <row r="91" spans="1:7" ht="21.75" customHeight="1">
      <c r="A91" s="4" t="s">
        <v>86</v>
      </c>
      <c r="C91" s="10"/>
      <c r="D91" s="50"/>
      <c r="E91" s="70">
        <f>SUM(E90)</f>
        <v>113302</v>
      </c>
      <c r="F91" s="70"/>
      <c r="G91" s="70">
        <f>SUM(G90)</f>
        <v>31804</v>
      </c>
    </row>
    <row r="92" spans="1:7" ht="21.75" customHeight="1" thickBot="1">
      <c r="A92" s="7" t="s">
        <v>85</v>
      </c>
      <c r="C92" s="10"/>
      <c r="D92" s="50"/>
      <c r="E92" s="84">
        <f>SUM(E82,E91)</f>
        <v>3494528</v>
      </c>
      <c r="F92" s="69"/>
      <c r="G92" s="84">
        <f>SUM(G82,G91)</f>
        <v>1134320</v>
      </c>
    </row>
    <row r="93" spans="1:7" ht="21.75" customHeight="1" thickTop="1">
      <c r="A93" s="7"/>
      <c r="C93" s="10"/>
      <c r="D93" s="16"/>
      <c r="E93" s="71"/>
      <c r="F93" s="69"/>
      <c r="G93" s="71"/>
    </row>
    <row r="94" spans="1:7" ht="21.75" customHeight="1">
      <c r="A94" s="7" t="s">
        <v>36</v>
      </c>
      <c r="C94" s="10">
        <v>18</v>
      </c>
      <c r="E94" s="71"/>
      <c r="F94" s="71"/>
      <c r="G94" s="71"/>
    </row>
    <row r="95" spans="1:7" ht="21.75" customHeight="1">
      <c r="A95" s="18" t="s">
        <v>50</v>
      </c>
      <c r="B95" s="18"/>
      <c r="C95" s="10"/>
      <c r="E95" s="71"/>
      <c r="F95" s="71"/>
      <c r="G95" s="71"/>
    </row>
    <row r="96" spans="1:7" ht="21.75" customHeight="1" thickBot="1">
      <c r="A96" s="4" t="s">
        <v>95</v>
      </c>
      <c r="C96" s="10"/>
      <c r="D96" s="50"/>
      <c r="E96" s="85">
        <f>E82/15000000</f>
        <v>0.22541506666666666</v>
      </c>
      <c r="F96" s="86"/>
      <c r="G96" s="85">
        <f>G82/15000000</f>
        <v>7.350106666666667E-2</v>
      </c>
    </row>
    <row r="97" spans="1:7" ht="21.75" customHeight="1" thickTop="1">
      <c r="A97" s="25"/>
      <c r="B97" s="25"/>
    </row>
    <row r="98" spans="1:7" ht="21.75" customHeight="1">
      <c r="A98" s="18"/>
      <c r="B98" s="18"/>
      <c r="E98" s="15"/>
      <c r="G98" s="15"/>
    </row>
    <row r="99" spans="1:7" ht="21.75" customHeight="1">
      <c r="A99" s="4" t="s">
        <v>12</v>
      </c>
    </row>
    <row r="100" spans="1:7" ht="21.75" customHeight="1">
      <c r="A100" s="1" t="s">
        <v>13</v>
      </c>
      <c r="B100" s="2"/>
      <c r="C100" s="2"/>
      <c r="D100" s="3"/>
      <c r="E100" s="3"/>
      <c r="F100" s="3"/>
      <c r="G100" s="3"/>
    </row>
    <row r="101" spans="1:7" ht="21.75" customHeight="1">
      <c r="A101" s="5" t="s">
        <v>57</v>
      </c>
      <c r="B101" s="3"/>
      <c r="C101" s="3"/>
      <c r="D101" s="3"/>
      <c r="E101" s="3"/>
      <c r="F101" s="3"/>
      <c r="G101" s="3"/>
    </row>
    <row r="102" spans="1:7" ht="21.75" customHeight="1">
      <c r="A102" s="5" t="s">
        <v>138</v>
      </c>
      <c r="B102" s="3"/>
      <c r="C102" s="3"/>
      <c r="D102" s="3"/>
      <c r="E102" s="3"/>
      <c r="F102" s="3"/>
      <c r="G102" s="3"/>
    </row>
    <row r="103" spans="1:7" ht="21.75" customHeight="1">
      <c r="A103" s="3"/>
      <c r="B103" s="3"/>
      <c r="C103" s="2"/>
      <c r="D103" s="3"/>
      <c r="E103" s="3"/>
      <c r="F103" s="3"/>
      <c r="G103" s="13" t="s">
        <v>35</v>
      </c>
    </row>
    <row r="104" spans="1:7" ht="21.75" customHeight="1">
      <c r="A104" s="7"/>
      <c r="B104" s="7"/>
      <c r="C104" s="8"/>
      <c r="E104" s="9">
        <v>2018</v>
      </c>
      <c r="G104" s="9" t="s">
        <v>139</v>
      </c>
    </row>
    <row r="105" spans="1:7" ht="21.75" customHeight="1">
      <c r="A105" s="26" t="s">
        <v>37</v>
      </c>
      <c r="B105" s="26"/>
    </row>
    <row r="106" spans="1:7" ht="21.75" customHeight="1">
      <c r="A106" s="23" t="s">
        <v>96</v>
      </c>
      <c r="B106" s="26"/>
      <c r="D106" s="50"/>
      <c r="E106" s="48">
        <f>E80</f>
        <v>4590943</v>
      </c>
      <c r="F106" s="50"/>
      <c r="G106" s="48">
        <f>G80</f>
        <v>1724965</v>
      </c>
    </row>
    <row r="107" spans="1:7" ht="21.75" customHeight="1">
      <c r="A107" s="23" t="s">
        <v>134</v>
      </c>
      <c r="B107" s="23"/>
    </row>
    <row r="108" spans="1:7" ht="21.75" customHeight="1">
      <c r="A108" s="23" t="s">
        <v>69</v>
      </c>
      <c r="B108" s="23"/>
    </row>
    <row r="109" spans="1:7" ht="21.75" customHeight="1">
      <c r="A109" s="23" t="s">
        <v>53</v>
      </c>
      <c r="B109" s="23"/>
      <c r="D109" s="50"/>
      <c r="E109" s="70">
        <v>2725875</v>
      </c>
      <c r="F109" s="69"/>
      <c r="G109" s="70">
        <v>2752161</v>
      </c>
    </row>
    <row r="110" spans="1:7" ht="21.75" customHeight="1">
      <c r="A110" s="23" t="s">
        <v>144</v>
      </c>
      <c r="B110" s="23"/>
      <c r="D110" s="50"/>
      <c r="E110" s="66">
        <v>-1284999</v>
      </c>
      <c r="F110" s="70"/>
      <c r="G110" s="66">
        <v>0</v>
      </c>
    </row>
    <row r="111" spans="1:7" ht="21.75" customHeight="1">
      <c r="A111" s="23" t="s">
        <v>115</v>
      </c>
      <c r="B111" s="23"/>
      <c r="D111" s="50"/>
      <c r="E111" s="66">
        <v>0</v>
      </c>
      <c r="F111" s="70"/>
      <c r="G111" s="66">
        <v>279455</v>
      </c>
    </row>
    <row r="112" spans="1:7" ht="21.75" customHeight="1">
      <c r="A112" s="4" t="s">
        <v>38</v>
      </c>
      <c r="B112" s="23"/>
      <c r="D112" s="50"/>
      <c r="E112" s="47">
        <v>-17940647</v>
      </c>
      <c r="F112" s="70"/>
      <c r="G112" s="47">
        <v>-19803980</v>
      </c>
    </row>
    <row r="113" spans="1:7" ht="21.75" customHeight="1">
      <c r="A113" s="4" t="s">
        <v>89</v>
      </c>
      <c r="C113" s="6"/>
      <c r="D113" s="11"/>
      <c r="E113" s="70"/>
      <c r="F113" s="69"/>
      <c r="G113" s="70"/>
    </row>
    <row r="114" spans="1:7" ht="21.75" customHeight="1">
      <c r="A114" s="4" t="s">
        <v>70</v>
      </c>
      <c r="C114" s="12"/>
      <c r="D114" s="11"/>
      <c r="E114" s="70">
        <f>SUM(E106:E112)</f>
        <v>-11908828</v>
      </c>
      <c r="F114" s="69"/>
      <c r="G114" s="70">
        <f>SUM(G106:G112)</f>
        <v>-15047399</v>
      </c>
    </row>
    <row r="115" spans="1:7" ht="21.75" customHeight="1">
      <c r="A115" s="4" t="s">
        <v>71</v>
      </c>
      <c r="B115" s="7"/>
      <c r="C115" s="8"/>
      <c r="E115" s="70"/>
      <c r="F115" s="69"/>
      <c r="G115" s="70"/>
    </row>
    <row r="116" spans="1:7" ht="21.75" customHeight="1">
      <c r="A116" s="4" t="s">
        <v>116</v>
      </c>
      <c r="B116" s="7"/>
      <c r="C116" s="8"/>
      <c r="D116" s="53"/>
      <c r="E116" s="66">
        <v>0</v>
      </c>
      <c r="F116" s="46"/>
      <c r="G116" s="66">
        <v>89610</v>
      </c>
    </row>
    <row r="117" spans="1:7" ht="21.75" customHeight="1">
      <c r="A117" s="4" t="s">
        <v>72</v>
      </c>
      <c r="B117" s="7"/>
      <c r="C117" s="8"/>
      <c r="D117" s="53"/>
      <c r="E117" s="66">
        <v>286536</v>
      </c>
      <c r="F117" s="46"/>
      <c r="G117" s="66">
        <v>1016934</v>
      </c>
    </row>
    <row r="118" spans="1:7" ht="21.75" customHeight="1">
      <c r="A118" s="4" t="s">
        <v>73</v>
      </c>
      <c r="B118" s="7"/>
      <c r="C118" s="8"/>
      <c r="D118" s="53"/>
      <c r="E118" s="66">
        <v>0</v>
      </c>
      <c r="F118" s="46"/>
      <c r="G118" s="66">
        <v>4500</v>
      </c>
    </row>
    <row r="119" spans="1:7" ht="21.75" customHeight="1">
      <c r="A119" s="4" t="s">
        <v>75</v>
      </c>
      <c r="B119" s="7"/>
      <c r="C119" s="8"/>
      <c r="D119" s="53"/>
      <c r="E119" s="69"/>
      <c r="F119" s="46"/>
      <c r="G119" s="69"/>
    </row>
    <row r="120" spans="1:7" ht="21.75" customHeight="1">
      <c r="A120" s="4" t="s">
        <v>76</v>
      </c>
      <c r="B120" s="7"/>
      <c r="C120" s="8"/>
      <c r="D120" s="53"/>
      <c r="E120" s="66">
        <v>18048</v>
      </c>
      <c r="F120" s="46"/>
      <c r="G120" s="66">
        <v>-109478</v>
      </c>
    </row>
    <row r="121" spans="1:7" ht="21.75" customHeight="1">
      <c r="A121" s="4" t="s">
        <v>74</v>
      </c>
      <c r="B121" s="7"/>
      <c r="C121" s="8"/>
      <c r="D121" s="53"/>
      <c r="E121" s="66">
        <v>-147314</v>
      </c>
      <c r="F121" s="46"/>
      <c r="G121" s="66">
        <v>-189986</v>
      </c>
    </row>
    <row r="122" spans="1:7" ht="21.75" customHeight="1">
      <c r="A122" s="4" t="s">
        <v>90</v>
      </c>
      <c r="B122" s="7"/>
      <c r="C122" s="8"/>
      <c r="D122" s="53"/>
      <c r="E122" s="87">
        <f>SUM(E114:E121)</f>
        <v>-11751558</v>
      </c>
      <c r="F122" s="66"/>
      <c r="G122" s="87">
        <f>SUM(G114:G121)</f>
        <v>-14235819</v>
      </c>
    </row>
    <row r="123" spans="1:7" ht="21.75" customHeight="1">
      <c r="A123" s="4" t="s">
        <v>87</v>
      </c>
      <c r="B123" s="7"/>
      <c r="C123" s="8"/>
      <c r="D123" s="53"/>
      <c r="E123" s="66">
        <v>-708272</v>
      </c>
      <c r="F123" s="66"/>
      <c r="G123" s="66">
        <v>-4683755</v>
      </c>
    </row>
    <row r="124" spans="1:7" ht="21.75" customHeight="1">
      <c r="A124" s="7" t="s">
        <v>91</v>
      </c>
      <c r="B124" s="7"/>
      <c r="C124" s="8"/>
      <c r="D124" s="53"/>
      <c r="E124" s="80">
        <f>SUM(E122:E123)</f>
        <v>-12459830</v>
      </c>
      <c r="F124" s="46"/>
      <c r="G124" s="80">
        <f>SUM(G122:G123)</f>
        <v>-18919574</v>
      </c>
    </row>
    <row r="125" spans="1:7" ht="21.75" customHeight="1">
      <c r="C125" s="10"/>
      <c r="D125" s="6"/>
    </row>
    <row r="126" spans="1:7" ht="21.75" customHeight="1">
      <c r="A126" s="4" t="s">
        <v>12</v>
      </c>
      <c r="C126" s="10"/>
      <c r="D126" s="6"/>
    </row>
    <row r="127" spans="1:7" ht="21.75" customHeight="1">
      <c r="A127" s="1" t="s">
        <v>13</v>
      </c>
      <c r="B127" s="2"/>
      <c r="C127" s="2"/>
      <c r="D127" s="3"/>
    </row>
    <row r="128" spans="1:7" ht="21.75" customHeight="1">
      <c r="A128" s="5" t="s">
        <v>58</v>
      </c>
      <c r="B128" s="3"/>
      <c r="C128" s="3"/>
      <c r="D128" s="3"/>
      <c r="E128" s="3"/>
      <c r="F128" s="3"/>
      <c r="G128" s="3"/>
    </row>
    <row r="129" spans="1:7" ht="21.75" customHeight="1">
      <c r="A129" s="5" t="s">
        <v>138</v>
      </c>
      <c r="B129" s="3"/>
      <c r="C129" s="3"/>
      <c r="D129" s="3"/>
      <c r="E129" s="3"/>
      <c r="F129" s="3"/>
      <c r="G129" s="3"/>
    </row>
    <row r="130" spans="1:7" ht="21.75" customHeight="1">
      <c r="A130" s="3"/>
      <c r="B130" s="3"/>
      <c r="C130" s="2"/>
      <c r="D130" s="3"/>
      <c r="E130" s="3"/>
      <c r="F130" s="3"/>
      <c r="G130" s="13" t="s">
        <v>35</v>
      </c>
    </row>
    <row r="131" spans="1:7" ht="21.75" customHeight="1">
      <c r="A131" s="7"/>
      <c r="B131" s="7"/>
      <c r="C131" s="8"/>
      <c r="E131" s="9">
        <v>2018</v>
      </c>
      <c r="G131" s="9" t="s">
        <v>139</v>
      </c>
    </row>
    <row r="132" spans="1:7" ht="21.75" customHeight="1">
      <c r="A132" s="7" t="s">
        <v>39</v>
      </c>
      <c r="B132" s="7"/>
      <c r="C132" s="15"/>
      <c r="E132" s="15"/>
      <c r="G132" s="15"/>
    </row>
    <row r="133" spans="1:7" ht="21.75" customHeight="1">
      <c r="A133" s="4" t="s">
        <v>66</v>
      </c>
      <c r="B133" s="7"/>
      <c r="C133" s="15"/>
      <c r="D133" s="50"/>
      <c r="E133" s="69">
        <v>0</v>
      </c>
      <c r="F133" s="71"/>
      <c r="G133" s="69">
        <v>25000000</v>
      </c>
    </row>
    <row r="134" spans="1:7" ht="21.75" customHeight="1">
      <c r="A134" s="18" t="s">
        <v>145</v>
      </c>
      <c r="B134" s="23"/>
      <c r="C134" s="12"/>
      <c r="D134" s="51"/>
      <c r="E134" s="69">
        <v>104099488</v>
      </c>
      <c r="F134" s="67"/>
      <c r="G134" s="69">
        <v>-140925501</v>
      </c>
    </row>
    <row r="135" spans="1:7" ht="21.75" customHeight="1">
      <c r="A135" s="4" t="s">
        <v>88</v>
      </c>
      <c r="B135" s="23"/>
      <c r="C135" s="12"/>
      <c r="D135" s="51"/>
      <c r="E135" s="69">
        <v>1593750</v>
      </c>
      <c r="F135" s="67"/>
      <c r="G135" s="69">
        <v>2125000</v>
      </c>
    </row>
    <row r="136" spans="1:7" ht="21.75" customHeight="1">
      <c r="A136" s="18" t="s">
        <v>101</v>
      </c>
      <c r="B136" s="23"/>
      <c r="C136" s="12"/>
      <c r="D136" s="50"/>
      <c r="E136" s="70">
        <v>-3129909</v>
      </c>
      <c r="F136" s="69"/>
      <c r="G136" s="70">
        <v>0</v>
      </c>
    </row>
    <row r="137" spans="1:7" ht="21.75" customHeight="1">
      <c r="A137" s="18" t="s">
        <v>146</v>
      </c>
      <c r="B137" s="23"/>
      <c r="C137" s="12"/>
      <c r="D137" s="50"/>
      <c r="E137" s="70">
        <v>1285000</v>
      </c>
      <c r="F137" s="69"/>
      <c r="G137" s="70">
        <v>0</v>
      </c>
    </row>
    <row r="138" spans="1:7" ht="21.75" customHeight="1">
      <c r="A138" s="18" t="s">
        <v>67</v>
      </c>
      <c r="B138" s="23"/>
      <c r="C138" s="12"/>
      <c r="D138" s="51"/>
      <c r="E138" s="66">
        <v>0</v>
      </c>
      <c r="F138" s="57"/>
      <c r="G138" s="66">
        <v>2250000</v>
      </c>
    </row>
    <row r="139" spans="1:7" ht="21.75" customHeight="1">
      <c r="A139" s="18" t="s">
        <v>117</v>
      </c>
      <c r="B139" s="23"/>
      <c r="C139" s="12"/>
      <c r="D139" s="51"/>
      <c r="E139" s="66">
        <v>0</v>
      </c>
      <c r="F139" s="57"/>
      <c r="G139" s="66">
        <v>34000000</v>
      </c>
    </row>
    <row r="140" spans="1:7" ht="21.75" customHeight="1">
      <c r="A140" s="18" t="s">
        <v>63</v>
      </c>
      <c r="B140" s="23"/>
      <c r="C140" s="12"/>
      <c r="D140" s="51"/>
      <c r="E140" s="66">
        <v>-67312556</v>
      </c>
      <c r="F140" s="57"/>
      <c r="G140" s="66">
        <v>-59000000</v>
      </c>
    </row>
    <row r="141" spans="1:7" ht="21.75" customHeight="1">
      <c r="A141" s="18" t="s">
        <v>118</v>
      </c>
      <c r="B141" s="23"/>
      <c r="C141" s="12"/>
      <c r="D141" s="51"/>
      <c r="E141" s="66">
        <v>0</v>
      </c>
      <c r="F141" s="57"/>
      <c r="G141" s="66">
        <v>2250000</v>
      </c>
    </row>
    <row r="142" spans="1:7" ht="21.75" customHeight="1">
      <c r="A142" s="4" t="s">
        <v>147</v>
      </c>
      <c r="B142" s="23"/>
      <c r="C142" s="12"/>
      <c r="D142" s="51"/>
      <c r="E142" s="66">
        <v>-5000000</v>
      </c>
      <c r="F142" s="57"/>
      <c r="G142" s="66">
        <v>0</v>
      </c>
    </row>
    <row r="143" spans="1:7" ht="21.75" customHeight="1">
      <c r="A143" s="4" t="s">
        <v>148</v>
      </c>
      <c r="B143" s="23"/>
      <c r="C143" s="12"/>
      <c r="D143" s="54"/>
      <c r="E143" s="47">
        <v>19457261</v>
      </c>
      <c r="F143" s="57"/>
      <c r="G143" s="47">
        <v>20853168</v>
      </c>
    </row>
    <row r="144" spans="1:7" ht="21.75" customHeight="1">
      <c r="A144" s="5" t="s">
        <v>119</v>
      </c>
      <c r="B144" s="7"/>
      <c r="C144" s="10"/>
      <c r="D144" s="53"/>
      <c r="E144" s="47">
        <f>SUM(E133:E143)</f>
        <v>50993034</v>
      </c>
      <c r="F144" s="46"/>
      <c r="G144" s="47">
        <f>SUM(G133:G143)</f>
        <v>-113447333</v>
      </c>
    </row>
    <row r="145" spans="1:8" ht="21.75" customHeight="1">
      <c r="A145" s="40" t="s">
        <v>60</v>
      </c>
      <c r="B145" s="41"/>
      <c r="C145" s="42"/>
      <c r="D145" s="27"/>
      <c r="E145" s="66"/>
      <c r="F145" s="46"/>
      <c r="G145" s="66"/>
      <c r="H145" s="28"/>
    </row>
    <row r="146" spans="1:8" ht="21.75" customHeight="1">
      <c r="A146" s="43" t="s">
        <v>61</v>
      </c>
      <c r="B146" s="41"/>
      <c r="C146" s="42"/>
      <c r="D146" s="56"/>
      <c r="E146" s="55">
        <v>-29864890</v>
      </c>
      <c r="F146" s="57"/>
      <c r="G146" s="55">
        <v>-29888364</v>
      </c>
      <c r="H146" s="28"/>
    </row>
    <row r="147" spans="1:8" ht="21.75" customHeight="1">
      <c r="A147" s="41" t="s">
        <v>62</v>
      </c>
      <c r="B147" s="41"/>
      <c r="C147" s="42"/>
      <c r="D147" s="56"/>
      <c r="E147" s="47">
        <f>SUM(E146)</f>
        <v>-29864890</v>
      </c>
      <c r="F147" s="46"/>
      <c r="G147" s="47">
        <f>SUM(G146)</f>
        <v>-29888364</v>
      </c>
      <c r="H147" s="28"/>
    </row>
    <row r="148" spans="1:8" ht="21.75" customHeight="1">
      <c r="A148" s="7" t="s">
        <v>135</v>
      </c>
      <c r="C148" s="15"/>
      <c r="D148" s="53"/>
      <c r="E148" s="66">
        <f>SUM(E124,E144,E147)</f>
        <v>8668314</v>
      </c>
      <c r="F148" s="46"/>
      <c r="G148" s="66">
        <f>SUM(G124,G144,G147)</f>
        <v>-162255271</v>
      </c>
    </row>
    <row r="149" spans="1:8" ht="21.75" customHeight="1">
      <c r="A149" s="4" t="s">
        <v>84</v>
      </c>
      <c r="C149" s="15"/>
      <c r="D149" s="50"/>
      <c r="E149" s="55">
        <v>15855222</v>
      </c>
      <c r="F149" s="69"/>
      <c r="G149" s="55">
        <v>178110493</v>
      </c>
    </row>
    <row r="150" spans="1:8" ht="21.75" customHeight="1" thickBot="1">
      <c r="A150" s="7" t="s">
        <v>102</v>
      </c>
      <c r="C150" s="15"/>
      <c r="D150" s="50"/>
      <c r="E150" s="68">
        <f>SUM(E148:E149)</f>
        <v>24523536</v>
      </c>
      <c r="F150" s="69"/>
      <c r="G150" s="68">
        <f>SUM(G148:G149)</f>
        <v>15855222</v>
      </c>
    </row>
    <row r="151" spans="1:8" ht="21.75" customHeight="1" thickTop="1">
      <c r="A151" s="7"/>
      <c r="C151" s="15"/>
      <c r="D151" s="50"/>
      <c r="E151" s="70">
        <f>E150-E7</f>
        <v>0</v>
      </c>
      <c r="F151" s="69"/>
      <c r="G151" s="70"/>
    </row>
    <row r="152" spans="1:8" ht="21.75" customHeight="1">
      <c r="A152" s="7" t="s">
        <v>40</v>
      </c>
      <c r="C152" s="15"/>
      <c r="D152" s="16"/>
      <c r="E152" s="70"/>
      <c r="F152" s="69"/>
      <c r="G152" s="70"/>
    </row>
    <row r="153" spans="1:8" ht="21.75" customHeight="1">
      <c r="A153" s="4" t="s">
        <v>51</v>
      </c>
      <c r="C153" s="15"/>
      <c r="D153" s="16"/>
      <c r="E153" s="70"/>
      <c r="F153" s="69"/>
      <c r="G153" s="70"/>
    </row>
    <row r="154" spans="1:8" ht="21.75" customHeight="1">
      <c r="A154" s="4" t="s">
        <v>151</v>
      </c>
      <c r="C154" s="15"/>
      <c r="D154" s="50"/>
      <c r="E154" s="70">
        <v>135110</v>
      </c>
      <c r="F154" s="69"/>
      <c r="G154" s="70">
        <v>111636</v>
      </c>
    </row>
    <row r="155" spans="1:8" ht="21.75" customHeight="1">
      <c r="A155" s="50" t="s">
        <v>97</v>
      </c>
      <c r="C155" s="15"/>
      <c r="D155" s="50"/>
    </row>
    <row r="156" spans="1:8" ht="21.75" customHeight="1">
      <c r="A156" s="50" t="s">
        <v>98</v>
      </c>
      <c r="C156" s="15"/>
      <c r="D156" s="50"/>
      <c r="E156" s="70">
        <v>0</v>
      </c>
      <c r="F156" s="69"/>
      <c r="G156" s="70">
        <v>20013639</v>
      </c>
    </row>
    <row r="157" spans="1:8" ht="21.75" customHeight="1">
      <c r="A157" s="50" t="s">
        <v>149</v>
      </c>
      <c r="C157" s="15"/>
      <c r="D157" s="50"/>
      <c r="E157" s="70"/>
      <c r="F157" s="69"/>
      <c r="G157" s="70"/>
    </row>
    <row r="158" spans="1:8" ht="21.75" customHeight="1">
      <c r="A158" s="50" t="s">
        <v>150</v>
      </c>
      <c r="C158" s="15"/>
      <c r="D158" s="50"/>
      <c r="E158" s="70">
        <v>113302</v>
      </c>
      <c r="F158" s="69"/>
      <c r="G158" s="70">
        <v>31804</v>
      </c>
    </row>
    <row r="159" spans="1:8" ht="21.75" customHeight="1">
      <c r="A159" s="50"/>
      <c r="C159" s="15"/>
      <c r="D159" s="50"/>
      <c r="E159" s="70"/>
      <c r="F159" s="69"/>
      <c r="G159" s="70"/>
    </row>
    <row r="160" spans="1:8" ht="21.75" customHeight="1">
      <c r="A160" s="4" t="s">
        <v>12</v>
      </c>
      <c r="C160" s="15"/>
      <c r="E160" s="70"/>
      <c r="F160" s="69"/>
      <c r="G160" s="70"/>
    </row>
  </sheetData>
  <mergeCells count="1">
    <mergeCell ref="E69:G69"/>
  </mergeCells>
  <printOptions gridLinesSet="0"/>
  <pageMargins left="0.98425196850393704" right="0.19685039370078741" top="0.78740157480314965" bottom="0.39370078740157483" header="0.19685039370078741" footer="0.19685039370078741"/>
  <pageSetup paperSize="9" scale="90" orientation="portrait" r:id="rId1"/>
  <headerFooter alignWithMargins="0"/>
  <rowBreaks count="4" manualBreakCount="4">
    <brk id="26" max="16383" man="1"/>
    <brk id="63" max="8" man="1"/>
    <brk id="99" max="8" man="1"/>
    <brk id="12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view="pageBreakPreview" topLeftCell="A10" zoomScale="85" zoomScaleNormal="100" zoomScaleSheetLayoutView="85" workbookViewId="0">
      <selection activeCell="H25" sqref="H25"/>
    </sheetView>
  </sheetViews>
  <sheetFormatPr defaultRowHeight="21.75" customHeight="1"/>
  <cols>
    <col min="1" max="1" width="37.85546875" style="29" customWidth="1"/>
    <col min="2" max="2" width="4.5703125" style="29" customWidth="1"/>
    <col min="3" max="3" width="1.7109375" style="30" customWidth="1"/>
    <col min="4" max="4" width="17.85546875" style="29" customWidth="1"/>
    <col min="5" max="5" width="1.7109375" style="30" customWidth="1"/>
    <col min="6" max="6" width="17.85546875" style="29" customWidth="1"/>
    <col min="7" max="7" width="1.7109375" style="29" customWidth="1"/>
    <col min="8" max="8" width="17.85546875" style="29" customWidth="1"/>
    <col min="9" max="9" width="1.7109375" style="29" customWidth="1"/>
    <col min="10" max="10" width="17.85546875" style="29" customWidth="1"/>
    <col min="11" max="11" width="1.7109375" style="29" customWidth="1"/>
    <col min="12" max="12" width="18.7109375" style="29" customWidth="1"/>
    <col min="13" max="13" width="1.7109375" style="29" customWidth="1"/>
    <col min="14" max="14" width="18.85546875" style="29" customWidth="1"/>
    <col min="15" max="15" width="1.7109375" style="29" customWidth="1"/>
    <col min="16" max="16" width="17.85546875" style="29" customWidth="1"/>
    <col min="17" max="17" width="1.7109375" style="29" customWidth="1"/>
    <col min="18" max="258" width="9.140625" style="29"/>
    <col min="259" max="259" width="39.140625" style="29" customWidth="1"/>
    <col min="260" max="260" width="7.5703125" style="29" customWidth="1"/>
    <col min="261" max="261" width="1.7109375" style="29" customWidth="1"/>
    <col min="262" max="262" width="14.140625" style="29" customWidth="1"/>
    <col min="263" max="263" width="1.7109375" style="29" customWidth="1"/>
    <col min="264" max="264" width="14.7109375" style="29" customWidth="1"/>
    <col min="265" max="265" width="1.7109375" style="29" customWidth="1"/>
    <col min="266" max="266" width="18.42578125" style="29" customWidth="1"/>
    <col min="267" max="267" width="1.7109375" style="29" customWidth="1"/>
    <col min="268" max="268" width="17.140625" style="29" customWidth="1"/>
    <col min="269" max="269" width="1.7109375" style="29" customWidth="1"/>
    <col min="270" max="270" width="13.7109375" style="29" customWidth="1"/>
    <col min="271" max="271" width="1.7109375" style="29" customWidth="1"/>
    <col min="272" max="272" width="14.5703125" style="29" customWidth="1"/>
    <col min="273" max="514" width="9.140625" style="29"/>
    <col min="515" max="515" width="39.140625" style="29" customWidth="1"/>
    <col min="516" max="516" width="7.5703125" style="29" customWidth="1"/>
    <col min="517" max="517" width="1.7109375" style="29" customWidth="1"/>
    <col min="518" max="518" width="14.140625" style="29" customWidth="1"/>
    <col min="519" max="519" width="1.7109375" style="29" customWidth="1"/>
    <col min="520" max="520" width="14.7109375" style="29" customWidth="1"/>
    <col min="521" max="521" width="1.7109375" style="29" customWidth="1"/>
    <col min="522" max="522" width="18.42578125" style="29" customWidth="1"/>
    <col min="523" max="523" width="1.7109375" style="29" customWidth="1"/>
    <col min="524" max="524" width="17.140625" style="29" customWidth="1"/>
    <col min="525" max="525" width="1.7109375" style="29" customWidth="1"/>
    <col min="526" max="526" width="13.7109375" style="29" customWidth="1"/>
    <col min="527" max="527" width="1.7109375" style="29" customWidth="1"/>
    <col min="528" max="528" width="14.5703125" style="29" customWidth="1"/>
    <col min="529" max="770" width="9.140625" style="29"/>
    <col min="771" max="771" width="39.140625" style="29" customWidth="1"/>
    <col min="772" max="772" width="7.5703125" style="29" customWidth="1"/>
    <col min="773" max="773" width="1.7109375" style="29" customWidth="1"/>
    <col min="774" max="774" width="14.140625" style="29" customWidth="1"/>
    <col min="775" max="775" width="1.7109375" style="29" customWidth="1"/>
    <col min="776" max="776" width="14.7109375" style="29" customWidth="1"/>
    <col min="777" max="777" width="1.7109375" style="29" customWidth="1"/>
    <col min="778" max="778" width="18.42578125" style="29" customWidth="1"/>
    <col min="779" max="779" width="1.7109375" style="29" customWidth="1"/>
    <col min="780" max="780" width="17.140625" style="29" customWidth="1"/>
    <col min="781" max="781" width="1.7109375" style="29" customWidth="1"/>
    <col min="782" max="782" width="13.7109375" style="29" customWidth="1"/>
    <col min="783" max="783" width="1.7109375" style="29" customWidth="1"/>
    <col min="784" max="784" width="14.5703125" style="29" customWidth="1"/>
    <col min="785" max="1026" width="9.140625" style="29"/>
    <col min="1027" max="1027" width="39.140625" style="29" customWidth="1"/>
    <col min="1028" max="1028" width="7.5703125" style="29" customWidth="1"/>
    <col min="1029" max="1029" width="1.7109375" style="29" customWidth="1"/>
    <col min="1030" max="1030" width="14.140625" style="29" customWidth="1"/>
    <col min="1031" max="1031" width="1.7109375" style="29" customWidth="1"/>
    <col min="1032" max="1032" width="14.7109375" style="29" customWidth="1"/>
    <col min="1033" max="1033" width="1.7109375" style="29" customWidth="1"/>
    <col min="1034" max="1034" width="18.42578125" style="29" customWidth="1"/>
    <col min="1035" max="1035" width="1.7109375" style="29" customWidth="1"/>
    <col min="1036" max="1036" width="17.140625" style="29" customWidth="1"/>
    <col min="1037" max="1037" width="1.7109375" style="29" customWidth="1"/>
    <col min="1038" max="1038" width="13.7109375" style="29" customWidth="1"/>
    <col min="1039" max="1039" width="1.7109375" style="29" customWidth="1"/>
    <col min="1040" max="1040" width="14.5703125" style="29" customWidth="1"/>
    <col min="1041" max="1282" width="9.140625" style="29"/>
    <col min="1283" max="1283" width="39.140625" style="29" customWidth="1"/>
    <col min="1284" max="1284" width="7.5703125" style="29" customWidth="1"/>
    <col min="1285" max="1285" width="1.7109375" style="29" customWidth="1"/>
    <col min="1286" max="1286" width="14.140625" style="29" customWidth="1"/>
    <col min="1287" max="1287" width="1.7109375" style="29" customWidth="1"/>
    <col min="1288" max="1288" width="14.7109375" style="29" customWidth="1"/>
    <col min="1289" max="1289" width="1.7109375" style="29" customWidth="1"/>
    <col min="1290" max="1290" width="18.42578125" style="29" customWidth="1"/>
    <col min="1291" max="1291" width="1.7109375" style="29" customWidth="1"/>
    <col min="1292" max="1292" width="17.140625" style="29" customWidth="1"/>
    <col min="1293" max="1293" width="1.7109375" style="29" customWidth="1"/>
    <col min="1294" max="1294" width="13.7109375" style="29" customWidth="1"/>
    <col min="1295" max="1295" width="1.7109375" style="29" customWidth="1"/>
    <col min="1296" max="1296" width="14.5703125" style="29" customWidth="1"/>
    <col min="1297" max="1538" width="9.140625" style="29"/>
    <col min="1539" max="1539" width="39.140625" style="29" customWidth="1"/>
    <col min="1540" max="1540" width="7.5703125" style="29" customWidth="1"/>
    <col min="1541" max="1541" width="1.7109375" style="29" customWidth="1"/>
    <col min="1542" max="1542" width="14.140625" style="29" customWidth="1"/>
    <col min="1543" max="1543" width="1.7109375" style="29" customWidth="1"/>
    <col min="1544" max="1544" width="14.7109375" style="29" customWidth="1"/>
    <col min="1545" max="1545" width="1.7109375" style="29" customWidth="1"/>
    <col min="1546" max="1546" width="18.42578125" style="29" customWidth="1"/>
    <col min="1547" max="1547" width="1.7109375" style="29" customWidth="1"/>
    <col min="1548" max="1548" width="17.140625" style="29" customWidth="1"/>
    <col min="1549" max="1549" width="1.7109375" style="29" customWidth="1"/>
    <col min="1550" max="1550" width="13.7109375" style="29" customWidth="1"/>
    <col min="1551" max="1551" width="1.7109375" style="29" customWidth="1"/>
    <col min="1552" max="1552" width="14.5703125" style="29" customWidth="1"/>
    <col min="1553" max="1794" width="9.140625" style="29"/>
    <col min="1795" max="1795" width="39.140625" style="29" customWidth="1"/>
    <col min="1796" max="1796" width="7.5703125" style="29" customWidth="1"/>
    <col min="1797" max="1797" width="1.7109375" style="29" customWidth="1"/>
    <col min="1798" max="1798" width="14.140625" style="29" customWidth="1"/>
    <col min="1799" max="1799" width="1.7109375" style="29" customWidth="1"/>
    <col min="1800" max="1800" width="14.7109375" style="29" customWidth="1"/>
    <col min="1801" max="1801" width="1.7109375" style="29" customWidth="1"/>
    <col min="1802" max="1802" width="18.42578125" style="29" customWidth="1"/>
    <col min="1803" max="1803" width="1.7109375" style="29" customWidth="1"/>
    <col min="1804" max="1804" width="17.140625" style="29" customWidth="1"/>
    <col min="1805" max="1805" width="1.7109375" style="29" customWidth="1"/>
    <col min="1806" max="1806" width="13.7109375" style="29" customWidth="1"/>
    <col min="1807" max="1807" width="1.7109375" style="29" customWidth="1"/>
    <col min="1808" max="1808" width="14.5703125" style="29" customWidth="1"/>
    <col min="1809" max="2050" width="9.140625" style="29"/>
    <col min="2051" max="2051" width="39.140625" style="29" customWidth="1"/>
    <col min="2052" max="2052" width="7.5703125" style="29" customWidth="1"/>
    <col min="2053" max="2053" width="1.7109375" style="29" customWidth="1"/>
    <col min="2054" max="2054" width="14.140625" style="29" customWidth="1"/>
    <col min="2055" max="2055" width="1.7109375" style="29" customWidth="1"/>
    <col min="2056" max="2056" width="14.7109375" style="29" customWidth="1"/>
    <col min="2057" max="2057" width="1.7109375" style="29" customWidth="1"/>
    <col min="2058" max="2058" width="18.42578125" style="29" customWidth="1"/>
    <col min="2059" max="2059" width="1.7109375" style="29" customWidth="1"/>
    <col min="2060" max="2060" width="17.140625" style="29" customWidth="1"/>
    <col min="2061" max="2061" width="1.7109375" style="29" customWidth="1"/>
    <col min="2062" max="2062" width="13.7109375" style="29" customWidth="1"/>
    <col min="2063" max="2063" width="1.7109375" style="29" customWidth="1"/>
    <col min="2064" max="2064" width="14.5703125" style="29" customWidth="1"/>
    <col min="2065" max="2306" width="9.140625" style="29"/>
    <col min="2307" max="2307" width="39.140625" style="29" customWidth="1"/>
    <col min="2308" max="2308" width="7.5703125" style="29" customWidth="1"/>
    <col min="2309" max="2309" width="1.7109375" style="29" customWidth="1"/>
    <col min="2310" max="2310" width="14.140625" style="29" customWidth="1"/>
    <col min="2311" max="2311" width="1.7109375" style="29" customWidth="1"/>
    <col min="2312" max="2312" width="14.7109375" style="29" customWidth="1"/>
    <col min="2313" max="2313" width="1.7109375" style="29" customWidth="1"/>
    <col min="2314" max="2314" width="18.42578125" style="29" customWidth="1"/>
    <col min="2315" max="2315" width="1.7109375" style="29" customWidth="1"/>
    <col min="2316" max="2316" width="17.140625" style="29" customWidth="1"/>
    <col min="2317" max="2317" width="1.7109375" style="29" customWidth="1"/>
    <col min="2318" max="2318" width="13.7109375" style="29" customWidth="1"/>
    <col min="2319" max="2319" width="1.7109375" style="29" customWidth="1"/>
    <col min="2320" max="2320" width="14.5703125" style="29" customWidth="1"/>
    <col min="2321" max="2562" width="9.140625" style="29"/>
    <col min="2563" max="2563" width="39.140625" style="29" customWidth="1"/>
    <col min="2564" max="2564" width="7.5703125" style="29" customWidth="1"/>
    <col min="2565" max="2565" width="1.7109375" style="29" customWidth="1"/>
    <col min="2566" max="2566" width="14.140625" style="29" customWidth="1"/>
    <col min="2567" max="2567" width="1.7109375" style="29" customWidth="1"/>
    <col min="2568" max="2568" width="14.7109375" style="29" customWidth="1"/>
    <col min="2569" max="2569" width="1.7109375" style="29" customWidth="1"/>
    <col min="2570" max="2570" width="18.42578125" style="29" customWidth="1"/>
    <col min="2571" max="2571" width="1.7109375" style="29" customWidth="1"/>
    <col min="2572" max="2572" width="17.140625" style="29" customWidth="1"/>
    <col min="2573" max="2573" width="1.7109375" style="29" customWidth="1"/>
    <col min="2574" max="2574" width="13.7109375" style="29" customWidth="1"/>
    <col min="2575" max="2575" width="1.7109375" style="29" customWidth="1"/>
    <col min="2576" max="2576" width="14.5703125" style="29" customWidth="1"/>
    <col min="2577" max="2818" width="9.140625" style="29"/>
    <col min="2819" max="2819" width="39.140625" style="29" customWidth="1"/>
    <col min="2820" max="2820" width="7.5703125" style="29" customWidth="1"/>
    <col min="2821" max="2821" width="1.7109375" style="29" customWidth="1"/>
    <col min="2822" max="2822" width="14.140625" style="29" customWidth="1"/>
    <col min="2823" max="2823" width="1.7109375" style="29" customWidth="1"/>
    <col min="2824" max="2824" width="14.7109375" style="29" customWidth="1"/>
    <col min="2825" max="2825" width="1.7109375" style="29" customWidth="1"/>
    <col min="2826" max="2826" width="18.42578125" style="29" customWidth="1"/>
    <col min="2827" max="2827" width="1.7109375" style="29" customWidth="1"/>
    <col min="2828" max="2828" width="17.140625" style="29" customWidth="1"/>
    <col min="2829" max="2829" width="1.7109375" style="29" customWidth="1"/>
    <col min="2830" max="2830" width="13.7109375" style="29" customWidth="1"/>
    <col min="2831" max="2831" width="1.7109375" style="29" customWidth="1"/>
    <col min="2832" max="2832" width="14.5703125" style="29" customWidth="1"/>
    <col min="2833" max="3074" width="9.140625" style="29"/>
    <col min="3075" max="3075" width="39.140625" style="29" customWidth="1"/>
    <col min="3076" max="3076" width="7.5703125" style="29" customWidth="1"/>
    <col min="3077" max="3077" width="1.7109375" style="29" customWidth="1"/>
    <col min="3078" max="3078" width="14.140625" style="29" customWidth="1"/>
    <col min="3079" max="3079" width="1.7109375" style="29" customWidth="1"/>
    <col min="3080" max="3080" width="14.7109375" style="29" customWidth="1"/>
    <col min="3081" max="3081" width="1.7109375" style="29" customWidth="1"/>
    <col min="3082" max="3082" width="18.42578125" style="29" customWidth="1"/>
    <col min="3083" max="3083" width="1.7109375" style="29" customWidth="1"/>
    <col min="3084" max="3084" width="17.140625" style="29" customWidth="1"/>
    <col min="3085" max="3085" width="1.7109375" style="29" customWidth="1"/>
    <col min="3086" max="3086" width="13.7109375" style="29" customWidth="1"/>
    <col min="3087" max="3087" width="1.7109375" style="29" customWidth="1"/>
    <col min="3088" max="3088" width="14.5703125" style="29" customWidth="1"/>
    <col min="3089" max="3330" width="9.140625" style="29"/>
    <col min="3331" max="3331" width="39.140625" style="29" customWidth="1"/>
    <col min="3332" max="3332" width="7.5703125" style="29" customWidth="1"/>
    <col min="3333" max="3333" width="1.7109375" style="29" customWidth="1"/>
    <col min="3334" max="3334" width="14.140625" style="29" customWidth="1"/>
    <col min="3335" max="3335" width="1.7109375" style="29" customWidth="1"/>
    <col min="3336" max="3336" width="14.7109375" style="29" customWidth="1"/>
    <col min="3337" max="3337" width="1.7109375" style="29" customWidth="1"/>
    <col min="3338" max="3338" width="18.42578125" style="29" customWidth="1"/>
    <col min="3339" max="3339" width="1.7109375" style="29" customWidth="1"/>
    <col min="3340" max="3340" width="17.140625" style="29" customWidth="1"/>
    <col min="3341" max="3341" width="1.7109375" style="29" customWidth="1"/>
    <col min="3342" max="3342" width="13.7109375" style="29" customWidth="1"/>
    <col min="3343" max="3343" width="1.7109375" style="29" customWidth="1"/>
    <col min="3344" max="3344" width="14.5703125" style="29" customWidth="1"/>
    <col min="3345" max="3586" width="9.140625" style="29"/>
    <col min="3587" max="3587" width="39.140625" style="29" customWidth="1"/>
    <col min="3588" max="3588" width="7.5703125" style="29" customWidth="1"/>
    <col min="3589" max="3589" width="1.7109375" style="29" customWidth="1"/>
    <col min="3590" max="3590" width="14.140625" style="29" customWidth="1"/>
    <col min="3591" max="3591" width="1.7109375" style="29" customWidth="1"/>
    <col min="3592" max="3592" width="14.7109375" style="29" customWidth="1"/>
    <col min="3593" max="3593" width="1.7109375" style="29" customWidth="1"/>
    <col min="3594" max="3594" width="18.42578125" style="29" customWidth="1"/>
    <col min="3595" max="3595" width="1.7109375" style="29" customWidth="1"/>
    <col min="3596" max="3596" width="17.140625" style="29" customWidth="1"/>
    <col min="3597" max="3597" width="1.7109375" style="29" customWidth="1"/>
    <col min="3598" max="3598" width="13.7109375" style="29" customWidth="1"/>
    <col min="3599" max="3599" width="1.7109375" style="29" customWidth="1"/>
    <col min="3600" max="3600" width="14.5703125" style="29" customWidth="1"/>
    <col min="3601" max="3842" width="9.140625" style="29"/>
    <col min="3843" max="3843" width="39.140625" style="29" customWidth="1"/>
    <col min="3844" max="3844" width="7.5703125" style="29" customWidth="1"/>
    <col min="3845" max="3845" width="1.7109375" style="29" customWidth="1"/>
    <col min="3846" max="3846" width="14.140625" style="29" customWidth="1"/>
    <col min="3847" max="3847" width="1.7109375" style="29" customWidth="1"/>
    <col min="3848" max="3848" width="14.7109375" style="29" customWidth="1"/>
    <col min="3849" max="3849" width="1.7109375" style="29" customWidth="1"/>
    <col min="3850" max="3850" width="18.42578125" style="29" customWidth="1"/>
    <col min="3851" max="3851" width="1.7109375" style="29" customWidth="1"/>
    <col min="3852" max="3852" width="17.140625" style="29" customWidth="1"/>
    <col min="3853" max="3853" width="1.7109375" style="29" customWidth="1"/>
    <col min="3854" max="3854" width="13.7109375" style="29" customWidth="1"/>
    <col min="3855" max="3855" width="1.7109375" style="29" customWidth="1"/>
    <col min="3856" max="3856" width="14.5703125" style="29" customWidth="1"/>
    <col min="3857" max="4098" width="9.140625" style="29"/>
    <col min="4099" max="4099" width="39.140625" style="29" customWidth="1"/>
    <col min="4100" max="4100" width="7.5703125" style="29" customWidth="1"/>
    <col min="4101" max="4101" width="1.7109375" style="29" customWidth="1"/>
    <col min="4102" max="4102" width="14.140625" style="29" customWidth="1"/>
    <col min="4103" max="4103" width="1.7109375" style="29" customWidth="1"/>
    <col min="4104" max="4104" width="14.7109375" style="29" customWidth="1"/>
    <col min="4105" max="4105" width="1.7109375" style="29" customWidth="1"/>
    <col min="4106" max="4106" width="18.42578125" style="29" customWidth="1"/>
    <col min="4107" max="4107" width="1.7109375" style="29" customWidth="1"/>
    <col min="4108" max="4108" width="17.140625" style="29" customWidth="1"/>
    <col min="4109" max="4109" width="1.7109375" style="29" customWidth="1"/>
    <col min="4110" max="4110" width="13.7109375" style="29" customWidth="1"/>
    <col min="4111" max="4111" width="1.7109375" style="29" customWidth="1"/>
    <col min="4112" max="4112" width="14.5703125" style="29" customWidth="1"/>
    <col min="4113" max="4354" width="9.140625" style="29"/>
    <col min="4355" max="4355" width="39.140625" style="29" customWidth="1"/>
    <col min="4356" max="4356" width="7.5703125" style="29" customWidth="1"/>
    <col min="4357" max="4357" width="1.7109375" style="29" customWidth="1"/>
    <col min="4358" max="4358" width="14.140625" style="29" customWidth="1"/>
    <col min="4359" max="4359" width="1.7109375" style="29" customWidth="1"/>
    <col min="4360" max="4360" width="14.7109375" style="29" customWidth="1"/>
    <col min="4361" max="4361" width="1.7109375" style="29" customWidth="1"/>
    <col min="4362" max="4362" width="18.42578125" style="29" customWidth="1"/>
    <col min="4363" max="4363" width="1.7109375" style="29" customWidth="1"/>
    <col min="4364" max="4364" width="17.140625" style="29" customWidth="1"/>
    <col min="4365" max="4365" width="1.7109375" style="29" customWidth="1"/>
    <col min="4366" max="4366" width="13.7109375" style="29" customWidth="1"/>
    <col min="4367" max="4367" width="1.7109375" style="29" customWidth="1"/>
    <col min="4368" max="4368" width="14.5703125" style="29" customWidth="1"/>
    <col min="4369" max="4610" width="9.140625" style="29"/>
    <col min="4611" max="4611" width="39.140625" style="29" customWidth="1"/>
    <col min="4612" max="4612" width="7.5703125" style="29" customWidth="1"/>
    <col min="4613" max="4613" width="1.7109375" style="29" customWidth="1"/>
    <col min="4614" max="4614" width="14.140625" style="29" customWidth="1"/>
    <col min="4615" max="4615" width="1.7109375" style="29" customWidth="1"/>
    <col min="4616" max="4616" width="14.7109375" style="29" customWidth="1"/>
    <col min="4617" max="4617" width="1.7109375" style="29" customWidth="1"/>
    <col min="4618" max="4618" width="18.42578125" style="29" customWidth="1"/>
    <col min="4619" max="4619" width="1.7109375" style="29" customWidth="1"/>
    <col min="4620" max="4620" width="17.140625" style="29" customWidth="1"/>
    <col min="4621" max="4621" width="1.7109375" style="29" customWidth="1"/>
    <col min="4622" max="4622" width="13.7109375" style="29" customWidth="1"/>
    <col min="4623" max="4623" width="1.7109375" style="29" customWidth="1"/>
    <col min="4624" max="4624" width="14.5703125" style="29" customWidth="1"/>
    <col min="4625" max="4866" width="9.140625" style="29"/>
    <col min="4867" max="4867" width="39.140625" style="29" customWidth="1"/>
    <col min="4868" max="4868" width="7.5703125" style="29" customWidth="1"/>
    <col min="4869" max="4869" width="1.7109375" style="29" customWidth="1"/>
    <col min="4870" max="4870" width="14.140625" style="29" customWidth="1"/>
    <col min="4871" max="4871" width="1.7109375" style="29" customWidth="1"/>
    <col min="4872" max="4872" width="14.7109375" style="29" customWidth="1"/>
    <col min="4873" max="4873" width="1.7109375" style="29" customWidth="1"/>
    <col min="4874" max="4874" width="18.42578125" style="29" customWidth="1"/>
    <col min="4875" max="4875" width="1.7109375" style="29" customWidth="1"/>
    <col min="4876" max="4876" width="17.140625" style="29" customWidth="1"/>
    <col min="4877" max="4877" width="1.7109375" style="29" customWidth="1"/>
    <col min="4878" max="4878" width="13.7109375" style="29" customWidth="1"/>
    <col min="4879" max="4879" width="1.7109375" style="29" customWidth="1"/>
    <col min="4880" max="4880" width="14.5703125" style="29" customWidth="1"/>
    <col min="4881" max="5122" width="9.140625" style="29"/>
    <col min="5123" max="5123" width="39.140625" style="29" customWidth="1"/>
    <col min="5124" max="5124" width="7.5703125" style="29" customWidth="1"/>
    <col min="5125" max="5125" width="1.7109375" style="29" customWidth="1"/>
    <col min="5126" max="5126" width="14.140625" style="29" customWidth="1"/>
    <col min="5127" max="5127" width="1.7109375" style="29" customWidth="1"/>
    <col min="5128" max="5128" width="14.7109375" style="29" customWidth="1"/>
    <col min="5129" max="5129" width="1.7109375" style="29" customWidth="1"/>
    <col min="5130" max="5130" width="18.42578125" style="29" customWidth="1"/>
    <col min="5131" max="5131" width="1.7109375" style="29" customWidth="1"/>
    <col min="5132" max="5132" width="17.140625" style="29" customWidth="1"/>
    <col min="5133" max="5133" width="1.7109375" style="29" customWidth="1"/>
    <col min="5134" max="5134" width="13.7109375" style="29" customWidth="1"/>
    <col min="5135" max="5135" width="1.7109375" style="29" customWidth="1"/>
    <col min="5136" max="5136" width="14.5703125" style="29" customWidth="1"/>
    <col min="5137" max="5378" width="9.140625" style="29"/>
    <col min="5379" max="5379" width="39.140625" style="29" customWidth="1"/>
    <col min="5380" max="5380" width="7.5703125" style="29" customWidth="1"/>
    <col min="5381" max="5381" width="1.7109375" style="29" customWidth="1"/>
    <col min="5382" max="5382" width="14.140625" style="29" customWidth="1"/>
    <col min="5383" max="5383" width="1.7109375" style="29" customWidth="1"/>
    <col min="5384" max="5384" width="14.7109375" style="29" customWidth="1"/>
    <col min="5385" max="5385" width="1.7109375" style="29" customWidth="1"/>
    <col min="5386" max="5386" width="18.42578125" style="29" customWidth="1"/>
    <col min="5387" max="5387" width="1.7109375" style="29" customWidth="1"/>
    <col min="5388" max="5388" width="17.140625" style="29" customWidth="1"/>
    <col min="5389" max="5389" width="1.7109375" style="29" customWidth="1"/>
    <col min="5390" max="5390" width="13.7109375" style="29" customWidth="1"/>
    <col min="5391" max="5391" width="1.7109375" style="29" customWidth="1"/>
    <col min="5392" max="5392" width="14.5703125" style="29" customWidth="1"/>
    <col min="5393" max="5634" width="9.140625" style="29"/>
    <col min="5635" max="5635" width="39.140625" style="29" customWidth="1"/>
    <col min="5636" max="5636" width="7.5703125" style="29" customWidth="1"/>
    <col min="5637" max="5637" width="1.7109375" style="29" customWidth="1"/>
    <col min="5638" max="5638" width="14.140625" style="29" customWidth="1"/>
    <col min="5639" max="5639" width="1.7109375" style="29" customWidth="1"/>
    <col min="5640" max="5640" width="14.7109375" style="29" customWidth="1"/>
    <col min="5641" max="5641" width="1.7109375" style="29" customWidth="1"/>
    <col min="5642" max="5642" width="18.42578125" style="29" customWidth="1"/>
    <col min="5643" max="5643" width="1.7109375" style="29" customWidth="1"/>
    <col min="5644" max="5644" width="17.140625" style="29" customWidth="1"/>
    <col min="5645" max="5645" width="1.7109375" style="29" customWidth="1"/>
    <col min="5646" max="5646" width="13.7109375" style="29" customWidth="1"/>
    <col min="5647" max="5647" width="1.7109375" style="29" customWidth="1"/>
    <col min="5648" max="5648" width="14.5703125" style="29" customWidth="1"/>
    <col min="5649" max="5890" width="9.140625" style="29"/>
    <col min="5891" max="5891" width="39.140625" style="29" customWidth="1"/>
    <col min="5892" max="5892" width="7.5703125" style="29" customWidth="1"/>
    <col min="5893" max="5893" width="1.7109375" style="29" customWidth="1"/>
    <col min="5894" max="5894" width="14.140625" style="29" customWidth="1"/>
    <col min="5895" max="5895" width="1.7109375" style="29" customWidth="1"/>
    <col min="5896" max="5896" width="14.7109375" style="29" customWidth="1"/>
    <col min="5897" max="5897" width="1.7109375" style="29" customWidth="1"/>
    <col min="5898" max="5898" width="18.42578125" style="29" customWidth="1"/>
    <col min="5899" max="5899" width="1.7109375" style="29" customWidth="1"/>
    <col min="5900" max="5900" width="17.140625" style="29" customWidth="1"/>
    <col min="5901" max="5901" width="1.7109375" style="29" customWidth="1"/>
    <col min="5902" max="5902" width="13.7109375" style="29" customWidth="1"/>
    <col min="5903" max="5903" width="1.7109375" style="29" customWidth="1"/>
    <col min="5904" max="5904" width="14.5703125" style="29" customWidth="1"/>
    <col min="5905" max="6146" width="9.140625" style="29"/>
    <col min="6147" max="6147" width="39.140625" style="29" customWidth="1"/>
    <col min="6148" max="6148" width="7.5703125" style="29" customWidth="1"/>
    <col min="6149" max="6149" width="1.7109375" style="29" customWidth="1"/>
    <col min="6150" max="6150" width="14.140625" style="29" customWidth="1"/>
    <col min="6151" max="6151" width="1.7109375" style="29" customWidth="1"/>
    <col min="6152" max="6152" width="14.7109375" style="29" customWidth="1"/>
    <col min="6153" max="6153" width="1.7109375" style="29" customWidth="1"/>
    <col min="6154" max="6154" width="18.42578125" style="29" customWidth="1"/>
    <col min="6155" max="6155" width="1.7109375" style="29" customWidth="1"/>
    <col min="6156" max="6156" width="17.140625" style="29" customWidth="1"/>
    <col min="6157" max="6157" width="1.7109375" style="29" customWidth="1"/>
    <col min="6158" max="6158" width="13.7109375" style="29" customWidth="1"/>
    <col min="6159" max="6159" width="1.7109375" style="29" customWidth="1"/>
    <col min="6160" max="6160" width="14.5703125" style="29" customWidth="1"/>
    <col min="6161" max="6402" width="9.140625" style="29"/>
    <col min="6403" max="6403" width="39.140625" style="29" customWidth="1"/>
    <col min="6404" max="6404" width="7.5703125" style="29" customWidth="1"/>
    <col min="6405" max="6405" width="1.7109375" style="29" customWidth="1"/>
    <col min="6406" max="6406" width="14.140625" style="29" customWidth="1"/>
    <col min="6407" max="6407" width="1.7109375" style="29" customWidth="1"/>
    <col min="6408" max="6408" width="14.7109375" style="29" customWidth="1"/>
    <col min="6409" max="6409" width="1.7109375" style="29" customWidth="1"/>
    <col min="6410" max="6410" width="18.42578125" style="29" customWidth="1"/>
    <col min="6411" max="6411" width="1.7109375" style="29" customWidth="1"/>
    <col min="6412" max="6412" width="17.140625" style="29" customWidth="1"/>
    <col min="6413" max="6413" width="1.7109375" style="29" customWidth="1"/>
    <col min="6414" max="6414" width="13.7109375" style="29" customWidth="1"/>
    <col min="6415" max="6415" width="1.7109375" style="29" customWidth="1"/>
    <col min="6416" max="6416" width="14.5703125" style="29" customWidth="1"/>
    <col min="6417" max="6658" width="9.140625" style="29"/>
    <col min="6659" max="6659" width="39.140625" style="29" customWidth="1"/>
    <col min="6660" max="6660" width="7.5703125" style="29" customWidth="1"/>
    <col min="6661" max="6661" width="1.7109375" style="29" customWidth="1"/>
    <col min="6662" max="6662" width="14.140625" style="29" customWidth="1"/>
    <col min="6663" max="6663" width="1.7109375" style="29" customWidth="1"/>
    <col min="6664" max="6664" width="14.7109375" style="29" customWidth="1"/>
    <col min="6665" max="6665" width="1.7109375" style="29" customWidth="1"/>
    <col min="6666" max="6666" width="18.42578125" style="29" customWidth="1"/>
    <col min="6667" max="6667" width="1.7109375" style="29" customWidth="1"/>
    <col min="6668" max="6668" width="17.140625" style="29" customWidth="1"/>
    <col min="6669" max="6669" width="1.7109375" style="29" customWidth="1"/>
    <col min="6670" max="6670" width="13.7109375" style="29" customWidth="1"/>
    <col min="6671" max="6671" width="1.7109375" style="29" customWidth="1"/>
    <col min="6672" max="6672" width="14.5703125" style="29" customWidth="1"/>
    <col min="6673" max="6914" width="9.140625" style="29"/>
    <col min="6915" max="6915" width="39.140625" style="29" customWidth="1"/>
    <col min="6916" max="6916" width="7.5703125" style="29" customWidth="1"/>
    <col min="6917" max="6917" width="1.7109375" style="29" customWidth="1"/>
    <col min="6918" max="6918" width="14.140625" style="29" customWidth="1"/>
    <col min="6919" max="6919" width="1.7109375" style="29" customWidth="1"/>
    <col min="6920" max="6920" width="14.7109375" style="29" customWidth="1"/>
    <col min="6921" max="6921" width="1.7109375" style="29" customWidth="1"/>
    <col min="6922" max="6922" width="18.42578125" style="29" customWidth="1"/>
    <col min="6923" max="6923" width="1.7109375" style="29" customWidth="1"/>
    <col min="6924" max="6924" width="17.140625" style="29" customWidth="1"/>
    <col min="6925" max="6925" width="1.7109375" style="29" customWidth="1"/>
    <col min="6926" max="6926" width="13.7109375" style="29" customWidth="1"/>
    <col min="6927" max="6927" width="1.7109375" style="29" customWidth="1"/>
    <col min="6928" max="6928" width="14.5703125" style="29" customWidth="1"/>
    <col min="6929" max="7170" width="9.140625" style="29"/>
    <col min="7171" max="7171" width="39.140625" style="29" customWidth="1"/>
    <col min="7172" max="7172" width="7.5703125" style="29" customWidth="1"/>
    <col min="7173" max="7173" width="1.7109375" style="29" customWidth="1"/>
    <col min="7174" max="7174" width="14.140625" style="29" customWidth="1"/>
    <col min="7175" max="7175" width="1.7109375" style="29" customWidth="1"/>
    <col min="7176" max="7176" width="14.7109375" style="29" customWidth="1"/>
    <col min="7177" max="7177" width="1.7109375" style="29" customWidth="1"/>
    <col min="7178" max="7178" width="18.42578125" style="29" customWidth="1"/>
    <col min="7179" max="7179" width="1.7109375" style="29" customWidth="1"/>
    <col min="7180" max="7180" width="17.140625" style="29" customWidth="1"/>
    <col min="7181" max="7181" width="1.7109375" style="29" customWidth="1"/>
    <col min="7182" max="7182" width="13.7109375" style="29" customWidth="1"/>
    <col min="7183" max="7183" width="1.7109375" style="29" customWidth="1"/>
    <col min="7184" max="7184" width="14.5703125" style="29" customWidth="1"/>
    <col min="7185" max="7426" width="9.140625" style="29"/>
    <col min="7427" max="7427" width="39.140625" style="29" customWidth="1"/>
    <col min="7428" max="7428" width="7.5703125" style="29" customWidth="1"/>
    <col min="7429" max="7429" width="1.7109375" style="29" customWidth="1"/>
    <col min="7430" max="7430" width="14.140625" style="29" customWidth="1"/>
    <col min="7431" max="7431" width="1.7109375" style="29" customWidth="1"/>
    <col min="7432" max="7432" width="14.7109375" style="29" customWidth="1"/>
    <col min="7433" max="7433" width="1.7109375" style="29" customWidth="1"/>
    <col min="7434" max="7434" width="18.42578125" style="29" customWidth="1"/>
    <col min="7435" max="7435" width="1.7109375" style="29" customWidth="1"/>
    <col min="7436" max="7436" width="17.140625" style="29" customWidth="1"/>
    <col min="7437" max="7437" width="1.7109375" style="29" customWidth="1"/>
    <col min="7438" max="7438" width="13.7109375" style="29" customWidth="1"/>
    <col min="7439" max="7439" width="1.7109375" style="29" customWidth="1"/>
    <col min="7440" max="7440" width="14.5703125" style="29" customWidth="1"/>
    <col min="7441" max="7682" width="9.140625" style="29"/>
    <col min="7683" max="7683" width="39.140625" style="29" customWidth="1"/>
    <col min="7684" max="7684" width="7.5703125" style="29" customWidth="1"/>
    <col min="7685" max="7685" width="1.7109375" style="29" customWidth="1"/>
    <col min="7686" max="7686" width="14.140625" style="29" customWidth="1"/>
    <col min="7687" max="7687" width="1.7109375" style="29" customWidth="1"/>
    <col min="7688" max="7688" width="14.7109375" style="29" customWidth="1"/>
    <col min="7689" max="7689" width="1.7109375" style="29" customWidth="1"/>
    <col min="7690" max="7690" width="18.42578125" style="29" customWidth="1"/>
    <col min="7691" max="7691" width="1.7109375" style="29" customWidth="1"/>
    <col min="7692" max="7692" width="17.140625" style="29" customWidth="1"/>
    <col min="7693" max="7693" width="1.7109375" style="29" customWidth="1"/>
    <col min="7694" max="7694" width="13.7109375" style="29" customWidth="1"/>
    <col min="7695" max="7695" width="1.7109375" style="29" customWidth="1"/>
    <col min="7696" max="7696" width="14.5703125" style="29" customWidth="1"/>
    <col min="7697" max="7938" width="9.140625" style="29"/>
    <col min="7939" max="7939" width="39.140625" style="29" customWidth="1"/>
    <col min="7940" max="7940" width="7.5703125" style="29" customWidth="1"/>
    <col min="7941" max="7941" width="1.7109375" style="29" customWidth="1"/>
    <col min="7942" max="7942" width="14.140625" style="29" customWidth="1"/>
    <col min="7943" max="7943" width="1.7109375" style="29" customWidth="1"/>
    <col min="7944" max="7944" width="14.7109375" style="29" customWidth="1"/>
    <col min="7945" max="7945" width="1.7109375" style="29" customWidth="1"/>
    <col min="7946" max="7946" width="18.42578125" style="29" customWidth="1"/>
    <col min="7947" max="7947" width="1.7109375" style="29" customWidth="1"/>
    <col min="7948" max="7948" width="17.140625" style="29" customWidth="1"/>
    <col min="7949" max="7949" width="1.7109375" style="29" customWidth="1"/>
    <col min="7950" max="7950" width="13.7109375" style="29" customWidth="1"/>
    <col min="7951" max="7951" width="1.7109375" style="29" customWidth="1"/>
    <col min="7952" max="7952" width="14.5703125" style="29" customWidth="1"/>
    <col min="7953" max="8194" width="9.140625" style="29"/>
    <col min="8195" max="8195" width="39.140625" style="29" customWidth="1"/>
    <col min="8196" max="8196" width="7.5703125" style="29" customWidth="1"/>
    <col min="8197" max="8197" width="1.7109375" style="29" customWidth="1"/>
    <col min="8198" max="8198" width="14.140625" style="29" customWidth="1"/>
    <col min="8199" max="8199" width="1.7109375" style="29" customWidth="1"/>
    <col min="8200" max="8200" width="14.7109375" style="29" customWidth="1"/>
    <col min="8201" max="8201" width="1.7109375" style="29" customWidth="1"/>
    <col min="8202" max="8202" width="18.42578125" style="29" customWidth="1"/>
    <col min="8203" max="8203" width="1.7109375" style="29" customWidth="1"/>
    <col min="8204" max="8204" width="17.140625" style="29" customWidth="1"/>
    <col min="8205" max="8205" width="1.7109375" style="29" customWidth="1"/>
    <col min="8206" max="8206" width="13.7109375" style="29" customWidth="1"/>
    <col min="8207" max="8207" width="1.7109375" style="29" customWidth="1"/>
    <col min="8208" max="8208" width="14.5703125" style="29" customWidth="1"/>
    <col min="8209" max="8450" width="9.140625" style="29"/>
    <col min="8451" max="8451" width="39.140625" style="29" customWidth="1"/>
    <col min="8452" max="8452" width="7.5703125" style="29" customWidth="1"/>
    <col min="8453" max="8453" width="1.7109375" style="29" customWidth="1"/>
    <col min="8454" max="8454" width="14.140625" style="29" customWidth="1"/>
    <col min="8455" max="8455" width="1.7109375" style="29" customWidth="1"/>
    <col min="8456" max="8456" width="14.7109375" style="29" customWidth="1"/>
    <col min="8457" max="8457" width="1.7109375" style="29" customWidth="1"/>
    <col min="8458" max="8458" width="18.42578125" style="29" customWidth="1"/>
    <col min="8459" max="8459" width="1.7109375" style="29" customWidth="1"/>
    <col min="8460" max="8460" width="17.140625" style="29" customWidth="1"/>
    <col min="8461" max="8461" width="1.7109375" style="29" customWidth="1"/>
    <col min="8462" max="8462" width="13.7109375" style="29" customWidth="1"/>
    <col min="8463" max="8463" width="1.7109375" style="29" customWidth="1"/>
    <col min="8464" max="8464" width="14.5703125" style="29" customWidth="1"/>
    <col min="8465" max="8706" width="9.140625" style="29"/>
    <col min="8707" max="8707" width="39.140625" style="29" customWidth="1"/>
    <col min="8708" max="8708" width="7.5703125" style="29" customWidth="1"/>
    <col min="8709" max="8709" width="1.7109375" style="29" customWidth="1"/>
    <col min="8710" max="8710" width="14.140625" style="29" customWidth="1"/>
    <col min="8711" max="8711" width="1.7109375" style="29" customWidth="1"/>
    <col min="8712" max="8712" width="14.7109375" style="29" customWidth="1"/>
    <col min="8713" max="8713" width="1.7109375" style="29" customWidth="1"/>
    <col min="8714" max="8714" width="18.42578125" style="29" customWidth="1"/>
    <col min="8715" max="8715" width="1.7109375" style="29" customWidth="1"/>
    <col min="8716" max="8716" width="17.140625" style="29" customWidth="1"/>
    <col min="8717" max="8717" width="1.7109375" style="29" customWidth="1"/>
    <col min="8718" max="8718" width="13.7109375" style="29" customWidth="1"/>
    <col min="8719" max="8719" width="1.7109375" style="29" customWidth="1"/>
    <col min="8720" max="8720" width="14.5703125" style="29" customWidth="1"/>
    <col min="8721" max="8962" width="9.140625" style="29"/>
    <col min="8963" max="8963" width="39.140625" style="29" customWidth="1"/>
    <col min="8964" max="8964" width="7.5703125" style="29" customWidth="1"/>
    <col min="8965" max="8965" width="1.7109375" style="29" customWidth="1"/>
    <col min="8966" max="8966" width="14.140625" style="29" customWidth="1"/>
    <col min="8967" max="8967" width="1.7109375" style="29" customWidth="1"/>
    <col min="8968" max="8968" width="14.7109375" style="29" customWidth="1"/>
    <col min="8969" max="8969" width="1.7109375" style="29" customWidth="1"/>
    <col min="8970" max="8970" width="18.42578125" style="29" customWidth="1"/>
    <col min="8971" max="8971" width="1.7109375" style="29" customWidth="1"/>
    <col min="8972" max="8972" width="17.140625" style="29" customWidth="1"/>
    <col min="8973" max="8973" width="1.7109375" style="29" customWidth="1"/>
    <col min="8974" max="8974" width="13.7109375" style="29" customWidth="1"/>
    <col min="8975" max="8975" width="1.7109375" style="29" customWidth="1"/>
    <col min="8976" max="8976" width="14.5703125" style="29" customWidth="1"/>
    <col min="8977" max="9218" width="9.140625" style="29"/>
    <col min="9219" max="9219" width="39.140625" style="29" customWidth="1"/>
    <col min="9220" max="9220" width="7.5703125" style="29" customWidth="1"/>
    <col min="9221" max="9221" width="1.7109375" style="29" customWidth="1"/>
    <col min="9222" max="9222" width="14.140625" style="29" customWidth="1"/>
    <col min="9223" max="9223" width="1.7109375" style="29" customWidth="1"/>
    <col min="9224" max="9224" width="14.7109375" style="29" customWidth="1"/>
    <col min="9225" max="9225" width="1.7109375" style="29" customWidth="1"/>
    <col min="9226" max="9226" width="18.42578125" style="29" customWidth="1"/>
    <col min="9227" max="9227" width="1.7109375" style="29" customWidth="1"/>
    <col min="9228" max="9228" width="17.140625" style="29" customWidth="1"/>
    <col min="9229" max="9229" width="1.7109375" style="29" customWidth="1"/>
    <col min="9230" max="9230" width="13.7109375" style="29" customWidth="1"/>
    <col min="9231" max="9231" width="1.7109375" style="29" customWidth="1"/>
    <col min="9232" max="9232" width="14.5703125" style="29" customWidth="1"/>
    <col min="9233" max="9474" width="9.140625" style="29"/>
    <col min="9475" max="9475" width="39.140625" style="29" customWidth="1"/>
    <col min="9476" max="9476" width="7.5703125" style="29" customWidth="1"/>
    <col min="9477" max="9477" width="1.7109375" style="29" customWidth="1"/>
    <col min="9478" max="9478" width="14.140625" style="29" customWidth="1"/>
    <col min="9479" max="9479" width="1.7109375" style="29" customWidth="1"/>
    <col min="9480" max="9480" width="14.7109375" style="29" customWidth="1"/>
    <col min="9481" max="9481" width="1.7109375" style="29" customWidth="1"/>
    <col min="9482" max="9482" width="18.42578125" style="29" customWidth="1"/>
    <col min="9483" max="9483" width="1.7109375" style="29" customWidth="1"/>
    <col min="9484" max="9484" width="17.140625" style="29" customWidth="1"/>
    <col min="9485" max="9485" width="1.7109375" style="29" customWidth="1"/>
    <col min="9486" max="9486" width="13.7109375" style="29" customWidth="1"/>
    <col min="9487" max="9487" width="1.7109375" style="29" customWidth="1"/>
    <col min="9488" max="9488" width="14.5703125" style="29" customWidth="1"/>
    <col min="9489" max="9730" width="9.140625" style="29"/>
    <col min="9731" max="9731" width="39.140625" style="29" customWidth="1"/>
    <col min="9732" max="9732" width="7.5703125" style="29" customWidth="1"/>
    <col min="9733" max="9733" width="1.7109375" style="29" customWidth="1"/>
    <col min="9734" max="9734" width="14.140625" style="29" customWidth="1"/>
    <col min="9735" max="9735" width="1.7109375" style="29" customWidth="1"/>
    <col min="9736" max="9736" width="14.7109375" style="29" customWidth="1"/>
    <col min="9737" max="9737" width="1.7109375" style="29" customWidth="1"/>
    <col min="9738" max="9738" width="18.42578125" style="29" customWidth="1"/>
    <col min="9739" max="9739" width="1.7109375" style="29" customWidth="1"/>
    <col min="9740" max="9740" width="17.140625" style="29" customWidth="1"/>
    <col min="9741" max="9741" width="1.7109375" style="29" customWidth="1"/>
    <col min="9742" max="9742" width="13.7109375" style="29" customWidth="1"/>
    <col min="9743" max="9743" width="1.7109375" style="29" customWidth="1"/>
    <col min="9744" max="9744" width="14.5703125" style="29" customWidth="1"/>
    <col min="9745" max="9986" width="9.140625" style="29"/>
    <col min="9987" max="9987" width="39.140625" style="29" customWidth="1"/>
    <col min="9988" max="9988" width="7.5703125" style="29" customWidth="1"/>
    <col min="9989" max="9989" width="1.7109375" style="29" customWidth="1"/>
    <col min="9990" max="9990" width="14.140625" style="29" customWidth="1"/>
    <col min="9991" max="9991" width="1.7109375" style="29" customWidth="1"/>
    <col min="9992" max="9992" width="14.7109375" style="29" customWidth="1"/>
    <col min="9993" max="9993" width="1.7109375" style="29" customWidth="1"/>
    <col min="9994" max="9994" width="18.42578125" style="29" customWidth="1"/>
    <col min="9995" max="9995" width="1.7109375" style="29" customWidth="1"/>
    <col min="9996" max="9996" width="17.140625" style="29" customWidth="1"/>
    <col min="9997" max="9997" width="1.7109375" style="29" customWidth="1"/>
    <col min="9998" max="9998" width="13.7109375" style="29" customWidth="1"/>
    <col min="9999" max="9999" width="1.7109375" style="29" customWidth="1"/>
    <col min="10000" max="10000" width="14.5703125" style="29" customWidth="1"/>
    <col min="10001" max="10242" width="9.140625" style="29"/>
    <col min="10243" max="10243" width="39.140625" style="29" customWidth="1"/>
    <col min="10244" max="10244" width="7.5703125" style="29" customWidth="1"/>
    <col min="10245" max="10245" width="1.7109375" style="29" customWidth="1"/>
    <col min="10246" max="10246" width="14.140625" style="29" customWidth="1"/>
    <col min="10247" max="10247" width="1.7109375" style="29" customWidth="1"/>
    <col min="10248" max="10248" width="14.7109375" style="29" customWidth="1"/>
    <col min="10249" max="10249" width="1.7109375" style="29" customWidth="1"/>
    <col min="10250" max="10250" width="18.42578125" style="29" customWidth="1"/>
    <col min="10251" max="10251" width="1.7109375" style="29" customWidth="1"/>
    <col min="10252" max="10252" width="17.140625" style="29" customWidth="1"/>
    <col min="10253" max="10253" width="1.7109375" style="29" customWidth="1"/>
    <col min="10254" max="10254" width="13.7109375" style="29" customWidth="1"/>
    <col min="10255" max="10255" width="1.7109375" style="29" customWidth="1"/>
    <col min="10256" max="10256" width="14.5703125" style="29" customWidth="1"/>
    <col min="10257" max="10498" width="9.140625" style="29"/>
    <col min="10499" max="10499" width="39.140625" style="29" customWidth="1"/>
    <col min="10500" max="10500" width="7.5703125" style="29" customWidth="1"/>
    <col min="10501" max="10501" width="1.7109375" style="29" customWidth="1"/>
    <col min="10502" max="10502" width="14.140625" style="29" customWidth="1"/>
    <col min="10503" max="10503" width="1.7109375" style="29" customWidth="1"/>
    <col min="10504" max="10504" width="14.7109375" style="29" customWidth="1"/>
    <col min="10505" max="10505" width="1.7109375" style="29" customWidth="1"/>
    <col min="10506" max="10506" width="18.42578125" style="29" customWidth="1"/>
    <col min="10507" max="10507" width="1.7109375" style="29" customWidth="1"/>
    <col min="10508" max="10508" width="17.140625" style="29" customWidth="1"/>
    <col min="10509" max="10509" width="1.7109375" style="29" customWidth="1"/>
    <col min="10510" max="10510" width="13.7109375" style="29" customWidth="1"/>
    <col min="10511" max="10511" width="1.7109375" style="29" customWidth="1"/>
    <col min="10512" max="10512" width="14.5703125" style="29" customWidth="1"/>
    <col min="10513" max="10754" width="9.140625" style="29"/>
    <col min="10755" max="10755" width="39.140625" style="29" customWidth="1"/>
    <col min="10756" max="10756" width="7.5703125" style="29" customWidth="1"/>
    <col min="10757" max="10757" width="1.7109375" style="29" customWidth="1"/>
    <col min="10758" max="10758" width="14.140625" style="29" customWidth="1"/>
    <col min="10759" max="10759" width="1.7109375" style="29" customWidth="1"/>
    <col min="10760" max="10760" width="14.7109375" style="29" customWidth="1"/>
    <col min="10761" max="10761" width="1.7109375" style="29" customWidth="1"/>
    <col min="10762" max="10762" width="18.42578125" style="29" customWidth="1"/>
    <col min="10763" max="10763" width="1.7109375" style="29" customWidth="1"/>
    <col min="10764" max="10764" width="17.140625" style="29" customWidth="1"/>
    <col min="10765" max="10765" width="1.7109375" style="29" customWidth="1"/>
    <col min="10766" max="10766" width="13.7109375" style="29" customWidth="1"/>
    <col min="10767" max="10767" width="1.7109375" style="29" customWidth="1"/>
    <col min="10768" max="10768" width="14.5703125" style="29" customWidth="1"/>
    <col min="10769" max="11010" width="9.140625" style="29"/>
    <col min="11011" max="11011" width="39.140625" style="29" customWidth="1"/>
    <col min="11012" max="11012" width="7.5703125" style="29" customWidth="1"/>
    <col min="11013" max="11013" width="1.7109375" style="29" customWidth="1"/>
    <col min="11014" max="11014" width="14.140625" style="29" customWidth="1"/>
    <col min="11015" max="11015" width="1.7109375" style="29" customWidth="1"/>
    <col min="11016" max="11016" width="14.7109375" style="29" customWidth="1"/>
    <col min="11017" max="11017" width="1.7109375" style="29" customWidth="1"/>
    <col min="11018" max="11018" width="18.42578125" style="29" customWidth="1"/>
    <col min="11019" max="11019" width="1.7109375" style="29" customWidth="1"/>
    <col min="11020" max="11020" width="17.140625" style="29" customWidth="1"/>
    <col min="11021" max="11021" width="1.7109375" style="29" customWidth="1"/>
    <col min="11022" max="11022" width="13.7109375" style="29" customWidth="1"/>
    <col min="11023" max="11023" width="1.7109375" style="29" customWidth="1"/>
    <col min="11024" max="11024" width="14.5703125" style="29" customWidth="1"/>
    <col min="11025" max="11266" width="9.140625" style="29"/>
    <col min="11267" max="11267" width="39.140625" style="29" customWidth="1"/>
    <col min="11268" max="11268" width="7.5703125" style="29" customWidth="1"/>
    <col min="11269" max="11269" width="1.7109375" style="29" customWidth="1"/>
    <col min="11270" max="11270" width="14.140625" style="29" customWidth="1"/>
    <col min="11271" max="11271" width="1.7109375" style="29" customWidth="1"/>
    <col min="11272" max="11272" width="14.7109375" style="29" customWidth="1"/>
    <col min="11273" max="11273" width="1.7109375" style="29" customWidth="1"/>
    <col min="11274" max="11274" width="18.42578125" style="29" customWidth="1"/>
    <col min="11275" max="11275" width="1.7109375" style="29" customWidth="1"/>
    <col min="11276" max="11276" width="17.140625" style="29" customWidth="1"/>
    <col min="11277" max="11277" width="1.7109375" style="29" customWidth="1"/>
    <col min="11278" max="11278" width="13.7109375" style="29" customWidth="1"/>
    <col min="11279" max="11279" width="1.7109375" style="29" customWidth="1"/>
    <col min="11280" max="11280" width="14.5703125" style="29" customWidth="1"/>
    <col min="11281" max="11522" width="9.140625" style="29"/>
    <col min="11523" max="11523" width="39.140625" style="29" customWidth="1"/>
    <col min="11524" max="11524" width="7.5703125" style="29" customWidth="1"/>
    <col min="11525" max="11525" width="1.7109375" style="29" customWidth="1"/>
    <col min="11526" max="11526" width="14.140625" style="29" customWidth="1"/>
    <col min="11527" max="11527" width="1.7109375" style="29" customWidth="1"/>
    <col min="11528" max="11528" width="14.7109375" style="29" customWidth="1"/>
    <col min="11529" max="11529" width="1.7109375" style="29" customWidth="1"/>
    <col min="11530" max="11530" width="18.42578125" style="29" customWidth="1"/>
    <col min="11531" max="11531" width="1.7109375" style="29" customWidth="1"/>
    <col min="11532" max="11532" width="17.140625" style="29" customWidth="1"/>
    <col min="11533" max="11533" width="1.7109375" style="29" customWidth="1"/>
    <col min="11534" max="11534" width="13.7109375" style="29" customWidth="1"/>
    <col min="11535" max="11535" width="1.7109375" style="29" customWidth="1"/>
    <col min="11536" max="11536" width="14.5703125" style="29" customWidth="1"/>
    <col min="11537" max="11778" width="9.140625" style="29"/>
    <col min="11779" max="11779" width="39.140625" style="29" customWidth="1"/>
    <col min="11780" max="11780" width="7.5703125" style="29" customWidth="1"/>
    <col min="11781" max="11781" width="1.7109375" style="29" customWidth="1"/>
    <col min="11782" max="11782" width="14.140625" style="29" customWidth="1"/>
    <col min="11783" max="11783" width="1.7109375" style="29" customWidth="1"/>
    <col min="11784" max="11784" width="14.7109375" style="29" customWidth="1"/>
    <col min="11785" max="11785" width="1.7109375" style="29" customWidth="1"/>
    <col min="11786" max="11786" width="18.42578125" style="29" customWidth="1"/>
    <col min="11787" max="11787" width="1.7109375" style="29" customWidth="1"/>
    <col min="11788" max="11788" width="17.140625" style="29" customWidth="1"/>
    <col min="11789" max="11789" width="1.7109375" style="29" customWidth="1"/>
    <col min="11790" max="11790" width="13.7109375" style="29" customWidth="1"/>
    <col min="11791" max="11791" width="1.7109375" style="29" customWidth="1"/>
    <col min="11792" max="11792" width="14.5703125" style="29" customWidth="1"/>
    <col min="11793" max="12034" width="9.140625" style="29"/>
    <col min="12035" max="12035" width="39.140625" style="29" customWidth="1"/>
    <col min="12036" max="12036" width="7.5703125" style="29" customWidth="1"/>
    <col min="12037" max="12037" width="1.7109375" style="29" customWidth="1"/>
    <col min="12038" max="12038" width="14.140625" style="29" customWidth="1"/>
    <col min="12039" max="12039" width="1.7109375" style="29" customWidth="1"/>
    <col min="12040" max="12040" width="14.7109375" style="29" customWidth="1"/>
    <col min="12041" max="12041" width="1.7109375" style="29" customWidth="1"/>
    <col min="12042" max="12042" width="18.42578125" style="29" customWidth="1"/>
    <col min="12043" max="12043" width="1.7109375" style="29" customWidth="1"/>
    <col min="12044" max="12044" width="17.140625" style="29" customWidth="1"/>
    <col min="12045" max="12045" width="1.7109375" style="29" customWidth="1"/>
    <col min="12046" max="12046" width="13.7109375" style="29" customWidth="1"/>
    <col min="12047" max="12047" width="1.7109375" style="29" customWidth="1"/>
    <col min="12048" max="12048" width="14.5703125" style="29" customWidth="1"/>
    <col min="12049" max="12290" width="9.140625" style="29"/>
    <col min="12291" max="12291" width="39.140625" style="29" customWidth="1"/>
    <col min="12292" max="12292" width="7.5703125" style="29" customWidth="1"/>
    <col min="12293" max="12293" width="1.7109375" style="29" customWidth="1"/>
    <col min="12294" max="12294" width="14.140625" style="29" customWidth="1"/>
    <col min="12295" max="12295" width="1.7109375" style="29" customWidth="1"/>
    <col min="12296" max="12296" width="14.7109375" style="29" customWidth="1"/>
    <col min="12297" max="12297" width="1.7109375" style="29" customWidth="1"/>
    <col min="12298" max="12298" width="18.42578125" style="29" customWidth="1"/>
    <col min="12299" max="12299" width="1.7109375" style="29" customWidth="1"/>
    <col min="12300" max="12300" width="17.140625" style="29" customWidth="1"/>
    <col min="12301" max="12301" width="1.7109375" style="29" customWidth="1"/>
    <col min="12302" max="12302" width="13.7109375" style="29" customWidth="1"/>
    <col min="12303" max="12303" width="1.7109375" style="29" customWidth="1"/>
    <col min="12304" max="12304" width="14.5703125" style="29" customWidth="1"/>
    <col min="12305" max="12546" width="9.140625" style="29"/>
    <col min="12547" max="12547" width="39.140625" style="29" customWidth="1"/>
    <col min="12548" max="12548" width="7.5703125" style="29" customWidth="1"/>
    <col min="12549" max="12549" width="1.7109375" style="29" customWidth="1"/>
    <col min="12550" max="12550" width="14.140625" style="29" customWidth="1"/>
    <col min="12551" max="12551" width="1.7109375" style="29" customWidth="1"/>
    <col min="12552" max="12552" width="14.7109375" style="29" customWidth="1"/>
    <col min="12553" max="12553" width="1.7109375" style="29" customWidth="1"/>
    <col min="12554" max="12554" width="18.42578125" style="29" customWidth="1"/>
    <col min="12555" max="12555" width="1.7109375" style="29" customWidth="1"/>
    <col min="12556" max="12556" width="17.140625" style="29" customWidth="1"/>
    <col min="12557" max="12557" width="1.7109375" style="29" customWidth="1"/>
    <col min="12558" max="12558" width="13.7109375" style="29" customWidth="1"/>
    <col min="12559" max="12559" width="1.7109375" style="29" customWidth="1"/>
    <col min="12560" max="12560" width="14.5703125" style="29" customWidth="1"/>
    <col min="12561" max="12802" width="9.140625" style="29"/>
    <col min="12803" max="12803" width="39.140625" style="29" customWidth="1"/>
    <col min="12804" max="12804" width="7.5703125" style="29" customWidth="1"/>
    <col min="12805" max="12805" width="1.7109375" style="29" customWidth="1"/>
    <col min="12806" max="12806" width="14.140625" style="29" customWidth="1"/>
    <col min="12807" max="12807" width="1.7109375" style="29" customWidth="1"/>
    <col min="12808" max="12808" width="14.7109375" style="29" customWidth="1"/>
    <col min="12809" max="12809" width="1.7109375" style="29" customWidth="1"/>
    <col min="12810" max="12810" width="18.42578125" style="29" customWidth="1"/>
    <col min="12811" max="12811" width="1.7109375" style="29" customWidth="1"/>
    <col min="12812" max="12812" width="17.140625" style="29" customWidth="1"/>
    <col min="12813" max="12813" width="1.7109375" style="29" customWidth="1"/>
    <col min="12814" max="12814" width="13.7109375" style="29" customWidth="1"/>
    <col min="12815" max="12815" width="1.7109375" style="29" customWidth="1"/>
    <col min="12816" max="12816" width="14.5703125" style="29" customWidth="1"/>
    <col min="12817" max="13058" width="9.140625" style="29"/>
    <col min="13059" max="13059" width="39.140625" style="29" customWidth="1"/>
    <col min="13060" max="13060" width="7.5703125" style="29" customWidth="1"/>
    <col min="13061" max="13061" width="1.7109375" style="29" customWidth="1"/>
    <col min="13062" max="13062" width="14.140625" style="29" customWidth="1"/>
    <col min="13063" max="13063" width="1.7109375" style="29" customWidth="1"/>
    <col min="13064" max="13064" width="14.7109375" style="29" customWidth="1"/>
    <col min="13065" max="13065" width="1.7109375" style="29" customWidth="1"/>
    <col min="13066" max="13066" width="18.42578125" style="29" customWidth="1"/>
    <col min="13067" max="13067" width="1.7109375" style="29" customWidth="1"/>
    <col min="13068" max="13068" width="17.140625" style="29" customWidth="1"/>
    <col min="13069" max="13069" width="1.7109375" style="29" customWidth="1"/>
    <col min="13070" max="13070" width="13.7109375" style="29" customWidth="1"/>
    <col min="13071" max="13071" width="1.7109375" style="29" customWidth="1"/>
    <col min="13072" max="13072" width="14.5703125" style="29" customWidth="1"/>
    <col min="13073" max="13314" width="9.140625" style="29"/>
    <col min="13315" max="13315" width="39.140625" style="29" customWidth="1"/>
    <col min="13316" max="13316" width="7.5703125" style="29" customWidth="1"/>
    <col min="13317" max="13317" width="1.7109375" style="29" customWidth="1"/>
    <col min="13318" max="13318" width="14.140625" style="29" customWidth="1"/>
    <col min="13319" max="13319" width="1.7109375" style="29" customWidth="1"/>
    <col min="13320" max="13320" width="14.7109375" style="29" customWidth="1"/>
    <col min="13321" max="13321" width="1.7109375" style="29" customWidth="1"/>
    <col min="13322" max="13322" width="18.42578125" style="29" customWidth="1"/>
    <col min="13323" max="13323" width="1.7109375" style="29" customWidth="1"/>
    <col min="13324" max="13324" width="17.140625" style="29" customWidth="1"/>
    <col min="13325" max="13325" width="1.7109375" style="29" customWidth="1"/>
    <col min="13326" max="13326" width="13.7109375" style="29" customWidth="1"/>
    <col min="13327" max="13327" width="1.7109375" style="29" customWidth="1"/>
    <col min="13328" max="13328" width="14.5703125" style="29" customWidth="1"/>
    <col min="13329" max="13570" width="9.140625" style="29"/>
    <col min="13571" max="13571" width="39.140625" style="29" customWidth="1"/>
    <col min="13572" max="13572" width="7.5703125" style="29" customWidth="1"/>
    <col min="13573" max="13573" width="1.7109375" style="29" customWidth="1"/>
    <col min="13574" max="13574" width="14.140625" style="29" customWidth="1"/>
    <col min="13575" max="13575" width="1.7109375" style="29" customWidth="1"/>
    <col min="13576" max="13576" width="14.7109375" style="29" customWidth="1"/>
    <col min="13577" max="13577" width="1.7109375" style="29" customWidth="1"/>
    <col min="13578" max="13578" width="18.42578125" style="29" customWidth="1"/>
    <col min="13579" max="13579" width="1.7109375" style="29" customWidth="1"/>
    <col min="13580" max="13580" width="17.140625" style="29" customWidth="1"/>
    <col min="13581" max="13581" width="1.7109375" style="29" customWidth="1"/>
    <col min="13582" max="13582" width="13.7109375" style="29" customWidth="1"/>
    <col min="13583" max="13583" width="1.7109375" style="29" customWidth="1"/>
    <col min="13584" max="13584" width="14.5703125" style="29" customWidth="1"/>
    <col min="13585" max="13826" width="9.140625" style="29"/>
    <col min="13827" max="13827" width="39.140625" style="29" customWidth="1"/>
    <col min="13828" max="13828" width="7.5703125" style="29" customWidth="1"/>
    <col min="13829" max="13829" width="1.7109375" style="29" customWidth="1"/>
    <col min="13830" max="13830" width="14.140625" style="29" customWidth="1"/>
    <col min="13831" max="13831" width="1.7109375" style="29" customWidth="1"/>
    <col min="13832" max="13832" width="14.7109375" style="29" customWidth="1"/>
    <col min="13833" max="13833" width="1.7109375" style="29" customWidth="1"/>
    <col min="13834" max="13834" width="18.42578125" style="29" customWidth="1"/>
    <col min="13835" max="13835" width="1.7109375" style="29" customWidth="1"/>
    <col min="13836" max="13836" width="17.140625" style="29" customWidth="1"/>
    <col min="13837" max="13837" width="1.7109375" style="29" customWidth="1"/>
    <col min="13838" max="13838" width="13.7109375" style="29" customWidth="1"/>
    <col min="13839" max="13839" width="1.7109375" style="29" customWidth="1"/>
    <col min="13840" max="13840" width="14.5703125" style="29" customWidth="1"/>
    <col min="13841" max="14082" width="9.140625" style="29"/>
    <col min="14083" max="14083" width="39.140625" style="29" customWidth="1"/>
    <col min="14084" max="14084" width="7.5703125" style="29" customWidth="1"/>
    <col min="14085" max="14085" width="1.7109375" style="29" customWidth="1"/>
    <col min="14086" max="14086" width="14.140625" style="29" customWidth="1"/>
    <col min="14087" max="14087" width="1.7109375" style="29" customWidth="1"/>
    <col min="14088" max="14088" width="14.7109375" style="29" customWidth="1"/>
    <col min="14089" max="14089" width="1.7109375" style="29" customWidth="1"/>
    <col min="14090" max="14090" width="18.42578125" style="29" customWidth="1"/>
    <col min="14091" max="14091" width="1.7109375" style="29" customWidth="1"/>
    <col min="14092" max="14092" width="17.140625" style="29" customWidth="1"/>
    <col min="14093" max="14093" width="1.7109375" style="29" customWidth="1"/>
    <col min="14094" max="14094" width="13.7109375" style="29" customWidth="1"/>
    <col min="14095" max="14095" width="1.7109375" style="29" customWidth="1"/>
    <col min="14096" max="14096" width="14.5703125" style="29" customWidth="1"/>
    <col min="14097" max="14338" width="9.140625" style="29"/>
    <col min="14339" max="14339" width="39.140625" style="29" customWidth="1"/>
    <col min="14340" max="14340" width="7.5703125" style="29" customWidth="1"/>
    <col min="14341" max="14341" width="1.7109375" style="29" customWidth="1"/>
    <col min="14342" max="14342" width="14.140625" style="29" customWidth="1"/>
    <col min="14343" max="14343" width="1.7109375" style="29" customWidth="1"/>
    <col min="14344" max="14344" width="14.7109375" style="29" customWidth="1"/>
    <col min="14345" max="14345" width="1.7109375" style="29" customWidth="1"/>
    <col min="14346" max="14346" width="18.42578125" style="29" customWidth="1"/>
    <col min="14347" max="14347" width="1.7109375" style="29" customWidth="1"/>
    <col min="14348" max="14348" width="17.140625" style="29" customWidth="1"/>
    <col min="14349" max="14349" width="1.7109375" style="29" customWidth="1"/>
    <col min="14350" max="14350" width="13.7109375" style="29" customWidth="1"/>
    <col min="14351" max="14351" width="1.7109375" style="29" customWidth="1"/>
    <col min="14352" max="14352" width="14.5703125" style="29" customWidth="1"/>
    <col min="14353" max="14594" width="9.140625" style="29"/>
    <col min="14595" max="14595" width="39.140625" style="29" customWidth="1"/>
    <col min="14596" max="14596" width="7.5703125" style="29" customWidth="1"/>
    <col min="14597" max="14597" width="1.7109375" style="29" customWidth="1"/>
    <col min="14598" max="14598" width="14.140625" style="29" customWidth="1"/>
    <col min="14599" max="14599" width="1.7109375" style="29" customWidth="1"/>
    <col min="14600" max="14600" width="14.7109375" style="29" customWidth="1"/>
    <col min="14601" max="14601" width="1.7109375" style="29" customWidth="1"/>
    <col min="14602" max="14602" width="18.42578125" style="29" customWidth="1"/>
    <col min="14603" max="14603" width="1.7109375" style="29" customWidth="1"/>
    <col min="14604" max="14604" width="17.140625" style="29" customWidth="1"/>
    <col min="14605" max="14605" width="1.7109375" style="29" customWidth="1"/>
    <col min="14606" max="14606" width="13.7109375" style="29" customWidth="1"/>
    <col min="14607" max="14607" width="1.7109375" style="29" customWidth="1"/>
    <col min="14608" max="14608" width="14.5703125" style="29" customWidth="1"/>
    <col min="14609" max="14850" width="9.140625" style="29"/>
    <col min="14851" max="14851" width="39.140625" style="29" customWidth="1"/>
    <col min="14852" max="14852" width="7.5703125" style="29" customWidth="1"/>
    <col min="14853" max="14853" width="1.7109375" style="29" customWidth="1"/>
    <col min="14854" max="14854" width="14.140625" style="29" customWidth="1"/>
    <col min="14855" max="14855" width="1.7109375" style="29" customWidth="1"/>
    <col min="14856" max="14856" width="14.7109375" style="29" customWidth="1"/>
    <col min="14857" max="14857" width="1.7109375" style="29" customWidth="1"/>
    <col min="14858" max="14858" width="18.42578125" style="29" customWidth="1"/>
    <col min="14859" max="14859" width="1.7109375" style="29" customWidth="1"/>
    <col min="14860" max="14860" width="17.140625" style="29" customWidth="1"/>
    <col min="14861" max="14861" width="1.7109375" style="29" customWidth="1"/>
    <col min="14862" max="14862" width="13.7109375" style="29" customWidth="1"/>
    <col min="14863" max="14863" width="1.7109375" style="29" customWidth="1"/>
    <col min="14864" max="14864" width="14.5703125" style="29" customWidth="1"/>
    <col min="14865" max="15106" width="9.140625" style="29"/>
    <col min="15107" max="15107" width="39.140625" style="29" customWidth="1"/>
    <col min="15108" max="15108" width="7.5703125" style="29" customWidth="1"/>
    <col min="15109" max="15109" width="1.7109375" style="29" customWidth="1"/>
    <col min="15110" max="15110" width="14.140625" style="29" customWidth="1"/>
    <col min="15111" max="15111" width="1.7109375" style="29" customWidth="1"/>
    <col min="15112" max="15112" width="14.7109375" style="29" customWidth="1"/>
    <col min="15113" max="15113" width="1.7109375" style="29" customWidth="1"/>
    <col min="15114" max="15114" width="18.42578125" style="29" customWidth="1"/>
    <col min="15115" max="15115" width="1.7109375" style="29" customWidth="1"/>
    <col min="15116" max="15116" width="17.140625" style="29" customWidth="1"/>
    <col min="15117" max="15117" width="1.7109375" style="29" customWidth="1"/>
    <col min="15118" max="15118" width="13.7109375" style="29" customWidth="1"/>
    <col min="15119" max="15119" width="1.7109375" style="29" customWidth="1"/>
    <col min="15120" max="15120" width="14.5703125" style="29" customWidth="1"/>
    <col min="15121" max="15362" width="9.140625" style="29"/>
    <col min="15363" max="15363" width="39.140625" style="29" customWidth="1"/>
    <col min="15364" max="15364" width="7.5703125" style="29" customWidth="1"/>
    <col min="15365" max="15365" width="1.7109375" style="29" customWidth="1"/>
    <col min="15366" max="15366" width="14.140625" style="29" customWidth="1"/>
    <col min="15367" max="15367" width="1.7109375" style="29" customWidth="1"/>
    <col min="15368" max="15368" width="14.7109375" style="29" customWidth="1"/>
    <col min="15369" max="15369" width="1.7109375" style="29" customWidth="1"/>
    <col min="15370" max="15370" width="18.42578125" style="29" customWidth="1"/>
    <col min="15371" max="15371" width="1.7109375" style="29" customWidth="1"/>
    <col min="15372" max="15372" width="17.140625" style="29" customWidth="1"/>
    <col min="15373" max="15373" width="1.7109375" style="29" customWidth="1"/>
    <col min="15374" max="15374" width="13.7109375" style="29" customWidth="1"/>
    <col min="15375" max="15375" width="1.7109375" style="29" customWidth="1"/>
    <col min="15376" max="15376" width="14.5703125" style="29" customWidth="1"/>
    <col min="15377" max="15618" width="9.140625" style="29"/>
    <col min="15619" max="15619" width="39.140625" style="29" customWidth="1"/>
    <col min="15620" max="15620" width="7.5703125" style="29" customWidth="1"/>
    <col min="15621" max="15621" width="1.7109375" style="29" customWidth="1"/>
    <col min="15622" max="15622" width="14.140625" style="29" customWidth="1"/>
    <col min="15623" max="15623" width="1.7109375" style="29" customWidth="1"/>
    <col min="15624" max="15624" width="14.7109375" style="29" customWidth="1"/>
    <col min="15625" max="15625" width="1.7109375" style="29" customWidth="1"/>
    <col min="15626" max="15626" width="18.42578125" style="29" customWidth="1"/>
    <col min="15627" max="15627" width="1.7109375" style="29" customWidth="1"/>
    <col min="15628" max="15628" width="17.140625" style="29" customWidth="1"/>
    <col min="15629" max="15629" width="1.7109375" style="29" customWidth="1"/>
    <col min="15630" max="15630" width="13.7109375" style="29" customWidth="1"/>
    <col min="15631" max="15631" width="1.7109375" style="29" customWidth="1"/>
    <col min="15632" max="15632" width="14.5703125" style="29" customWidth="1"/>
    <col min="15633" max="15874" width="9.140625" style="29"/>
    <col min="15875" max="15875" width="39.140625" style="29" customWidth="1"/>
    <col min="15876" max="15876" width="7.5703125" style="29" customWidth="1"/>
    <col min="15877" max="15877" width="1.7109375" style="29" customWidth="1"/>
    <col min="15878" max="15878" width="14.140625" style="29" customWidth="1"/>
    <col min="15879" max="15879" width="1.7109375" style="29" customWidth="1"/>
    <col min="15880" max="15880" width="14.7109375" style="29" customWidth="1"/>
    <col min="15881" max="15881" width="1.7109375" style="29" customWidth="1"/>
    <col min="15882" max="15882" width="18.42578125" style="29" customWidth="1"/>
    <col min="15883" max="15883" width="1.7109375" style="29" customWidth="1"/>
    <col min="15884" max="15884" width="17.140625" style="29" customWidth="1"/>
    <col min="15885" max="15885" width="1.7109375" style="29" customWidth="1"/>
    <col min="15886" max="15886" width="13.7109375" style="29" customWidth="1"/>
    <col min="15887" max="15887" width="1.7109375" style="29" customWidth="1"/>
    <col min="15888" max="15888" width="14.5703125" style="29" customWidth="1"/>
    <col min="15889" max="16130" width="9.140625" style="29"/>
    <col min="16131" max="16131" width="39.140625" style="29" customWidth="1"/>
    <col min="16132" max="16132" width="7.5703125" style="29" customWidth="1"/>
    <col min="16133" max="16133" width="1.7109375" style="29" customWidth="1"/>
    <col min="16134" max="16134" width="14.140625" style="29" customWidth="1"/>
    <col min="16135" max="16135" width="1.7109375" style="29" customWidth="1"/>
    <col min="16136" max="16136" width="14.7109375" style="29" customWidth="1"/>
    <col min="16137" max="16137" width="1.7109375" style="29" customWidth="1"/>
    <col min="16138" max="16138" width="18.42578125" style="29" customWidth="1"/>
    <col min="16139" max="16139" width="1.7109375" style="29" customWidth="1"/>
    <col min="16140" max="16140" width="17.140625" style="29" customWidth="1"/>
    <col min="16141" max="16141" width="1.7109375" style="29" customWidth="1"/>
    <col min="16142" max="16142" width="13.7109375" style="29" customWidth="1"/>
    <col min="16143" max="16143" width="1.7109375" style="29" customWidth="1"/>
    <col min="16144" max="16144" width="14.5703125" style="29" customWidth="1"/>
    <col min="16145" max="16384" width="9.140625" style="29"/>
  </cols>
  <sheetData>
    <row r="1" spans="1:17" ht="21.75" customHeight="1">
      <c r="A1" s="31" t="s">
        <v>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7" ht="21.75" customHeight="1">
      <c r="A2" s="31" t="s">
        <v>68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7" ht="21.75" customHeight="1">
      <c r="A3" s="31" t="s">
        <v>138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7" ht="21.75" customHeight="1">
      <c r="J4" s="88"/>
      <c r="K4" s="88"/>
      <c r="L4" s="88"/>
      <c r="M4" s="88"/>
      <c r="N4" s="88"/>
      <c r="P4" s="6" t="s">
        <v>35</v>
      </c>
    </row>
    <row r="5" spans="1:17" ht="21.75" customHeight="1">
      <c r="D5" s="74"/>
      <c r="E5" s="74"/>
      <c r="F5" s="74"/>
      <c r="G5" s="74"/>
      <c r="H5" s="74"/>
      <c r="I5" s="74"/>
      <c r="J5" s="74"/>
      <c r="K5" s="74"/>
      <c r="L5" s="90" t="s">
        <v>108</v>
      </c>
      <c r="M5" s="90"/>
      <c r="N5" s="90"/>
      <c r="O5" s="74"/>
      <c r="P5" s="74"/>
    </row>
    <row r="6" spans="1:17" ht="21.75" customHeight="1">
      <c r="D6" s="74"/>
      <c r="E6" s="74"/>
      <c r="F6" s="74"/>
      <c r="G6" s="74"/>
      <c r="H6" s="74"/>
      <c r="I6" s="74"/>
      <c r="J6" s="74"/>
      <c r="K6" s="74"/>
      <c r="L6" s="34" t="s">
        <v>120</v>
      </c>
      <c r="M6" s="34"/>
      <c r="N6" s="34"/>
      <c r="O6" s="74"/>
      <c r="P6" s="74"/>
    </row>
    <row r="7" spans="1:17" ht="21.75" customHeight="1">
      <c r="D7" s="74"/>
      <c r="E7" s="74"/>
      <c r="F7" s="74"/>
      <c r="G7" s="74"/>
      <c r="H7" s="74"/>
      <c r="I7" s="74"/>
      <c r="J7" s="74"/>
      <c r="K7" s="74"/>
      <c r="L7" s="65" t="s">
        <v>121</v>
      </c>
      <c r="M7" s="74"/>
      <c r="N7" s="74"/>
      <c r="O7" s="74"/>
      <c r="P7" s="74"/>
    </row>
    <row r="8" spans="1:17" ht="21.75" customHeight="1">
      <c r="D8" s="74"/>
      <c r="E8" s="74"/>
      <c r="F8" s="74"/>
      <c r="G8" s="74"/>
      <c r="H8" s="74"/>
      <c r="I8" s="74"/>
      <c r="J8" s="74"/>
      <c r="K8" s="74"/>
      <c r="L8" s="34" t="s">
        <v>122</v>
      </c>
      <c r="M8" s="74"/>
      <c r="N8" s="34" t="s">
        <v>123</v>
      </c>
      <c r="O8" s="74"/>
      <c r="P8" s="74"/>
    </row>
    <row r="9" spans="1:17" s="33" customFormat="1" ht="21.75" customHeight="1">
      <c r="C9" s="30"/>
      <c r="D9" s="33" t="s">
        <v>41</v>
      </c>
      <c r="E9" s="30"/>
      <c r="H9" s="90" t="s">
        <v>25</v>
      </c>
      <c r="I9" s="90"/>
      <c r="J9" s="90"/>
      <c r="K9" s="34"/>
      <c r="L9" s="34" t="s">
        <v>124</v>
      </c>
      <c r="M9" s="34"/>
      <c r="N9" s="34" t="s">
        <v>125</v>
      </c>
      <c r="O9" s="34"/>
      <c r="P9" s="34"/>
      <c r="Q9" s="34"/>
    </row>
    <row r="10" spans="1:17" s="33" customFormat="1" ht="21.75" customHeight="1">
      <c r="C10" s="30"/>
      <c r="D10" s="33" t="s">
        <v>65</v>
      </c>
      <c r="E10" s="30"/>
      <c r="F10" s="33" t="s">
        <v>42</v>
      </c>
      <c r="H10" s="77" t="s">
        <v>133</v>
      </c>
      <c r="I10" s="75"/>
      <c r="J10" s="75"/>
      <c r="K10" s="34"/>
      <c r="L10" s="34" t="s">
        <v>126</v>
      </c>
      <c r="M10" s="34"/>
      <c r="N10" s="34" t="s">
        <v>127</v>
      </c>
      <c r="O10" s="34"/>
      <c r="P10" s="34"/>
      <c r="Q10" s="34"/>
    </row>
    <row r="11" spans="1:17" ht="21.75" customHeight="1">
      <c r="A11" s="33"/>
      <c r="B11" s="64" t="s">
        <v>1</v>
      </c>
      <c r="C11" s="35"/>
      <c r="D11" s="64" t="s">
        <v>44</v>
      </c>
      <c r="E11" s="35"/>
      <c r="F11" s="64" t="s">
        <v>45</v>
      </c>
      <c r="G11" s="34"/>
      <c r="H11" s="65" t="s">
        <v>46</v>
      </c>
      <c r="I11" s="34"/>
      <c r="J11" s="65" t="s">
        <v>43</v>
      </c>
      <c r="K11" s="34"/>
      <c r="L11" s="76" t="s">
        <v>128</v>
      </c>
      <c r="M11" s="34"/>
      <c r="N11" s="65" t="s">
        <v>129</v>
      </c>
      <c r="O11" s="34"/>
      <c r="P11" s="64" t="s">
        <v>47</v>
      </c>
      <c r="Q11" s="34"/>
    </row>
    <row r="12" spans="1:17" ht="21.75" customHeight="1">
      <c r="A12" s="36" t="s">
        <v>104</v>
      </c>
      <c r="B12" s="33"/>
      <c r="C12" s="14"/>
      <c r="D12" s="37">
        <v>150000000</v>
      </c>
      <c r="E12" s="14"/>
      <c r="F12" s="37">
        <v>474476000</v>
      </c>
      <c r="G12" s="14"/>
      <c r="H12" s="37">
        <v>150000000</v>
      </c>
      <c r="I12" s="37"/>
      <c r="J12" s="37">
        <v>605752641</v>
      </c>
      <c r="K12" s="37"/>
      <c r="L12" s="37">
        <v>0</v>
      </c>
      <c r="M12" s="37"/>
      <c r="N12" s="37">
        <f>SUM(L12)</f>
        <v>0</v>
      </c>
      <c r="O12" s="37"/>
      <c r="P12" s="37">
        <f>SUM(D12:J12,N12)</f>
        <v>1380228641</v>
      </c>
    </row>
    <row r="13" spans="1:17" ht="21.75" customHeight="1">
      <c r="A13" s="29" t="s">
        <v>92</v>
      </c>
      <c r="B13" s="33"/>
      <c r="C13" s="14"/>
      <c r="D13" s="61">
        <v>0</v>
      </c>
      <c r="E13" s="14"/>
      <c r="F13" s="61">
        <v>0</v>
      </c>
      <c r="G13" s="14"/>
      <c r="H13" s="61">
        <v>0</v>
      </c>
      <c r="I13" s="37"/>
      <c r="J13" s="61">
        <f>SUM(BSPL!G82)</f>
        <v>1102516</v>
      </c>
      <c r="K13" s="14"/>
      <c r="L13" s="61">
        <v>0</v>
      </c>
      <c r="M13" s="14"/>
      <c r="N13" s="61">
        <f>SUM(L13)</f>
        <v>0</v>
      </c>
      <c r="O13" s="14"/>
      <c r="P13" s="61">
        <f>SUM(D13:J13,N13)</f>
        <v>1102516</v>
      </c>
    </row>
    <row r="14" spans="1:17" ht="21.75" customHeight="1">
      <c r="A14" s="29" t="s">
        <v>86</v>
      </c>
      <c r="B14" s="33"/>
      <c r="C14" s="14"/>
      <c r="D14" s="62">
        <v>0</v>
      </c>
      <c r="E14" s="14"/>
      <c r="F14" s="62">
        <v>0</v>
      </c>
      <c r="G14" s="14"/>
      <c r="H14" s="62">
        <v>0</v>
      </c>
      <c r="I14" s="37"/>
      <c r="J14" s="62">
        <v>0</v>
      </c>
      <c r="K14" s="14"/>
      <c r="L14" s="62">
        <v>31804</v>
      </c>
      <c r="M14" s="14"/>
      <c r="N14" s="62">
        <f>SUM(L14)</f>
        <v>31804</v>
      </c>
      <c r="O14" s="14"/>
      <c r="P14" s="62">
        <f>SUM(D14:J14,N14)</f>
        <v>31804</v>
      </c>
    </row>
    <row r="15" spans="1:17" ht="21.75" customHeight="1">
      <c r="A15" s="29" t="s">
        <v>85</v>
      </c>
      <c r="B15" s="33"/>
      <c r="C15" s="14"/>
      <c r="D15" s="14">
        <f>SUM(D13:D14)</f>
        <v>0</v>
      </c>
      <c r="E15" s="14"/>
      <c r="F15" s="14">
        <f>SUM(F13:F14)</f>
        <v>0</v>
      </c>
      <c r="G15" s="14"/>
      <c r="H15" s="14">
        <f>SUM(H13:H14)</f>
        <v>0</v>
      </c>
      <c r="I15" s="14"/>
      <c r="J15" s="14">
        <f>SUM(J13:J14)</f>
        <v>1102516</v>
      </c>
      <c r="K15" s="14"/>
      <c r="L15" s="14">
        <f>SUM(L13:L14)</f>
        <v>31804</v>
      </c>
      <c r="M15" s="14"/>
      <c r="N15" s="14">
        <f>SUM(N13:N14)</f>
        <v>31804</v>
      </c>
      <c r="O15" s="14"/>
      <c r="P15" s="14">
        <f>SUM(P13:P14)</f>
        <v>1134320</v>
      </c>
    </row>
    <row r="16" spans="1:17" ht="21.75" customHeight="1">
      <c r="A16" s="29" t="s">
        <v>61</v>
      </c>
      <c r="B16" s="44">
        <v>17</v>
      </c>
      <c r="C16" s="14"/>
      <c r="D16" s="14">
        <v>0</v>
      </c>
      <c r="E16" s="14"/>
      <c r="F16" s="14">
        <v>0</v>
      </c>
      <c r="G16" s="14"/>
      <c r="H16" s="14">
        <v>0</v>
      </c>
      <c r="I16" s="37"/>
      <c r="J16" s="37">
        <v>-30000000</v>
      </c>
      <c r="K16" s="37"/>
      <c r="L16" s="37">
        <v>0</v>
      </c>
      <c r="M16" s="37"/>
      <c r="N16" s="37">
        <f>SUM(L16)</f>
        <v>0</v>
      </c>
      <c r="O16" s="14"/>
      <c r="P16" s="37">
        <f>SUM(D16:J16,N16)</f>
        <v>-30000000</v>
      </c>
    </row>
    <row r="17" spans="1:16" ht="21.75" customHeight="1" thickBot="1">
      <c r="A17" s="36" t="s">
        <v>103</v>
      </c>
      <c r="B17" s="33"/>
      <c r="C17" s="14"/>
      <c r="D17" s="38">
        <f>SUM(D12,D15:D16)</f>
        <v>150000000</v>
      </c>
      <c r="E17" s="14"/>
      <c r="F17" s="38">
        <f>SUM(F12,F15:F16)</f>
        <v>474476000</v>
      </c>
      <c r="G17" s="14"/>
      <c r="H17" s="38">
        <f>SUM(H12,H15:H16)</f>
        <v>150000000</v>
      </c>
      <c r="I17" s="37"/>
      <c r="J17" s="38">
        <f>SUM(J15:J16)+J12</f>
        <v>576855157</v>
      </c>
      <c r="K17" s="14"/>
      <c r="L17" s="38">
        <f>SUM(L15:L16)+L12</f>
        <v>31804</v>
      </c>
      <c r="M17" s="14"/>
      <c r="N17" s="38">
        <f>SUM(N15:N16)+N12</f>
        <v>31804</v>
      </c>
      <c r="O17" s="37"/>
      <c r="P17" s="38">
        <f>SUM(P15:P16)+P12</f>
        <v>1351362961</v>
      </c>
    </row>
    <row r="18" spans="1:16" ht="21.75" customHeight="1" thickTop="1">
      <c r="B18" s="33"/>
      <c r="C18" s="39"/>
      <c r="D18" s="16"/>
      <c r="E18" s="39"/>
      <c r="F18" s="16"/>
      <c r="G18" s="16"/>
      <c r="H18" s="16"/>
      <c r="I18" s="16"/>
      <c r="J18" s="34"/>
      <c r="K18" s="34"/>
      <c r="L18" s="34"/>
      <c r="M18" s="34"/>
      <c r="N18" s="34"/>
      <c r="O18" s="34"/>
      <c r="P18" s="34"/>
    </row>
    <row r="19" spans="1:16" ht="21.75" customHeight="1">
      <c r="A19" s="36" t="s">
        <v>141</v>
      </c>
      <c r="B19" s="33"/>
      <c r="C19" s="14"/>
      <c r="D19" s="37">
        <v>150000000</v>
      </c>
      <c r="E19" s="14"/>
      <c r="F19" s="37">
        <v>474476000</v>
      </c>
      <c r="G19" s="14"/>
      <c r="H19" s="37">
        <v>150000000</v>
      </c>
      <c r="I19" s="37"/>
      <c r="J19" s="63">
        <f>J17</f>
        <v>576855157</v>
      </c>
      <c r="K19" s="63"/>
      <c r="L19" s="63">
        <f>L17</f>
        <v>31804</v>
      </c>
      <c r="M19" s="63"/>
      <c r="N19" s="63">
        <f>N17</f>
        <v>31804</v>
      </c>
      <c r="O19" s="37"/>
      <c r="P19" s="37">
        <f>SUM(D19:J19,N19)</f>
        <v>1351362961</v>
      </c>
    </row>
    <row r="20" spans="1:16" ht="21.75" customHeight="1">
      <c r="A20" s="29" t="s">
        <v>92</v>
      </c>
      <c r="B20" s="33"/>
      <c r="C20" s="14"/>
      <c r="D20" s="61">
        <v>0</v>
      </c>
      <c r="E20" s="14"/>
      <c r="F20" s="61">
        <v>0</v>
      </c>
      <c r="G20" s="14"/>
      <c r="H20" s="61">
        <v>0</v>
      </c>
      <c r="I20" s="37"/>
      <c r="J20" s="61">
        <f>SUM(BSPL!E82)</f>
        <v>3381226</v>
      </c>
      <c r="K20" s="14"/>
      <c r="L20" s="61">
        <v>0</v>
      </c>
      <c r="M20" s="14"/>
      <c r="N20" s="61">
        <f>SUM(L20)</f>
        <v>0</v>
      </c>
      <c r="O20" s="14"/>
      <c r="P20" s="61">
        <f>SUM(D20:J20,N20)</f>
        <v>3381226</v>
      </c>
    </row>
    <row r="21" spans="1:16" ht="21.75" customHeight="1">
      <c r="A21" s="29" t="s">
        <v>86</v>
      </c>
      <c r="B21" s="33"/>
      <c r="C21" s="14"/>
      <c r="D21" s="62">
        <v>0</v>
      </c>
      <c r="E21" s="14"/>
      <c r="F21" s="62">
        <v>0</v>
      </c>
      <c r="G21" s="14"/>
      <c r="H21" s="62">
        <v>0</v>
      </c>
      <c r="I21" s="37"/>
      <c r="J21" s="62">
        <v>0</v>
      </c>
      <c r="K21" s="14"/>
      <c r="L21" s="62">
        <v>113302</v>
      </c>
      <c r="M21" s="14"/>
      <c r="N21" s="62">
        <f>SUM(L21)</f>
        <v>113302</v>
      </c>
      <c r="O21" s="14"/>
      <c r="P21" s="62">
        <f>SUM(D21:J21,N21)</f>
        <v>113302</v>
      </c>
    </row>
    <row r="22" spans="1:16" ht="21.75" customHeight="1">
      <c r="A22" s="29" t="s">
        <v>85</v>
      </c>
      <c r="B22" s="33"/>
      <c r="C22" s="14"/>
      <c r="D22" s="14">
        <f>SUM(D20:D21)</f>
        <v>0</v>
      </c>
      <c r="E22" s="14"/>
      <c r="F22" s="14">
        <f>SUM(F20:F21)</f>
        <v>0</v>
      </c>
      <c r="G22" s="14"/>
      <c r="H22" s="14">
        <f>SUM(H20:H21)</f>
        <v>0</v>
      </c>
      <c r="I22" s="14"/>
      <c r="J22" s="14">
        <f>SUM(J20:J21)</f>
        <v>3381226</v>
      </c>
      <c r="K22" s="14"/>
      <c r="L22" s="14">
        <f>SUM(L20:L21)</f>
        <v>113302</v>
      </c>
      <c r="M22" s="14"/>
      <c r="N22" s="14">
        <f>SUM(N20:N21)</f>
        <v>113302</v>
      </c>
      <c r="O22" s="14"/>
      <c r="P22" s="14">
        <f>SUM(P20:P21)</f>
        <v>3494528</v>
      </c>
    </row>
    <row r="23" spans="1:16" ht="21.75" customHeight="1">
      <c r="A23" s="29" t="s">
        <v>61</v>
      </c>
      <c r="B23" s="44">
        <v>17</v>
      </c>
      <c r="C23" s="14"/>
      <c r="D23" s="14">
        <v>0</v>
      </c>
      <c r="E23" s="14"/>
      <c r="F23" s="14">
        <v>0</v>
      </c>
      <c r="G23" s="14"/>
      <c r="H23" s="14">
        <v>0</v>
      </c>
      <c r="I23" s="37"/>
      <c r="J23" s="14">
        <v>-30000000</v>
      </c>
      <c r="K23" s="14"/>
      <c r="L23" s="14">
        <v>0</v>
      </c>
      <c r="M23" s="14"/>
      <c r="N23" s="14">
        <f>SUM(L23)</f>
        <v>0</v>
      </c>
      <c r="O23" s="14"/>
      <c r="P23" s="37">
        <f>SUM(D23:J23,N23)</f>
        <v>-30000000</v>
      </c>
    </row>
    <row r="24" spans="1:16" ht="21.75" customHeight="1" thickBot="1">
      <c r="A24" s="36" t="s">
        <v>140</v>
      </c>
      <c r="B24" s="33"/>
      <c r="C24" s="14"/>
      <c r="D24" s="38">
        <f>SUM(D19,D22:D23)</f>
        <v>150000000</v>
      </c>
      <c r="E24" s="14"/>
      <c r="F24" s="38">
        <f>SUM(F19,F22:F23)</f>
        <v>474476000</v>
      </c>
      <c r="G24" s="14"/>
      <c r="H24" s="38">
        <f>SUM(H19,H22:H23)</f>
        <v>150000000</v>
      </c>
      <c r="I24" s="37"/>
      <c r="J24" s="38">
        <f>SUM(J22:J23)+J19</f>
        <v>550236383</v>
      </c>
      <c r="K24" s="14"/>
      <c r="L24" s="38">
        <f>SUM(L22:L23)+L19</f>
        <v>145106</v>
      </c>
      <c r="M24" s="14"/>
      <c r="N24" s="38">
        <f>SUM(N22:N23)+N19</f>
        <v>145106</v>
      </c>
      <c r="O24" s="37"/>
      <c r="P24" s="38">
        <f>SUM(P22:P23)+P19</f>
        <v>1324857489</v>
      </c>
    </row>
    <row r="25" spans="1:16" ht="21.75" customHeight="1" thickTop="1">
      <c r="B25" s="33"/>
      <c r="C25" s="14"/>
      <c r="D25" s="14">
        <f>D24-BSPL!E47</f>
        <v>0</v>
      </c>
      <c r="E25" s="14"/>
      <c r="F25" s="14">
        <f>F24-BSPL!E48</f>
        <v>0</v>
      </c>
      <c r="G25" s="14"/>
      <c r="H25" s="14">
        <f>H24-BSPL!E51</f>
        <v>0</v>
      </c>
      <c r="I25" s="37"/>
      <c r="J25" s="14">
        <f>J24-BSPL!E52</f>
        <v>0</v>
      </c>
      <c r="K25" s="14"/>
      <c r="L25" s="14"/>
      <c r="M25" s="14"/>
      <c r="N25" s="14"/>
      <c r="O25" s="37"/>
      <c r="P25" s="14">
        <f>P24-BSPL!E54</f>
        <v>0</v>
      </c>
    </row>
    <row r="26" spans="1:16" ht="21.75" customHeight="1">
      <c r="A26" s="29" t="s">
        <v>12</v>
      </c>
    </row>
  </sheetData>
  <mergeCells count="2">
    <mergeCell ref="H9:J9"/>
    <mergeCell ref="L5:N5"/>
  </mergeCells>
  <printOptions horizontalCentered="1"/>
  <pageMargins left="0.31496062992126" right="0.31496062992126" top="0.98425196850393704" bottom="0.98425196850393704" header="0.511811023622047" footer="0.511811023622047"/>
  <pageSetup paperSize="9" scale="78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33599</vt:lpwstr>
  </property>
  <property fmtid="{D5CDD505-2E9C-101B-9397-08002B2CF9AE}" pid="4" name="OptimizationTime">
    <vt:lpwstr>20181123_1558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BSPL</vt:lpstr>
      <vt:lpstr>statement of change_Company</vt:lpstr>
      <vt:lpstr>BSPL!Print_Area</vt:lpstr>
      <vt:lpstr>'statement of change_Company'!Print_Area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2018-11-22T01:54:02Z</cp:lastPrinted>
  <dcterms:created xsi:type="dcterms:W3CDTF">2012-01-07T07:38:47Z</dcterms:created>
  <dcterms:modified xsi:type="dcterms:W3CDTF">2018-11-22T01:54:04Z</dcterms:modified>
</cp:coreProperties>
</file>