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655" yWindow="90" windowWidth="11535" windowHeight="9690" tabRatio="805"/>
  </bookViews>
  <sheets>
    <sheet name="สินทรัพย์" sheetId="1" r:id="rId1"/>
    <sheet name="หนี้สิน" sheetId="2" r:id="rId2"/>
    <sheet name="กำไรขาดทุน " sheetId="8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</externalReferences>
  <definedNames>
    <definedName name="AS2DocOpenMode" hidden="1">"AS2DocumentEdit"</definedName>
    <definedName name="_xlnm.Print_Area" localSheetId="2">'กำไรขาดทุน '!$A$1:$J$48</definedName>
    <definedName name="_xlnm.Print_Area" localSheetId="5">'งบกระแสเงินสด '!$A$1:$J$93</definedName>
    <definedName name="_xlnm.Print_Area" localSheetId="3">'ผู้ถือหุ้น-งบรวม'!$A$1:$X$29</definedName>
    <definedName name="_xlnm.Print_Area" localSheetId="4">'ผู้ถือหุ้น-เฉพาะ '!$A$1:$R$28</definedName>
    <definedName name="_xlnm.Print_Area" localSheetId="0">สินทรัพย์!$A$1:$J$29</definedName>
    <definedName name="_xlnm.Print_Area" localSheetId="1">หนี้สิน!$A$1:$J$65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'กำไรขาดทุน '!$A$1:$J$47</definedName>
    <definedName name="Z_223188D2_3242_480D_81F4_CC50DF8496E4_.wvu.PrintArea" localSheetId="3" hidden="1">'ผู้ถือหุ้น-งบรวม'!$A$1:$X$29</definedName>
    <definedName name="Z_223188D2_3242_480D_81F4_CC50DF8496E4_.wvu.PrintArea" localSheetId="4" hidden="1">'ผู้ถือหุ้น-เฉพาะ '!$A$1:$R$28</definedName>
    <definedName name="Z_223188D2_3242_480D_81F4_CC50DF8496E4_.wvu.PrintArea" localSheetId="0" hidden="1">สินทรัพย์!$A$1:$J$29</definedName>
    <definedName name="Z_223188D2_3242_480D_81F4_CC50DF8496E4_.wvu.PrintArea" localSheetId="1" hidden="1">หนี้สิน!$A$1:$J$65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'กำไรขาดทุน '!$A$1:$J$47</definedName>
    <definedName name="Z_50A98E9B_43FF_45E5_8B49_75B0E56924EB_.wvu.PrintArea" localSheetId="3" hidden="1">'ผู้ถือหุ้น-งบรวม'!$A$1:$X$29</definedName>
    <definedName name="Z_50A98E9B_43FF_45E5_8B49_75B0E56924EB_.wvu.PrintArea" localSheetId="4" hidden="1">'ผู้ถือหุ้น-เฉพาะ '!$A$1:$R$28</definedName>
    <definedName name="Z_50A98E9B_43FF_45E5_8B49_75B0E56924EB_.wvu.PrintArea" localSheetId="0" hidden="1">สินทรัพย์!$A$1:$J$29</definedName>
    <definedName name="Z_50A98E9B_43FF_45E5_8B49_75B0E56924EB_.wvu.PrintArea" localSheetId="1" hidden="1">หนี้สิน!$A$1:$J$65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'กำไรขาดทุน '!$A$1:$J$47</definedName>
    <definedName name="Z_55EC0A23_2741_4A7C_A367_35A55C96B0FF_.wvu.PrintArea" localSheetId="3" hidden="1">'ผู้ถือหุ้น-งบรวม'!$A$1:$X$29</definedName>
    <definedName name="Z_55EC0A23_2741_4A7C_A367_35A55C96B0FF_.wvu.PrintArea" localSheetId="4" hidden="1">'ผู้ถือหุ้น-เฉพาะ '!$A$1:$R$28</definedName>
    <definedName name="Z_55EC0A23_2741_4A7C_A367_35A55C96B0FF_.wvu.PrintArea" localSheetId="0" hidden="1">สินทรัพย์!$A$1:$J$29</definedName>
    <definedName name="Z_55EC0A23_2741_4A7C_A367_35A55C96B0FF_.wvu.PrintArea" localSheetId="1" hidden="1">หนี้สิน!$A$1:$J$65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'กำไรขาดทุน '!$A$1:$J$47</definedName>
    <definedName name="Z_6B181AEF_30C6_4EFE_A6C3_05CFD28D2059_.wvu.PrintArea" localSheetId="3" hidden="1">'ผู้ถือหุ้น-งบรวม'!$A$1:$X$29</definedName>
    <definedName name="Z_6B181AEF_30C6_4EFE_A6C3_05CFD28D2059_.wvu.PrintArea" localSheetId="4" hidden="1">'ผู้ถือหุ้น-เฉพาะ '!$A$1:$R$28</definedName>
    <definedName name="Z_6B181AEF_30C6_4EFE_A6C3_05CFD28D2059_.wvu.PrintArea" localSheetId="0" hidden="1">สินทรัพย์!$A$1:$J$29</definedName>
    <definedName name="Z_6B181AEF_30C6_4EFE_A6C3_05CFD28D2059_.wvu.PrintArea" localSheetId="1" hidden="1">หนี้สิน!$A$1:$J$65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'กำไรขาดทุน '!$A$1:$J$47</definedName>
    <definedName name="Z_FA119ADA_3017_4A79_9114_1926D49D5605_.wvu.PrintArea" localSheetId="3" hidden="1">'ผู้ถือหุ้น-งบรวม'!$A$1:$X$29</definedName>
    <definedName name="Z_FA119ADA_3017_4A79_9114_1926D49D5605_.wvu.PrintArea" localSheetId="4" hidden="1">'ผู้ถือหุ้น-เฉพาะ '!$A$1:$R$28</definedName>
    <definedName name="Z_FA119ADA_3017_4A79_9114_1926D49D5605_.wvu.PrintArea" localSheetId="0" hidden="1">สินทรัพย์!$A$1:$J$29</definedName>
    <definedName name="Z_FA119ADA_3017_4A79_9114_1926D49D5605_.wvu.PrintArea" localSheetId="1" hidden="1">หนี้สิน!$A$1:$J$65</definedName>
  </definedNames>
  <calcPr calcId="125725"/>
</workbook>
</file>

<file path=xl/calcChain.xml><?xml version="1.0" encoding="utf-8"?>
<calcChain xmlns="http://schemas.openxmlformats.org/spreadsheetml/2006/main">
  <c r="J35" i="8"/>
  <c r="H35"/>
  <c r="F35"/>
  <c r="D35"/>
  <c r="N25" i="4" l="1"/>
  <c r="J83" i="11" l="1"/>
  <c r="F83"/>
  <c r="J58"/>
  <c r="J42"/>
  <c r="J76" s="1"/>
  <c r="F58"/>
  <c r="F42"/>
  <c r="F76" s="1"/>
  <c r="L24" i="5"/>
  <c r="R24" s="1"/>
  <c r="R18"/>
  <c r="P18"/>
  <c r="R17"/>
  <c r="P17"/>
  <c r="R16"/>
  <c r="P16"/>
  <c r="R15"/>
  <c r="X19" i="4"/>
  <c r="T19"/>
  <c r="R19"/>
  <c r="T18"/>
  <c r="X18" s="1"/>
  <c r="R18"/>
  <c r="T17"/>
  <c r="X17" s="1"/>
  <c r="R17"/>
  <c r="X16"/>
  <c r="J17" i="8"/>
  <c r="J11"/>
  <c r="J14" s="1"/>
  <c r="J8"/>
  <c r="F17"/>
  <c r="F11"/>
  <c r="F14" s="1"/>
  <c r="J50" i="2"/>
  <c r="J59" s="1"/>
  <c r="J61" s="1"/>
  <c r="J44"/>
  <c r="F50"/>
  <c r="F59" s="1"/>
  <c r="F61" s="1"/>
  <c r="F62" s="1"/>
  <c r="F44"/>
  <c r="J23"/>
  <c r="J24" s="1"/>
  <c r="J17"/>
  <c r="F23"/>
  <c r="F24" s="1"/>
  <c r="F17"/>
  <c r="J25" i="1"/>
  <c r="J16"/>
  <c r="F25"/>
  <c r="F26" s="1"/>
  <c r="F16"/>
  <c r="H83" i="11"/>
  <c r="H58"/>
  <c r="H11" i="8"/>
  <c r="H14" s="1"/>
  <c r="H17"/>
  <c r="T25" i="4"/>
  <c r="X25" s="1"/>
  <c r="R21" i="5"/>
  <c r="R22"/>
  <c r="P22"/>
  <c r="P23"/>
  <c r="P24"/>
  <c r="P25"/>
  <c r="N25"/>
  <c r="J25"/>
  <c r="H25"/>
  <c r="F25"/>
  <c r="D25"/>
  <c r="R19"/>
  <c r="P19"/>
  <c r="N19"/>
  <c r="L19"/>
  <c r="J19"/>
  <c r="H19"/>
  <c r="F19"/>
  <c r="D19"/>
  <c r="D26" i="4"/>
  <c r="X22"/>
  <c r="T23"/>
  <c r="X23" s="1"/>
  <c r="V26"/>
  <c r="R23"/>
  <c r="R24"/>
  <c r="R25"/>
  <c r="P26"/>
  <c r="N26"/>
  <c r="J26"/>
  <c r="H26"/>
  <c r="F26"/>
  <c r="V20"/>
  <c r="T20"/>
  <c r="R20"/>
  <c r="P20"/>
  <c r="N20"/>
  <c r="L20"/>
  <c r="J20"/>
  <c r="H20"/>
  <c r="F20"/>
  <c r="D20"/>
  <c r="A37" i="11"/>
  <c r="A71" s="1"/>
  <c r="A27" i="2"/>
  <c r="A65"/>
  <c r="A48" i="8"/>
  <c r="A29" i="4" s="1"/>
  <c r="A28" i="5" s="1"/>
  <c r="A34" i="11" s="1"/>
  <c r="A63" s="1"/>
  <c r="A92" s="1"/>
  <c r="H50" i="2"/>
  <c r="D50"/>
  <c r="A1" i="4"/>
  <c r="A1" i="5" s="1"/>
  <c r="H42" i="11"/>
  <c r="H76" s="1"/>
  <c r="D42"/>
  <c r="D76" s="1"/>
  <c r="A35"/>
  <c r="A69" s="1"/>
  <c r="A3" i="4"/>
  <c r="A3" i="5" s="1"/>
  <c r="H8" i="8"/>
  <c r="H44" i="2"/>
  <c r="D44"/>
  <c r="A29"/>
  <c r="A3"/>
  <c r="A30" s="1"/>
  <c r="A1"/>
  <c r="A28"/>
  <c r="J26" i="1" l="1"/>
  <c r="J62" i="2"/>
  <c r="F19" i="8"/>
  <c r="F23" s="1"/>
  <c r="F25" s="1"/>
  <c r="F38" s="1"/>
  <c r="J19"/>
  <c r="J23" s="1"/>
  <c r="J25" s="1"/>
  <c r="J38" s="1"/>
  <c r="R26" i="4"/>
  <c r="X20"/>
  <c r="H19" i="8"/>
  <c r="H23" s="1"/>
  <c r="H25" s="1"/>
  <c r="F10" i="11" l="1"/>
  <c r="F25" s="1"/>
  <c r="F47" s="1"/>
  <c r="F51" s="1"/>
  <c r="F85" s="1"/>
  <c r="F87" s="1"/>
  <c r="F89" s="1"/>
  <c r="J10"/>
  <c r="J25" s="1"/>
  <c r="J47" s="1"/>
  <c r="J51" s="1"/>
  <c r="J85" s="1"/>
  <c r="J87" s="1"/>
  <c r="J89" s="1"/>
  <c r="J36" i="8"/>
  <c r="J42" s="1"/>
  <c r="J44" s="1"/>
  <c r="F36"/>
  <c r="F42" s="1"/>
  <c r="F44" s="1"/>
  <c r="H10" i="11"/>
  <c r="H25" s="1"/>
  <c r="H47" s="1"/>
  <c r="H51" s="1"/>
  <c r="H85" s="1"/>
  <c r="H87" s="1"/>
  <c r="H89" s="1"/>
  <c r="H38" i="8"/>
  <c r="L23" i="5" s="1"/>
  <c r="H36" i="8"/>
  <c r="H42" s="1"/>
  <c r="H44" s="1"/>
  <c r="J40"/>
  <c r="J45"/>
  <c r="F40"/>
  <c r="F45"/>
  <c r="L25" i="5" l="1"/>
  <c r="R23"/>
  <c r="R25" s="1"/>
  <c r="H45" i="8"/>
  <c r="H40"/>
  <c r="H23" i="2" l="1"/>
  <c r="H25" i="1" l="1"/>
  <c r="D23" i="2" l="1"/>
  <c r="H17"/>
  <c r="H24" s="1"/>
  <c r="H16" i="1" l="1"/>
  <c r="H26" s="1"/>
  <c r="D25"/>
  <c r="D17" i="2" l="1"/>
  <c r="D24" s="1"/>
  <c r="D16" i="1"/>
  <c r="D26" s="1"/>
  <c r="D11" i="8" l="1"/>
  <c r="D14" s="1"/>
  <c r="D19" s="1"/>
  <c r="D23" s="1"/>
  <c r="D17"/>
  <c r="D83" i="11"/>
  <c r="D10" l="1"/>
  <c r="D25" i="8"/>
  <c r="D58" i="11" l="1"/>
  <c r="D36" i="8"/>
  <c r="D25" i="11" l="1"/>
  <c r="D47" s="1"/>
  <c r="D51" s="1"/>
  <c r="D85" s="1"/>
  <c r="D87" s="1"/>
  <c r="D89" s="1"/>
  <c r="H59" i="2"/>
  <c r="H61" s="1"/>
  <c r="S25" i="5" s="1"/>
  <c r="L28"/>
  <c r="R28" l="1"/>
  <c r="H62" i="2"/>
  <c r="D38" i="8" l="1"/>
  <c r="D40" l="1"/>
  <c r="L24" i="4"/>
  <c r="D45" i="8"/>
  <c r="D43"/>
  <c r="D42" s="1"/>
  <c r="D44" s="1"/>
  <c r="L26" i="4" l="1"/>
  <c r="T24"/>
  <c r="T26" l="1"/>
  <c r="X24"/>
  <c r="X26" s="1"/>
  <c r="D59" i="2"/>
  <c r="D61" s="1"/>
  <c r="Z26" i="4" l="1"/>
  <c r="D62" i="2"/>
</calcChain>
</file>

<file path=xl/sharedStrings.xml><?xml version="1.0" encoding="utf-8"?>
<sst xmlns="http://schemas.openxmlformats.org/spreadsheetml/2006/main" count="271" uniqueCount="184">
  <si>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</si>
  <si>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</si>
  <si>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</si>
  <si>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</si>
  <si>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</si>
  <si>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</si>
  <si>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</si>
  <si>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</si>
  <si>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</si>
  <si>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</si>
  <si>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</si>
  <si>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</si>
  <si>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</si>
  <si>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</si>
  <si>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</si>
  <si>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</si>
  <si>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</si>
  <si>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</si>
  <si>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</si>
  <si>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</si>
  <si>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</si>
  <si>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</si>
  <si>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</si>
  <si>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</si>
  <si>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</si>
  <si>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</si>
  <si>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</si>
  <si>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</si>
  <si>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</si>
  <si>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</si>
  <si>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</si>
  <si>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</si>
  <si>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</si>
  <si>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</si>
  <si>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</si>
  <si>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</si>
  <si>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</si>
  <si>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</si>
  <si>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</si>
  <si>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</si>
  <si>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</si>
  <si>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</si>
  <si>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</si>
  <si>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</si>
  <si>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</si>
  <si>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</si>
  <si>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</si>
  <si>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</si>
  <si>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</si>
  <si>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</si>
  <si>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</si>
  <si>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</si>
  <si>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</si>
  <si>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</si>
  <si>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</si>
  <si>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</si>
  <si>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</si>
  <si>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</si>
  <si>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</si>
  <si>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</si>
  <si>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</si>
  <si>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</si>
  <si>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</si>
  <si>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</si>
  <si>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ส่วนแบ่งกำไร(ขาดทุน)จากเงินลงทุน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</si>
  <si>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</si>
  <si>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</si>
  <si>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</si>
  <si>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</si>
  <si>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</si>
  <si>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</si>
  <si>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</si>
  <si>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</si>
  <si>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</si>
  <si>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</si>
  <si>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</si>
  <si>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</si>
  <si>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</si>
  <si>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</si>
  <si>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</si>
  <si>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</si>
  <si>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</si>
  <si>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</si>
  <si>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</si>
  <si>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</si>
  <si>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</si>
  <si>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</si>
  <si>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</si>
  <si>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</si>
  <si>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</si>
  <si>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</si>
  <si>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</si>
  <si>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</si>
  <si>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</si>
  <si>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</si>
  <si>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</si>
  <si>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</si>
  <si>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</si>
  <si>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</si>
  <si>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</si>
  <si>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รายได้เงินปันผล</t>
  </si>
  <si>
    <t>เงินปันผลจ่าย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</si>
  <si>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</si>
  <si>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</si>
  <si>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</si>
  <si>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กำไร(ขาดทุน)ก่อนภาษีเงินได้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</si>
  <si>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</si>
  <si>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</si>
  <si>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</si>
  <si>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</si>
  <si>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</si>
  <si>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หนี้สงสัยจะสูญและหนี้สูญ</t>
  </si>
  <si>
    <t>ภาษีเงินได้นิติบุคคลหัก ณ ที่จ่ายตัดจ่าย</t>
  </si>
  <si>
    <t>(กำไร)ขาดทุนจากการขายสินทรัพย์ถาวร</t>
  </si>
  <si>
    <t>ขาดทุนจากการเลิกใช้สินทรัพย์ถาวร</t>
  </si>
  <si>
    <t>เงินปันผลรับจากเงินลงทุนตามวิธีส่วนได้เสีย</t>
  </si>
  <si>
    <t>ส่วนแบ่ง(กำไร)ขาดทุนจากเงินลงทุน</t>
  </si>
  <si>
    <t>ซึ่งบันทึกโดยวิธีส่วนได้เสีย</t>
  </si>
  <si>
    <t>ค่าใช้จ่ายดอกเบี้ย</t>
  </si>
  <si>
    <t>กำไรจากการดำเนินงานก่อนการเปลี่ยนแปลง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</si>
  <si>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</si>
  <si>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</si>
  <si>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</si>
  <si>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</si>
  <si>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</si>
  <si>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</si>
  <si>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</si>
  <si>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</si>
  <si>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</si>
  <si>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</si>
  <si>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</si>
  <si>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</si>
  <si>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</si>
  <si>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</si>
  <si>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</si>
  <si>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</si>
  <si>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</si>
  <si>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</si>
  <si>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</si>
  <si>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</si>
  <si>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</si>
  <si>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</si>
  <si>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</si>
  <si>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กำไร(ขาดทุน)เบ็ดเสร็จรวมสำหรับปี</t>
  </si>
  <si>
    <t>เงินปันผลจ่ายของบริษัทย่อยแก่ผู้ถือหุ้นที่ไม่มีอำนาจควบคุม</t>
  </si>
  <si>
    <t>เงินสดรับ(จ่าย)จากเงินเบิกเกินบัญชีและเงินกู้ยืมระยะสั้น</t>
  </si>
  <si>
    <t>ภาษีเงินได้นิติบุคคลค้างจ่าย</t>
  </si>
  <si>
    <t>หมายเหตุประกอบงบการเงินเป็นส่วนหนึ่งของงบการเงินนี้</t>
  </si>
  <si>
    <t>กำไร(ขาดทุน)สำหรับปี</t>
  </si>
  <si>
    <t>กำไร(ขาดทุน)เบ็ดเสร็จอื่นสำหรับปี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</si>
  <si>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</si>
  <si>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</si>
  <si>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</si>
  <si>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</si>
  <si>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</si>
  <si>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>6, 23</t>
  </si>
  <si>
    <t>7, 23</t>
  </si>
  <si>
    <t>8, 23</t>
  </si>
  <si>
    <t>9, 23</t>
  </si>
  <si>
    <t>15, 23</t>
  </si>
  <si>
    <t>21, 23</t>
  </si>
  <si>
    <t>ค่าใช้จ่ายผลประโยชน์พนักงาน</t>
  </si>
  <si>
    <t>ขาดทุนจากการด้อยค่าเงินลงทุน</t>
  </si>
  <si>
    <t>รับคืนภาษีเงินได้</t>
  </si>
  <si>
    <t>17,24</t>
  </si>
  <si>
    <t>ค่าใช้จ่ายภาษีเงินได้</t>
  </si>
  <si>
    <t>2560</t>
  </si>
  <si>
    <t>ณ วันที่ 31 ตุลาคม 2561</t>
  </si>
  <si>
    <t>สำหรับปีสิ้นสุดวันที่  31 ตุลาคม  2561</t>
  </si>
  <si>
    <t>สำหรับปีสิ้นสุดวันที่ 31 ตุลาคม 2561</t>
  </si>
  <si>
    <t>2561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</si>
  <si>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</si>
  <si>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</si>
  <si>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</si>
  <si>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</si>
  <si>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</si>
  <si>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ผลกำไร(ขาดทุน)จากการวัดมูลค่าใหม่</t>
  </si>
  <si>
    <t xml:space="preserve">            ของผลประโยชน์พนักงานที่กำหนดไว้</t>
  </si>
  <si>
    <t xml:space="preserve">เจ้าหนี้การค้าและเจ้าหนี้หมุนเวียนอื่น </t>
  </si>
  <si>
    <t>ยอดคงเหลือต้นปี ณ วันที่ 1 พฤศจิกายน 2559</t>
  </si>
  <si>
    <t>ยอดคงเหลือปลายปี ณ วันที่ 31 ตุลาคม 2560</t>
  </si>
  <si>
    <t>ยอดคงเหลือต้นปี ณ วันที่ 1 พฤศจิกายน 2560</t>
  </si>
  <si>
    <t>ยอดคงเหลือปลายปี ณ วันที่ 31 ตุลาคม 2561</t>
  </si>
  <si>
    <t>ค่าใช้จ่ายในการขาย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</si>
</sst>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_-* #,##0_-;\(#,##0\);_-* &quot;-&quot;??_-;_-@_-"/>
    <numFmt numFmtId="195" formatCode="#,##0.000000_);\(#,##0.000000\)"/>
    <numFmt numFmtId="196" formatCode="#,##0.0000000_);\(#,##0.0000000\)"/>
    <numFmt numFmtId="197" formatCode="[$-1070000]d/m/yy;@"/>
    <numFmt numFmtId="198" formatCode="* #,##0_);* \(#,##0\);&quot;-&quot;??_);@"/>
    <numFmt numFmtId="199" formatCode="#,##0\ &quot;DM&quot;;[Red]\-#,##0\ &quot;DM&quot;"/>
    <numFmt numFmtId="200" formatCode="#,##0.00\ &quot;DM&quot;;[Red]\-#,##0.00\ &quot;DM&quot;"/>
    <numFmt numFmtId="201" formatCode="_-* #,##0_-;\-* #,##0_-;_-* &quot;-&quot;??_-;_-@_-"/>
  </numFmts>
  <fonts count="33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sz val="18"/>
      <color theme="0" tint="-0.34998626667073579"/>
      <name val="Angsana New"/>
      <family val="1"/>
    </font>
    <font>
      <sz val="13"/>
      <color theme="0" tint="-0.34998626667073579"/>
      <name val="Angsana New"/>
      <family val="1"/>
    </font>
    <font>
      <sz val="13"/>
      <color rgb="FFFF0000"/>
      <name val="Angsana New"/>
      <family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sz val="16"/>
      <color theme="0" tint="-0.14999847407452621"/>
      <name val="Angsana New"/>
      <family val="1"/>
    </font>
    <font>
      <sz val="11"/>
      <color theme="0" tint="-0.14999847407452621"/>
      <name val="Angsana New"/>
      <family val="1"/>
    </font>
    <font>
      <sz val="14"/>
      <color theme="0" tint="-0.14999847407452621"/>
      <name val="Angsana New"/>
      <family val="1"/>
    </font>
    <font>
      <sz val="12"/>
      <color theme="0" tint="-0.14999847407452621"/>
      <name val="Angsana New"/>
      <family val="1"/>
    </font>
    <font>
      <sz val="14"/>
      <color theme="0" tint="-0.249977111117893"/>
      <name val="Angsana New"/>
      <family val="1"/>
    </font>
    <font>
      <sz val="16"/>
      <color theme="0" tint="-0.249977111117893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7" fontId="11" fillId="0" borderId="0"/>
    <xf numFmtId="198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7" fontId="11" fillId="0" borderId="0"/>
    <xf numFmtId="0" fontId="1" fillId="0" borderId="0"/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</cellStyleXfs>
  <cellXfs count="220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0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8" applyFont="1" applyFill="1" applyBorder="1" applyAlignment="1">
      <alignment vertical="center"/>
    </xf>
    <xf numFmtId="0" fontId="9" fillId="0" borderId="0" xfId="18" applyFont="1" applyFill="1" applyAlignment="1">
      <alignment vertical="center"/>
    </xf>
    <xf numFmtId="0" fontId="3" fillId="0" borderId="0" xfId="18" applyFont="1" applyFill="1" applyBorder="1" applyAlignment="1">
      <alignment vertical="center"/>
    </xf>
    <xf numFmtId="0" fontId="3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right" vertical="center"/>
    </xf>
    <xf numFmtId="0" fontId="12" fillId="0" borderId="0" xfId="18" applyFont="1" applyFill="1" applyBorder="1" applyAlignment="1">
      <alignment horizontal="right" vertical="center"/>
    </xf>
    <xf numFmtId="0" fontId="7" fillId="0" borderId="3" xfId="18" applyFont="1" applyFill="1" applyBorder="1" applyAlignment="1">
      <alignment vertical="center"/>
    </xf>
    <xf numFmtId="0" fontId="12" fillId="0" borderId="0" xfId="18" applyFont="1" applyFill="1" applyAlignment="1">
      <alignment vertical="center"/>
    </xf>
    <xf numFmtId="0" fontId="7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6" fillId="0" borderId="0" xfId="18" applyFont="1" applyFill="1" applyBorder="1" applyAlignment="1">
      <alignment vertical="center"/>
    </xf>
    <xf numFmtId="0" fontId="6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0" fontId="8" fillId="0" borderId="0" xfId="18" applyFont="1" applyFill="1" applyAlignment="1">
      <alignment horizontal="center" vertical="center"/>
    </xf>
    <xf numFmtId="0" fontId="8" fillId="0" borderId="1" xfId="18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0" fontId="8" fillId="0" borderId="3" xfId="18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8" applyNumberFormat="1" applyFont="1" applyFill="1" applyAlignment="1">
      <alignment vertical="center"/>
    </xf>
    <xf numFmtId="194" fontId="8" fillId="0" borderId="0" xfId="2" applyNumberFormat="1" applyFont="1" applyFill="1" applyBorder="1" applyAlignment="1">
      <alignment vertical="center"/>
    </xf>
    <xf numFmtId="37" fontId="8" fillId="0" borderId="0" xfId="18" applyNumberFormat="1" applyFont="1" applyFill="1" applyBorder="1" applyAlignment="1">
      <alignment vertical="center"/>
    </xf>
    <xf numFmtId="37" fontId="8" fillId="0" borderId="0" xfId="18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8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19" fillId="0" borderId="0" xfId="18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20" fillId="0" borderId="0" xfId="18" applyFont="1" applyFill="1" applyAlignment="1">
      <alignment vertical="center"/>
    </xf>
    <xf numFmtId="0" fontId="7" fillId="0" borderId="1" xfId="18" applyFont="1" applyFill="1" applyBorder="1" applyAlignment="1">
      <alignment horizontal="right" vertical="center"/>
    </xf>
    <xf numFmtId="0" fontId="6" fillId="0" borderId="1" xfId="18" applyFont="1" applyFill="1" applyBorder="1" applyAlignment="1">
      <alignment vertical="center"/>
    </xf>
    <xf numFmtId="0" fontId="7" fillId="0" borderId="0" xfId="18" applyFont="1" applyFill="1" applyBorder="1" applyAlignment="1">
      <alignment horizontal="right" vertical="center"/>
    </xf>
    <xf numFmtId="0" fontId="7" fillId="0" borderId="0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195" fontId="20" fillId="0" borderId="0" xfId="18" applyNumberFormat="1" applyFont="1" applyFill="1" applyAlignment="1">
      <alignment vertical="center"/>
    </xf>
    <xf numFmtId="3" fontId="3" fillId="0" borderId="0" xfId="17" applyNumberFormat="1" applyFont="1" applyFill="1" applyAlignment="1">
      <alignment vertical="center"/>
    </xf>
    <xf numFmtId="0" fontId="21" fillId="0" borderId="0" xfId="18" applyFont="1" applyFill="1" applyAlignment="1">
      <alignment vertical="center"/>
    </xf>
    <xf numFmtId="37" fontId="22" fillId="0" borderId="0" xfId="18" applyNumberFormat="1" applyFont="1" applyFill="1" applyAlignment="1">
      <alignment vertical="center"/>
    </xf>
    <xf numFmtId="0" fontId="22" fillId="0" borderId="0" xfId="18" applyFont="1" applyFill="1" applyAlignment="1">
      <alignment vertical="center"/>
    </xf>
    <xf numFmtId="37" fontId="23" fillId="0" borderId="0" xfId="18" applyNumberFormat="1" applyFont="1" applyFill="1" applyAlignment="1">
      <alignment vertical="center"/>
    </xf>
    <xf numFmtId="0" fontId="23" fillId="0" borderId="0" xfId="18" applyFont="1" applyFill="1" applyAlignment="1">
      <alignment vertical="center"/>
    </xf>
    <xf numFmtId="187" fontId="22" fillId="0" borderId="0" xfId="18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0" fontId="24" fillId="0" borderId="0" xfId="18" applyFont="1" applyFill="1" applyAlignment="1">
      <alignment vertical="center"/>
    </xf>
    <xf numFmtId="37" fontId="25" fillId="0" borderId="0" xfId="18" applyNumberFormat="1" applyFont="1" applyFill="1" applyAlignment="1">
      <alignment vertical="center"/>
    </xf>
    <xf numFmtId="37" fontId="26" fillId="0" borderId="0" xfId="18" applyNumberFormat="1" applyFont="1" applyFill="1" applyAlignment="1">
      <alignment vertical="center"/>
    </xf>
    <xf numFmtId="0" fontId="26" fillId="0" borderId="0" xfId="18" applyFont="1" applyFill="1" applyAlignment="1">
      <alignment vertical="center"/>
    </xf>
    <xf numFmtId="37" fontId="27" fillId="0" borderId="0" xfId="18" applyNumberFormat="1" applyFont="1" applyFill="1" applyAlignment="1">
      <alignment vertical="center"/>
    </xf>
    <xf numFmtId="0" fontId="24" fillId="0" borderId="0" xfId="18" applyFont="1" applyFill="1" applyBorder="1" applyAlignment="1">
      <alignment vertical="center"/>
    </xf>
    <xf numFmtId="190" fontId="28" fillId="0" borderId="0" xfId="2" applyNumberFormat="1" applyFont="1" applyFill="1" applyAlignment="1">
      <alignment vertical="center"/>
    </xf>
    <xf numFmtId="37" fontId="28" fillId="0" borderId="0" xfId="18" applyNumberFormat="1" applyFont="1" applyFill="1" applyAlignment="1">
      <alignment vertical="center"/>
    </xf>
    <xf numFmtId="0" fontId="28" fillId="0" borderId="0" xfId="18" applyFont="1" applyFill="1" applyAlignment="1">
      <alignment vertical="center"/>
    </xf>
    <xf numFmtId="0" fontId="29" fillId="0" borderId="0" xfId="18" applyFont="1" applyFill="1" applyAlignment="1">
      <alignment vertical="center"/>
    </xf>
    <xf numFmtId="37" fontId="27" fillId="0" borderId="0" xfId="6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190" fontId="3" fillId="0" borderId="1" xfId="2" applyNumberFormat="1" applyFont="1" applyFill="1" applyBorder="1" applyAlignment="1">
      <alignment vertical="center"/>
    </xf>
    <xf numFmtId="0" fontId="3" fillId="0" borderId="0" xfId="16" applyFont="1" applyFill="1" applyAlignment="1">
      <alignment horizontal="left" vertical="center" indent="1"/>
    </xf>
    <xf numFmtId="189" fontId="3" fillId="0" borderId="0" xfId="16" applyNumberFormat="1" applyFont="1" applyFill="1" applyAlignment="1">
      <alignment horizontal="center" vertical="center"/>
    </xf>
    <xf numFmtId="0" fontId="3" fillId="0" borderId="0" xfId="11" applyFont="1" applyFill="1" applyAlignment="1">
      <alignment horizontal="center" vertical="top" wrapText="1"/>
    </xf>
    <xf numFmtId="3" fontId="3" fillId="0" borderId="0" xfId="11" applyNumberFormat="1" applyFont="1" applyFill="1" applyAlignment="1">
      <alignment horizontal="right" vertical="top" wrapText="1"/>
    </xf>
    <xf numFmtId="3" fontId="3" fillId="0" borderId="0" xfId="16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201" fontId="3" fillId="0" borderId="0" xfId="1" applyNumberFormat="1" applyFont="1" applyFill="1" applyAlignment="1">
      <alignment vertical="center"/>
    </xf>
    <xf numFmtId="0" fontId="5" fillId="0" borderId="0" xfId="16" quotePrefix="1" applyNumberFormat="1" applyFont="1" applyFill="1" applyAlignment="1">
      <alignment horizontal="center" vertical="center"/>
    </xf>
    <xf numFmtId="37" fontId="5" fillId="0" borderId="0" xfId="16" applyNumberFormat="1" applyFont="1" applyFill="1" applyAlignment="1">
      <alignment horizontal="center" vertical="center"/>
    </xf>
    <xf numFmtId="37" fontId="3" fillId="0" borderId="2" xfId="16" applyNumberFormat="1" applyFont="1" applyFill="1" applyBorder="1" applyAlignment="1">
      <alignment vertical="center"/>
    </xf>
    <xf numFmtId="37" fontId="3" fillId="0" borderId="1" xfId="5" applyNumberFormat="1" applyFont="1" applyFill="1" applyBorder="1" applyAlignment="1">
      <alignment vertical="center"/>
    </xf>
    <xf numFmtId="37" fontId="3" fillId="0" borderId="4" xfId="5" applyNumberFormat="1" applyFont="1" applyFill="1" applyBorder="1" applyAlignment="1">
      <alignment vertical="center"/>
    </xf>
    <xf numFmtId="37" fontId="3" fillId="0" borderId="5" xfId="16" applyNumberFormat="1" applyFont="1" applyFill="1" applyBorder="1" applyAlignment="1">
      <alignment vertical="center"/>
    </xf>
    <xf numFmtId="37" fontId="8" fillId="0" borderId="4" xfId="6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3" fillId="0" borderId="2" xfId="2" applyNumberFormat="1" applyFont="1" applyFill="1" applyBorder="1" applyAlignment="1">
      <alignment vertical="center"/>
    </xf>
    <xf numFmtId="37" fontId="3" fillId="0" borderId="1" xfId="2" applyNumberFormat="1" applyFont="1" applyFill="1" applyBorder="1" applyAlignment="1">
      <alignment vertical="center"/>
    </xf>
    <xf numFmtId="37" fontId="3" fillId="0" borderId="5" xfId="2" applyNumberFormat="1" applyFont="1" applyFill="1" applyBorder="1" applyAlignment="1">
      <alignment vertical="center"/>
    </xf>
    <xf numFmtId="37" fontId="3" fillId="0" borderId="3" xfId="2" applyNumberFormat="1" applyFont="1" applyFill="1" applyBorder="1" applyAlignment="1">
      <alignment vertical="center"/>
    </xf>
    <xf numFmtId="40" fontId="9" fillId="0" borderId="0" xfId="16" applyNumberFormat="1" applyFont="1" applyFill="1">
      <alignment vertical="center"/>
    </xf>
    <xf numFmtId="40" fontId="3" fillId="0" borderId="0" xfId="16" applyNumberFormat="1" applyFont="1" applyFill="1">
      <alignment vertical="center"/>
    </xf>
    <xf numFmtId="40" fontId="3" fillId="0" borderId="0" xfId="16" applyNumberFormat="1" applyFont="1" applyFill="1" applyBorder="1">
      <alignment vertical="center"/>
    </xf>
    <xf numFmtId="49" fontId="31" fillId="0" borderId="0" xfId="0" applyNumberFormat="1" applyFont="1" applyFill="1" applyAlignment="1"/>
    <xf numFmtId="37" fontId="30" fillId="0" borderId="0" xfId="15" applyNumberFormat="1" applyFont="1" applyFill="1" applyAlignment="1">
      <alignment vertical="center"/>
    </xf>
    <xf numFmtId="37" fontId="30" fillId="0" borderId="0" xfId="15" applyNumberFormat="1" applyFont="1" applyFill="1" applyBorder="1" applyAlignment="1">
      <alignment vertical="center"/>
    </xf>
    <xf numFmtId="37" fontId="32" fillId="0" borderId="0" xfId="6" applyNumberFormat="1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190" fontId="3" fillId="0" borderId="2" xfId="16" applyNumberFormat="1" applyFont="1" applyFill="1" applyBorder="1" applyAlignment="1">
      <alignment vertical="center"/>
    </xf>
    <xf numFmtId="194" fontId="3" fillId="0" borderId="1" xfId="2" applyNumberFormat="1" applyFont="1" applyFill="1" applyBorder="1" applyAlignment="1">
      <alignment vertical="center"/>
    </xf>
    <xf numFmtId="190" fontId="3" fillId="0" borderId="2" xfId="2" applyNumberFormat="1" applyFont="1" applyFill="1" applyBorder="1" applyAlignment="1">
      <alignment vertical="center"/>
    </xf>
    <xf numFmtId="190" fontId="8" fillId="0" borderId="4" xfId="6" applyNumberFormat="1" applyFont="1" applyFill="1" applyBorder="1" applyAlignment="1">
      <alignment vertical="center"/>
    </xf>
    <xf numFmtId="37" fontId="30" fillId="0" borderId="1" xfId="5" applyNumberFormat="1" applyFont="1" applyFill="1" applyBorder="1" applyAlignment="1">
      <alignment vertical="center"/>
    </xf>
    <xf numFmtId="187" fontId="32" fillId="0" borderId="0" xfId="23" applyNumberFormat="1" applyFont="1" applyFill="1" applyBorder="1" applyAlignment="1">
      <alignment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190" fontId="7" fillId="0" borderId="0" xfId="2" applyNumberFormat="1" applyFont="1" applyFill="1" applyAlignment="1">
      <alignment horizontal="center" vertical="center"/>
    </xf>
    <xf numFmtId="190" fontId="5" fillId="0" borderId="0" xfId="2" applyNumberFormat="1" applyFont="1" applyFill="1" applyAlignment="1">
      <alignment horizontal="center" vertical="center"/>
    </xf>
    <xf numFmtId="190" fontId="3" fillId="0" borderId="0" xfId="2" applyNumberFormat="1" applyFont="1" applyFill="1" applyBorder="1" applyAlignment="1">
      <alignment horizontal="center" vertical="center"/>
    </xf>
    <xf numFmtId="190" fontId="3" fillId="0" borderId="0" xfId="16" applyNumberFormat="1" applyFont="1" applyFill="1" applyAlignment="1">
      <alignment vertical="center"/>
    </xf>
    <xf numFmtId="196" fontId="3" fillId="0" borderId="0" xfId="16" applyNumberFormat="1" applyFont="1" applyFill="1" applyAlignment="1">
      <alignment vertical="center"/>
    </xf>
    <xf numFmtId="3" fontId="3" fillId="0" borderId="0" xfId="11" applyNumberFormat="1" applyFont="1" applyFill="1" applyAlignment="1">
      <alignment horizontal="center" vertical="top" wrapText="1"/>
    </xf>
    <xf numFmtId="0" fontId="12" fillId="0" borderId="1" xfId="18" applyFont="1" applyFill="1" applyBorder="1" applyAlignment="1">
      <alignment horizontal="center" vertical="center"/>
    </xf>
    <xf numFmtId="0" fontId="5" fillId="0" borderId="0" xfId="16" quotePrefix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39" fontId="6" fillId="0" borderId="0" xfId="11" applyNumberFormat="1" applyFont="1" applyFill="1" applyAlignment="1">
      <alignment vertical="center"/>
    </xf>
    <xf numFmtId="39" fontId="6" fillId="0" borderId="0" xfId="19" applyNumberFormat="1" applyFont="1" applyFill="1" applyAlignment="1">
      <alignment vertical="center"/>
    </xf>
    <xf numFmtId="37" fontId="3" fillId="0" borderId="3" xfId="15" applyNumberFormat="1" applyFont="1" applyFill="1" applyBorder="1" applyAlignment="1">
      <alignment vertical="center"/>
    </xf>
    <xf numFmtId="37" fontId="6" fillId="0" borderId="0" xfId="18" applyNumberFormat="1" applyFont="1" applyFill="1" applyAlignment="1">
      <alignment vertical="center"/>
    </xf>
    <xf numFmtId="43" fontId="3" fillId="0" borderId="4" xfId="1" applyFont="1" applyFill="1" applyBorder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12" fillId="0" borderId="3" xfId="18" applyFont="1" applyFill="1" applyBorder="1" applyAlignment="1">
      <alignment horizontal="center" vertical="center"/>
    </xf>
    <xf numFmtId="0" fontId="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</cellXfs>
  <cellStyles count="31">
    <cellStyle name="Comma" xfId="1" builtinId="3"/>
    <cellStyle name="Comma 2" xfId="2"/>
    <cellStyle name="Comma 2 5" xfId="3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PIE46 2" xfId="17"/>
    <cellStyle name="Normal_TWC45Q3" xfId="18"/>
    <cellStyle name="Percent" xfId="19" builtinId="5"/>
    <cellStyle name="Standard_OPTIMIR1 (deutsch)" xfId="20"/>
    <cellStyle name="Wไhrung [0]_OPTIMIR1 (deutsch)" xfId="21"/>
    <cellStyle name="Wไhrung_OPTIMIR1 (deutsch)" xfId="22"/>
    <cellStyle name="เครื่องหมายจุลภาค 2" xfId="23"/>
    <cellStyle name="เครื่องหมายจุลภาค 3" xfId="24"/>
    <cellStyle name="เครื่องหมายจุลภาค 4" xfId="25"/>
    <cellStyle name="ปกติ 2" xfId="27"/>
    <cellStyle name="ปกติ 2 2" xfId="28"/>
    <cellStyle name="ปกติ 3" xfId="29"/>
    <cellStyle name="ปกติ 6" xfId="30"/>
    <cellStyle name="เปอร์เซ็นต์ 2" xfId="26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8/Q4'18/CONSOL/Lead%20consolidate%20Q4'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กำไรตาม วิธี  Equity"/>
      <sheetName val="รายการระหว่างกัน  9M. "/>
      <sheetName val="Pico (single)"/>
      <sheetName val="Detail for Cash Flow"/>
      <sheetName val="Sheet2"/>
      <sheetName val="PICO conso"/>
      <sheetName val="Detail for Cash Flow  conso"/>
      <sheetName val="เงินลงทุน +take equity  (2)"/>
      <sheetName val="เงินลงทุน +take equity "/>
      <sheetName val="OCI ผลประโยชน์"/>
      <sheetName val="จำแนกตามส่วนงาน"/>
      <sheetName val="DETAIL 1"/>
      <sheetName val="คำนวน OCI"/>
      <sheetName val="Eliminate adjust sheet"/>
      <sheetName val="Financial statement"/>
      <sheetName val="หมายเหตุ"/>
      <sheetName val="Note Lines - Consolidation"/>
      <sheetName val="P&amp;L"/>
      <sheetName val="DATA FSCOM"/>
      <sheetName val="สินทรัพย์"/>
      <sheetName val="หนี้สิน"/>
      <sheetName val="กำไรขาดทุน 3 M"/>
      <sheetName val="กำไรขาดทุน "/>
      <sheetName val="กำไรขาดทุน Q1 "/>
      <sheetName val="ผู้ถือหุ้น-งบรวม"/>
      <sheetName val="ผู้ถือหุ้น-เฉพาะ "/>
      <sheetName val="Sheet1"/>
      <sheetName val="งบกระแสเงินสด"/>
      <sheetName val="bs"/>
      <sheetName val="Sheet1 (2)"/>
      <sheetName val="Detail"/>
      <sheetName val="Lead ABA"/>
      <sheetName val="Lead 2010"/>
      <sheetName val="Lead JV.GKE"/>
      <sheetName val="Lead FCG"/>
      <sheetName val="Lead TCBN"/>
      <sheetName val="Lead NOX"/>
      <sheetName val="Lead NHX"/>
      <sheetName val="Lead MULTI"/>
      <sheetName val="Lead PX"/>
      <sheetName val="Lead PICO"/>
      <sheetName val="Lead JV A-7"/>
      <sheetName val="Lead JV Eliminate A-7"/>
      <sheetName val="Lead JV"/>
      <sheetName val="Lead JV Elimin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8">
          <cell r="D48">
            <v>1744742.3918769918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topLeftCell="A10" zoomScaleNormal="100" zoomScaleSheetLayoutView="100" workbookViewId="0">
      <selection activeCell="H25" sqref="H25"/>
    </sheetView>
  </sheetViews>
  <sheetFormatPr defaultColWidth="9.33203125" defaultRowHeight="24" customHeight="1"/>
  <cols>
    <col min="1" max="1" width="49.83203125" style="29" customWidth="1"/>
    <col min="2" max="2" width="9.6640625" style="29" customWidth="1"/>
    <col min="3" max="3" width="1.1640625" style="29" customWidth="1"/>
    <col min="4" max="4" width="14.5" style="29" customWidth="1"/>
    <col min="5" max="5" width="1.1640625" style="29" customWidth="1"/>
    <col min="6" max="6" width="14.5" style="29" customWidth="1"/>
    <col min="7" max="7" width="1.33203125" style="29" customWidth="1"/>
    <col min="8" max="8" width="14.5" style="29" customWidth="1"/>
    <col min="9" max="9" width="1.6640625" style="29" customWidth="1"/>
    <col min="10" max="10" width="14.5" style="29" customWidth="1"/>
    <col min="11" max="12" width="9.33203125" style="29"/>
    <col min="13" max="13" width="15.6640625" style="29" customWidth="1"/>
    <col min="14" max="14" width="14.6640625" style="29" bestFit="1" customWidth="1"/>
    <col min="15" max="16384" width="9.33203125" style="29"/>
  </cols>
  <sheetData>
    <row r="1" spans="1:14" s="1" customFormat="1" ht="24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4" s="1" customFormat="1" ht="24" customHeight="1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4" s="1" customFormat="1" ht="24" customHeight="1">
      <c r="A3" s="207" t="s">
        <v>167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4" s="2" customFormat="1" ht="24" customHeight="1">
      <c r="A4" s="208" t="s">
        <v>2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4" s="2" customFormat="1" ht="3.95" customHeight="1">
      <c r="A5" s="184"/>
      <c r="B5" s="184"/>
      <c r="C5" s="3"/>
      <c r="D5" s="184"/>
      <c r="E5" s="3"/>
      <c r="F5" s="184"/>
      <c r="G5" s="184"/>
      <c r="H5" s="184"/>
      <c r="I5" s="184"/>
      <c r="J5" s="184"/>
    </row>
    <row r="6" spans="1:14" s="2" customFormat="1" ht="3.95" customHeight="1">
      <c r="A6" s="185"/>
      <c r="B6" s="185"/>
      <c r="C6" s="4"/>
      <c r="D6" s="185"/>
      <c r="E6" s="4"/>
      <c r="F6" s="185"/>
      <c r="G6" s="185"/>
      <c r="H6" s="185"/>
      <c r="I6" s="185"/>
      <c r="J6" s="185"/>
    </row>
    <row r="7" spans="1:14" s="2" customFormat="1" ht="20.25" customHeight="1">
      <c r="A7" s="5"/>
      <c r="B7" s="5" t="s">
        <v>3</v>
      </c>
      <c r="C7" s="5"/>
      <c r="D7" s="209" t="s">
        <v>4</v>
      </c>
      <c r="E7" s="209"/>
      <c r="F7" s="209"/>
      <c r="G7" s="151"/>
      <c r="H7" s="209" t="s">
        <v>5</v>
      </c>
      <c r="I7" s="209"/>
      <c r="J7" s="209"/>
    </row>
    <row r="8" spans="1:14" s="2" customFormat="1" ht="20.25" customHeight="1">
      <c r="A8" s="5"/>
      <c r="B8" s="5"/>
      <c r="C8" s="6"/>
      <c r="D8" s="158">
        <v>2561</v>
      </c>
      <c r="E8" s="6"/>
      <c r="F8" s="158">
        <v>2560</v>
      </c>
      <c r="G8" s="6"/>
      <c r="H8" s="158">
        <v>2561</v>
      </c>
      <c r="I8" s="6"/>
      <c r="J8" s="158">
        <v>2560</v>
      </c>
    </row>
    <row r="9" spans="1:14" s="2" customFormat="1" ht="20.25" customHeight="1">
      <c r="A9" s="5" t="s">
        <v>6</v>
      </c>
      <c r="B9" s="5"/>
      <c r="C9" s="7"/>
      <c r="D9" s="8"/>
      <c r="E9" s="7"/>
      <c r="F9" s="8"/>
      <c r="G9" s="8"/>
      <c r="H9" s="8"/>
      <c r="I9" s="8"/>
      <c r="J9" s="8"/>
    </row>
    <row r="10" spans="1:14" s="2" customFormat="1" ht="20.25" customHeight="1">
      <c r="A10" s="9" t="s">
        <v>7</v>
      </c>
      <c r="B10" s="9"/>
      <c r="C10" s="10"/>
      <c r="D10" s="8"/>
      <c r="E10" s="10"/>
      <c r="F10" s="8"/>
      <c r="G10" s="8"/>
      <c r="H10" s="8"/>
      <c r="I10" s="8"/>
      <c r="J10" s="8"/>
    </row>
    <row r="11" spans="1:14" s="2" customFormat="1" ht="20.25" customHeight="1">
      <c r="A11" s="11" t="s">
        <v>8</v>
      </c>
      <c r="B11" s="12">
        <v>4.0999999999999996</v>
      </c>
      <c r="C11" s="13"/>
      <c r="D11" s="14">
        <v>446671940</v>
      </c>
      <c r="E11" s="144"/>
      <c r="F11" s="14">
        <v>293751438</v>
      </c>
      <c r="G11" s="8"/>
      <c r="H11" s="14">
        <v>208099680</v>
      </c>
      <c r="I11" s="8"/>
      <c r="J11" s="14">
        <v>146028742</v>
      </c>
      <c r="M11" s="201"/>
      <c r="N11" s="202"/>
    </row>
    <row r="12" spans="1:14" s="2" customFormat="1" ht="20.25" customHeight="1">
      <c r="A12" s="11" t="s">
        <v>9</v>
      </c>
      <c r="B12" s="12">
        <v>5</v>
      </c>
      <c r="C12" s="13"/>
      <c r="D12" s="14">
        <v>325813</v>
      </c>
      <c r="E12" s="144"/>
      <c r="F12" s="14">
        <v>322936</v>
      </c>
      <c r="G12" s="8"/>
      <c r="H12" s="117">
        <v>0</v>
      </c>
      <c r="I12" s="117"/>
      <c r="J12" s="117">
        <v>0</v>
      </c>
      <c r="M12" s="201"/>
      <c r="N12" s="202"/>
    </row>
    <row r="13" spans="1:14" s="2" customFormat="1" ht="20.25" customHeight="1">
      <c r="A13" s="11" t="s">
        <v>171</v>
      </c>
      <c r="B13" s="12" t="s">
        <v>155</v>
      </c>
      <c r="C13" s="13"/>
      <c r="D13" s="14">
        <v>284436420</v>
      </c>
      <c r="E13" s="144"/>
      <c r="F13" s="14">
        <v>285010683</v>
      </c>
      <c r="G13" s="8"/>
      <c r="H13" s="14">
        <v>282366864</v>
      </c>
      <c r="I13" s="8"/>
      <c r="J13" s="14">
        <v>239386432</v>
      </c>
      <c r="M13" s="201"/>
      <c r="N13" s="202"/>
    </row>
    <row r="14" spans="1:14" s="2" customFormat="1" ht="20.25" customHeight="1">
      <c r="A14" s="11" t="s">
        <v>10</v>
      </c>
      <c r="B14" s="12" t="s">
        <v>156</v>
      </c>
      <c r="C14" s="15"/>
      <c r="D14" s="14">
        <v>173804750</v>
      </c>
      <c r="E14" s="145"/>
      <c r="F14" s="14">
        <v>79593681</v>
      </c>
      <c r="G14" s="8"/>
      <c r="H14" s="14">
        <v>170049994</v>
      </c>
      <c r="I14" s="8"/>
      <c r="J14" s="14">
        <v>67604507</v>
      </c>
      <c r="M14" s="201"/>
      <c r="N14" s="202"/>
    </row>
    <row r="15" spans="1:14" s="2" customFormat="1" ht="20.25" customHeight="1">
      <c r="A15" s="11" t="s">
        <v>11</v>
      </c>
      <c r="B15" s="12" t="s">
        <v>157</v>
      </c>
      <c r="C15" s="16"/>
      <c r="D15" s="14">
        <v>45075123</v>
      </c>
      <c r="E15" s="146"/>
      <c r="F15" s="14">
        <v>53602493</v>
      </c>
      <c r="G15" s="8"/>
      <c r="H15" s="14">
        <v>38129645</v>
      </c>
      <c r="I15" s="8"/>
      <c r="J15" s="14">
        <v>44448061</v>
      </c>
      <c r="M15" s="201"/>
      <c r="N15" s="202"/>
    </row>
    <row r="16" spans="1:14" s="2" customFormat="1" ht="20.25" customHeight="1">
      <c r="A16" s="17" t="s">
        <v>12</v>
      </c>
      <c r="B16" s="12"/>
      <c r="C16" s="15"/>
      <c r="D16" s="18">
        <f>SUM(D11:D15)</f>
        <v>950314046</v>
      </c>
      <c r="E16" s="145"/>
      <c r="F16" s="18">
        <f>SUM(F11:F15)</f>
        <v>712281231</v>
      </c>
      <c r="G16" s="19"/>
      <c r="H16" s="18">
        <f>SUM(H11:H15)</f>
        <v>698646183</v>
      </c>
      <c r="I16" s="8"/>
      <c r="J16" s="18">
        <f>SUM(J11:J15)</f>
        <v>497467742</v>
      </c>
      <c r="M16" s="201"/>
      <c r="N16" s="202"/>
    </row>
    <row r="17" spans="1:14" s="2" customFormat="1" ht="20.25" customHeight="1">
      <c r="A17" s="9" t="s">
        <v>13</v>
      </c>
      <c r="B17" s="5"/>
      <c r="C17" s="9"/>
      <c r="D17" s="20"/>
      <c r="E17" s="9"/>
      <c r="F17" s="20"/>
      <c r="G17" s="21"/>
      <c r="H17" s="21"/>
      <c r="I17" s="21"/>
      <c r="J17" s="21"/>
      <c r="M17" s="201"/>
      <c r="N17" s="202"/>
    </row>
    <row r="18" spans="1:14" s="2" customFormat="1" ht="20.25" customHeight="1">
      <c r="A18" s="11" t="s">
        <v>14</v>
      </c>
      <c r="C18" s="11"/>
      <c r="D18" s="14"/>
      <c r="E18" s="147"/>
      <c r="F18" s="14"/>
      <c r="G18" s="8"/>
      <c r="H18" s="22"/>
      <c r="I18" s="8"/>
      <c r="J18" s="22"/>
      <c r="M18" s="201"/>
      <c r="N18" s="202"/>
    </row>
    <row r="19" spans="1:14" s="2" customFormat="1" ht="20.25" customHeight="1">
      <c r="A19" s="23" t="s">
        <v>15</v>
      </c>
      <c r="B19" s="12" t="s">
        <v>158</v>
      </c>
      <c r="C19" s="23"/>
      <c r="D19" s="14">
        <v>22922052</v>
      </c>
      <c r="E19" s="148"/>
      <c r="F19" s="14">
        <v>20497761</v>
      </c>
      <c r="G19" s="8"/>
      <c r="H19" s="14">
        <v>58131047</v>
      </c>
      <c r="I19" s="8"/>
      <c r="J19" s="14">
        <v>58131047</v>
      </c>
      <c r="M19" s="201"/>
      <c r="N19" s="203"/>
    </row>
    <row r="20" spans="1:14" s="2" customFormat="1" ht="18.95" customHeight="1">
      <c r="A20" s="11" t="s">
        <v>16</v>
      </c>
      <c r="B20" s="12">
        <v>10</v>
      </c>
      <c r="C20" s="11"/>
      <c r="D20" s="14">
        <v>3868362</v>
      </c>
      <c r="E20" s="147"/>
      <c r="F20" s="14">
        <v>3868362</v>
      </c>
      <c r="G20" s="8"/>
      <c r="H20" s="14">
        <v>2398800</v>
      </c>
      <c r="I20" s="8"/>
      <c r="J20" s="14">
        <v>2398800</v>
      </c>
      <c r="M20" s="201"/>
      <c r="N20" s="202"/>
    </row>
    <row r="21" spans="1:14" s="2" customFormat="1" ht="20.25" customHeight="1">
      <c r="A21" s="11" t="s">
        <v>17</v>
      </c>
      <c r="B21" s="12">
        <v>11</v>
      </c>
      <c r="C21" s="11"/>
      <c r="D21" s="14">
        <v>129333618</v>
      </c>
      <c r="E21" s="147"/>
      <c r="F21" s="14">
        <v>138976670</v>
      </c>
      <c r="G21" s="8"/>
      <c r="H21" s="14">
        <v>118463168</v>
      </c>
      <c r="I21" s="8"/>
      <c r="J21" s="14">
        <v>131410203</v>
      </c>
      <c r="M21" s="201"/>
      <c r="N21" s="202"/>
    </row>
    <row r="22" spans="1:14" s="2" customFormat="1" ht="20.25" customHeight="1">
      <c r="A22" s="11" t="s">
        <v>99</v>
      </c>
      <c r="B22" s="12">
        <v>13</v>
      </c>
      <c r="C22" s="11"/>
      <c r="D22" s="14">
        <v>8324928</v>
      </c>
      <c r="E22" s="147"/>
      <c r="F22" s="14">
        <v>9985281</v>
      </c>
      <c r="G22" s="8"/>
      <c r="H22" s="14">
        <v>5998671</v>
      </c>
      <c r="I22" s="8"/>
      <c r="J22" s="14">
        <v>7069056</v>
      </c>
      <c r="M22" s="201"/>
      <c r="N22" s="202"/>
    </row>
    <row r="23" spans="1:14" s="2" customFormat="1" ht="20.25" customHeight="1">
      <c r="A23" s="11" t="s">
        <v>18</v>
      </c>
      <c r="B23" s="12">
        <v>24</v>
      </c>
      <c r="C23" s="11"/>
      <c r="D23" s="14">
        <v>10259602</v>
      </c>
      <c r="E23" s="147"/>
      <c r="F23" s="14">
        <v>10242215</v>
      </c>
      <c r="G23" s="8"/>
      <c r="H23" s="14">
        <v>8866841</v>
      </c>
      <c r="I23" s="8"/>
      <c r="J23" s="14">
        <v>8226573</v>
      </c>
      <c r="M23" s="201"/>
      <c r="N23" s="202"/>
    </row>
    <row r="24" spans="1:14" s="2" customFormat="1" ht="20.25" customHeight="1">
      <c r="A24" s="11" t="s">
        <v>19</v>
      </c>
      <c r="B24" s="12"/>
      <c r="C24" s="11"/>
      <c r="D24" s="14">
        <v>9151932</v>
      </c>
      <c r="E24" s="147"/>
      <c r="F24" s="14">
        <v>30589103</v>
      </c>
      <c r="G24" s="8"/>
      <c r="H24" s="14">
        <v>2966226</v>
      </c>
      <c r="I24" s="8"/>
      <c r="J24" s="14">
        <v>698900</v>
      </c>
      <c r="M24" s="201"/>
      <c r="N24" s="202"/>
    </row>
    <row r="25" spans="1:14" s="2" customFormat="1" ht="20.25" customHeight="1">
      <c r="A25" s="17" t="s">
        <v>20</v>
      </c>
      <c r="B25" s="17"/>
      <c r="C25" s="17"/>
      <c r="D25" s="18">
        <f>SUM(D18:D24)</f>
        <v>183860494</v>
      </c>
      <c r="E25" s="149"/>
      <c r="F25" s="18">
        <f>SUM(F18:F24)</f>
        <v>214159392</v>
      </c>
      <c r="G25" s="25"/>
      <c r="H25" s="18">
        <f>SUM(H18:H24)</f>
        <v>196824753</v>
      </c>
      <c r="I25" s="25"/>
      <c r="J25" s="18">
        <f>SUM(J18:J24)</f>
        <v>207934579</v>
      </c>
      <c r="M25" s="201"/>
      <c r="N25" s="202"/>
    </row>
    <row r="26" spans="1:14" s="2" customFormat="1" ht="20.25" customHeight="1" thickBot="1">
      <c r="A26" s="26" t="s">
        <v>21</v>
      </c>
      <c r="B26" s="26"/>
      <c r="C26" s="26"/>
      <c r="D26" s="150">
        <f>+D25+D16</f>
        <v>1134174540</v>
      </c>
      <c r="E26" s="54"/>
      <c r="F26" s="150">
        <f>+F25+F16</f>
        <v>926440623</v>
      </c>
      <c r="G26" s="25"/>
      <c r="H26" s="150">
        <f>+H25+H16</f>
        <v>895470936</v>
      </c>
      <c r="I26" s="25"/>
      <c r="J26" s="150">
        <f>+J25+J16</f>
        <v>705402321</v>
      </c>
      <c r="M26" s="201"/>
      <c r="N26" s="202"/>
    </row>
    <row r="27" spans="1:14" s="2" customFormat="1" ht="20.25" customHeight="1" thickTop="1">
      <c r="A27" s="26"/>
      <c r="B27" s="26"/>
      <c r="C27" s="26"/>
      <c r="D27" s="25"/>
      <c r="E27" s="54"/>
      <c r="F27" s="25"/>
      <c r="G27" s="25"/>
      <c r="H27" s="25"/>
      <c r="I27" s="25"/>
      <c r="J27" s="25"/>
    </row>
    <row r="28" spans="1:14" s="2" customFormat="1" ht="20.25" customHeight="1">
      <c r="A28" s="11"/>
      <c r="B28" s="11"/>
      <c r="C28" s="13"/>
      <c r="D28" s="25"/>
      <c r="E28" s="13"/>
      <c r="F28" s="25"/>
      <c r="G28" s="19"/>
      <c r="H28" s="27"/>
      <c r="I28" s="8"/>
      <c r="J28" s="27"/>
    </row>
    <row r="29" spans="1:14" s="2" customFormat="1" ht="20.25" customHeight="1">
      <c r="A29" s="44" t="s">
        <v>147</v>
      </c>
      <c r="B29" s="11"/>
      <c r="C29" s="13"/>
      <c r="D29" s="25"/>
      <c r="E29" s="13"/>
      <c r="F29" s="25"/>
      <c r="G29" s="25"/>
      <c r="H29" s="25"/>
      <c r="I29" s="25"/>
      <c r="J29" s="25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7"/>
  <sheetViews>
    <sheetView view="pageBreakPreview" topLeftCell="A55" zoomScaleNormal="100" zoomScaleSheetLayoutView="100" workbookViewId="0">
      <selection activeCell="H25" sqref="H25"/>
    </sheetView>
  </sheetViews>
  <sheetFormatPr defaultColWidth="9.33203125" defaultRowHeight="24" customHeight="1"/>
  <cols>
    <col min="1" max="1" width="58" style="29" customWidth="1"/>
    <col min="2" max="2" width="9.1640625" style="29" customWidth="1"/>
    <col min="3" max="3" width="0.83203125" style="29" customWidth="1"/>
    <col min="4" max="4" width="13.6640625" style="29" customWidth="1"/>
    <col min="5" max="5" width="0.83203125" style="29" customWidth="1"/>
    <col min="6" max="6" width="14.33203125" style="29" customWidth="1"/>
    <col min="7" max="7" width="1.1640625" style="29" customWidth="1"/>
    <col min="8" max="8" width="14.33203125" style="29" customWidth="1"/>
    <col min="9" max="9" width="0.83203125" style="29" customWidth="1"/>
    <col min="10" max="10" width="14.33203125" style="29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207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24" customHeight="1">
      <c r="A2" s="207" t="s">
        <v>22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24" customHeight="1">
      <c r="A3" s="210" t="str">
        <f>สินทรัพย์!A3</f>
        <v>ณ วันที่ 31 ตุลาคม 2561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ht="24" customHeight="1">
      <c r="A4" s="208" t="s">
        <v>2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3.95" customHeight="1">
      <c r="A5" s="184"/>
      <c r="B5" s="184"/>
      <c r="C5" s="184"/>
      <c r="D5" s="184"/>
      <c r="E5" s="184"/>
      <c r="F5" s="184"/>
      <c r="G5" s="184"/>
      <c r="H5" s="184"/>
      <c r="I5" s="184"/>
      <c r="J5" s="184"/>
    </row>
    <row r="6" spans="1:10" ht="3.95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</row>
    <row r="7" spans="1:10" ht="20.25" customHeight="1">
      <c r="A7" s="5"/>
      <c r="B7" s="5" t="s">
        <v>3</v>
      </c>
      <c r="C7" s="5"/>
      <c r="D7" s="209" t="s">
        <v>4</v>
      </c>
      <c r="E7" s="209"/>
      <c r="F7" s="209"/>
      <c r="G7" s="211"/>
      <c r="H7" s="209" t="s">
        <v>5</v>
      </c>
      <c r="I7" s="209"/>
      <c r="J7" s="209"/>
    </row>
    <row r="8" spans="1:10" ht="20.25" customHeight="1">
      <c r="A8" s="5"/>
      <c r="B8" s="5"/>
      <c r="C8" s="6"/>
      <c r="D8" s="158">
        <v>2561</v>
      </c>
      <c r="E8" s="6"/>
      <c r="F8" s="158">
        <v>2560</v>
      </c>
      <c r="G8" s="6"/>
      <c r="H8" s="158">
        <v>2561</v>
      </c>
      <c r="I8" s="6"/>
      <c r="J8" s="158">
        <v>2560</v>
      </c>
    </row>
    <row r="9" spans="1:10" ht="20.25" customHeight="1">
      <c r="A9" s="30" t="s">
        <v>23</v>
      </c>
      <c r="B9" s="30"/>
      <c r="C9" s="30"/>
      <c r="D9" s="28"/>
      <c r="E9" s="30"/>
      <c r="F9" s="28"/>
      <c r="G9" s="28"/>
      <c r="H9" s="28"/>
      <c r="I9" s="28"/>
      <c r="J9" s="28"/>
    </row>
    <row r="10" spans="1:10" ht="20.25" customHeight="1">
      <c r="A10" s="31" t="s">
        <v>24</v>
      </c>
      <c r="B10" s="31"/>
      <c r="C10" s="31"/>
      <c r="D10" s="28"/>
      <c r="E10" s="31"/>
      <c r="F10" s="28"/>
      <c r="G10" s="28"/>
      <c r="H10" s="28"/>
      <c r="I10" s="28"/>
      <c r="J10" s="28"/>
    </row>
    <row r="11" spans="1:10" ht="20.25" customHeight="1">
      <c r="A11" s="11" t="s">
        <v>102</v>
      </c>
    </row>
    <row r="12" spans="1:10" ht="20.25" customHeight="1">
      <c r="A12" s="11" t="s">
        <v>103</v>
      </c>
      <c r="B12" s="12">
        <v>14</v>
      </c>
      <c r="C12" s="31"/>
      <c r="D12" s="14">
        <v>9500000</v>
      </c>
      <c r="E12" s="31"/>
      <c r="F12" s="14">
        <v>4000000</v>
      </c>
      <c r="G12" s="28"/>
      <c r="H12" s="117">
        <v>0</v>
      </c>
      <c r="I12" s="28"/>
      <c r="J12" s="116">
        <v>0</v>
      </c>
    </row>
    <row r="13" spans="1:10" ht="21">
      <c r="A13" s="11" t="s">
        <v>172</v>
      </c>
      <c r="B13" s="12" t="s">
        <v>159</v>
      </c>
      <c r="C13" s="12"/>
      <c r="D13" s="14">
        <v>562616628</v>
      </c>
      <c r="E13" s="12"/>
      <c r="F13" s="14">
        <v>401364073</v>
      </c>
      <c r="G13" s="8"/>
      <c r="H13" s="157">
        <v>371204334</v>
      </c>
      <c r="I13" s="8"/>
      <c r="J13" s="174">
        <v>225790700</v>
      </c>
    </row>
    <row r="14" spans="1:10" ht="20.25" customHeight="1">
      <c r="A14" s="11" t="s">
        <v>25</v>
      </c>
      <c r="B14" s="12"/>
      <c r="C14" s="12"/>
      <c r="D14" s="117"/>
      <c r="E14" s="12"/>
      <c r="F14" s="32"/>
      <c r="G14" s="32"/>
      <c r="H14" s="120"/>
      <c r="I14" s="120"/>
      <c r="J14" s="120"/>
    </row>
    <row r="15" spans="1:10" ht="20.25" customHeight="1">
      <c r="A15" s="23" t="s">
        <v>26</v>
      </c>
      <c r="B15" s="12">
        <v>16</v>
      </c>
      <c r="C15" s="12"/>
      <c r="D15" s="14">
        <v>2588852</v>
      </c>
      <c r="E15" s="12"/>
      <c r="F15" s="33">
        <v>2967271</v>
      </c>
      <c r="G15" s="8"/>
      <c r="H15" s="157">
        <v>2588852</v>
      </c>
      <c r="I15" s="8"/>
      <c r="J15" s="33">
        <v>2967271</v>
      </c>
    </row>
    <row r="16" spans="1:10" ht="20.25" customHeight="1">
      <c r="A16" s="11" t="s">
        <v>146</v>
      </c>
      <c r="B16" s="12"/>
      <c r="C16" s="12"/>
      <c r="D16" s="14">
        <v>972111</v>
      </c>
      <c r="E16" s="12"/>
      <c r="F16" s="33">
        <v>187860</v>
      </c>
      <c r="G16" s="8"/>
      <c r="H16" s="157">
        <v>0</v>
      </c>
      <c r="I16" s="8"/>
      <c r="J16" s="116">
        <v>0</v>
      </c>
    </row>
    <row r="17" spans="1:10" ht="20.25" customHeight="1">
      <c r="A17" s="34" t="s">
        <v>27</v>
      </c>
      <c r="B17" s="12"/>
      <c r="C17" s="12"/>
      <c r="D17" s="18">
        <f>SUM(D12:D16)</f>
        <v>575677591</v>
      </c>
      <c r="E17" s="12"/>
      <c r="F17" s="18">
        <f>SUM(F12:F16)</f>
        <v>408519204</v>
      </c>
      <c r="G17" s="8"/>
      <c r="H17" s="18">
        <f>SUM(H12:H16)</f>
        <v>373793186</v>
      </c>
      <c r="I17" s="8"/>
      <c r="J17" s="18">
        <f>SUM(J12:J16)</f>
        <v>228757971</v>
      </c>
    </row>
    <row r="18" spans="1:10" ht="8.1" customHeight="1">
      <c r="A18" s="34"/>
      <c r="B18" s="12"/>
      <c r="C18" s="12"/>
      <c r="D18" s="25"/>
      <c r="E18" s="12"/>
      <c r="F18" s="25"/>
      <c r="G18" s="8"/>
      <c r="H18" s="25"/>
      <c r="I18" s="8"/>
      <c r="J18" s="25"/>
    </row>
    <row r="19" spans="1:10" ht="23.1" customHeight="1">
      <c r="A19" s="9" t="s">
        <v>28</v>
      </c>
      <c r="B19" s="5"/>
      <c r="C19" s="5"/>
      <c r="D19" s="14"/>
      <c r="E19" s="5"/>
      <c r="F19" s="14"/>
      <c r="G19" s="8"/>
      <c r="H19" s="14"/>
      <c r="I19" s="8"/>
      <c r="J19" s="14"/>
    </row>
    <row r="20" spans="1:10" ht="21.95" customHeight="1">
      <c r="A20" s="11" t="s">
        <v>29</v>
      </c>
      <c r="B20" s="12">
        <v>16</v>
      </c>
      <c r="C20" s="12"/>
      <c r="D20" s="14">
        <v>6798936</v>
      </c>
      <c r="E20" s="12"/>
      <c r="F20" s="33">
        <v>6438345</v>
      </c>
      <c r="G20" s="8"/>
      <c r="H20" s="157">
        <v>6798936</v>
      </c>
      <c r="I20" s="8"/>
      <c r="J20" s="33">
        <v>6438345</v>
      </c>
    </row>
    <row r="21" spans="1:10" ht="21.95" customHeight="1">
      <c r="A21" s="11" t="s">
        <v>173</v>
      </c>
      <c r="B21" s="12">
        <v>17</v>
      </c>
      <c r="C21" s="12"/>
      <c r="D21" s="14">
        <v>38088237</v>
      </c>
      <c r="E21" s="12"/>
      <c r="F21" s="33">
        <v>42825380</v>
      </c>
      <c r="G21" s="8"/>
      <c r="H21" s="157">
        <v>30863579</v>
      </c>
      <c r="I21" s="8"/>
      <c r="J21" s="33">
        <v>32556947</v>
      </c>
    </row>
    <row r="22" spans="1:10" ht="21.95" customHeight="1">
      <c r="A22" s="11" t="s">
        <v>30</v>
      </c>
      <c r="B22" s="12">
        <v>24</v>
      </c>
      <c r="C22" s="12"/>
      <c r="D22" s="14">
        <v>7843476</v>
      </c>
      <c r="E22" s="12"/>
      <c r="F22" s="33">
        <v>7843476</v>
      </c>
      <c r="G22" s="8"/>
      <c r="H22" s="157">
        <v>7843476</v>
      </c>
      <c r="I22" s="8"/>
      <c r="J22" s="33">
        <v>7843476</v>
      </c>
    </row>
    <row r="23" spans="1:10" ht="24" customHeight="1">
      <c r="A23" s="34" t="s">
        <v>31</v>
      </c>
      <c r="B23" s="34"/>
      <c r="C23" s="34"/>
      <c r="D23" s="18">
        <f>SUM(D20:D22)</f>
        <v>52730649</v>
      </c>
      <c r="E23" s="34"/>
      <c r="F23" s="18">
        <f>SUM(F20:F22)</f>
        <v>57107201</v>
      </c>
      <c r="G23" s="8"/>
      <c r="H23" s="18">
        <f>SUM(H20:H22)</f>
        <v>45505991</v>
      </c>
      <c r="I23" s="8"/>
      <c r="J23" s="18">
        <f>SUM(J20:J22)</f>
        <v>46838768</v>
      </c>
    </row>
    <row r="24" spans="1:10" ht="21.95" customHeight="1">
      <c r="A24" s="35" t="s">
        <v>32</v>
      </c>
      <c r="B24" s="11"/>
      <c r="C24" s="11"/>
      <c r="D24" s="18">
        <f>D17+D23</f>
        <v>628408240</v>
      </c>
      <c r="E24" s="11"/>
      <c r="F24" s="18">
        <f>F17+F23</f>
        <v>465626405</v>
      </c>
      <c r="G24" s="8"/>
      <c r="H24" s="18">
        <f>H17+H23</f>
        <v>419299177</v>
      </c>
      <c r="I24" s="8"/>
      <c r="J24" s="18">
        <f>J17+J23</f>
        <v>275596739</v>
      </c>
    </row>
    <row r="25" spans="1:10" ht="21.75" customHeight="1">
      <c r="A25" s="11"/>
      <c r="B25" s="11"/>
      <c r="C25" s="11"/>
      <c r="D25" s="25"/>
      <c r="E25" s="11"/>
      <c r="F25" s="25"/>
      <c r="G25" s="8"/>
      <c r="H25" s="25"/>
      <c r="I25" s="8"/>
      <c r="J25" s="25"/>
    </row>
    <row r="26" spans="1:10" ht="21.75" customHeight="1">
      <c r="A26" s="11"/>
      <c r="B26" s="11"/>
      <c r="C26" s="11"/>
      <c r="D26" s="25"/>
      <c r="E26" s="11"/>
      <c r="F26" s="25"/>
      <c r="G26" s="8"/>
      <c r="H26" s="25"/>
      <c r="I26" s="8"/>
      <c r="J26" s="25"/>
    </row>
    <row r="27" spans="1:10" ht="20.25" customHeight="1">
      <c r="A27" s="44" t="str">
        <f>+สินทรัพย์!A29</f>
        <v>หมายเหตุประกอบงบการเงินเป็นส่วนหนึ่งของงบการเงินนี้</v>
      </c>
      <c r="B27" s="11"/>
      <c r="C27" s="11"/>
      <c r="D27" s="25"/>
      <c r="E27" s="11"/>
      <c r="F27" s="25"/>
      <c r="G27" s="8"/>
      <c r="H27" s="25"/>
      <c r="I27" s="8"/>
      <c r="J27" s="25"/>
    </row>
    <row r="28" spans="1:10" ht="24" customHeight="1">
      <c r="A28" s="207" t="str">
        <f>+A1</f>
        <v>บริษัท ปิโก (ไทยแลนด์) จำกัด (มหาชน) บริษัทย่อย และกิจการที่ควบคุมร่วมกัน</v>
      </c>
      <c r="B28" s="207"/>
      <c r="C28" s="207"/>
      <c r="D28" s="207"/>
      <c r="E28" s="207"/>
      <c r="F28" s="207"/>
      <c r="G28" s="207"/>
      <c r="H28" s="207"/>
      <c r="I28" s="207"/>
      <c r="J28" s="207"/>
    </row>
    <row r="29" spans="1:10" ht="24" customHeight="1">
      <c r="A29" s="207" t="str">
        <f>$A$2</f>
        <v>งบแสดงฐานะการเงิน (ต่อ)</v>
      </c>
      <c r="B29" s="207"/>
      <c r="C29" s="207"/>
      <c r="D29" s="207"/>
      <c r="E29" s="207"/>
      <c r="F29" s="207"/>
      <c r="G29" s="207"/>
      <c r="H29" s="207"/>
      <c r="I29" s="207"/>
      <c r="J29" s="207"/>
    </row>
    <row r="30" spans="1:10" ht="24" customHeight="1">
      <c r="A30" s="210" t="str">
        <f>A3</f>
        <v>ณ วันที่ 31 ตุลาคม 2561</v>
      </c>
      <c r="B30" s="210"/>
      <c r="C30" s="210"/>
      <c r="D30" s="210"/>
      <c r="E30" s="210"/>
      <c r="F30" s="210"/>
      <c r="G30" s="210"/>
      <c r="H30" s="210"/>
      <c r="I30" s="210"/>
      <c r="J30" s="210"/>
    </row>
    <row r="31" spans="1:10" ht="24" customHeight="1">
      <c r="A31" s="208" t="s">
        <v>2</v>
      </c>
      <c r="B31" s="208"/>
      <c r="C31" s="208"/>
      <c r="D31" s="208"/>
      <c r="E31" s="208"/>
      <c r="F31" s="208"/>
      <c r="G31" s="208"/>
      <c r="H31" s="208"/>
      <c r="I31" s="208"/>
      <c r="J31" s="208"/>
    </row>
    <row r="32" spans="1:10" ht="3.95" customHeight="1">
      <c r="A32" s="184"/>
      <c r="B32" s="184"/>
      <c r="C32" s="184"/>
      <c r="D32" s="184"/>
      <c r="E32" s="184"/>
      <c r="F32" s="184"/>
      <c r="G32" s="184"/>
      <c r="H32" s="184"/>
      <c r="I32" s="184"/>
      <c r="J32" s="184"/>
    </row>
    <row r="33" spans="1:10" ht="3.95" customHeight="1">
      <c r="A33" s="185"/>
      <c r="B33" s="185"/>
      <c r="C33" s="185"/>
      <c r="D33" s="185"/>
      <c r="E33" s="185"/>
      <c r="F33" s="185"/>
      <c r="G33" s="185"/>
      <c r="H33" s="185"/>
      <c r="I33" s="185"/>
      <c r="J33" s="185"/>
    </row>
    <row r="34" spans="1:10" ht="20.25" customHeight="1">
      <c r="A34" s="5"/>
      <c r="B34" s="5" t="s">
        <v>3</v>
      </c>
      <c r="C34" s="5"/>
      <c r="D34" s="209" t="s">
        <v>4</v>
      </c>
      <c r="E34" s="209"/>
      <c r="F34" s="209"/>
      <c r="G34" s="211"/>
      <c r="H34" s="209" t="s">
        <v>5</v>
      </c>
      <c r="I34" s="209"/>
      <c r="J34" s="209"/>
    </row>
    <row r="35" spans="1:10" ht="20.25" customHeight="1">
      <c r="A35" s="5"/>
      <c r="B35" s="5"/>
      <c r="C35" s="6"/>
      <c r="D35" s="158">
        <v>2561</v>
      </c>
      <c r="E35" s="6"/>
      <c r="F35" s="158">
        <v>2560</v>
      </c>
      <c r="G35" s="6"/>
      <c r="H35" s="158">
        <v>2561</v>
      </c>
      <c r="I35" s="6"/>
      <c r="J35" s="158">
        <v>2560</v>
      </c>
    </row>
    <row r="36" spans="1:10" ht="20.25" customHeight="1">
      <c r="A36" s="5" t="s">
        <v>33</v>
      </c>
      <c r="B36" s="5"/>
      <c r="C36" s="5"/>
      <c r="D36" s="28"/>
      <c r="E36" s="5"/>
      <c r="F36" s="28"/>
      <c r="G36" s="28"/>
      <c r="H36" s="28"/>
      <c r="I36" s="28"/>
      <c r="J36" s="28"/>
    </row>
    <row r="37" spans="1:10" ht="20.25" customHeight="1">
      <c r="A37" s="9" t="s">
        <v>34</v>
      </c>
      <c r="B37" s="9"/>
      <c r="C37" s="9"/>
      <c r="D37" s="36"/>
      <c r="E37" s="9"/>
      <c r="F37" s="36"/>
      <c r="G37" s="8"/>
      <c r="H37" s="36"/>
      <c r="I37" s="8"/>
      <c r="J37" s="36"/>
    </row>
    <row r="38" spans="1:10" ht="20.25" customHeight="1">
      <c r="A38" s="28" t="s">
        <v>35</v>
      </c>
      <c r="B38" s="12">
        <v>18</v>
      </c>
      <c r="C38" s="28"/>
      <c r="D38" s="36"/>
      <c r="E38" s="28"/>
      <c r="F38" s="36"/>
      <c r="G38" s="8"/>
      <c r="H38" s="36"/>
      <c r="I38" s="8"/>
      <c r="J38" s="36"/>
    </row>
    <row r="39" spans="1:10" ht="20.25" customHeight="1">
      <c r="A39" s="11" t="s">
        <v>36</v>
      </c>
      <c r="C39" s="11"/>
      <c r="D39" s="36"/>
      <c r="E39" s="11"/>
      <c r="F39" s="36"/>
      <c r="G39" s="8"/>
      <c r="H39" s="36"/>
      <c r="I39" s="8"/>
      <c r="J39" s="36"/>
    </row>
    <row r="40" spans="1:10" ht="20.25" customHeight="1">
      <c r="A40" s="17" t="s">
        <v>37</v>
      </c>
      <c r="B40" s="11"/>
      <c r="C40" s="11"/>
      <c r="D40" s="36"/>
      <c r="E40" s="11"/>
      <c r="F40" s="36"/>
      <c r="G40" s="8"/>
      <c r="H40" s="36"/>
      <c r="I40" s="8"/>
      <c r="J40" s="36"/>
    </row>
    <row r="41" spans="1:10" ht="20.25" customHeight="1">
      <c r="A41" s="37" t="s">
        <v>38</v>
      </c>
      <c r="B41" s="17"/>
      <c r="C41" s="17"/>
      <c r="D41" s="8">
        <v>330000</v>
      </c>
      <c r="E41" s="149"/>
      <c r="F41" s="8">
        <v>330000</v>
      </c>
      <c r="G41" s="8"/>
      <c r="H41" s="8">
        <v>330000</v>
      </c>
      <c r="I41" s="8"/>
      <c r="J41" s="8">
        <v>330000</v>
      </c>
    </row>
    <row r="42" spans="1:10" ht="20.25" customHeight="1">
      <c r="A42" s="17" t="s">
        <v>39</v>
      </c>
      <c r="B42" s="17"/>
      <c r="C42" s="17"/>
      <c r="D42" s="8"/>
      <c r="E42" s="149"/>
      <c r="F42" s="8"/>
      <c r="G42" s="8"/>
      <c r="H42" s="8"/>
      <c r="I42" s="8"/>
      <c r="J42" s="8"/>
    </row>
    <row r="43" spans="1:10" ht="20.25" customHeight="1">
      <c r="A43" s="37" t="s">
        <v>38</v>
      </c>
      <c r="B43" s="17"/>
      <c r="C43" s="17"/>
      <c r="D43" s="8">
        <v>215294775</v>
      </c>
      <c r="E43" s="149"/>
      <c r="F43" s="8">
        <v>215294775</v>
      </c>
      <c r="G43" s="8"/>
      <c r="H43" s="8">
        <v>215294775</v>
      </c>
      <c r="I43" s="8"/>
      <c r="J43" s="8">
        <v>215294775</v>
      </c>
    </row>
    <row r="44" spans="1:10" ht="20.25" customHeight="1" thickBot="1">
      <c r="A44" s="37"/>
      <c r="B44" s="37"/>
      <c r="C44" s="37"/>
      <c r="D44" s="142">
        <f>SUM(D41:D43)</f>
        <v>215624775</v>
      </c>
      <c r="E44" s="152"/>
      <c r="F44" s="142">
        <f>SUM(F41:F43)</f>
        <v>215624775</v>
      </c>
      <c r="G44" s="8"/>
      <c r="H44" s="142">
        <f>SUM(H41:H43)</f>
        <v>215624775</v>
      </c>
      <c r="I44" s="8"/>
      <c r="J44" s="142">
        <f>SUM(J41:J43)</f>
        <v>215624775</v>
      </c>
    </row>
    <row r="45" spans="1:10" ht="20.25" customHeight="1" thickTop="1">
      <c r="A45" s="11" t="s">
        <v>40</v>
      </c>
      <c r="B45" s="12"/>
      <c r="C45" s="11"/>
      <c r="D45" s="8"/>
      <c r="E45" s="147"/>
      <c r="F45" s="8"/>
      <c r="G45" s="8"/>
      <c r="H45" s="8"/>
      <c r="I45" s="8"/>
      <c r="J45" s="8"/>
    </row>
    <row r="46" spans="1:10" ht="20.25" customHeight="1">
      <c r="A46" s="17" t="s">
        <v>37</v>
      </c>
      <c r="B46" s="17"/>
      <c r="C46" s="17"/>
      <c r="D46" s="8"/>
      <c r="E46" s="149"/>
      <c r="F46" s="8"/>
      <c r="G46" s="8"/>
      <c r="H46" s="8"/>
      <c r="I46" s="8"/>
      <c r="J46" s="8"/>
    </row>
    <row r="47" spans="1:10" ht="20.25" customHeight="1">
      <c r="A47" s="37" t="s">
        <v>41</v>
      </c>
      <c r="B47" s="37"/>
      <c r="C47" s="37"/>
      <c r="D47" s="8">
        <v>330000</v>
      </c>
      <c r="E47" s="152"/>
      <c r="F47" s="8">
        <v>330000</v>
      </c>
      <c r="G47" s="8"/>
      <c r="H47" s="8">
        <v>330000</v>
      </c>
      <c r="I47" s="8"/>
      <c r="J47" s="8">
        <v>330000</v>
      </c>
    </row>
    <row r="48" spans="1:10" ht="20.25" customHeight="1">
      <c r="A48" s="17" t="s">
        <v>42</v>
      </c>
      <c r="B48" s="37"/>
      <c r="C48" s="37"/>
      <c r="D48" s="8"/>
      <c r="E48" s="152"/>
      <c r="F48" s="8"/>
      <c r="G48" s="8"/>
      <c r="H48" s="8"/>
      <c r="I48" s="8"/>
      <c r="J48" s="8"/>
    </row>
    <row r="49" spans="1:17" ht="20.25" customHeight="1">
      <c r="A49" s="37" t="s">
        <v>41</v>
      </c>
      <c r="B49" s="37"/>
      <c r="C49" s="37"/>
      <c r="D49" s="8">
        <v>215294559</v>
      </c>
      <c r="E49" s="152"/>
      <c r="F49" s="8">
        <v>215294559</v>
      </c>
      <c r="G49" s="8"/>
      <c r="H49" s="8">
        <v>215294559</v>
      </c>
      <c r="I49" s="8"/>
      <c r="J49" s="8">
        <v>215294559</v>
      </c>
    </row>
    <row r="50" spans="1:17" ht="20.25" customHeight="1">
      <c r="A50" s="37"/>
      <c r="B50" s="37"/>
      <c r="C50" s="37"/>
      <c r="D50" s="140">
        <f>SUM(D47:D49)</f>
        <v>215624559</v>
      </c>
      <c r="E50" s="152"/>
      <c r="F50" s="140">
        <f>SUM(F47:F49)</f>
        <v>215624559</v>
      </c>
      <c r="G50" s="8"/>
      <c r="H50" s="140">
        <f>SUM(H47:H49)</f>
        <v>215624559</v>
      </c>
      <c r="I50" s="8"/>
      <c r="J50" s="140">
        <f>SUM(J47:J49)</f>
        <v>215624559</v>
      </c>
    </row>
    <row r="51" spans="1:17" ht="20.25" customHeight="1">
      <c r="A51" s="29" t="s">
        <v>43</v>
      </c>
      <c r="D51" s="41"/>
      <c r="E51" s="41"/>
      <c r="F51" s="41"/>
      <c r="G51" s="41"/>
      <c r="H51" s="41"/>
      <c r="I51" s="41"/>
      <c r="J51" s="41"/>
    </row>
    <row r="52" spans="1:17" ht="20.25" customHeight="1">
      <c r="A52" s="11" t="s">
        <v>44</v>
      </c>
      <c r="B52" s="12"/>
      <c r="C52" s="12"/>
      <c r="D52" s="14">
        <v>101250000</v>
      </c>
      <c r="E52" s="153"/>
      <c r="F52" s="14">
        <v>101250000</v>
      </c>
      <c r="G52" s="41"/>
      <c r="H52" s="14">
        <v>101250000</v>
      </c>
      <c r="I52" s="41"/>
      <c r="J52" s="14">
        <v>101250000</v>
      </c>
    </row>
    <row r="53" spans="1:17" ht="5.85" customHeight="1">
      <c r="A53" s="28"/>
      <c r="B53" s="12"/>
      <c r="C53" s="12"/>
      <c r="D53" s="8"/>
      <c r="E53" s="153"/>
      <c r="F53" s="8"/>
      <c r="G53" s="8"/>
      <c r="H53" s="138"/>
      <c r="I53" s="8"/>
      <c r="J53" s="138"/>
    </row>
    <row r="54" spans="1:17" ht="20.25" customHeight="1">
      <c r="A54" s="28" t="s">
        <v>45</v>
      </c>
      <c r="B54" s="28"/>
      <c r="C54" s="28"/>
      <c r="D54" s="14"/>
      <c r="E54" s="8"/>
      <c r="F54" s="14"/>
      <c r="G54" s="8"/>
      <c r="H54" s="138"/>
      <c r="I54" s="8"/>
      <c r="J54" s="138"/>
    </row>
    <row r="55" spans="1:17" ht="20.25" customHeight="1">
      <c r="A55" s="11" t="s">
        <v>46</v>
      </c>
      <c r="B55" s="11"/>
      <c r="C55" s="11"/>
      <c r="D55" s="14"/>
      <c r="E55" s="147"/>
      <c r="F55" s="14"/>
      <c r="G55" s="14"/>
      <c r="H55" s="8"/>
      <c r="I55" s="8"/>
      <c r="J55" s="8"/>
    </row>
    <row r="56" spans="1:17" ht="20.25" customHeight="1">
      <c r="A56" s="17" t="s">
        <v>47</v>
      </c>
      <c r="B56" s="12">
        <v>19</v>
      </c>
      <c r="C56" s="12"/>
      <c r="D56" s="14">
        <v>21562478</v>
      </c>
      <c r="E56" s="153"/>
      <c r="F56" s="174">
        <v>21562478</v>
      </c>
      <c r="G56" s="14"/>
      <c r="H56" s="14">
        <v>21562478</v>
      </c>
      <c r="I56" s="14"/>
      <c r="J56" s="174">
        <v>21562478</v>
      </c>
    </row>
    <row r="57" spans="1:17" ht="20.25" customHeight="1">
      <c r="A57" s="11" t="s">
        <v>48</v>
      </c>
      <c r="B57" s="11"/>
      <c r="C57" s="11"/>
      <c r="D57" s="14">
        <v>131501220</v>
      </c>
      <c r="E57" s="147"/>
      <c r="F57" s="175">
        <v>85969809</v>
      </c>
      <c r="G57" s="25"/>
      <c r="H57" s="14">
        <v>106360819</v>
      </c>
      <c r="I57" s="25"/>
      <c r="J57" s="175">
        <v>59994642</v>
      </c>
    </row>
    <row r="58" spans="1:17" ht="20.25" customHeight="1">
      <c r="A58" s="28" t="s">
        <v>49</v>
      </c>
      <c r="B58" s="12"/>
      <c r="C58" s="12"/>
      <c r="D58" s="14">
        <v>31476802</v>
      </c>
      <c r="E58" s="153"/>
      <c r="F58" s="141">
        <v>31399905</v>
      </c>
      <c r="G58" s="19"/>
      <c r="H58" s="14">
        <v>31373903</v>
      </c>
      <c r="I58" s="19"/>
      <c r="J58" s="141">
        <v>31373903</v>
      </c>
    </row>
    <row r="59" spans="1:17" ht="20.25" customHeight="1">
      <c r="A59" s="39" t="s">
        <v>50</v>
      </c>
      <c r="B59" s="40"/>
      <c r="C59" s="40"/>
      <c r="D59" s="204">
        <f>SUM(D52:D58)+D50</f>
        <v>501415059</v>
      </c>
      <c r="E59" s="154"/>
      <c r="F59" s="14">
        <f>SUM(F52:F58)+F50</f>
        <v>455806751</v>
      </c>
      <c r="G59" s="14"/>
      <c r="H59" s="204">
        <f>SUM(H52:H58)+H50</f>
        <v>476171759</v>
      </c>
      <c r="I59" s="14"/>
      <c r="J59" s="14">
        <f>SUM(J52:J58)+J50</f>
        <v>429805582</v>
      </c>
    </row>
    <row r="60" spans="1:17" ht="20.25" customHeight="1">
      <c r="A60" s="28" t="s">
        <v>51</v>
      </c>
      <c r="B60" s="28"/>
      <c r="C60" s="28"/>
      <c r="D60" s="14">
        <v>4351241</v>
      </c>
      <c r="E60" s="8"/>
      <c r="F60" s="14">
        <v>5007467</v>
      </c>
      <c r="G60" s="14"/>
      <c r="H60" s="117">
        <v>0</v>
      </c>
      <c r="I60" s="117"/>
      <c r="J60" s="117">
        <v>0</v>
      </c>
    </row>
    <row r="61" spans="1:17" ht="20.25" customHeight="1">
      <c r="A61" s="39" t="s">
        <v>52</v>
      </c>
      <c r="B61" s="40"/>
      <c r="C61" s="40"/>
      <c r="D61" s="18">
        <f>SUM(D59:D60)</f>
        <v>505766300</v>
      </c>
      <c r="E61" s="154"/>
      <c r="F61" s="18">
        <f>SUM(F59:F60)</f>
        <v>460814218</v>
      </c>
      <c r="G61" s="25"/>
      <c r="H61" s="18">
        <f>SUM(H59:H60)</f>
        <v>476171759</v>
      </c>
      <c r="I61" s="14"/>
      <c r="J61" s="18">
        <f>SUM(J59:J60)</f>
        <v>429805582</v>
      </c>
    </row>
    <row r="62" spans="1:17" ht="19.7" customHeight="1" thickBot="1">
      <c r="A62" s="9" t="s">
        <v>53</v>
      </c>
      <c r="B62" s="9"/>
      <c r="C62" s="9"/>
      <c r="D62" s="155">
        <f>D24+D61</f>
        <v>1134174540</v>
      </c>
      <c r="E62" s="156"/>
      <c r="F62" s="155">
        <f>F24+F61</f>
        <v>926440623</v>
      </c>
      <c r="G62" s="25"/>
      <c r="H62" s="155">
        <f>H24+H61</f>
        <v>895470936</v>
      </c>
      <c r="I62" s="14"/>
      <c r="J62" s="155">
        <f>J24+J61</f>
        <v>705402321</v>
      </c>
      <c r="K62" s="24"/>
      <c r="M62" s="24"/>
      <c r="O62" s="24"/>
      <c r="Q62" s="24"/>
    </row>
    <row r="63" spans="1:17" ht="21.95" customHeight="1" thickTop="1">
      <c r="A63" s="9"/>
      <c r="B63" s="9"/>
      <c r="C63" s="9"/>
      <c r="D63" s="25"/>
      <c r="E63" s="9"/>
      <c r="F63" s="25"/>
      <c r="G63" s="25"/>
      <c r="H63" s="25"/>
      <c r="I63" s="14"/>
      <c r="J63" s="25"/>
    </row>
    <row r="64" spans="1:17" ht="21.95" customHeight="1">
      <c r="A64" s="2"/>
      <c r="B64" s="2"/>
      <c r="C64" s="2"/>
      <c r="D64" s="41"/>
      <c r="E64" s="2"/>
      <c r="F64" s="41"/>
      <c r="G64" s="2"/>
      <c r="H64" s="41"/>
      <c r="I64" s="36"/>
      <c r="J64" s="41"/>
    </row>
    <row r="65" spans="1:10" ht="24" customHeight="1">
      <c r="A65" s="44" t="str">
        <f>+A27</f>
        <v>หมายเหตุประกอบงบการเงินเป็นส่วนหนึ่งของงบการเงินนี้</v>
      </c>
      <c r="B65" s="28"/>
      <c r="C65" s="28"/>
      <c r="D65" s="8"/>
      <c r="E65" s="28"/>
      <c r="F65" s="28"/>
      <c r="G65" s="28"/>
      <c r="H65" s="8"/>
    </row>
    <row r="66" spans="1:10" ht="24" customHeight="1">
      <c r="D66" s="41"/>
      <c r="F66" s="41"/>
      <c r="H66" s="41"/>
      <c r="J66" s="41"/>
    </row>
    <row r="67" spans="1:10" ht="24" customHeight="1">
      <c r="D67" s="41"/>
      <c r="F67" s="41"/>
      <c r="H67" s="41"/>
      <c r="J67" s="41"/>
    </row>
  </sheetData>
  <mergeCells count="12">
    <mergeCell ref="A28:J28"/>
    <mergeCell ref="A29:J29"/>
    <mergeCell ref="A30:J30"/>
    <mergeCell ref="A31:J31"/>
    <mergeCell ref="D34:G34"/>
    <mergeCell ref="H34:J34"/>
    <mergeCell ref="A1:J1"/>
    <mergeCell ref="A2:J2"/>
    <mergeCell ref="A3:J3"/>
    <mergeCell ref="A4:J4"/>
    <mergeCell ref="D7:G7"/>
    <mergeCell ref="H7:J7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X205"/>
  <sheetViews>
    <sheetView view="pageBreakPreview" topLeftCell="A40" zoomScaleNormal="100" zoomScaleSheetLayoutView="100" workbookViewId="0">
      <selection activeCell="H25" sqref="H25"/>
    </sheetView>
  </sheetViews>
  <sheetFormatPr defaultColWidth="12" defaultRowHeight="24" customHeight="1"/>
  <cols>
    <col min="1" max="1" width="42.83203125" style="42" customWidth="1"/>
    <col min="2" max="2" width="9.1640625" style="42" customWidth="1"/>
    <col min="3" max="3" width="1.1640625" style="42" customWidth="1"/>
    <col min="4" max="4" width="15.83203125" style="42" customWidth="1"/>
    <col min="5" max="5" width="1.1640625" style="42" customWidth="1"/>
    <col min="6" max="6" width="16" style="42" customWidth="1"/>
    <col min="7" max="7" width="1.1640625" style="42" customWidth="1"/>
    <col min="8" max="8" width="16.33203125" style="42" customWidth="1"/>
    <col min="9" max="9" width="1.1640625" style="42" customWidth="1"/>
    <col min="10" max="10" width="16.1640625" style="57" customWidth="1"/>
    <col min="11" max="11" width="12" style="42"/>
    <col min="12" max="12" width="14.6640625" style="170" bestFit="1" customWidth="1"/>
    <col min="13" max="13" width="16.6640625" style="42" bestFit="1" customWidth="1"/>
    <col min="14" max="16384" width="12" style="42"/>
  </cols>
  <sheetData>
    <row r="1" spans="1:232" ht="20.2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232" ht="20.25" customHeight="1">
      <c r="A2" s="207" t="s">
        <v>54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232" s="43" customFormat="1" ht="25.15" customHeight="1">
      <c r="A3" s="207" t="s">
        <v>168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7"/>
      <c r="HU3" s="207"/>
      <c r="HV3" s="207"/>
      <c r="HW3" s="207"/>
      <c r="HX3" s="207"/>
    </row>
    <row r="4" spans="1:232" s="44" customFormat="1" ht="20.25" customHeight="1">
      <c r="A4" s="212" t="s">
        <v>55</v>
      </c>
      <c r="B4" s="212"/>
      <c r="C4" s="212"/>
      <c r="D4" s="212"/>
      <c r="E4" s="212"/>
      <c r="F4" s="212"/>
      <c r="G4" s="212"/>
      <c r="H4" s="212"/>
      <c r="I4" s="212"/>
      <c r="J4" s="212"/>
      <c r="L4" s="171"/>
    </row>
    <row r="5" spans="1:232" s="47" customFormat="1" ht="3.95" customHeight="1">
      <c r="A5" s="45"/>
      <c r="B5" s="45"/>
      <c r="C5" s="45"/>
      <c r="D5" s="45"/>
      <c r="E5" s="45"/>
      <c r="F5" s="45"/>
      <c r="G5" s="45"/>
      <c r="H5" s="45"/>
      <c r="I5" s="45"/>
      <c r="J5" s="46"/>
      <c r="L5" s="172"/>
    </row>
    <row r="6" spans="1:232" s="44" customFormat="1" ht="3.95" customHeight="1">
      <c r="A6" s="40"/>
      <c r="B6" s="47"/>
      <c r="C6" s="47"/>
      <c r="D6" s="47"/>
      <c r="E6" s="19"/>
      <c r="F6" s="19"/>
      <c r="G6" s="19"/>
      <c r="H6" s="47"/>
      <c r="I6" s="19"/>
      <c r="J6" s="48"/>
      <c r="L6" s="171"/>
    </row>
    <row r="7" spans="1:232" s="44" customFormat="1" ht="20.25" customHeight="1">
      <c r="B7" s="49" t="s">
        <v>3</v>
      </c>
      <c r="C7" s="49"/>
      <c r="D7" s="209" t="s">
        <v>4</v>
      </c>
      <c r="E7" s="209"/>
      <c r="F7" s="209"/>
      <c r="G7" s="49"/>
      <c r="H7" s="209" t="s">
        <v>5</v>
      </c>
      <c r="I7" s="209"/>
      <c r="J7" s="209"/>
      <c r="L7" s="171"/>
    </row>
    <row r="8" spans="1:232" s="44" customFormat="1" ht="19.7" customHeight="1">
      <c r="D8" s="200" t="s">
        <v>170</v>
      </c>
      <c r="E8" s="5"/>
      <c r="F8" s="200" t="s">
        <v>166</v>
      </c>
      <c r="G8" s="5"/>
      <c r="H8" s="5" t="str">
        <f>+D8</f>
        <v>2561</v>
      </c>
      <c r="I8" s="5"/>
      <c r="J8" s="5" t="str">
        <f>+F8</f>
        <v>2560</v>
      </c>
      <c r="L8" s="171"/>
    </row>
    <row r="9" spans="1:232" s="44" customFormat="1" ht="19.7" customHeight="1">
      <c r="A9" s="44" t="s">
        <v>56</v>
      </c>
      <c r="B9" s="12">
        <v>23</v>
      </c>
      <c r="C9" s="12"/>
      <c r="D9" s="8">
        <v>2020035574</v>
      </c>
      <c r="E9" s="8"/>
      <c r="F9" s="8">
        <v>1373479439</v>
      </c>
      <c r="G9" s="8"/>
      <c r="H9" s="8">
        <v>1512301657</v>
      </c>
      <c r="I9" s="8"/>
      <c r="J9" s="8">
        <v>1057592394</v>
      </c>
      <c r="L9" s="171"/>
    </row>
    <row r="10" spans="1:232" s="44" customFormat="1" ht="19.7" customHeight="1">
      <c r="A10" s="44" t="s">
        <v>57</v>
      </c>
      <c r="B10" s="12">
        <v>23</v>
      </c>
      <c r="C10" s="12"/>
      <c r="D10" s="177">
        <v>-1613811842</v>
      </c>
      <c r="E10" s="8"/>
      <c r="F10" s="177">
        <v>-1045931938</v>
      </c>
      <c r="G10" s="19"/>
      <c r="H10" s="177">
        <v>-1194048243</v>
      </c>
      <c r="I10" s="19"/>
      <c r="J10" s="177">
        <v>-815051133</v>
      </c>
      <c r="L10" s="171"/>
    </row>
    <row r="11" spans="1:232" s="44" customFormat="1" ht="19.7" customHeight="1">
      <c r="A11" s="50" t="s">
        <v>58</v>
      </c>
      <c r="B11" s="12"/>
      <c r="C11" s="12"/>
      <c r="D11" s="140">
        <f>SUM(D9:D10)</f>
        <v>406223732</v>
      </c>
      <c r="E11" s="8"/>
      <c r="F11" s="140">
        <f>SUM(F9:F10)</f>
        <v>327547501</v>
      </c>
      <c r="G11" s="8"/>
      <c r="H11" s="140">
        <f>SUM(H9:H10)</f>
        <v>318253414</v>
      </c>
      <c r="I11" s="8"/>
      <c r="J11" s="140">
        <f>SUM(J9:J10)</f>
        <v>242541261</v>
      </c>
      <c r="L11" s="171"/>
    </row>
    <row r="12" spans="1:232" s="44" customFormat="1" ht="19.7" customHeight="1">
      <c r="A12" s="50" t="s">
        <v>100</v>
      </c>
      <c r="B12" s="12">
        <v>23</v>
      </c>
      <c r="C12" s="12"/>
      <c r="D12" s="38">
        <v>493300</v>
      </c>
      <c r="E12" s="8"/>
      <c r="F12" s="38">
        <v>1350586</v>
      </c>
      <c r="G12" s="8"/>
      <c r="H12" s="138">
        <v>18165696</v>
      </c>
      <c r="I12" s="8"/>
      <c r="J12" s="138">
        <v>8042223</v>
      </c>
      <c r="L12" s="171"/>
    </row>
    <row r="13" spans="1:232" s="44" customFormat="1" ht="19.7" customHeight="1">
      <c r="A13" s="50" t="s">
        <v>59</v>
      </c>
      <c r="B13" s="12">
        <v>23</v>
      </c>
      <c r="C13" s="12"/>
      <c r="D13" s="8">
        <v>6705587</v>
      </c>
      <c r="E13" s="8"/>
      <c r="F13" s="8">
        <v>5592825</v>
      </c>
      <c r="G13" s="8"/>
      <c r="H13" s="8">
        <v>6593325</v>
      </c>
      <c r="I13" s="8"/>
      <c r="J13" s="8">
        <v>6152189</v>
      </c>
      <c r="L13" s="171"/>
    </row>
    <row r="14" spans="1:232" s="44" customFormat="1" ht="19.7" customHeight="1">
      <c r="A14" s="50" t="s">
        <v>60</v>
      </c>
      <c r="D14" s="160">
        <f>SUM(D11:D13)</f>
        <v>413422619</v>
      </c>
      <c r="E14" s="8"/>
      <c r="F14" s="160">
        <f>SUM(F11:F13)</f>
        <v>334490912</v>
      </c>
      <c r="G14" s="8"/>
      <c r="H14" s="160">
        <f>SUM(H11:H13)</f>
        <v>343012435</v>
      </c>
      <c r="I14" s="8"/>
      <c r="J14" s="160">
        <f>SUM(J11:J13)</f>
        <v>256735673</v>
      </c>
      <c r="L14" s="171"/>
    </row>
    <row r="15" spans="1:232" s="44" customFormat="1" ht="19.7" customHeight="1">
      <c r="A15" s="50" t="s">
        <v>183</v>
      </c>
      <c r="B15" s="12">
        <v>23</v>
      </c>
      <c r="C15" s="12"/>
      <c r="D15" s="177">
        <v>-20580620</v>
      </c>
      <c r="E15" s="19"/>
      <c r="F15" s="177">
        <v>-20137290</v>
      </c>
      <c r="G15" s="8"/>
      <c r="H15" s="177">
        <v>-22037096</v>
      </c>
      <c r="I15" s="8"/>
      <c r="J15" s="177">
        <v>-22028453</v>
      </c>
      <c r="L15" s="171"/>
    </row>
    <row r="16" spans="1:232" s="44" customFormat="1" ht="19.7" customHeight="1">
      <c r="A16" s="50" t="s">
        <v>61</v>
      </c>
      <c r="B16" s="12">
        <v>23</v>
      </c>
      <c r="C16" s="12"/>
      <c r="D16" s="177">
        <v>-299666908</v>
      </c>
      <c r="E16" s="19"/>
      <c r="F16" s="177">
        <v>-262091513</v>
      </c>
      <c r="G16" s="8"/>
      <c r="H16" s="177">
        <v>-232542374</v>
      </c>
      <c r="I16" s="8"/>
      <c r="J16" s="177">
        <v>-198215749</v>
      </c>
      <c r="L16" s="171"/>
    </row>
    <row r="17" spans="1:12" s="44" customFormat="1" ht="19.7" customHeight="1">
      <c r="A17" s="50" t="s">
        <v>62</v>
      </c>
      <c r="B17" s="12"/>
      <c r="C17" s="12"/>
      <c r="D17" s="178">
        <f>SUM(D15:D16)</f>
        <v>-320247528</v>
      </c>
      <c r="E17" s="19"/>
      <c r="F17" s="178">
        <f>SUM(F15:F16)</f>
        <v>-282228803</v>
      </c>
      <c r="G17" s="8"/>
      <c r="H17" s="178">
        <f>SUM(H15:H16)</f>
        <v>-254579470</v>
      </c>
      <c r="I17" s="8"/>
      <c r="J17" s="178">
        <f>SUM(J15:J16)</f>
        <v>-220244202</v>
      </c>
      <c r="L17" s="171"/>
    </row>
    <row r="18" spans="1:12" s="44" customFormat="1" ht="19.7" customHeight="1">
      <c r="A18" s="51" t="s">
        <v>104</v>
      </c>
      <c r="B18" s="12"/>
      <c r="C18" s="12"/>
      <c r="D18" s="8"/>
      <c r="E18" s="19"/>
      <c r="F18" s="8"/>
      <c r="H18" s="8"/>
      <c r="J18" s="8"/>
      <c r="L18" s="171"/>
    </row>
    <row r="19" spans="1:12" s="44" customFormat="1" ht="19.7" customHeight="1">
      <c r="A19" s="104" t="s">
        <v>98</v>
      </c>
      <c r="B19" s="12"/>
      <c r="D19" s="8">
        <f>D14+D17</f>
        <v>93175091</v>
      </c>
      <c r="E19" s="8"/>
      <c r="F19" s="8">
        <f>F14+F17</f>
        <v>52262109</v>
      </c>
      <c r="G19" s="8"/>
      <c r="H19" s="8">
        <f>H14+H17</f>
        <v>88432965</v>
      </c>
      <c r="I19" s="8"/>
      <c r="J19" s="8">
        <f>J14+J17</f>
        <v>36491471</v>
      </c>
      <c r="L19" s="171"/>
    </row>
    <row r="20" spans="1:12" s="44" customFormat="1" ht="19.7" customHeight="1">
      <c r="A20" s="50" t="s">
        <v>63</v>
      </c>
      <c r="B20" s="12"/>
      <c r="D20" s="177">
        <v>-744190</v>
      </c>
      <c r="E20" s="8"/>
      <c r="F20" s="177">
        <v>-624992</v>
      </c>
      <c r="G20" s="8"/>
      <c r="H20" s="177">
        <v>-645138</v>
      </c>
      <c r="I20" s="8"/>
      <c r="J20" s="177">
        <v>-492076</v>
      </c>
      <c r="L20" s="171"/>
    </row>
    <row r="21" spans="1:12" s="44" customFormat="1" ht="19.7" customHeight="1">
      <c r="A21" s="50" t="s">
        <v>64</v>
      </c>
      <c r="B21" s="12"/>
      <c r="D21" s="8"/>
      <c r="E21" s="8"/>
      <c r="F21" s="8"/>
      <c r="G21" s="8"/>
      <c r="H21" s="8"/>
      <c r="I21" s="8"/>
      <c r="J21" s="8"/>
      <c r="L21" s="171"/>
    </row>
    <row r="22" spans="1:12" s="44" customFormat="1" ht="19.7" customHeight="1">
      <c r="A22" s="50" t="s">
        <v>65</v>
      </c>
      <c r="B22" s="12"/>
      <c r="D22" s="179">
        <v>4615955</v>
      </c>
      <c r="E22" s="8"/>
      <c r="F22" s="179">
        <v>4753170</v>
      </c>
      <c r="G22" s="8"/>
      <c r="H22" s="119">
        <v>0</v>
      </c>
      <c r="I22" s="117"/>
      <c r="J22" s="119">
        <v>0</v>
      </c>
      <c r="L22" s="171"/>
    </row>
    <row r="23" spans="1:12" s="44" customFormat="1" ht="19.7" customHeight="1">
      <c r="A23" s="50" t="s">
        <v>105</v>
      </c>
      <c r="B23" s="12"/>
      <c r="D23" s="8">
        <f>SUM(D19:D22)</f>
        <v>97046856</v>
      </c>
      <c r="E23" s="8"/>
      <c r="F23" s="8">
        <f>SUM(F19:F22)</f>
        <v>56390287</v>
      </c>
      <c r="H23" s="8">
        <f>SUM(H19:H22)</f>
        <v>87787827</v>
      </c>
      <c r="I23" s="8"/>
      <c r="J23" s="8">
        <f>SUM(J19:J22)</f>
        <v>35999395</v>
      </c>
      <c r="L23" s="171"/>
    </row>
    <row r="24" spans="1:12" s="44" customFormat="1" ht="19.7" customHeight="1">
      <c r="A24" s="44" t="s">
        <v>165</v>
      </c>
      <c r="B24" s="12">
        <v>24</v>
      </c>
      <c r="D24" s="177">
        <v>-22817633</v>
      </c>
      <c r="E24" s="19"/>
      <c r="F24" s="177">
        <v>-10242696</v>
      </c>
      <c r="G24" s="8"/>
      <c r="H24" s="177">
        <v>-14468580</v>
      </c>
      <c r="I24" s="8"/>
      <c r="J24" s="177">
        <v>-6213592</v>
      </c>
      <c r="L24" s="171"/>
    </row>
    <row r="25" spans="1:12" s="44" customFormat="1" ht="19.7" customHeight="1" thickBot="1">
      <c r="A25" s="49" t="s">
        <v>148</v>
      </c>
      <c r="B25" s="159"/>
      <c r="C25" s="52"/>
      <c r="D25" s="142">
        <f>SUM(D23:D24)</f>
        <v>74229223</v>
      </c>
      <c r="E25" s="8"/>
      <c r="F25" s="142">
        <f>SUM(F23:F24)</f>
        <v>46147591</v>
      </c>
      <c r="H25" s="142">
        <f>SUM(H23:H24)</f>
        <v>73319247</v>
      </c>
      <c r="I25" s="8"/>
      <c r="J25" s="142">
        <f>SUM(J23:J24)</f>
        <v>29785803</v>
      </c>
      <c r="L25" s="171"/>
    </row>
    <row r="26" spans="1:12" s="44" customFormat="1" ht="19.7" customHeight="1" thickTop="1">
      <c r="A26" s="49" t="s">
        <v>66</v>
      </c>
      <c r="B26" s="52"/>
      <c r="C26" s="52"/>
      <c r="D26" s="53"/>
      <c r="F26" s="53"/>
      <c r="H26" s="53"/>
      <c r="J26" s="53"/>
      <c r="L26" s="171"/>
    </row>
    <row r="27" spans="1:12" s="44" customFormat="1" ht="19.7" customHeight="1">
      <c r="A27" s="173" t="s">
        <v>174</v>
      </c>
      <c r="B27" s="52"/>
      <c r="C27" s="52"/>
      <c r="D27" s="53"/>
      <c r="E27" s="47"/>
      <c r="F27" s="53"/>
      <c r="G27" s="47"/>
      <c r="H27" s="53"/>
      <c r="I27" s="47"/>
      <c r="J27" s="53"/>
      <c r="L27" s="171"/>
    </row>
    <row r="28" spans="1:12" s="44" customFormat="1" ht="19.7" customHeight="1">
      <c r="A28" s="173" t="s">
        <v>153</v>
      </c>
      <c r="B28" s="52"/>
      <c r="C28" s="52"/>
      <c r="D28" s="53"/>
      <c r="E28" s="47"/>
      <c r="F28" s="53"/>
      <c r="G28" s="47"/>
      <c r="H28" s="53"/>
      <c r="I28" s="47"/>
      <c r="J28" s="53"/>
      <c r="L28" s="171"/>
    </row>
    <row r="29" spans="1:12" s="44" customFormat="1" ht="19.7" customHeight="1">
      <c r="A29" s="11" t="s">
        <v>67</v>
      </c>
      <c r="B29" s="52"/>
      <c r="C29" s="52"/>
      <c r="E29" s="47"/>
      <c r="L29" s="171"/>
    </row>
    <row r="30" spans="1:12" s="44" customFormat="1" ht="19.7" customHeight="1">
      <c r="A30" s="28" t="s">
        <v>154</v>
      </c>
      <c r="B30" s="52"/>
      <c r="C30" s="52"/>
      <c r="D30" s="161">
        <v>76897</v>
      </c>
      <c r="E30" s="19"/>
      <c r="F30" s="161">
        <v>17341</v>
      </c>
      <c r="G30" s="47"/>
      <c r="H30" s="119">
        <v>0</v>
      </c>
      <c r="I30" s="118"/>
      <c r="J30" s="119">
        <v>0</v>
      </c>
      <c r="L30" s="171"/>
    </row>
    <row r="31" spans="1:12" s="44" customFormat="1" ht="19.7" customHeight="1">
      <c r="A31" s="173" t="s">
        <v>175</v>
      </c>
      <c r="B31" s="52"/>
      <c r="C31" s="52"/>
      <c r="D31" s="53"/>
      <c r="E31" s="47"/>
      <c r="F31" s="53"/>
      <c r="G31" s="47"/>
      <c r="H31" s="53"/>
      <c r="I31" s="47"/>
      <c r="J31" s="53"/>
      <c r="L31" s="171"/>
    </row>
    <row r="32" spans="1:12" s="44" customFormat="1" ht="19.7" customHeight="1">
      <c r="A32" s="173" t="s">
        <v>153</v>
      </c>
      <c r="B32" s="52"/>
      <c r="C32" s="52"/>
      <c r="D32" s="53"/>
      <c r="E32" s="47"/>
      <c r="F32" s="53"/>
      <c r="G32" s="47"/>
      <c r="H32" s="53"/>
      <c r="I32" s="47"/>
      <c r="J32" s="53"/>
      <c r="L32" s="171"/>
    </row>
    <row r="33" spans="1:12" s="44" customFormat="1" ht="19.7" customHeight="1">
      <c r="A33" s="11" t="s">
        <v>176</v>
      </c>
      <c r="B33" s="12"/>
      <c r="C33" s="52"/>
      <c r="D33" s="53"/>
      <c r="E33" s="47"/>
      <c r="F33" s="53"/>
      <c r="G33" s="47"/>
      <c r="H33" s="53"/>
      <c r="I33" s="47"/>
      <c r="J33" s="53"/>
      <c r="L33" s="171"/>
    </row>
    <row r="34" spans="1:12" s="44" customFormat="1" ht="19.7" customHeight="1">
      <c r="A34" s="28" t="s">
        <v>177</v>
      </c>
      <c r="B34" s="12" t="s">
        <v>164</v>
      </c>
      <c r="C34" s="52"/>
      <c r="D34" s="118">
        <v>0</v>
      </c>
      <c r="E34" s="47"/>
      <c r="F34" s="161">
        <v>407373</v>
      </c>
      <c r="G34" s="47"/>
      <c r="H34" s="118">
        <v>0</v>
      </c>
      <c r="I34" s="47"/>
      <c r="J34" s="182">
        <v>975368</v>
      </c>
      <c r="L34" s="171"/>
    </row>
    <row r="35" spans="1:12" s="44" customFormat="1" ht="19.7" customHeight="1" thickBot="1">
      <c r="A35" s="9" t="s">
        <v>149</v>
      </c>
      <c r="B35" s="52"/>
      <c r="C35" s="186"/>
      <c r="D35" s="162">
        <f>SUM(D30,D34)</f>
        <v>76897</v>
      </c>
      <c r="E35" s="19"/>
      <c r="F35" s="162">
        <f>SUM(F30,F34)</f>
        <v>424714</v>
      </c>
      <c r="G35" s="47"/>
      <c r="H35" s="206">
        <f>SUM(H30,H34)</f>
        <v>0</v>
      </c>
      <c r="I35" s="118"/>
      <c r="J35" s="162">
        <f>SUM(J30,J34)</f>
        <v>975368</v>
      </c>
      <c r="L35" s="171"/>
    </row>
    <row r="36" spans="1:12" s="44" customFormat="1" ht="19.7" customHeight="1" thickTop="1" thickBot="1">
      <c r="A36" s="9" t="s">
        <v>143</v>
      </c>
      <c r="B36" s="28"/>
      <c r="C36" s="28"/>
      <c r="D36" s="163">
        <f>+D25+D35</f>
        <v>74306120</v>
      </c>
      <c r="E36" s="8"/>
      <c r="F36" s="163">
        <f>+F25+F35</f>
        <v>46572305</v>
      </c>
      <c r="H36" s="163">
        <f>+H25+H35</f>
        <v>73319247</v>
      </c>
      <c r="I36" s="8"/>
      <c r="J36" s="163">
        <f>+J25+J35</f>
        <v>30761171</v>
      </c>
      <c r="L36" s="171"/>
    </row>
    <row r="37" spans="1:12" s="44" customFormat="1" ht="19.7" customHeight="1" thickTop="1">
      <c r="A37" s="49" t="s">
        <v>68</v>
      </c>
      <c r="B37" s="54"/>
      <c r="C37" s="54"/>
      <c r="D37" s="56"/>
      <c r="E37" s="56"/>
      <c r="F37" s="56"/>
      <c r="H37" s="56"/>
      <c r="I37" s="56"/>
      <c r="J37" s="56"/>
      <c r="L37" s="171"/>
    </row>
    <row r="38" spans="1:12" s="44" customFormat="1" ht="19.7" customHeight="1">
      <c r="A38" s="11" t="s">
        <v>69</v>
      </c>
      <c r="B38" s="54"/>
      <c r="C38" s="54"/>
      <c r="D38" s="143">
        <f>D25-D39</f>
        <v>72484481</v>
      </c>
      <c r="E38" s="8"/>
      <c r="F38" s="143">
        <f>F25-F39</f>
        <v>44279705</v>
      </c>
      <c r="G38" s="8"/>
      <c r="H38" s="143">
        <f>H25-H39</f>
        <v>73319247</v>
      </c>
      <c r="I38" s="143"/>
      <c r="J38" s="143">
        <f>J25-J39</f>
        <v>29785803</v>
      </c>
      <c r="L38" s="171"/>
    </row>
    <row r="39" spans="1:12" s="44" customFormat="1" ht="19.7" customHeight="1">
      <c r="A39" s="11" t="s">
        <v>70</v>
      </c>
      <c r="B39" s="54"/>
      <c r="C39" s="54"/>
      <c r="D39" s="143">
        <v>1744742</v>
      </c>
      <c r="E39" s="8"/>
      <c r="F39" s="143">
        <v>1867886</v>
      </c>
      <c r="G39" s="8"/>
      <c r="H39" s="119">
        <v>0</v>
      </c>
      <c r="I39" s="117"/>
      <c r="J39" s="119">
        <v>0</v>
      </c>
      <c r="L39" s="171"/>
    </row>
    <row r="40" spans="1:12" s="44" customFormat="1" ht="19.7" customHeight="1" thickBot="1">
      <c r="A40" s="28"/>
      <c r="B40" s="28"/>
      <c r="C40" s="28"/>
      <c r="D40" s="142">
        <f>SUM(D38:D39)</f>
        <v>74229223</v>
      </c>
      <c r="E40" s="8"/>
      <c r="F40" s="142">
        <f>SUM(F38:F39)</f>
        <v>46147591</v>
      </c>
      <c r="H40" s="142">
        <f>SUM(H38:H39)</f>
        <v>73319247</v>
      </c>
      <c r="I40" s="8"/>
      <c r="J40" s="142">
        <f>SUM(J38:J39)</f>
        <v>29785803</v>
      </c>
      <c r="L40" s="171"/>
    </row>
    <row r="41" spans="1:12" s="44" customFormat="1" ht="19.7" customHeight="1" thickTop="1">
      <c r="A41" s="49" t="s">
        <v>106</v>
      </c>
      <c r="B41" s="54"/>
      <c r="C41" s="54"/>
      <c r="D41" s="56"/>
      <c r="E41" s="56"/>
      <c r="F41" s="56"/>
      <c r="H41" s="56"/>
      <c r="I41" s="56"/>
      <c r="J41" s="56"/>
      <c r="L41" s="171"/>
    </row>
    <row r="42" spans="1:12" s="44" customFormat="1" ht="19.7" customHeight="1">
      <c r="A42" s="11" t="s">
        <v>69</v>
      </c>
      <c r="B42" s="54"/>
      <c r="C42" s="54"/>
      <c r="D42" s="143">
        <f>+D36-D43</f>
        <v>72561378</v>
      </c>
      <c r="E42" s="8"/>
      <c r="F42" s="143">
        <f>+F36-F43</f>
        <v>44822645</v>
      </c>
      <c r="G42" s="8"/>
      <c r="H42" s="143">
        <f>+H36</f>
        <v>73319247</v>
      </c>
      <c r="I42" s="143"/>
      <c r="J42" s="143">
        <f>+J36</f>
        <v>30761171</v>
      </c>
      <c r="L42" s="171"/>
    </row>
    <row r="43" spans="1:12" s="44" customFormat="1" ht="19.7" customHeight="1">
      <c r="A43" s="11" t="s">
        <v>70</v>
      </c>
      <c r="B43" s="54"/>
      <c r="C43" s="54"/>
      <c r="D43" s="143">
        <f>+ROUND('[1]กำไรขาดทุน '!D48,0)</f>
        <v>1744742</v>
      </c>
      <c r="E43" s="8"/>
      <c r="F43" s="143">
        <v>1749660</v>
      </c>
      <c r="G43" s="8"/>
      <c r="H43" s="119">
        <v>0</v>
      </c>
      <c r="I43" s="117"/>
      <c r="J43" s="119">
        <v>0</v>
      </c>
      <c r="L43" s="171"/>
    </row>
    <row r="44" spans="1:12" s="44" customFormat="1" ht="19.7" customHeight="1" thickBot="1">
      <c r="A44" s="28"/>
      <c r="B44" s="28"/>
      <c r="C44" s="28"/>
      <c r="D44" s="142">
        <f>SUM(D42:D43)</f>
        <v>74306120</v>
      </c>
      <c r="E44" s="8"/>
      <c r="F44" s="142">
        <f>SUM(F42:F43)</f>
        <v>46572305</v>
      </c>
      <c r="H44" s="142">
        <f>SUM(H42:H43)</f>
        <v>73319247</v>
      </c>
      <c r="I44" s="8"/>
      <c r="J44" s="142">
        <f>SUM(J42:J43)</f>
        <v>30761171</v>
      </c>
      <c r="L44" s="171"/>
    </row>
    <row r="45" spans="1:12" s="44" customFormat="1" ht="21.6" customHeight="1" thickTop="1">
      <c r="A45" s="49" t="s">
        <v>71</v>
      </c>
      <c r="B45" s="12">
        <v>22</v>
      </c>
      <c r="C45" s="54"/>
      <c r="D45" s="55">
        <f>D38/D46</f>
        <v>0.33667586090738133</v>
      </c>
      <c r="F45" s="55">
        <f>F38/F46</f>
        <v>0.20567033930476616</v>
      </c>
      <c r="H45" s="55">
        <f>H38/H46</f>
        <v>0.3405531813741749</v>
      </c>
      <c r="J45" s="55">
        <f>J38/J46</f>
        <v>0.13834907458111842</v>
      </c>
      <c r="L45" s="171"/>
    </row>
    <row r="46" spans="1:12" s="44" customFormat="1" ht="25.15" customHeight="1">
      <c r="A46" s="49" t="s">
        <v>72</v>
      </c>
      <c r="B46" s="12"/>
      <c r="C46" s="54"/>
      <c r="D46" s="157">
        <v>215294559</v>
      </c>
      <c r="E46" s="157"/>
      <c r="F46" s="157">
        <v>215294559</v>
      </c>
      <c r="G46" s="157"/>
      <c r="H46" s="157">
        <v>215294559</v>
      </c>
      <c r="I46" s="157"/>
      <c r="J46" s="157">
        <v>215294559</v>
      </c>
      <c r="L46" s="171"/>
    </row>
    <row r="47" spans="1:12" s="44" customFormat="1" ht="3.75" customHeight="1">
      <c r="B47" s="12"/>
      <c r="C47" s="54"/>
      <c r="D47" s="157"/>
      <c r="E47" s="157"/>
      <c r="F47" s="157"/>
      <c r="G47" s="157"/>
      <c r="H47" s="157"/>
      <c r="I47" s="157"/>
      <c r="J47" s="157"/>
      <c r="L47" s="171"/>
    </row>
    <row r="48" spans="1:12" s="44" customFormat="1" ht="18.95" customHeight="1">
      <c r="A48" s="44" t="str">
        <f>+หนี้สิน!A65</f>
        <v>หมายเหตุประกอบงบการเงินเป็นส่วนหนึ่งของงบการเงินนี้</v>
      </c>
      <c r="L48" s="171"/>
    </row>
    <row r="49" spans="10:12" s="44" customFormat="1" ht="18.95" customHeight="1">
      <c r="J49" s="38"/>
      <c r="L49" s="171"/>
    </row>
    <row r="50" spans="10:12" s="44" customFormat="1" ht="18.95" customHeight="1">
      <c r="J50" s="38"/>
      <c r="L50" s="171"/>
    </row>
    <row r="51" spans="10:12" s="44" customFormat="1" ht="18.95" customHeight="1">
      <c r="J51" s="38"/>
      <c r="L51" s="171"/>
    </row>
    <row r="52" spans="10:12" s="44" customFormat="1" ht="18.95" customHeight="1">
      <c r="J52" s="38"/>
      <c r="L52" s="171"/>
    </row>
    <row r="53" spans="10:12" s="44" customFormat="1" ht="18.95" customHeight="1">
      <c r="J53" s="38"/>
      <c r="L53" s="171"/>
    </row>
    <row r="54" spans="10:12" s="44" customFormat="1" ht="18.95" customHeight="1">
      <c r="J54" s="38"/>
      <c r="L54" s="171"/>
    </row>
    <row r="55" spans="10:12" s="44" customFormat="1" ht="18.95" customHeight="1">
      <c r="J55" s="38"/>
      <c r="L55" s="171"/>
    </row>
    <row r="56" spans="10:12" s="44" customFormat="1" ht="18.95" customHeight="1">
      <c r="J56" s="38"/>
      <c r="L56" s="171"/>
    </row>
    <row r="57" spans="10:12" s="44" customFormat="1" ht="24" customHeight="1">
      <c r="J57" s="38"/>
      <c r="L57" s="171"/>
    </row>
    <row r="58" spans="10:12" s="44" customFormat="1" ht="24" customHeight="1">
      <c r="J58" s="38"/>
      <c r="L58" s="171"/>
    </row>
    <row r="59" spans="10:12" s="44" customFormat="1" ht="24" customHeight="1">
      <c r="J59" s="38"/>
      <c r="L59" s="171"/>
    </row>
    <row r="60" spans="10:12" s="44" customFormat="1" ht="24" customHeight="1">
      <c r="J60" s="38"/>
      <c r="L60" s="171"/>
    </row>
    <row r="61" spans="10:12" s="44" customFormat="1" ht="24" customHeight="1">
      <c r="J61" s="38"/>
      <c r="L61" s="171"/>
    </row>
    <row r="62" spans="10:12" s="44" customFormat="1" ht="24" customHeight="1">
      <c r="J62" s="38"/>
      <c r="L62" s="171"/>
    </row>
    <row r="63" spans="10:12" s="44" customFormat="1" ht="24" customHeight="1">
      <c r="J63" s="38"/>
      <c r="L63" s="171"/>
    </row>
    <row r="64" spans="10:12" s="44" customFormat="1" ht="24" customHeight="1">
      <c r="J64" s="38"/>
      <c r="L64" s="171"/>
    </row>
    <row r="65" spans="10:12" s="44" customFormat="1" ht="24" customHeight="1">
      <c r="J65" s="38"/>
      <c r="L65" s="171"/>
    </row>
    <row r="66" spans="10:12" s="44" customFormat="1" ht="24" customHeight="1">
      <c r="J66" s="38"/>
      <c r="L66" s="171"/>
    </row>
    <row r="67" spans="10:12" s="44" customFormat="1" ht="24" customHeight="1">
      <c r="J67" s="38"/>
      <c r="L67" s="171"/>
    </row>
    <row r="68" spans="10:12" s="44" customFormat="1" ht="24" customHeight="1">
      <c r="J68" s="38"/>
      <c r="L68" s="171"/>
    </row>
    <row r="69" spans="10:12" s="44" customFormat="1" ht="24" customHeight="1">
      <c r="J69" s="38"/>
      <c r="L69" s="171"/>
    </row>
    <row r="70" spans="10:12" s="44" customFormat="1" ht="24" customHeight="1">
      <c r="J70" s="38"/>
      <c r="L70" s="171"/>
    </row>
    <row r="71" spans="10:12" s="44" customFormat="1" ht="24" customHeight="1">
      <c r="J71" s="38"/>
      <c r="L71" s="171"/>
    </row>
    <row r="72" spans="10:12" s="44" customFormat="1" ht="24" customHeight="1">
      <c r="J72" s="38"/>
      <c r="L72" s="171"/>
    </row>
    <row r="73" spans="10:12" s="44" customFormat="1" ht="24" customHeight="1">
      <c r="J73" s="38"/>
      <c r="L73" s="171"/>
    </row>
    <row r="74" spans="10:12" s="44" customFormat="1" ht="24" customHeight="1">
      <c r="J74" s="38"/>
      <c r="L74" s="171"/>
    </row>
    <row r="75" spans="10:12" s="44" customFormat="1" ht="24" customHeight="1">
      <c r="J75" s="38"/>
      <c r="L75" s="171"/>
    </row>
    <row r="76" spans="10:12" s="44" customFormat="1" ht="24" customHeight="1">
      <c r="J76" s="38"/>
      <c r="L76" s="171"/>
    </row>
    <row r="77" spans="10:12" s="44" customFormat="1" ht="24" customHeight="1">
      <c r="J77" s="38"/>
      <c r="L77" s="171"/>
    </row>
    <row r="78" spans="10:12" s="44" customFormat="1" ht="24" customHeight="1">
      <c r="J78" s="38"/>
      <c r="L78" s="171"/>
    </row>
    <row r="79" spans="10:12" s="44" customFormat="1" ht="24" customHeight="1">
      <c r="J79" s="38"/>
      <c r="L79" s="171"/>
    </row>
    <row r="80" spans="10:12" s="44" customFormat="1" ht="24" customHeight="1">
      <c r="J80" s="38"/>
      <c r="L80" s="171"/>
    </row>
    <row r="81" spans="10:12" s="44" customFormat="1" ht="24" customHeight="1">
      <c r="J81" s="38"/>
      <c r="L81" s="171"/>
    </row>
    <row r="82" spans="10:12" s="44" customFormat="1" ht="24" customHeight="1">
      <c r="J82" s="38"/>
      <c r="L82" s="171"/>
    </row>
    <row r="83" spans="10:12" s="44" customFormat="1" ht="24" customHeight="1">
      <c r="J83" s="38"/>
      <c r="L83" s="171"/>
    </row>
    <row r="84" spans="10:12" s="44" customFormat="1" ht="24" customHeight="1">
      <c r="J84" s="38"/>
      <c r="L84" s="171"/>
    </row>
    <row r="85" spans="10:12" s="44" customFormat="1" ht="24" customHeight="1">
      <c r="J85" s="38"/>
      <c r="L85" s="171"/>
    </row>
    <row r="86" spans="10:12" s="44" customFormat="1" ht="24" customHeight="1">
      <c r="J86" s="38"/>
      <c r="L86" s="171"/>
    </row>
    <row r="87" spans="10:12" s="44" customFormat="1" ht="24" customHeight="1">
      <c r="J87" s="38"/>
      <c r="L87" s="171"/>
    </row>
    <row r="88" spans="10:12" s="44" customFormat="1" ht="24" customHeight="1">
      <c r="J88" s="38"/>
      <c r="L88" s="171"/>
    </row>
    <row r="89" spans="10:12" s="44" customFormat="1" ht="24" customHeight="1">
      <c r="J89" s="38"/>
      <c r="L89" s="171"/>
    </row>
    <row r="90" spans="10:12" s="44" customFormat="1" ht="24" customHeight="1">
      <c r="J90" s="38"/>
      <c r="L90" s="171"/>
    </row>
    <row r="91" spans="10:12" s="44" customFormat="1" ht="24" customHeight="1">
      <c r="J91" s="38"/>
      <c r="L91" s="171"/>
    </row>
    <row r="92" spans="10:12" s="44" customFormat="1" ht="24" customHeight="1">
      <c r="J92" s="38"/>
      <c r="L92" s="171"/>
    </row>
    <row r="93" spans="10:12" s="44" customFormat="1" ht="24" customHeight="1">
      <c r="J93" s="38"/>
      <c r="L93" s="171"/>
    </row>
    <row r="94" spans="10:12" s="44" customFormat="1" ht="24" customHeight="1">
      <c r="J94" s="38"/>
      <c r="L94" s="171"/>
    </row>
    <row r="95" spans="10:12" s="44" customFormat="1" ht="24" customHeight="1">
      <c r="J95" s="38"/>
      <c r="L95" s="171"/>
    </row>
    <row r="96" spans="10:12" s="44" customFormat="1" ht="24" customHeight="1">
      <c r="J96" s="38"/>
      <c r="L96" s="171"/>
    </row>
    <row r="97" spans="10:12" s="44" customFormat="1" ht="24" customHeight="1">
      <c r="J97" s="38"/>
      <c r="L97" s="171"/>
    </row>
    <row r="98" spans="10:12" s="44" customFormat="1" ht="24" customHeight="1">
      <c r="J98" s="38"/>
      <c r="L98" s="171"/>
    </row>
    <row r="99" spans="10:12" s="44" customFormat="1" ht="24" customHeight="1">
      <c r="J99" s="38"/>
      <c r="L99" s="171"/>
    </row>
    <row r="100" spans="10:12" s="44" customFormat="1" ht="24" customHeight="1">
      <c r="J100" s="38"/>
      <c r="L100" s="171"/>
    </row>
    <row r="101" spans="10:12" s="44" customFormat="1" ht="24" customHeight="1">
      <c r="J101" s="38"/>
      <c r="L101" s="171"/>
    </row>
    <row r="102" spans="10:12" s="44" customFormat="1" ht="24" customHeight="1">
      <c r="J102" s="38"/>
      <c r="L102" s="171"/>
    </row>
    <row r="103" spans="10:12" s="44" customFormat="1" ht="24" customHeight="1">
      <c r="J103" s="38"/>
      <c r="L103" s="171"/>
    </row>
    <row r="104" spans="10:12" s="44" customFormat="1" ht="24" customHeight="1">
      <c r="J104" s="38"/>
      <c r="L104" s="171"/>
    </row>
    <row r="105" spans="10:12" s="44" customFormat="1" ht="24" customHeight="1">
      <c r="J105" s="38"/>
      <c r="L105" s="171"/>
    </row>
    <row r="106" spans="10:12" s="44" customFormat="1" ht="24" customHeight="1">
      <c r="J106" s="38"/>
      <c r="L106" s="171"/>
    </row>
    <row r="107" spans="10:12" s="44" customFormat="1" ht="24" customHeight="1">
      <c r="J107" s="38"/>
      <c r="L107" s="171"/>
    </row>
    <row r="108" spans="10:12" s="44" customFormat="1" ht="24" customHeight="1">
      <c r="J108" s="38"/>
      <c r="L108" s="171"/>
    </row>
    <row r="109" spans="10:12" s="44" customFormat="1" ht="24" customHeight="1">
      <c r="J109" s="38"/>
      <c r="L109" s="171"/>
    </row>
    <row r="110" spans="10:12" s="44" customFormat="1" ht="24" customHeight="1">
      <c r="J110" s="38"/>
      <c r="L110" s="171"/>
    </row>
    <row r="111" spans="10:12" s="44" customFormat="1" ht="24" customHeight="1">
      <c r="J111" s="38"/>
      <c r="L111" s="171"/>
    </row>
    <row r="112" spans="10:12" s="44" customFormat="1" ht="24" customHeight="1">
      <c r="J112" s="38"/>
      <c r="L112" s="171"/>
    </row>
    <row r="113" spans="10:12" s="44" customFormat="1" ht="24" customHeight="1">
      <c r="J113" s="38"/>
      <c r="L113" s="171"/>
    </row>
    <row r="114" spans="10:12" s="44" customFormat="1" ht="24" customHeight="1">
      <c r="J114" s="38"/>
      <c r="L114" s="171"/>
    </row>
    <row r="115" spans="10:12" s="44" customFormat="1" ht="24" customHeight="1">
      <c r="J115" s="38"/>
      <c r="L115" s="171"/>
    </row>
    <row r="116" spans="10:12" s="44" customFormat="1" ht="24" customHeight="1">
      <c r="J116" s="38"/>
      <c r="L116" s="171"/>
    </row>
    <row r="117" spans="10:12" s="44" customFormat="1" ht="24" customHeight="1">
      <c r="J117" s="38"/>
      <c r="L117" s="171"/>
    </row>
    <row r="118" spans="10:12" s="44" customFormat="1" ht="24" customHeight="1">
      <c r="J118" s="38"/>
      <c r="L118" s="171"/>
    </row>
    <row r="119" spans="10:12" s="44" customFormat="1" ht="24" customHeight="1">
      <c r="J119" s="38"/>
      <c r="L119" s="171"/>
    </row>
    <row r="120" spans="10:12" s="44" customFormat="1" ht="24" customHeight="1">
      <c r="J120" s="38"/>
      <c r="L120" s="171"/>
    </row>
    <row r="121" spans="10:12" s="44" customFormat="1" ht="24" customHeight="1">
      <c r="J121" s="38"/>
      <c r="L121" s="171"/>
    </row>
    <row r="122" spans="10:12" s="44" customFormat="1" ht="24" customHeight="1">
      <c r="J122" s="38"/>
      <c r="L122" s="171"/>
    </row>
    <row r="123" spans="10:12" s="44" customFormat="1" ht="24" customHeight="1">
      <c r="J123" s="38"/>
      <c r="L123" s="171"/>
    </row>
    <row r="124" spans="10:12" s="44" customFormat="1" ht="24" customHeight="1">
      <c r="J124" s="38"/>
      <c r="L124" s="171"/>
    </row>
    <row r="125" spans="10:12" s="44" customFormat="1" ht="24" customHeight="1">
      <c r="J125" s="38"/>
      <c r="L125" s="171"/>
    </row>
    <row r="126" spans="10:12" s="44" customFormat="1" ht="24" customHeight="1">
      <c r="J126" s="38"/>
      <c r="L126" s="171"/>
    </row>
    <row r="127" spans="10:12" s="44" customFormat="1" ht="24" customHeight="1">
      <c r="J127" s="38"/>
      <c r="L127" s="171"/>
    </row>
    <row r="128" spans="10:12" s="44" customFormat="1" ht="24" customHeight="1">
      <c r="J128" s="38"/>
      <c r="L128" s="171"/>
    </row>
    <row r="129" spans="10:12" s="44" customFormat="1" ht="24" customHeight="1">
      <c r="J129" s="38"/>
      <c r="L129" s="171"/>
    </row>
    <row r="130" spans="10:12" s="44" customFormat="1" ht="24" customHeight="1">
      <c r="J130" s="38"/>
      <c r="L130" s="171"/>
    </row>
    <row r="131" spans="10:12" s="44" customFormat="1" ht="24" customHeight="1">
      <c r="J131" s="38"/>
      <c r="L131" s="171"/>
    </row>
    <row r="132" spans="10:12" s="44" customFormat="1" ht="24" customHeight="1">
      <c r="J132" s="38"/>
      <c r="L132" s="171"/>
    </row>
    <row r="133" spans="10:12" s="44" customFormat="1" ht="24" customHeight="1">
      <c r="J133" s="38"/>
      <c r="L133" s="171"/>
    </row>
    <row r="134" spans="10:12" s="44" customFormat="1" ht="24" customHeight="1">
      <c r="J134" s="38"/>
      <c r="L134" s="171"/>
    </row>
    <row r="135" spans="10:12" s="44" customFormat="1" ht="24" customHeight="1">
      <c r="J135" s="38"/>
      <c r="L135" s="171"/>
    </row>
    <row r="136" spans="10:12" s="44" customFormat="1" ht="24" customHeight="1">
      <c r="J136" s="38"/>
      <c r="L136" s="171"/>
    </row>
    <row r="137" spans="10:12" s="44" customFormat="1" ht="24" customHeight="1">
      <c r="J137" s="38"/>
      <c r="L137" s="171"/>
    </row>
    <row r="138" spans="10:12" s="44" customFormat="1" ht="24" customHeight="1">
      <c r="J138" s="38"/>
      <c r="L138" s="171"/>
    </row>
    <row r="139" spans="10:12" s="44" customFormat="1" ht="24" customHeight="1">
      <c r="J139" s="38"/>
      <c r="L139" s="171"/>
    </row>
    <row r="140" spans="10:12" s="44" customFormat="1" ht="24" customHeight="1">
      <c r="J140" s="38"/>
      <c r="L140" s="171"/>
    </row>
    <row r="141" spans="10:12" s="44" customFormat="1" ht="24" customHeight="1">
      <c r="J141" s="38"/>
      <c r="L141" s="171"/>
    </row>
    <row r="142" spans="10:12" s="44" customFormat="1" ht="24" customHeight="1">
      <c r="J142" s="38"/>
      <c r="L142" s="171"/>
    </row>
    <row r="143" spans="10:12" s="44" customFormat="1" ht="24" customHeight="1">
      <c r="J143" s="38"/>
      <c r="L143" s="171"/>
    </row>
    <row r="144" spans="10:12" s="44" customFormat="1" ht="24" customHeight="1">
      <c r="J144" s="38"/>
      <c r="L144" s="171"/>
    </row>
    <row r="145" spans="10:12" s="44" customFormat="1" ht="24" customHeight="1">
      <c r="J145" s="38"/>
      <c r="L145" s="171"/>
    </row>
    <row r="146" spans="10:12" s="44" customFormat="1" ht="24" customHeight="1">
      <c r="J146" s="38"/>
      <c r="L146" s="171"/>
    </row>
    <row r="147" spans="10:12" s="44" customFormat="1" ht="24" customHeight="1">
      <c r="J147" s="38"/>
      <c r="L147" s="171"/>
    </row>
    <row r="148" spans="10:12" s="44" customFormat="1" ht="24" customHeight="1">
      <c r="J148" s="38"/>
      <c r="L148" s="171"/>
    </row>
    <row r="149" spans="10:12" s="44" customFormat="1" ht="24" customHeight="1">
      <c r="J149" s="38"/>
      <c r="L149" s="171"/>
    </row>
    <row r="150" spans="10:12" s="44" customFormat="1" ht="24" customHeight="1">
      <c r="J150" s="38"/>
      <c r="L150" s="171"/>
    </row>
    <row r="151" spans="10:12" s="44" customFormat="1" ht="24" customHeight="1">
      <c r="J151" s="38"/>
      <c r="L151" s="171"/>
    </row>
    <row r="152" spans="10:12" s="44" customFormat="1" ht="24" customHeight="1">
      <c r="J152" s="38"/>
      <c r="L152" s="171"/>
    </row>
    <row r="153" spans="10:12" s="44" customFormat="1" ht="24" customHeight="1">
      <c r="J153" s="38"/>
      <c r="L153" s="171"/>
    </row>
    <row r="154" spans="10:12" s="44" customFormat="1" ht="24" customHeight="1">
      <c r="J154" s="38"/>
      <c r="L154" s="171"/>
    </row>
    <row r="155" spans="10:12" s="44" customFormat="1" ht="24" customHeight="1">
      <c r="J155" s="38"/>
      <c r="L155" s="171"/>
    </row>
    <row r="156" spans="10:12" s="44" customFormat="1" ht="24" customHeight="1">
      <c r="J156" s="38"/>
      <c r="L156" s="171"/>
    </row>
    <row r="157" spans="10:12" s="44" customFormat="1" ht="24" customHeight="1">
      <c r="J157" s="38"/>
      <c r="L157" s="171"/>
    </row>
    <row r="158" spans="10:12" s="44" customFormat="1" ht="24" customHeight="1">
      <c r="J158" s="38"/>
      <c r="L158" s="171"/>
    </row>
    <row r="159" spans="10:12" s="44" customFormat="1" ht="24" customHeight="1">
      <c r="J159" s="38"/>
      <c r="L159" s="171"/>
    </row>
    <row r="160" spans="10:12" s="44" customFormat="1" ht="24" customHeight="1">
      <c r="J160" s="38"/>
      <c r="L160" s="171"/>
    </row>
    <row r="161" spans="10:12" s="44" customFormat="1" ht="24" customHeight="1">
      <c r="J161" s="38"/>
      <c r="L161" s="171"/>
    </row>
    <row r="162" spans="10:12" s="44" customFormat="1" ht="24" customHeight="1">
      <c r="J162" s="38"/>
      <c r="L162" s="171"/>
    </row>
    <row r="163" spans="10:12" s="44" customFormat="1" ht="24" customHeight="1">
      <c r="J163" s="38"/>
      <c r="L163" s="171"/>
    </row>
    <row r="164" spans="10:12" s="44" customFormat="1" ht="24" customHeight="1">
      <c r="J164" s="38"/>
      <c r="L164" s="171"/>
    </row>
    <row r="165" spans="10:12" s="44" customFormat="1" ht="24" customHeight="1">
      <c r="J165" s="38"/>
      <c r="L165" s="171"/>
    </row>
    <row r="166" spans="10:12" s="44" customFormat="1" ht="24" customHeight="1">
      <c r="J166" s="38"/>
      <c r="L166" s="171"/>
    </row>
    <row r="167" spans="10:12" s="44" customFormat="1" ht="24" customHeight="1">
      <c r="J167" s="38"/>
      <c r="L167" s="171"/>
    </row>
    <row r="168" spans="10:12" s="44" customFormat="1" ht="24" customHeight="1">
      <c r="J168" s="38"/>
      <c r="L168" s="171"/>
    </row>
    <row r="169" spans="10:12" s="44" customFormat="1" ht="24" customHeight="1">
      <c r="J169" s="38"/>
      <c r="L169" s="171"/>
    </row>
    <row r="170" spans="10:12" s="44" customFormat="1" ht="24" customHeight="1">
      <c r="J170" s="38"/>
      <c r="L170" s="171"/>
    </row>
    <row r="171" spans="10:12" s="44" customFormat="1" ht="24" customHeight="1">
      <c r="J171" s="38"/>
      <c r="L171" s="171"/>
    </row>
    <row r="172" spans="10:12" s="44" customFormat="1" ht="24" customHeight="1">
      <c r="J172" s="38"/>
      <c r="L172" s="171"/>
    </row>
    <row r="173" spans="10:12" s="44" customFormat="1" ht="24" customHeight="1">
      <c r="J173" s="38"/>
      <c r="L173" s="171"/>
    </row>
    <row r="174" spans="10:12" s="44" customFormat="1" ht="24" customHeight="1">
      <c r="J174" s="38"/>
      <c r="L174" s="171"/>
    </row>
    <row r="175" spans="10:12" s="44" customFormat="1" ht="24" customHeight="1">
      <c r="J175" s="38"/>
      <c r="L175" s="171"/>
    </row>
    <row r="176" spans="10:12" s="44" customFormat="1" ht="24" customHeight="1">
      <c r="J176" s="38"/>
      <c r="L176" s="171"/>
    </row>
    <row r="177" spans="10:12" s="44" customFormat="1" ht="24" customHeight="1">
      <c r="J177" s="38"/>
      <c r="L177" s="171"/>
    </row>
    <row r="178" spans="10:12" s="44" customFormat="1" ht="24" customHeight="1">
      <c r="J178" s="38"/>
      <c r="L178" s="171"/>
    </row>
    <row r="179" spans="10:12" s="44" customFormat="1" ht="24" customHeight="1">
      <c r="J179" s="38"/>
      <c r="L179" s="171"/>
    </row>
    <row r="180" spans="10:12" s="44" customFormat="1" ht="24" customHeight="1">
      <c r="J180" s="38"/>
      <c r="L180" s="171"/>
    </row>
    <row r="181" spans="10:12" s="44" customFormat="1" ht="24" customHeight="1">
      <c r="J181" s="38"/>
      <c r="L181" s="171"/>
    </row>
    <row r="182" spans="10:12" s="44" customFormat="1" ht="24" customHeight="1">
      <c r="J182" s="38"/>
      <c r="L182" s="171"/>
    </row>
    <row r="183" spans="10:12" s="44" customFormat="1" ht="24" customHeight="1">
      <c r="J183" s="38"/>
      <c r="L183" s="171"/>
    </row>
    <row r="184" spans="10:12" s="44" customFormat="1" ht="24" customHeight="1">
      <c r="J184" s="38"/>
      <c r="L184" s="171"/>
    </row>
    <row r="185" spans="10:12" s="44" customFormat="1" ht="24" customHeight="1">
      <c r="J185" s="38"/>
      <c r="L185" s="171"/>
    </row>
    <row r="186" spans="10:12" s="44" customFormat="1" ht="24" customHeight="1">
      <c r="J186" s="38"/>
      <c r="L186" s="171"/>
    </row>
    <row r="187" spans="10:12" s="44" customFormat="1" ht="24" customHeight="1">
      <c r="J187" s="38"/>
      <c r="L187" s="171"/>
    </row>
    <row r="188" spans="10:12" s="44" customFormat="1" ht="24" customHeight="1">
      <c r="J188" s="38"/>
      <c r="L188" s="171"/>
    </row>
    <row r="189" spans="10:12" s="44" customFormat="1" ht="24" customHeight="1">
      <c r="J189" s="38"/>
      <c r="L189" s="171"/>
    </row>
    <row r="190" spans="10:12" s="44" customFormat="1" ht="24" customHeight="1">
      <c r="J190" s="38"/>
      <c r="L190" s="171"/>
    </row>
    <row r="191" spans="10:12" s="44" customFormat="1" ht="24" customHeight="1">
      <c r="J191" s="38"/>
      <c r="L191" s="171"/>
    </row>
    <row r="192" spans="10:12" s="44" customFormat="1" ht="24" customHeight="1">
      <c r="J192" s="38"/>
      <c r="L192" s="171"/>
    </row>
    <row r="193" spans="1:12" s="44" customFormat="1" ht="24" customHeight="1">
      <c r="J193" s="38"/>
      <c r="L193" s="171"/>
    </row>
    <row r="194" spans="1:12" s="44" customFormat="1" ht="24" customHeight="1">
      <c r="J194" s="38"/>
      <c r="L194" s="171"/>
    </row>
    <row r="195" spans="1:12" s="44" customFormat="1" ht="24" customHeight="1">
      <c r="J195" s="38"/>
      <c r="L195" s="171"/>
    </row>
    <row r="196" spans="1:12" s="44" customFormat="1" ht="24" customHeight="1">
      <c r="J196" s="38"/>
      <c r="L196" s="171"/>
    </row>
    <row r="197" spans="1:12" s="44" customFormat="1" ht="24" customHeight="1">
      <c r="J197" s="38"/>
      <c r="L197" s="171"/>
    </row>
    <row r="198" spans="1:12" s="44" customFormat="1" ht="24" customHeight="1">
      <c r="J198" s="38"/>
      <c r="L198" s="171"/>
    </row>
    <row r="199" spans="1:12" s="44" customFormat="1" ht="24" customHeight="1">
      <c r="J199" s="38"/>
      <c r="L199" s="171"/>
    </row>
    <row r="200" spans="1:12" s="44" customFormat="1" ht="24" customHeight="1">
      <c r="J200" s="38"/>
      <c r="L200" s="171"/>
    </row>
    <row r="201" spans="1:12" s="44" customFormat="1" ht="24" customHeight="1">
      <c r="J201" s="38"/>
      <c r="L201" s="171"/>
    </row>
    <row r="202" spans="1:12" s="44" customFormat="1" ht="24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57"/>
      <c r="L202" s="171"/>
    </row>
    <row r="203" spans="1:12" s="44" customFormat="1" ht="24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57"/>
      <c r="L203" s="171"/>
    </row>
    <row r="204" spans="1:12" s="44" customFormat="1" ht="24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57"/>
      <c r="L204" s="171"/>
    </row>
    <row r="205" spans="1:12" s="44" customFormat="1" ht="24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57"/>
      <c r="L205" s="171"/>
    </row>
  </sheetData>
  <mergeCells count="29">
    <mergeCell ref="GY3:HH3"/>
    <mergeCell ref="CS3:DB3"/>
    <mergeCell ref="DC3:DL3"/>
    <mergeCell ref="DM3:DV3"/>
    <mergeCell ref="DW3:EF3"/>
    <mergeCell ref="EG3:EP3"/>
    <mergeCell ref="EQ3:EZ3"/>
    <mergeCell ref="HI3:HR3"/>
    <mergeCell ref="HS3:HX3"/>
    <mergeCell ref="A4:J4"/>
    <mergeCell ref="D7:F7"/>
    <mergeCell ref="H7:J7"/>
    <mergeCell ref="FA3:FJ3"/>
    <mergeCell ref="FK3:FT3"/>
    <mergeCell ref="FU3:GD3"/>
    <mergeCell ref="GE3:GN3"/>
    <mergeCell ref="GO3:GX3"/>
    <mergeCell ref="AK3:AT3"/>
    <mergeCell ref="AU3:BD3"/>
    <mergeCell ref="BE3:BN3"/>
    <mergeCell ref="BO3:BX3"/>
    <mergeCell ref="BY3:CH3"/>
    <mergeCell ref="CI3:CR3"/>
    <mergeCell ref="AA3:AJ3"/>
    <mergeCell ref="A1:J1"/>
    <mergeCell ref="A2:J2"/>
    <mergeCell ref="A3:J3"/>
    <mergeCell ref="K3:P3"/>
    <mergeCell ref="Q3:Z3"/>
  </mergeCells>
  <pageMargins left="0.78740157480314965" right="0.11811023622047245" top="0.59055118110236227" bottom="0.19685039370078741" header="0.51181102362204722" footer="0.23622047244094491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2"/>
  <sheetViews>
    <sheetView view="pageBreakPreview" topLeftCell="A16" zoomScaleNormal="100" zoomScaleSheetLayoutView="100" workbookViewId="0">
      <selection activeCell="H25" sqref="H25"/>
    </sheetView>
  </sheetViews>
  <sheetFormatPr defaultColWidth="9" defaultRowHeight="24" customHeight="1"/>
  <cols>
    <col min="1" max="1" width="46" style="59" customWidth="1"/>
    <col min="2" max="2" width="9" style="59" customWidth="1"/>
    <col min="3" max="3" width="1.1640625" style="59" customWidth="1"/>
    <col min="4" max="4" width="10.33203125" style="59" customWidth="1"/>
    <col min="5" max="5" width="1.1640625" style="59" customWidth="1"/>
    <col min="6" max="6" width="11" style="59" bestFit="1" customWidth="1"/>
    <col min="7" max="7" width="1.1640625" style="59" customWidth="1"/>
    <col min="8" max="8" width="13.33203125" style="59" bestFit="1" customWidth="1"/>
    <col min="9" max="9" width="1.6640625" style="59" customWidth="1"/>
    <col min="10" max="10" width="12.33203125" style="59" customWidth="1"/>
    <col min="11" max="11" width="1.6640625" style="59" customWidth="1"/>
    <col min="12" max="12" width="12" style="59" customWidth="1"/>
    <col min="13" max="13" width="1.1640625" style="59" customWidth="1"/>
    <col min="14" max="14" width="12" style="59" customWidth="1"/>
    <col min="15" max="15" width="1.1640625" style="59" customWidth="1"/>
    <col min="16" max="16" width="12.33203125" style="59" bestFit="1" customWidth="1"/>
    <col min="17" max="17" width="1.5" style="59" customWidth="1"/>
    <col min="18" max="18" width="12.1640625" style="59" customWidth="1"/>
    <col min="19" max="19" width="1.6640625" style="59" customWidth="1"/>
    <col min="20" max="20" width="12.1640625" style="59" customWidth="1"/>
    <col min="21" max="21" width="1.6640625" style="59" customWidth="1"/>
    <col min="22" max="22" width="10.1640625" style="59" customWidth="1"/>
    <col min="23" max="23" width="1.6640625" style="59" customWidth="1"/>
    <col min="24" max="24" width="13.6640625" style="59" customWidth="1"/>
    <col min="25" max="25" width="2.83203125" style="58" customWidth="1"/>
    <col min="26" max="26" width="11" style="59" bestFit="1" customWidth="1"/>
    <col min="27" max="27" width="10.6640625" style="59" customWidth="1"/>
    <col min="28" max="28" width="10.83203125" style="59" bestFit="1" customWidth="1"/>
    <col min="29" max="16384" width="9" style="59"/>
  </cols>
  <sheetData>
    <row r="1" spans="1:25" ht="24" customHeight="1">
      <c r="A1" s="217" t="str">
        <f>+'กำไรขาดทุน '!A1:J1</f>
        <v>บริษัท ปิโก (ไทยแลนด์) จำกัด (มหาชน) บริษัทย่อย และกิจการที่ควบคุมร่วมกัน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</row>
    <row r="2" spans="1:25" ht="24" customHeight="1">
      <c r="A2" s="217" t="s">
        <v>73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</row>
    <row r="3" spans="1:25" ht="24" customHeight="1">
      <c r="A3" s="217" t="str">
        <f>+'กำไรขาดทุน '!A3:J3</f>
        <v>สำหรับปีสิ้นสุดวันที่  31 ตุลาคม  2561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</row>
    <row r="4" spans="1:25" s="61" customFormat="1" ht="20.25" customHeight="1">
      <c r="A4" s="218" t="s">
        <v>55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60"/>
    </row>
    <row r="5" spans="1:25" s="60" customFormat="1" ht="3.9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5" s="61" customFormat="1" ht="3.95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Y6" s="60"/>
    </row>
    <row r="7" spans="1:25" s="61" customFormat="1" ht="21">
      <c r="A7" s="190"/>
      <c r="B7" s="190"/>
      <c r="C7" s="190"/>
      <c r="D7" s="219" t="s">
        <v>74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190"/>
      <c r="Y7" s="60"/>
    </row>
    <row r="8" spans="1:25" s="61" customFormat="1" ht="22.5" customHeight="1">
      <c r="A8" s="63"/>
      <c r="B8" s="63"/>
      <c r="C8" s="63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216" t="s">
        <v>75</v>
      </c>
      <c r="O8" s="216"/>
      <c r="P8" s="216"/>
      <c r="Q8" s="64"/>
      <c r="R8" s="188"/>
      <c r="S8" s="65"/>
      <c r="T8" s="188"/>
      <c r="U8" s="65"/>
      <c r="V8" s="189"/>
      <c r="W8" s="65"/>
      <c r="X8" s="189"/>
      <c r="Y8" s="60"/>
    </row>
    <row r="9" spans="1:25" s="61" customFormat="1" ht="21">
      <c r="A9" s="63"/>
      <c r="B9" s="63"/>
      <c r="C9" s="63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219" t="s">
        <v>76</v>
      </c>
      <c r="O9" s="219"/>
      <c r="P9" s="219"/>
      <c r="Q9" s="66"/>
      <c r="R9" s="188"/>
      <c r="S9" s="65"/>
      <c r="T9" s="188"/>
      <c r="U9" s="65"/>
      <c r="V9" s="189"/>
      <c r="W9" s="65"/>
      <c r="X9" s="189"/>
      <c r="Y9" s="60"/>
    </row>
    <row r="10" spans="1:25" s="61" customFormat="1" ht="21">
      <c r="A10" s="63"/>
      <c r="B10" s="63"/>
      <c r="C10" s="63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213" t="s">
        <v>77</v>
      </c>
      <c r="O10" s="213"/>
      <c r="P10" s="213"/>
      <c r="Q10" s="66"/>
      <c r="R10" s="188"/>
      <c r="S10" s="65"/>
      <c r="T10" s="188"/>
      <c r="U10" s="65"/>
      <c r="V10" s="189"/>
      <c r="W10" s="65"/>
      <c r="X10" s="189"/>
      <c r="Y10" s="60"/>
    </row>
    <row r="11" spans="1:25" s="69" customFormat="1" ht="18.95" customHeight="1">
      <c r="A11" s="65"/>
      <c r="B11" s="189" t="s">
        <v>3</v>
      </c>
      <c r="C11" s="188"/>
      <c r="D11" s="214" t="s">
        <v>40</v>
      </c>
      <c r="E11" s="214"/>
      <c r="F11" s="214"/>
      <c r="G11" s="188"/>
      <c r="H11" s="188" t="s">
        <v>78</v>
      </c>
      <c r="I11" s="65"/>
      <c r="J11" s="215" t="s">
        <v>45</v>
      </c>
      <c r="K11" s="215"/>
      <c r="L11" s="215"/>
      <c r="M11" s="189"/>
      <c r="N11" s="189" t="s">
        <v>79</v>
      </c>
      <c r="O11" s="189"/>
      <c r="P11" s="189" t="s">
        <v>80</v>
      </c>
      <c r="Q11" s="189"/>
      <c r="R11" s="188" t="s">
        <v>81</v>
      </c>
      <c r="S11" s="67"/>
      <c r="T11" s="188" t="s">
        <v>82</v>
      </c>
      <c r="U11" s="67"/>
      <c r="V11" s="189" t="s">
        <v>83</v>
      </c>
      <c r="W11" s="65"/>
      <c r="X11" s="188" t="s">
        <v>82</v>
      </c>
      <c r="Y11" s="68"/>
    </row>
    <row r="12" spans="1:25" s="69" customFormat="1" ht="18.95" customHeight="1">
      <c r="A12" s="65"/>
      <c r="B12" s="65"/>
      <c r="D12" s="188" t="s">
        <v>84</v>
      </c>
      <c r="E12" s="188"/>
      <c r="F12" s="188" t="s">
        <v>85</v>
      </c>
      <c r="G12" s="188"/>
      <c r="H12" s="188" t="s">
        <v>85</v>
      </c>
      <c r="I12" s="188"/>
      <c r="J12" s="189" t="s">
        <v>46</v>
      </c>
      <c r="K12" s="70"/>
      <c r="L12" s="188" t="s">
        <v>48</v>
      </c>
      <c r="M12" s="188"/>
      <c r="N12" s="188" t="s">
        <v>86</v>
      </c>
      <c r="O12" s="188"/>
      <c r="P12" s="188" t="s">
        <v>87</v>
      </c>
      <c r="Q12" s="188"/>
      <c r="R12" s="188" t="s">
        <v>88</v>
      </c>
      <c r="S12" s="188"/>
      <c r="T12" s="188" t="s">
        <v>89</v>
      </c>
      <c r="U12" s="188"/>
      <c r="V12" s="189" t="s">
        <v>90</v>
      </c>
      <c r="W12" s="71"/>
      <c r="X12" s="188" t="s">
        <v>89</v>
      </c>
      <c r="Y12" s="68"/>
    </row>
    <row r="13" spans="1:25" s="69" customFormat="1" ht="18.95" customHeight="1">
      <c r="A13" s="65"/>
      <c r="B13" s="65"/>
      <c r="C13" s="67"/>
      <c r="D13" s="72"/>
      <c r="E13" s="72"/>
      <c r="F13" s="72"/>
      <c r="G13" s="188"/>
      <c r="H13" s="72"/>
      <c r="I13" s="72"/>
      <c r="J13" s="188" t="s">
        <v>91</v>
      </c>
      <c r="K13" s="70"/>
      <c r="L13" s="188"/>
      <c r="M13" s="188"/>
      <c r="N13" s="72"/>
      <c r="O13" s="188"/>
      <c r="P13" s="72"/>
      <c r="Q13" s="188"/>
      <c r="R13" s="188" t="s">
        <v>89</v>
      </c>
      <c r="S13" s="72"/>
      <c r="T13" s="188" t="s">
        <v>92</v>
      </c>
      <c r="U13" s="72"/>
      <c r="V13" s="189" t="s">
        <v>93</v>
      </c>
      <c r="W13" s="72"/>
      <c r="X13" s="72"/>
      <c r="Y13" s="68"/>
    </row>
    <row r="14" spans="1:25" s="69" customFormat="1" ht="18.95" customHeight="1">
      <c r="A14" s="65"/>
      <c r="B14" s="65"/>
      <c r="C14" s="188"/>
      <c r="D14" s="191"/>
      <c r="E14" s="188"/>
      <c r="F14" s="191"/>
      <c r="G14" s="188"/>
      <c r="H14" s="191"/>
      <c r="I14" s="188"/>
      <c r="J14" s="199" t="s">
        <v>94</v>
      </c>
      <c r="K14" s="67"/>
      <c r="L14" s="73"/>
      <c r="M14" s="74"/>
      <c r="N14" s="188"/>
      <c r="O14" s="74"/>
      <c r="P14" s="191"/>
      <c r="Q14" s="74"/>
      <c r="R14" s="191"/>
      <c r="S14" s="188"/>
      <c r="T14" s="191"/>
      <c r="U14" s="188"/>
      <c r="V14" s="73"/>
      <c r="W14" s="67"/>
      <c r="X14" s="73"/>
      <c r="Y14" s="68"/>
    </row>
    <row r="15" spans="1:25" s="69" customFormat="1" ht="6" customHeight="1">
      <c r="A15" s="67"/>
      <c r="B15" s="67"/>
      <c r="C15" s="67"/>
      <c r="D15" s="74"/>
      <c r="E15" s="67"/>
      <c r="F15" s="74"/>
      <c r="G15" s="74"/>
      <c r="H15" s="74"/>
      <c r="I15" s="74"/>
      <c r="J15" s="74"/>
      <c r="K15" s="74"/>
      <c r="L15" s="74"/>
      <c r="M15" s="74"/>
      <c r="N15" s="75"/>
      <c r="O15" s="74"/>
      <c r="P15" s="74"/>
      <c r="Q15" s="74"/>
      <c r="R15" s="74"/>
      <c r="S15" s="74"/>
      <c r="T15" s="74"/>
      <c r="U15" s="74"/>
      <c r="V15" s="67"/>
      <c r="W15" s="67"/>
      <c r="X15" s="67"/>
      <c r="Y15" s="68"/>
    </row>
    <row r="16" spans="1:25" s="67" customFormat="1" ht="18.95" customHeight="1">
      <c r="A16" s="65" t="s">
        <v>179</v>
      </c>
      <c r="C16" s="71"/>
      <c r="D16" s="76">
        <v>330000</v>
      </c>
      <c r="E16" s="76"/>
      <c r="F16" s="76">
        <v>215294559</v>
      </c>
      <c r="G16" s="76"/>
      <c r="H16" s="76">
        <v>101250000</v>
      </c>
      <c r="I16" s="77"/>
      <c r="J16" s="76">
        <v>21562478</v>
      </c>
      <c r="K16" s="77"/>
      <c r="L16" s="76">
        <v>73508189.370000005</v>
      </c>
      <c r="M16" s="76"/>
      <c r="N16" s="165">
        <v>8661</v>
      </c>
      <c r="O16" s="76"/>
      <c r="P16" s="76">
        <v>31373903</v>
      </c>
      <c r="Q16" s="76"/>
      <c r="R16" s="77">
        <v>31382564</v>
      </c>
      <c r="S16" s="76"/>
      <c r="T16" s="77">
        <v>443327790.37</v>
      </c>
      <c r="U16" s="76"/>
      <c r="V16" s="76">
        <v>4493966</v>
      </c>
      <c r="W16" s="78"/>
      <c r="X16" s="77">
        <f>SUM(T16:V16)</f>
        <v>447821756.37</v>
      </c>
      <c r="Y16" s="74"/>
    </row>
    <row r="17" spans="1:27" s="67" customFormat="1" ht="15" customHeight="1">
      <c r="A17" s="67" t="s">
        <v>101</v>
      </c>
      <c r="B17" s="72" t="s">
        <v>160</v>
      </c>
      <c r="C17" s="71"/>
      <c r="D17" s="79">
        <v>0</v>
      </c>
      <c r="E17" s="76"/>
      <c r="F17" s="79">
        <v>0</v>
      </c>
      <c r="G17" s="76"/>
      <c r="H17" s="79">
        <v>0</v>
      </c>
      <c r="I17" s="77"/>
      <c r="J17" s="79">
        <v>0</v>
      </c>
      <c r="K17" s="77"/>
      <c r="L17" s="79">
        <v>-32343684</v>
      </c>
      <c r="M17" s="76"/>
      <c r="N17" s="79">
        <v>0</v>
      </c>
      <c r="O17" s="76"/>
      <c r="P17" s="79">
        <v>0</v>
      </c>
      <c r="Q17" s="76"/>
      <c r="R17" s="79">
        <f>SUM(N17:P17)</f>
        <v>0</v>
      </c>
      <c r="S17" s="76"/>
      <c r="T17" s="79">
        <f>SUM(D17:Q17)</f>
        <v>-32343684</v>
      </c>
      <c r="U17" s="76"/>
      <c r="V17" s="79">
        <v>-1236159</v>
      </c>
      <c r="W17" s="78"/>
      <c r="X17" s="79">
        <f>SUM(T17:V17)</f>
        <v>-33579843</v>
      </c>
      <c r="Y17" s="74"/>
      <c r="Z17" s="78"/>
      <c r="AA17" s="109"/>
    </row>
    <row r="18" spans="1:27" s="67" customFormat="1" ht="15" customHeight="1">
      <c r="A18" s="67" t="s">
        <v>148</v>
      </c>
      <c r="B18" s="72"/>
      <c r="C18" s="71"/>
      <c r="D18" s="79">
        <v>0</v>
      </c>
      <c r="E18" s="76"/>
      <c r="F18" s="79">
        <v>0</v>
      </c>
      <c r="G18" s="76"/>
      <c r="H18" s="79">
        <v>0</v>
      </c>
      <c r="I18" s="77"/>
      <c r="J18" s="79">
        <v>0</v>
      </c>
      <c r="K18" s="77"/>
      <c r="L18" s="79">
        <v>44279705</v>
      </c>
      <c r="M18" s="76"/>
      <c r="N18" s="79">
        <v>0</v>
      </c>
      <c r="O18" s="76"/>
      <c r="P18" s="79">
        <v>0</v>
      </c>
      <c r="Q18" s="76"/>
      <c r="R18" s="79">
        <f t="shared" ref="R18:R19" si="0">SUM(N18:P18)</f>
        <v>0</v>
      </c>
      <c r="S18" s="76"/>
      <c r="T18" s="79">
        <f t="shared" ref="T18:T19" si="1">SUM(D18:Q18)</f>
        <v>44279705</v>
      </c>
      <c r="U18" s="76"/>
      <c r="V18" s="79">
        <v>1867886</v>
      </c>
      <c r="W18" s="78"/>
      <c r="X18" s="79">
        <f t="shared" ref="X18:X19" si="2">SUM(T18:V18)</f>
        <v>46147591</v>
      </c>
      <c r="Y18" s="74"/>
      <c r="Z18" s="78"/>
      <c r="AA18" s="109"/>
    </row>
    <row r="19" spans="1:27" s="67" customFormat="1" ht="15" customHeight="1">
      <c r="A19" s="67" t="s">
        <v>149</v>
      </c>
      <c r="B19" s="72"/>
      <c r="C19" s="71"/>
      <c r="D19" s="79">
        <v>0</v>
      </c>
      <c r="E19" s="76"/>
      <c r="F19" s="79">
        <v>0</v>
      </c>
      <c r="G19" s="76"/>
      <c r="H19" s="79">
        <v>0</v>
      </c>
      <c r="I19" s="77"/>
      <c r="J19" s="79">
        <v>0</v>
      </c>
      <c r="K19" s="77"/>
      <c r="L19" s="79">
        <v>525599</v>
      </c>
      <c r="M19" s="76"/>
      <c r="N19" s="79">
        <v>17341</v>
      </c>
      <c r="O19" s="76"/>
      <c r="P19" s="79">
        <v>0</v>
      </c>
      <c r="Q19" s="76"/>
      <c r="R19" s="79">
        <f t="shared" si="0"/>
        <v>17341</v>
      </c>
      <c r="S19" s="76"/>
      <c r="T19" s="79">
        <f t="shared" si="1"/>
        <v>542940</v>
      </c>
      <c r="U19" s="76"/>
      <c r="V19" s="79">
        <v>-118226</v>
      </c>
      <c r="W19" s="78"/>
      <c r="X19" s="79">
        <f t="shared" si="2"/>
        <v>424714</v>
      </c>
      <c r="Y19" s="74"/>
      <c r="Z19" s="78"/>
      <c r="AA19" s="109"/>
    </row>
    <row r="20" spans="1:27" s="67" customFormat="1" ht="18.95" customHeight="1" thickBot="1">
      <c r="A20" s="65" t="s">
        <v>180</v>
      </c>
      <c r="B20" s="189"/>
      <c r="C20" s="71"/>
      <c r="D20" s="164">
        <f>SUM(D16:D19)</f>
        <v>330000</v>
      </c>
      <c r="E20" s="80"/>
      <c r="F20" s="164">
        <f>SUM(F16:F19)</f>
        <v>215294559</v>
      </c>
      <c r="G20" s="77"/>
      <c r="H20" s="164">
        <f>SUM(H16:H19)</f>
        <v>101250000</v>
      </c>
      <c r="I20" s="77"/>
      <c r="J20" s="164">
        <f>SUM(J16:J19)</f>
        <v>21562478</v>
      </c>
      <c r="K20" s="176"/>
      <c r="L20" s="164">
        <f>SUM(L16:L19)</f>
        <v>85969809.370000005</v>
      </c>
      <c r="M20" s="77"/>
      <c r="N20" s="164">
        <f>SUM(N16:N19)</f>
        <v>26002</v>
      </c>
      <c r="O20" s="77"/>
      <c r="P20" s="164">
        <f>SUM(P16:P19)</f>
        <v>31373903</v>
      </c>
      <c r="Q20" s="77"/>
      <c r="R20" s="164">
        <f>SUM(R16:R19)</f>
        <v>31399905</v>
      </c>
      <c r="S20" s="77"/>
      <c r="T20" s="164">
        <f>SUM(T16:T19)</f>
        <v>455806751.37</v>
      </c>
      <c r="U20" s="77"/>
      <c r="V20" s="164">
        <f>SUM(V16:V19)</f>
        <v>5007467</v>
      </c>
      <c r="W20" s="78"/>
      <c r="X20" s="164">
        <f>SUM(X16:X19)</f>
        <v>460814218.37</v>
      </c>
      <c r="Y20" s="74"/>
      <c r="Z20" s="82"/>
      <c r="AA20" s="109"/>
    </row>
    <row r="21" spans="1:27" s="67" customFormat="1" ht="13.15" customHeight="1" thickTop="1">
      <c r="A21" s="65"/>
      <c r="B21" s="72"/>
      <c r="C21" s="71"/>
      <c r="D21" s="76"/>
      <c r="E21" s="76"/>
      <c r="F21" s="76"/>
      <c r="G21" s="76"/>
      <c r="H21" s="76"/>
      <c r="I21" s="77"/>
      <c r="J21" s="76"/>
      <c r="K21" s="77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8"/>
      <c r="X21" s="76"/>
      <c r="Y21" s="74"/>
      <c r="Z21" s="78"/>
    </row>
    <row r="22" spans="1:27" s="67" customFormat="1" ht="18.95" customHeight="1">
      <c r="A22" s="65" t="s">
        <v>181</v>
      </c>
      <c r="C22" s="71"/>
      <c r="D22" s="76">
        <v>330000</v>
      </c>
      <c r="E22" s="76"/>
      <c r="F22" s="76">
        <v>215294559</v>
      </c>
      <c r="G22" s="76"/>
      <c r="H22" s="76">
        <v>101250000</v>
      </c>
      <c r="I22" s="77"/>
      <c r="J22" s="76">
        <v>21562478</v>
      </c>
      <c r="K22" s="77"/>
      <c r="L22" s="76">
        <v>85969809.370000005</v>
      </c>
      <c r="M22" s="76"/>
      <c r="N22" s="165">
        <v>26002</v>
      </c>
      <c r="O22" s="76"/>
      <c r="P22" s="76">
        <v>31373903</v>
      </c>
      <c r="Q22" s="76"/>
      <c r="R22" s="77">
        <v>31399905</v>
      </c>
      <c r="S22" s="76"/>
      <c r="T22" s="77">
        <v>455806751.37</v>
      </c>
      <c r="U22" s="76"/>
      <c r="V22" s="76">
        <v>5007467</v>
      </c>
      <c r="W22" s="78"/>
      <c r="X22" s="77">
        <f>SUM(T22:V22)</f>
        <v>460814218.37</v>
      </c>
      <c r="Y22" s="74"/>
    </row>
    <row r="23" spans="1:27" s="67" customFormat="1" ht="15" customHeight="1">
      <c r="A23" s="67" t="s">
        <v>101</v>
      </c>
      <c r="B23" s="72" t="s">
        <v>160</v>
      </c>
      <c r="C23" s="71"/>
      <c r="D23" s="79">
        <v>0</v>
      </c>
      <c r="E23" s="76"/>
      <c r="F23" s="79">
        <v>0</v>
      </c>
      <c r="G23" s="76"/>
      <c r="H23" s="79">
        <v>0</v>
      </c>
      <c r="I23" s="77"/>
      <c r="J23" s="79">
        <v>0</v>
      </c>
      <c r="K23" s="77"/>
      <c r="L23" s="79">
        <v>-26953070</v>
      </c>
      <c r="M23" s="76"/>
      <c r="N23" s="79">
        <v>0</v>
      </c>
      <c r="O23" s="76"/>
      <c r="P23" s="79">
        <v>0</v>
      </c>
      <c r="Q23" s="76"/>
      <c r="R23" s="79">
        <f>SUM(N23:P23)</f>
        <v>0</v>
      </c>
      <c r="S23" s="76"/>
      <c r="T23" s="79">
        <f>SUM(D23:Q23)</f>
        <v>-26953070</v>
      </c>
      <c r="U23" s="76"/>
      <c r="V23" s="79">
        <v>-2400968</v>
      </c>
      <c r="W23" s="78"/>
      <c r="X23" s="79">
        <f>SUM(T23:V23)</f>
        <v>-29354038</v>
      </c>
      <c r="Y23" s="74"/>
      <c r="Z23" s="78"/>
      <c r="AA23" s="109"/>
    </row>
    <row r="24" spans="1:27" s="67" customFormat="1" ht="15" customHeight="1">
      <c r="A24" s="67" t="s">
        <v>148</v>
      </c>
      <c r="B24" s="72"/>
      <c r="C24" s="71"/>
      <c r="D24" s="79">
        <v>0</v>
      </c>
      <c r="E24" s="76"/>
      <c r="F24" s="79">
        <v>0</v>
      </c>
      <c r="G24" s="76"/>
      <c r="H24" s="79">
        <v>0</v>
      </c>
      <c r="I24" s="77"/>
      <c r="J24" s="79">
        <v>0</v>
      </c>
      <c r="K24" s="77"/>
      <c r="L24" s="79">
        <f>+'กำไรขาดทุน '!D38</f>
        <v>72484481</v>
      </c>
      <c r="M24" s="76"/>
      <c r="N24" s="79">
        <v>0</v>
      </c>
      <c r="O24" s="76"/>
      <c r="P24" s="79">
        <v>0</v>
      </c>
      <c r="Q24" s="76"/>
      <c r="R24" s="79">
        <f t="shared" ref="R24:R25" si="3">SUM(N24:P24)</f>
        <v>0</v>
      </c>
      <c r="S24" s="76"/>
      <c r="T24" s="79">
        <f t="shared" ref="T24:T25" si="4">SUM(D24:Q24)</f>
        <v>72484481</v>
      </c>
      <c r="U24" s="76"/>
      <c r="V24" s="79">
        <v>1744742</v>
      </c>
      <c r="W24" s="78"/>
      <c r="X24" s="79">
        <f t="shared" ref="X24:X25" si="5">SUM(T24:V24)</f>
        <v>74229223</v>
      </c>
      <c r="Y24" s="74"/>
      <c r="Z24" s="78"/>
      <c r="AA24" s="109"/>
    </row>
    <row r="25" spans="1:27" s="67" customFormat="1" ht="15" customHeight="1">
      <c r="A25" s="67" t="s">
        <v>149</v>
      </c>
      <c r="B25" s="72"/>
      <c r="C25" s="71"/>
      <c r="D25" s="79">
        <v>0</v>
      </c>
      <c r="E25" s="76"/>
      <c r="F25" s="79">
        <v>0</v>
      </c>
      <c r="G25" s="76"/>
      <c r="H25" s="79">
        <v>0</v>
      </c>
      <c r="I25" s="77"/>
      <c r="J25" s="79">
        <v>0</v>
      </c>
      <c r="K25" s="77"/>
      <c r="L25" s="79">
        <v>0</v>
      </c>
      <c r="M25" s="76"/>
      <c r="N25" s="79">
        <f>+'กำไรขาดทุน '!D30</f>
        <v>76897</v>
      </c>
      <c r="O25" s="76"/>
      <c r="P25" s="79">
        <v>0</v>
      </c>
      <c r="Q25" s="76"/>
      <c r="R25" s="79">
        <f t="shared" si="3"/>
        <v>76897</v>
      </c>
      <c r="S25" s="76"/>
      <c r="T25" s="79">
        <f t="shared" si="4"/>
        <v>76897</v>
      </c>
      <c r="U25" s="76"/>
      <c r="V25" s="79">
        <v>0</v>
      </c>
      <c r="W25" s="78"/>
      <c r="X25" s="79">
        <f t="shared" si="5"/>
        <v>76897</v>
      </c>
      <c r="Y25" s="74"/>
      <c r="Z25" s="78"/>
      <c r="AA25" s="109"/>
    </row>
    <row r="26" spans="1:27" s="67" customFormat="1" ht="18.95" customHeight="1" thickBot="1">
      <c r="A26" s="65" t="s">
        <v>182</v>
      </c>
      <c r="B26" s="189"/>
      <c r="C26" s="71"/>
      <c r="D26" s="181">
        <f>SUM(D22:D25)</f>
        <v>330000</v>
      </c>
      <c r="E26" s="80"/>
      <c r="F26" s="181">
        <f>SUM(F22:F25)</f>
        <v>215294559</v>
      </c>
      <c r="G26" s="77"/>
      <c r="H26" s="181">
        <f>SUM(H22:H25)</f>
        <v>101250000</v>
      </c>
      <c r="I26" s="77"/>
      <c r="J26" s="181">
        <f>SUM(J22:J25)</f>
        <v>21562478</v>
      </c>
      <c r="K26" s="176"/>
      <c r="L26" s="181">
        <f>SUM(L22:L25)</f>
        <v>131501220.37</v>
      </c>
      <c r="M26" s="77"/>
      <c r="N26" s="181">
        <f>SUM(N22:N25)</f>
        <v>102899</v>
      </c>
      <c r="O26" s="77"/>
      <c r="P26" s="181">
        <f>SUM(P22:P25)</f>
        <v>31373903</v>
      </c>
      <c r="Q26" s="77"/>
      <c r="R26" s="181">
        <f>SUM(R22:R25)</f>
        <v>31476802</v>
      </c>
      <c r="S26" s="77"/>
      <c r="T26" s="181">
        <f>SUM(T22:T25)</f>
        <v>501415059.37</v>
      </c>
      <c r="U26" s="77"/>
      <c r="V26" s="181">
        <f>SUM(V22:V25)</f>
        <v>4351241</v>
      </c>
      <c r="W26" s="78"/>
      <c r="X26" s="181">
        <f>SUM(X22:X25)</f>
        <v>505766300.37</v>
      </c>
      <c r="Y26" s="74"/>
      <c r="Z26" s="82">
        <f>+X26-หนี้สิน!D61</f>
        <v>0.37000000476837158</v>
      </c>
      <c r="AA26" s="109"/>
    </row>
    <row r="27" spans="1:27" s="67" customFormat="1" ht="18.95" customHeight="1" thickTop="1">
      <c r="A27" s="65"/>
      <c r="B27" s="189"/>
      <c r="C27" s="71"/>
      <c r="D27" s="77"/>
      <c r="E27" s="80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8"/>
      <c r="X27" s="77"/>
      <c r="Y27" s="74"/>
      <c r="Z27" s="82"/>
      <c r="AA27" s="109"/>
    </row>
    <row r="28" spans="1:27" s="61" customFormat="1" ht="13.15" customHeight="1">
      <c r="L28" s="83"/>
      <c r="M28" s="83"/>
      <c r="N28" s="83"/>
      <c r="O28" s="83"/>
      <c r="P28" s="83"/>
      <c r="R28" s="83"/>
      <c r="T28" s="83"/>
      <c r="V28" s="83"/>
      <c r="X28" s="83"/>
      <c r="Y28" s="60"/>
    </row>
    <row r="29" spans="1:27" ht="24" customHeight="1">
      <c r="A29" s="28" t="str">
        <f>+'กำไรขาดทุน '!A48</f>
        <v>หมายเหตุประกอบงบการเงินเป็นส่วนหนึ่งของงบการเงินนี้</v>
      </c>
      <c r="B29" s="28"/>
      <c r="C29" s="28"/>
      <c r="D29" s="28"/>
      <c r="E29" s="28"/>
      <c r="F29" s="84"/>
      <c r="T29" s="115"/>
      <c r="U29" s="105"/>
      <c r="V29" s="115"/>
      <c r="W29" s="105"/>
      <c r="X29" s="115"/>
    </row>
    <row r="30" spans="1:27" s="105" customFormat="1" ht="24" customHeight="1">
      <c r="F30" s="106"/>
      <c r="L30" s="107"/>
      <c r="M30" s="107"/>
      <c r="N30" s="107"/>
      <c r="O30" s="107"/>
      <c r="P30" s="107"/>
      <c r="Q30" s="107"/>
      <c r="R30" s="107"/>
      <c r="S30" s="108"/>
      <c r="T30" s="107"/>
      <c r="U30" s="108"/>
      <c r="V30" s="107"/>
      <c r="X30" s="107"/>
      <c r="Y30" s="110"/>
    </row>
    <row r="31" spans="1:27" s="105" customFormat="1" ht="24" customHeight="1">
      <c r="L31" s="111"/>
      <c r="M31" s="112"/>
      <c r="N31" s="112"/>
      <c r="O31" s="112"/>
      <c r="P31" s="111"/>
      <c r="Q31" s="112"/>
      <c r="R31" s="111"/>
      <c r="S31" s="113"/>
      <c r="T31" s="111"/>
      <c r="U31" s="113"/>
      <c r="V31" s="111"/>
      <c r="W31" s="114"/>
      <c r="X31" s="111"/>
      <c r="Y31" s="110"/>
    </row>
    <row r="32" spans="1:27" ht="24" customHeight="1">
      <c r="L32" s="57"/>
    </row>
  </sheetData>
  <mergeCells count="10">
    <mergeCell ref="N10:P10"/>
    <mergeCell ref="D11:F11"/>
    <mergeCell ref="J11:L11"/>
    <mergeCell ref="N8:P8"/>
    <mergeCell ref="A1:X1"/>
    <mergeCell ref="A2:X2"/>
    <mergeCell ref="A3:X3"/>
    <mergeCell ref="A4:X4"/>
    <mergeCell ref="D7:T7"/>
    <mergeCell ref="N9:P9"/>
  </mergeCells>
  <pageMargins left="0.66929133858267698" right="0.118110236220472" top="0.73" bottom="0.39370078740157499" header="0.511811023622047" footer="0.23622047244094499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1"/>
  <sheetViews>
    <sheetView view="pageBreakPreview" topLeftCell="A4" zoomScaleNormal="100" zoomScaleSheetLayoutView="100" workbookViewId="0">
      <selection activeCell="H25" sqref="H25"/>
    </sheetView>
  </sheetViews>
  <sheetFormatPr defaultColWidth="10.6640625" defaultRowHeight="18.75"/>
  <cols>
    <col min="1" max="1" width="61.1640625" style="69" customWidth="1"/>
    <col min="2" max="2" width="10.1640625" style="69" customWidth="1"/>
    <col min="3" max="3" width="1.6640625" style="69" customWidth="1"/>
    <col min="4" max="4" width="11.6640625" style="69" customWidth="1"/>
    <col min="5" max="5" width="2.83203125" style="69" customWidth="1"/>
    <col min="6" max="6" width="11.6640625" style="69" customWidth="1"/>
    <col min="7" max="7" width="1.83203125" style="69" customWidth="1"/>
    <col min="8" max="8" width="14.1640625" style="69" customWidth="1"/>
    <col min="9" max="9" width="1.83203125" style="69" customWidth="1"/>
    <col min="10" max="10" width="14.1640625" style="69" customWidth="1"/>
    <col min="11" max="11" width="1.83203125" style="69" customWidth="1"/>
    <col min="12" max="12" width="14.1640625" style="69" customWidth="1"/>
    <col min="13" max="13" width="1.83203125" style="69" customWidth="1"/>
    <col min="14" max="14" width="18" style="69" bestFit="1" customWidth="1"/>
    <col min="15" max="15" width="1.83203125" style="69" customWidth="1"/>
    <col min="16" max="16" width="14.5" style="69" customWidth="1"/>
    <col min="17" max="17" width="1.83203125" style="69" customWidth="1"/>
    <col min="18" max="18" width="14.5" style="69" customWidth="1"/>
    <col min="19" max="19" width="19.33203125" style="87" bestFit="1" customWidth="1"/>
    <col min="20" max="20" width="12.1640625" style="87" bestFit="1" customWidth="1"/>
    <col min="21" max="22" width="10.6640625" style="87"/>
    <col min="23" max="16384" width="10.6640625" style="69"/>
  </cols>
  <sheetData>
    <row r="1" spans="1:22" s="86" customFormat="1" ht="26.25">
      <c r="A1" s="217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85"/>
      <c r="T1" s="85"/>
      <c r="U1" s="85"/>
      <c r="V1" s="85"/>
    </row>
    <row r="2" spans="1:22" s="86" customFormat="1" ht="26.25">
      <c r="A2" s="217" t="s">
        <v>95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85"/>
      <c r="T2" s="85"/>
      <c r="U2" s="85"/>
      <c r="V2" s="85"/>
    </row>
    <row r="3" spans="1:22" s="86" customFormat="1" ht="26.25">
      <c r="A3" s="217" t="str">
        <f>'ผู้ถือหุ้น-งบรวม'!A3:X3</f>
        <v>สำหรับปีสิ้นสุดวันที่  31 ตุลาคม  2561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85"/>
      <c r="T3" s="85"/>
      <c r="U3" s="85"/>
      <c r="V3" s="85"/>
    </row>
    <row r="4" spans="1:22" ht="21">
      <c r="A4" s="218" t="s">
        <v>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22" ht="3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9"/>
      <c r="R5" s="89"/>
    </row>
    <row r="6" spans="1:22" ht="8.2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1:2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188" t="s">
        <v>75</v>
      </c>
      <c r="O7" s="90"/>
      <c r="P7" s="91"/>
    </row>
    <row r="8" spans="1:2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188" t="s">
        <v>76</v>
      </c>
      <c r="O8" s="90"/>
      <c r="P8" s="91"/>
    </row>
    <row r="9" spans="1:2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187" t="s">
        <v>77</v>
      </c>
      <c r="O9" s="90"/>
      <c r="P9" s="91"/>
    </row>
    <row r="10" spans="1:22">
      <c r="A10" s="65"/>
      <c r="B10" s="189" t="s">
        <v>3</v>
      </c>
      <c r="C10" s="214" t="s">
        <v>40</v>
      </c>
      <c r="D10" s="214"/>
      <c r="E10" s="214"/>
      <c r="F10" s="214"/>
      <c r="H10" s="188" t="s">
        <v>78</v>
      </c>
      <c r="I10" s="65"/>
      <c r="J10" s="215" t="s">
        <v>45</v>
      </c>
      <c r="K10" s="215"/>
      <c r="L10" s="215"/>
      <c r="M10" s="189"/>
      <c r="N10" s="189" t="s">
        <v>80</v>
      </c>
      <c r="O10" s="189"/>
      <c r="P10" s="188" t="s">
        <v>81</v>
      </c>
      <c r="Q10" s="189"/>
      <c r="R10" s="189" t="s">
        <v>96</v>
      </c>
    </row>
    <row r="11" spans="1:22">
      <c r="A11" s="65"/>
      <c r="B11" s="65"/>
      <c r="C11" s="214" t="s">
        <v>84</v>
      </c>
      <c r="D11" s="214"/>
      <c r="E11" s="214"/>
      <c r="F11" s="188" t="s">
        <v>85</v>
      </c>
      <c r="H11" s="188" t="s">
        <v>85</v>
      </c>
      <c r="I11" s="92"/>
      <c r="J11" s="189" t="s">
        <v>46</v>
      </c>
      <c r="K11" s="70"/>
      <c r="L11" s="188" t="s">
        <v>48</v>
      </c>
      <c r="M11" s="92"/>
      <c r="N11" s="188" t="s">
        <v>87</v>
      </c>
      <c r="O11" s="92"/>
      <c r="P11" s="188" t="s">
        <v>88</v>
      </c>
      <c r="Q11" s="189"/>
      <c r="R11" s="188" t="s">
        <v>97</v>
      </c>
    </row>
    <row r="12" spans="1:22">
      <c r="A12" s="65"/>
      <c r="B12" s="65"/>
      <c r="C12" s="67"/>
      <c r="D12" s="67"/>
      <c r="E12" s="67"/>
      <c r="F12" s="67"/>
      <c r="G12" s="67"/>
      <c r="H12" s="67"/>
      <c r="I12" s="67"/>
      <c r="J12" s="188" t="s">
        <v>91</v>
      </c>
      <c r="K12" s="70"/>
      <c r="L12" s="188"/>
      <c r="M12" s="92"/>
      <c r="N12" s="67"/>
      <c r="O12" s="92"/>
      <c r="P12" s="188" t="s">
        <v>89</v>
      </c>
      <c r="Q12" s="74"/>
      <c r="R12" s="188" t="s">
        <v>89</v>
      </c>
    </row>
    <row r="13" spans="1:22">
      <c r="A13" s="65"/>
      <c r="B13" s="65"/>
      <c r="C13" s="188"/>
      <c r="D13" s="191"/>
      <c r="E13" s="188"/>
      <c r="F13" s="191"/>
      <c r="G13" s="188"/>
      <c r="H13" s="191"/>
      <c r="I13" s="188"/>
      <c r="J13" s="191" t="s">
        <v>94</v>
      </c>
      <c r="K13" s="67"/>
      <c r="L13" s="73"/>
      <c r="M13" s="74"/>
      <c r="N13" s="191"/>
      <c r="O13" s="74"/>
      <c r="P13" s="191"/>
      <c r="Q13" s="67"/>
      <c r="R13" s="73"/>
    </row>
    <row r="14" spans="1:22" ht="6" customHeight="1">
      <c r="A14" s="65"/>
      <c r="B14" s="65"/>
      <c r="C14" s="188"/>
      <c r="D14" s="188"/>
      <c r="E14" s="188"/>
      <c r="F14" s="188"/>
      <c r="G14" s="188"/>
      <c r="H14" s="188"/>
      <c r="I14" s="188"/>
      <c r="J14" s="188"/>
      <c r="K14" s="67"/>
      <c r="L14" s="74"/>
      <c r="M14" s="74"/>
      <c r="N14" s="188"/>
      <c r="O14" s="74"/>
      <c r="P14" s="188"/>
      <c r="Q14" s="67"/>
      <c r="R14" s="74"/>
    </row>
    <row r="15" spans="1:22" ht="18" customHeight="1">
      <c r="A15" s="65" t="s">
        <v>179</v>
      </c>
      <c r="B15" s="72"/>
      <c r="C15" s="67"/>
      <c r="D15" s="76">
        <v>330000</v>
      </c>
      <c r="E15" s="93"/>
      <c r="F15" s="76">
        <v>215294559</v>
      </c>
      <c r="G15" s="93"/>
      <c r="H15" s="76">
        <v>101250000</v>
      </c>
      <c r="I15" s="93"/>
      <c r="J15" s="76">
        <v>21562478</v>
      </c>
      <c r="K15" s="93"/>
      <c r="L15" s="76">
        <v>61577155</v>
      </c>
      <c r="M15" s="76"/>
      <c r="N15" s="76">
        <v>31373903</v>
      </c>
      <c r="O15" s="76"/>
      <c r="P15" s="76">
        <v>31373903</v>
      </c>
      <c r="Q15" s="93"/>
      <c r="R15" s="95">
        <f>SUM(D15:N15)</f>
        <v>431388095</v>
      </c>
      <c r="S15" s="96"/>
    </row>
    <row r="16" spans="1:22" ht="18" customHeight="1">
      <c r="A16" s="67" t="s">
        <v>101</v>
      </c>
      <c r="B16" s="72" t="s">
        <v>160</v>
      </c>
      <c r="C16" s="67"/>
      <c r="D16" s="79">
        <v>0</v>
      </c>
      <c r="E16" s="93"/>
      <c r="F16" s="79">
        <v>0</v>
      </c>
      <c r="G16" s="93"/>
      <c r="H16" s="79">
        <v>0</v>
      </c>
      <c r="I16" s="93"/>
      <c r="J16" s="79">
        <v>0</v>
      </c>
      <c r="K16" s="93"/>
      <c r="L16" s="93">
        <v>-32343684</v>
      </c>
      <c r="M16" s="93"/>
      <c r="N16" s="79">
        <v>0</v>
      </c>
      <c r="O16" s="93"/>
      <c r="P16" s="79">
        <f>SUM(N16:N16)</f>
        <v>0</v>
      </c>
      <c r="Q16" s="93"/>
      <c r="R16" s="79">
        <f>SUM(D16:N16)</f>
        <v>-32343684</v>
      </c>
    </row>
    <row r="17" spans="1:22" ht="18" customHeight="1">
      <c r="A17" s="67" t="s">
        <v>148</v>
      </c>
      <c r="B17" s="72"/>
      <c r="C17" s="67"/>
      <c r="D17" s="79">
        <v>0</v>
      </c>
      <c r="E17" s="93"/>
      <c r="F17" s="79">
        <v>0</v>
      </c>
      <c r="G17" s="93"/>
      <c r="H17" s="79">
        <v>0</v>
      </c>
      <c r="I17" s="93"/>
      <c r="J17" s="79">
        <v>0</v>
      </c>
      <c r="K17" s="93"/>
      <c r="L17" s="93">
        <v>29785803</v>
      </c>
      <c r="M17" s="93"/>
      <c r="N17" s="79">
        <v>0</v>
      </c>
      <c r="O17" s="93"/>
      <c r="P17" s="79">
        <f t="shared" ref="P17:P18" si="0">SUM(N17:N17)</f>
        <v>0</v>
      </c>
      <c r="Q17" s="93"/>
      <c r="R17" s="79">
        <f t="shared" ref="R17:R18" si="1">SUM(D17:N17)</f>
        <v>29785803</v>
      </c>
    </row>
    <row r="18" spans="1:22" ht="18" customHeight="1">
      <c r="A18" s="67" t="s">
        <v>149</v>
      </c>
      <c r="B18" s="72"/>
      <c r="C18" s="67"/>
      <c r="D18" s="79">
        <v>0</v>
      </c>
      <c r="E18" s="93"/>
      <c r="F18" s="79">
        <v>0</v>
      </c>
      <c r="G18" s="93"/>
      <c r="H18" s="79">
        <v>0</v>
      </c>
      <c r="I18" s="93"/>
      <c r="J18" s="79">
        <v>0</v>
      </c>
      <c r="K18" s="93"/>
      <c r="L18" s="183">
        <v>975368</v>
      </c>
      <c r="M18" s="93"/>
      <c r="N18" s="79">
        <v>0</v>
      </c>
      <c r="O18" s="93"/>
      <c r="P18" s="79">
        <f t="shared" si="0"/>
        <v>0</v>
      </c>
      <c r="Q18" s="93"/>
      <c r="R18" s="79">
        <f t="shared" si="1"/>
        <v>975368</v>
      </c>
    </row>
    <row r="19" spans="1:22" ht="19.5" thickBot="1">
      <c r="A19" s="65" t="s">
        <v>180</v>
      </c>
      <c r="B19" s="72"/>
      <c r="C19" s="65"/>
      <c r="D19" s="94">
        <f>SUM(D15:D18)</f>
        <v>330000</v>
      </c>
      <c r="E19" s="81"/>
      <c r="F19" s="94">
        <f>SUM(F15:F18)</f>
        <v>215294559</v>
      </c>
      <c r="G19" s="77"/>
      <c r="H19" s="94">
        <f>SUM(H15:H18)</f>
        <v>101250000</v>
      </c>
      <c r="I19" s="77"/>
      <c r="J19" s="94">
        <f>SUM(J15:J18)</f>
        <v>21562478</v>
      </c>
      <c r="K19" s="176"/>
      <c r="L19" s="94">
        <f>SUM(L15:L18)</f>
        <v>59994642</v>
      </c>
      <c r="M19" s="93"/>
      <c r="N19" s="94">
        <f>SUM(N15:N18)</f>
        <v>31373903</v>
      </c>
      <c r="O19" s="93"/>
      <c r="P19" s="94">
        <f>SUM(P15:P18)</f>
        <v>31373903</v>
      </c>
      <c r="Q19" s="78"/>
      <c r="R19" s="94">
        <f>SUM(R15:R18)</f>
        <v>429805582</v>
      </c>
      <c r="S19" s="69"/>
      <c r="T19" s="69"/>
      <c r="U19" s="69"/>
      <c r="V19" s="69"/>
    </row>
    <row r="20" spans="1:22" ht="19.5" thickTop="1">
      <c r="A20" s="65"/>
      <c r="B20" s="72"/>
      <c r="C20" s="67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</row>
    <row r="21" spans="1:22" ht="18" customHeight="1">
      <c r="A21" s="65" t="s">
        <v>181</v>
      </c>
      <c r="B21" s="72"/>
      <c r="C21" s="67"/>
      <c r="D21" s="76">
        <v>330000</v>
      </c>
      <c r="E21" s="93"/>
      <c r="F21" s="76">
        <v>215294559</v>
      </c>
      <c r="G21" s="93"/>
      <c r="H21" s="76">
        <v>101250000</v>
      </c>
      <c r="I21" s="93"/>
      <c r="J21" s="76">
        <v>21562478</v>
      </c>
      <c r="K21" s="93"/>
      <c r="L21" s="76">
        <v>59994642</v>
      </c>
      <c r="M21" s="76"/>
      <c r="N21" s="76">
        <v>31373903</v>
      </c>
      <c r="O21" s="76"/>
      <c r="P21" s="76">
        <v>31373903</v>
      </c>
      <c r="Q21" s="93"/>
      <c r="R21" s="95">
        <f>SUM(D21:N21)</f>
        <v>429805582</v>
      </c>
      <c r="S21" s="96"/>
    </row>
    <row r="22" spans="1:22" ht="18" customHeight="1">
      <c r="A22" s="67" t="s">
        <v>101</v>
      </c>
      <c r="B22" s="72" t="s">
        <v>160</v>
      </c>
      <c r="C22" s="67"/>
      <c r="D22" s="79">
        <v>0</v>
      </c>
      <c r="E22" s="93"/>
      <c r="F22" s="79">
        <v>0</v>
      </c>
      <c r="G22" s="93"/>
      <c r="H22" s="79">
        <v>0</v>
      </c>
      <c r="I22" s="93"/>
      <c r="J22" s="79">
        <v>0</v>
      </c>
      <c r="K22" s="93"/>
      <c r="L22" s="93">
        <v>-26953070</v>
      </c>
      <c r="M22" s="93"/>
      <c r="N22" s="79">
        <v>0</v>
      </c>
      <c r="O22" s="93"/>
      <c r="P22" s="79">
        <f>SUM(N22:N22)</f>
        <v>0</v>
      </c>
      <c r="Q22" s="93"/>
      <c r="R22" s="79">
        <f>SUM(D22:N22)</f>
        <v>-26953070</v>
      </c>
    </row>
    <row r="23" spans="1:22" ht="18" customHeight="1">
      <c r="A23" s="67" t="s">
        <v>148</v>
      </c>
      <c r="B23" s="72"/>
      <c r="C23" s="67"/>
      <c r="D23" s="79">
        <v>0</v>
      </c>
      <c r="E23" s="93"/>
      <c r="F23" s="79">
        <v>0</v>
      </c>
      <c r="G23" s="93"/>
      <c r="H23" s="79">
        <v>0</v>
      </c>
      <c r="I23" s="93"/>
      <c r="J23" s="79">
        <v>0</v>
      </c>
      <c r="K23" s="93"/>
      <c r="L23" s="93">
        <f>+'กำไรขาดทุน '!H38</f>
        <v>73319247</v>
      </c>
      <c r="M23" s="93"/>
      <c r="N23" s="79">
        <v>0</v>
      </c>
      <c r="O23" s="93"/>
      <c r="P23" s="79">
        <f t="shared" ref="P23:P24" si="2">SUM(N23:N23)</f>
        <v>0</v>
      </c>
      <c r="Q23" s="93"/>
      <c r="R23" s="79">
        <f t="shared" ref="R23:R24" si="3">SUM(D23:N23)</f>
        <v>73319247</v>
      </c>
    </row>
    <row r="24" spans="1:22" ht="18" customHeight="1">
      <c r="A24" s="67" t="s">
        <v>149</v>
      </c>
      <c r="B24" s="72"/>
      <c r="C24" s="67"/>
      <c r="D24" s="79">
        <v>0</v>
      </c>
      <c r="E24" s="93"/>
      <c r="F24" s="79">
        <v>0</v>
      </c>
      <c r="G24" s="93"/>
      <c r="H24" s="79">
        <v>0</v>
      </c>
      <c r="I24" s="93"/>
      <c r="J24" s="79">
        <v>0</v>
      </c>
      <c r="K24" s="93"/>
      <c r="L24" s="183">
        <f>+'กำไรขาดทุน '!H34</f>
        <v>0</v>
      </c>
      <c r="M24" s="93"/>
      <c r="N24" s="79">
        <v>0</v>
      </c>
      <c r="O24" s="93"/>
      <c r="P24" s="79">
        <f t="shared" si="2"/>
        <v>0</v>
      </c>
      <c r="Q24" s="93"/>
      <c r="R24" s="79">
        <f t="shared" si="3"/>
        <v>0</v>
      </c>
    </row>
    <row r="25" spans="1:22" ht="19.5" thickBot="1">
      <c r="A25" s="65" t="s">
        <v>182</v>
      </c>
      <c r="B25" s="72"/>
      <c r="C25" s="65"/>
      <c r="D25" s="94">
        <f>SUM(D21:D24)</f>
        <v>330000</v>
      </c>
      <c r="E25" s="81"/>
      <c r="F25" s="94">
        <f>SUM(F21:F24)</f>
        <v>215294559</v>
      </c>
      <c r="G25" s="77"/>
      <c r="H25" s="94">
        <f>SUM(H21:H24)</f>
        <v>101250000</v>
      </c>
      <c r="I25" s="77"/>
      <c r="J25" s="94">
        <f>SUM(J21:J24)</f>
        <v>21562478</v>
      </c>
      <c r="K25" s="176"/>
      <c r="L25" s="94">
        <f>SUM(L21:L24)</f>
        <v>106360819</v>
      </c>
      <c r="M25" s="93"/>
      <c r="N25" s="94">
        <f>SUM(N21:N24)</f>
        <v>31373903</v>
      </c>
      <c r="O25" s="93"/>
      <c r="P25" s="94">
        <f>SUM(P21:P24)</f>
        <v>31373903</v>
      </c>
      <c r="Q25" s="78"/>
      <c r="R25" s="94">
        <f>SUM(R21:R24)</f>
        <v>476171759</v>
      </c>
      <c r="S25" s="205">
        <f>+R25-หนี้สิน!H61</f>
        <v>0</v>
      </c>
      <c r="T25" s="69"/>
      <c r="U25" s="69"/>
      <c r="V25" s="69"/>
    </row>
    <row r="26" spans="1:22" ht="19.5" thickTop="1">
      <c r="A26" s="65"/>
      <c r="B26" s="72"/>
      <c r="C26" s="65"/>
      <c r="D26" s="93"/>
      <c r="E26" s="81"/>
      <c r="F26" s="93"/>
      <c r="G26" s="77"/>
      <c r="H26" s="93"/>
      <c r="I26" s="77"/>
      <c r="J26" s="93"/>
      <c r="K26" s="77"/>
      <c r="L26" s="93"/>
      <c r="M26" s="93"/>
      <c r="N26" s="93"/>
      <c r="O26" s="93"/>
      <c r="P26" s="93"/>
      <c r="Q26" s="78"/>
      <c r="R26" s="93"/>
      <c r="S26" s="69"/>
      <c r="T26" s="69"/>
      <c r="U26" s="69"/>
      <c r="V26" s="69"/>
    </row>
    <row r="27" spans="1:22">
      <c r="A27" s="65"/>
      <c r="B27" s="72"/>
      <c r="C27" s="65"/>
      <c r="D27" s="93"/>
      <c r="E27" s="81"/>
      <c r="F27" s="93"/>
      <c r="G27" s="77"/>
      <c r="H27" s="93"/>
      <c r="I27" s="77"/>
      <c r="J27" s="93"/>
      <c r="K27" s="77"/>
      <c r="L27" s="93"/>
      <c r="M27" s="93"/>
      <c r="N27" s="93"/>
      <c r="O27" s="93"/>
      <c r="P27" s="93"/>
      <c r="Q27" s="78"/>
      <c r="R27" s="93"/>
    </row>
    <row r="28" spans="1:22" ht="21">
      <c r="A28" s="28" t="str">
        <f>+'ผู้ถือหุ้น-งบรวม'!A29</f>
        <v>หมายเหตุประกอบงบการเงินเป็นส่วนหนึ่งของงบการเงินนี้</v>
      </c>
      <c r="B28" s="97"/>
      <c r="C28" s="97"/>
      <c r="D28" s="97"/>
      <c r="E28" s="97"/>
      <c r="F28" s="97"/>
      <c r="G28" s="97"/>
      <c r="H28" s="98"/>
      <c r="I28" s="98"/>
      <c r="J28" s="98"/>
      <c r="K28" s="98"/>
      <c r="L28" s="99">
        <f>หนี้สิน!H57</f>
        <v>106360819</v>
      </c>
      <c r="M28" s="100"/>
      <c r="N28" s="101"/>
      <c r="O28" s="102"/>
      <c r="P28" s="102"/>
      <c r="Q28" s="102"/>
      <c r="R28" s="99">
        <f>หนี้สิน!H61</f>
        <v>476171759</v>
      </c>
    </row>
    <row r="29" spans="1:22">
      <c r="H29" s="98"/>
      <c r="I29" s="98"/>
      <c r="J29" s="98"/>
      <c r="K29" s="98"/>
      <c r="L29" s="103"/>
      <c r="M29" s="100"/>
      <c r="N29" s="100"/>
      <c r="O29" s="100"/>
      <c r="P29" s="100"/>
      <c r="Q29" s="100"/>
      <c r="R29" s="103"/>
    </row>
    <row r="30" spans="1:22"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</row>
    <row r="31" spans="1:22"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</row>
  </sheetData>
  <mergeCells count="7">
    <mergeCell ref="C11:E11"/>
    <mergeCell ref="A1:R1"/>
    <mergeCell ref="A2:R2"/>
    <mergeCell ref="A3:R3"/>
    <mergeCell ref="A4:R4"/>
    <mergeCell ref="C10:F10"/>
    <mergeCell ref="J10:L10"/>
  </mergeCells>
  <pageMargins left="0.6692913385826772" right="0.11811023622047245" top="0.39370078740157483" bottom="0.15748031496062992" header="0.31496062992125984" footer="0.19685039370078741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15"/>
  <sheetViews>
    <sheetView view="pageBreakPreview" topLeftCell="A88" zoomScaleNormal="100" zoomScaleSheetLayoutView="100" workbookViewId="0">
      <selection activeCell="H25" sqref="H25"/>
    </sheetView>
  </sheetViews>
  <sheetFormatPr defaultColWidth="9.33203125" defaultRowHeight="24" customHeight="1"/>
  <cols>
    <col min="1" max="1" width="49" style="121" customWidth="1"/>
    <col min="2" max="2" width="7" style="121" customWidth="1"/>
    <col min="3" max="3" width="1" style="121" customWidth="1"/>
    <col min="4" max="4" width="15.33203125" style="121" customWidth="1"/>
    <col min="5" max="5" width="1.1640625" style="121" customWidth="1"/>
    <col min="6" max="6" width="15.33203125" style="121" customWidth="1"/>
    <col min="7" max="7" width="1.1640625" style="121" customWidth="1"/>
    <col min="8" max="8" width="15.33203125" style="121" customWidth="1"/>
    <col min="9" max="9" width="1.1640625" style="121" customWidth="1"/>
    <col min="10" max="10" width="15.33203125" style="121" customWidth="1"/>
    <col min="11" max="11" width="16.83203125" style="82" bestFit="1" customWidth="1"/>
    <col min="12" max="12" width="18.6640625" style="121" bestFit="1" customWidth="1"/>
    <col min="13" max="16384" width="9.33203125" style="121"/>
  </cols>
  <sheetData>
    <row r="1" spans="1:11" ht="24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1" ht="24" customHeight="1">
      <c r="A2" s="207" t="s">
        <v>107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1" ht="24" customHeight="1">
      <c r="A3" s="207" t="s">
        <v>169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1" s="122" customFormat="1" ht="16.7" customHeight="1">
      <c r="A4" s="212" t="s">
        <v>2</v>
      </c>
      <c r="B4" s="212"/>
      <c r="C4" s="212"/>
      <c r="D4" s="212"/>
      <c r="E4" s="212"/>
      <c r="F4" s="212"/>
      <c r="G4" s="212"/>
      <c r="H4" s="212"/>
      <c r="I4" s="212"/>
      <c r="J4" s="212"/>
      <c r="K4" s="192"/>
    </row>
    <row r="5" spans="1:11" s="122" customFormat="1" ht="3.95" customHeight="1">
      <c r="A5" s="123"/>
      <c r="B5" s="123"/>
      <c r="C5" s="123"/>
      <c r="D5" s="124"/>
      <c r="E5" s="124"/>
      <c r="F5" s="124"/>
      <c r="G5" s="125"/>
      <c r="H5" s="125"/>
      <c r="I5" s="125"/>
      <c r="J5" s="126"/>
      <c r="K5" s="192"/>
    </row>
    <row r="6" spans="1:11" s="122" customFormat="1" ht="3.95" customHeight="1">
      <c r="A6" s="127"/>
      <c r="B6" s="127"/>
      <c r="C6" s="127"/>
      <c r="D6" s="128"/>
      <c r="E6" s="128"/>
      <c r="F6" s="128"/>
      <c r="G6" s="129"/>
      <c r="H6" s="129"/>
      <c r="I6" s="129"/>
      <c r="J6" s="130"/>
      <c r="K6" s="192"/>
    </row>
    <row r="7" spans="1:11" s="7" customFormat="1" ht="21.95" customHeight="1">
      <c r="A7" s="5"/>
      <c r="B7" s="5"/>
      <c r="C7" s="5"/>
      <c r="D7" s="209" t="s">
        <v>4</v>
      </c>
      <c r="E7" s="209"/>
      <c r="F7" s="209"/>
      <c r="G7" s="5"/>
      <c r="H7" s="209" t="s">
        <v>5</v>
      </c>
      <c r="I7" s="209"/>
      <c r="J7" s="209"/>
      <c r="K7" s="193"/>
    </row>
    <row r="8" spans="1:11" s="7" customFormat="1" ht="21.95" customHeight="1">
      <c r="A8" s="5"/>
      <c r="B8" s="5"/>
      <c r="C8" s="5"/>
      <c r="D8" s="7">
        <v>2561</v>
      </c>
      <c r="F8" s="7">
        <v>2560</v>
      </c>
      <c r="H8" s="7">
        <v>2561</v>
      </c>
      <c r="J8" s="7">
        <v>2560</v>
      </c>
      <c r="K8" s="193"/>
    </row>
    <row r="9" spans="1:11" s="122" customFormat="1" ht="21.95" customHeight="1">
      <c r="A9" s="9" t="s">
        <v>108</v>
      </c>
      <c r="B9" s="9"/>
      <c r="C9" s="9"/>
      <c r="D9" s="28"/>
      <c r="E9" s="28"/>
      <c r="F9" s="28"/>
      <c r="G9" s="28"/>
      <c r="H9" s="28"/>
      <c r="I9" s="28"/>
      <c r="J9" s="28"/>
      <c r="K9" s="192"/>
    </row>
    <row r="10" spans="1:11" s="28" customFormat="1" ht="21">
      <c r="A10" s="28" t="s">
        <v>105</v>
      </c>
      <c r="D10" s="177">
        <f>+'กำไรขาดทุน '!D23</f>
        <v>97046856</v>
      </c>
      <c r="E10" s="177"/>
      <c r="F10" s="177">
        <f>+'กำไรขาดทุน '!F23</f>
        <v>56390287</v>
      </c>
      <c r="G10" s="177"/>
      <c r="H10" s="177">
        <f>+'กำไรขาดทุน '!H23</f>
        <v>87787827</v>
      </c>
      <c r="I10" s="177"/>
      <c r="J10" s="177">
        <f>+'กำไรขาดทุน '!J23</f>
        <v>35999395</v>
      </c>
      <c r="K10" s="38"/>
    </row>
    <row r="11" spans="1:11" s="28" customFormat="1" ht="21">
      <c r="A11" s="51" t="s">
        <v>109</v>
      </c>
      <c r="D11" s="177"/>
      <c r="E11" s="177"/>
      <c r="F11" s="177"/>
      <c r="G11" s="177"/>
      <c r="H11" s="177"/>
      <c r="I11" s="177"/>
      <c r="J11" s="177"/>
      <c r="K11" s="38"/>
    </row>
    <row r="12" spans="1:11" s="28" customFormat="1" ht="21">
      <c r="A12" s="11" t="s">
        <v>161</v>
      </c>
      <c r="D12" s="177">
        <v>988644</v>
      </c>
      <c r="E12" s="177"/>
      <c r="F12" s="177">
        <v>4203761</v>
      </c>
      <c r="G12" s="177"/>
      <c r="H12" s="177">
        <v>3063543</v>
      </c>
      <c r="I12" s="177"/>
      <c r="J12" s="177">
        <v>2681241</v>
      </c>
      <c r="K12" s="38"/>
    </row>
    <row r="13" spans="1:11" s="122" customFormat="1" ht="21.95" customHeight="1">
      <c r="A13" s="11" t="s">
        <v>110</v>
      </c>
      <c r="B13" s="11"/>
      <c r="C13" s="11"/>
      <c r="D13" s="177">
        <v>24838688</v>
      </c>
      <c r="E13" s="177"/>
      <c r="F13" s="177">
        <v>28980654</v>
      </c>
      <c r="G13" s="177"/>
      <c r="H13" s="177">
        <v>20998872</v>
      </c>
      <c r="I13" s="177"/>
      <c r="J13" s="177">
        <v>22607777</v>
      </c>
      <c r="K13" s="192"/>
    </row>
    <row r="14" spans="1:11" s="122" customFormat="1" ht="21.95" customHeight="1">
      <c r="A14" s="11" t="s">
        <v>111</v>
      </c>
      <c r="B14" s="11"/>
      <c r="C14" s="11"/>
      <c r="D14" s="177">
        <v>117267</v>
      </c>
      <c r="E14" s="177"/>
      <c r="F14" s="177">
        <v>909346</v>
      </c>
      <c r="G14" s="177"/>
      <c r="H14" s="177">
        <v>117267</v>
      </c>
      <c r="I14" s="177"/>
      <c r="J14" s="177">
        <v>909346</v>
      </c>
      <c r="K14" s="192"/>
    </row>
    <row r="15" spans="1:11" s="28" customFormat="1" ht="21.95" customHeight="1">
      <c r="A15" s="11" t="s">
        <v>112</v>
      </c>
      <c r="B15" s="11"/>
      <c r="C15" s="11"/>
      <c r="D15" s="177">
        <v>191120</v>
      </c>
      <c r="E15" s="177"/>
      <c r="F15" s="177">
        <v>14810</v>
      </c>
      <c r="G15" s="177"/>
      <c r="H15" s="177">
        <v>187328</v>
      </c>
      <c r="I15" s="177"/>
      <c r="J15" s="177">
        <v>14810</v>
      </c>
      <c r="K15" s="38"/>
    </row>
    <row r="16" spans="1:11" s="122" customFormat="1" ht="21.95" customHeight="1">
      <c r="A16" s="11" t="s">
        <v>162</v>
      </c>
      <c r="B16" s="11"/>
      <c r="C16" s="11"/>
      <c r="D16" s="177">
        <v>0</v>
      </c>
      <c r="E16" s="177"/>
      <c r="F16" s="177">
        <v>103589</v>
      </c>
      <c r="G16" s="177"/>
      <c r="H16" s="177">
        <v>0</v>
      </c>
      <c r="I16" s="177"/>
      <c r="J16" s="177">
        <v>0</v>
      </c>
      <c r="K16" s="192"/>
    </row>
    <row r="17" spans="1:11" s="122" customFormat="1" ht="21.95" customHeight="1">
      <c r="A17" s="11" t="s">
        <v>113</v>
      </c>
      <c r="B17" s="17"/>
      <c r="C17" s="17"/>
      <c r="D17" s="177">
        <v>-981304</v>
      </c>
      <c r="E17" s="177"/>
      <c r="F17" s="177">
        <v>-1203210</v>
      </c>
      <c r="G17" s="177"/>
      <c r="H17" s="177">
        <v>-981304</v>
      </c>
      <c r="I17" s="177"/>
      <c r="J17" s="177">
        <v>-963937</v>
      </c>
      <c r="K17" s="192"/>
    </row>
    <row r="18" spans="1:11" s="122" customFormat="1" ht="21.95" customHeight="1">
      <c r="A18" s="11" t="s">
        <v>114</v>
      </c>
      <c r="B18" s="17"/>
      <c r="C18" s="17"/>
      <c r="D18" s="177">
        <v>1</v>
      </c>
      <c r="E18" s="177"/>
      <c r="F18" s="177">
        <v>10</v>
      </c>
      <c r="G18" s="177"/>
      <c r="H18" s="177">
        <v>1</v>
      </c>
      <c r="I18" s="177"/>
      <c r="J18" s="177">
        <v>1</v>
      </c>
      <c r="K18" s="192"/>
    </row>
    <row r="19" spans="1:11" s="122" customFormat="1" ht="21.95" customHeight="1">
      <c r="A19" s="11" t="s">
        <v>152</v>
      </c>
      <c r="B19" s="11"/>
      <c r="C19" s="11"/>
      <c r="D19" s="177">
        <v>-26755</v>
      </c>
      <c r="E19" s="177"/>
      <c r="F19" s="177">
        <v>-665</v>
      </c>
      <c r="G19" s="177"/>
      <c r="H19" s="177">
        <v>-20910</v>
      </c>
      <c r="I19" s="177"/>
      <c r="J19" s="177">
        <v>-665</v>
      </c>
      <c r="K19" s="192"/>
    </row>
    <row r="20" spans="1:11" s="122" customFormat="1" ht="21" customHeight="1">
      <c r="A20" s="11" t="s">
        <v>100</v>
      </c>
      <c r="B20" s="11"/>
      <c r="C20" s="11"/>
      <c r="D20" s="177">
        <v>0</v>
      </c>
      <c r="E20" s="177"/>
      <c r="F20" s="177">
        <v>-1183920</v>
      </c>
      <c r="G20" s="177"/>
      <c r="H20" s="177">
        <v>-18165696</v>
      </c>
      <c r="I20" s="177"/>
      <c r="J20" s="177">
        <v>-8042222</v>
      </c>
      <c r="K20" s="38"/>
    </row>
    <row r="21" spans="1:11" s="122" customFormat="1" ht="21.95" customHeight="1">
      <c r="A21" s="11" t="s">
        <v>116</v>
      </c>
      <c r="B21" s="11"/>
      <c r="C21" s="11"/>
      <c r="D21" s="177"/>
      <c r="E21" s="177"/>
      <c r="F21" s="177"/>
      <c r="G21" s="177"/>
      <c r="H21" s="177"/>
      <c r="I21" s="177"/>
      <c r="J21" s="177"/>
      <c r="K21" s="192"/>
    </row>
    <row r="22" spans="1:11" s="122" customFormat="1" ht="21.95" customHeight="1">
      <c r="A22" s="17" t="s">
        <v>117</v>
      </c>
      <c r="B22" s="17"/>
      <c r="C22" s="17"/>
      <c r="D22" s="177">
        <v>-4615955</v>
      </c>
      <c r="E22" s="177"/>
      <c r="F22" s="177">
        <v>-4761013</v>
      </c>
      <c r="G22" s="177"/>
      <c r="H22" s="177">
        <v>0</v>
      </c>
      <c r="I22" s="177"/>
      <c r="J22" s="177">
        <v>0</v>
      </c>
      <c r="K22" s="192"/>
    </row>
    <row r="23" spans="1:11" s="122" customFormat="1" ht="21.95" customHeight="1">
      <c r="A23" s="11" t="s">
        <v>118</v>
      </c>
      <c r="B23" s="11"/>
      <c r="C23" s="11"/>
      <c r="D23" s="167">
        <v>744190</v>
      </c>
      <c r="E23" s="139"/>
      <c r="F23" s="167">
        <v>624992</v>
      </c>
      <c r="G23" s="20"/>
      <c r="H23" s="167">
        <v>645138</v>
      </c>
      <c r="I23" s="139"/>
      <c r="J23" s="167">
        <v>492076</v>
      </c>
      <c r="K23" s="192"/>
    </row>
    <row r="24" spans="1:11" s="122" customFormat="1" ht="21.95" customHeight="1">
      <c r="A24" s="28" t="s">
        <v>119</v>
      </c>
      <c r="B24" s="28"/>
      <c r="C24" s="28"/>
      <c r="D24" s="38"/>
      <c r="E24" s="38"/>
      <c r="F24" s="38"/>
      <c r="G24" s="38"/>
      <c r="H24" s="38"/>
      <c r="I24" s="38"/>
      <c r="J24" s="38"/>
      <c r="K24" s="192"/>
    </row>
    <row r="25" spans="1:11" s="122" customFormat="1" ht="21.95" customHeight="1">
      <c r="A25" s="133" t="s">
        <v>120</v>
      </c>
      <c r="B25" s="133"/>
      <c r="C25" s="133"/>
      <c r="D25" s="177">
        <f>SUM(D10:D23)</f>
        <v>118302752</v>
      </c>
      <c r="E25" s="177"/>
      <c r="F25" s="177">
        <f>SUM(F10:F23)</f>
        <v>84078641</v>
      </c>
      <c r="G25" s="177"/>
      <c r="H25" s="177">
        <f>SUM(H10:H23)</f>
        <v>93632066</v>
      </c>
      <c r="I25" s="177"/>
      <c r="J25" s="177">
        <f>SUM(J10:J23)</f>
        <v>53697822</v>
      </c>
      <c r="K25" s="38"/>
    </row>
    <row r="26" spans="1:11" s="122" customFormat="1" ht="19.7" customHeight="1">
      <c r="A26" s="28" t="s">
        <v>121</v>
      </c>
      <c r="B26" s="28"/>
      <c r="C26" s="28"/>
      <c r="D26" s="177"/>
      <c r="E26" s="177"/>
      <c r="F26" s="177"/>
      <c r="G26" s="177"/>
      <c r="H26" s="177"/>
      <c r="I26" s="177"/>
      <c r="J26" s="177"/>
      <c r="K26" s="38"/>
    </row>
    <row r="27" spans="1:11" s="122" customFormat="1" ht="21" customHeight="1">
      <c r="A27" s="11" t="s">
        <v>9</v>
      </c>
      <c r="B27" s="28"/>
      <c r="C27" s="28"/>
      <c r="D27" s="177">
        <v>-2877</v>
      </c>
      <c r="E27" s="177"/>
      <c r="F27" s="177">
        <v>-2852</v>
      </c>
      <c r="G27" s="177"/>
      <c r="H27" s="177">
        <v>0</v>
      </c>
      <c r="I27" s="177"/>
      <c r="J27" s="177">
        <v>0</v>
      </c>
      <c r="K27" s="38"/>
    </row>
    <row r="28" spans="1:11" s="122" customFormat="1" ht="21" customHeight="1">
      <c r="A28" s="11" t="s">
        <v>171</v>
      </c>
      <c r="B28" s="11"/>
      <c r="C28" s="11"/>
      <c r="D28" s="177">
        <v>-959575</v>
      </c>
      <c r="E28" s="177"/>
      <c r="F28" s="177">
        <v>26164939</v>
      </c>
      <c r="G28" s="177"/>
      <c r="H28" s="177">
        <v>-34647561</v>
      </c>
      <c r="I28" s="177"/>
      <c r="J28" s="177">
        <v>60565652</v>
      </c>
      <c r="K28" s="38"/>
    </row>
    <row r="29" spans="1:11" s="122" customFormat="1" ht="21" customHeight="1">
      <c r="A29" s="11" t="s">
        <v>10</v>
      </c>
      <c r="B29" s="11"/>
      <c r="C29" s="11"/>
      <c r="D29" s="177">
        <v>-94211069</v>
      </c>
      <c r="E29" s="177"/>
      <c r="F29" s="177">
        <v>50259480</v>
      </c>
      <c r="G29" s="177"/>
      <c r="H29" s="177">
        <v>-102445487</v>
      </c>
      <c r="I29" s="177"/>
      <c r="J29" s="177">
        <v>57480016</v>
      </c>
      <c r="K29" s="38"/>
    </row>
    <row r="30" spans="1:11" s="122" customFormat="1" ht="21" customHeight="1">
      <c r="A30" s="11" t="s">
        <v>11</v>
      </c>
      <c r="B30" s="11"/>
      <c r="C30" s="11"/>
      <c r="D30" s="177">
        <v>8527370</v>
      </c>
      <c r="E30" s="177"/>
      <c r="F30" s="177">
        <v>28428795</v>
      </c>
      <c r="G30" s="177"/>
      <c r="H30" s="177">
        <v>6318416</v>
      </c>
      <c r="I30" s="177"/>
      <c r="J30" s="177">
        <v>23137568</v>
      </c>
      <c r="K30" s="38"/>
    </row>
    <row r="31" spans="1:11" s="122" customFormat="1" ht="21">
      <c r="A31" s="11" t="s">
        <v>19</v>
      </c>
      <c r="B31" s="11"/>
      <c r="C31" s="11"/>
      <c r="D31" s="177">
        <v>21437172</v>
      </c>
      <c r="E31" s="177"/>
      <c r="F31" s="177">
        <v>-28735685</v>
      </c>
      <c r="G31" s="177"/>
      <c r="H31" s="177">
        <v>-1320000</v>
      </c>
      <c r="I31" s="177"/>
      <c r="J31" s="177">
        <v>-11000</v>
      </c>
      <c r="K31" s="38"/>
    </row>
    <row r="32" spans="1:11" s="122" customFormat="1" ht="21" customHeight="1">
      <c r="A32" s="11"/>
      <c r="B32" s="11"/>
      <c r="C32" s="11"/>
      <c r="D32" s="38"/>
      <c r="E32" s="38"/>
      <c r="F32" s="138"/>
      <c r="G32" s="38"/>
      <c r="H32" s="131"/>
      <c r="I32" s="38"/>
      <c r="J32" s="131"/>
      <c r="K32" s="38"/>
    </row>
    <row r="33" spans="1:11" s="122" customFormat="1" ht="21" customHeight="1">
      <c r="A33" s="11"/>
      <c r="B33" s="11"/>
      <c r="C33" s="11"/>
      <c r="D33" s="38"/>
      <c r="E33" s="38"/>
      <c r="F33" s="131"/>
      <c r="G33" s="38"/>
      <c r="H33" s="131"/>
      <c r="I33" s="38"/>
      <c r="J33" s="131"/>
      <c r="K33" s="192"/>
    </row>
    <row r="34" spans="1:11" s="122" customFormat="1" ht="21" customHeight="1">
      <c r="A34" s="28" t="str">
        <f>+'ผู้ถือหุ้น-เฉพาะ '!A28</f>
        <v>หมายเหตุประกอบงบการเงินเป็นส่วนหนึ่งของงบการเงินนี้</v>
      </c>
      <c r="B34" s="11"/>
      <c r="C34" s="11"/>
      <c r="D34" s="38"/>
      <c r="E34" s="38"/>
      <c r="F34" s="131"/>
      <c r="G34" s="38"/>
      <c r="H34" s="131"/>
      <c r="I34" s="38"/>
      <c r="J34" s="131"/>
      <c r="K34" s="192"/>
    </row>
    <row r="35" spans="1:11" ht="19.7" customHeight="1">
      <c r="A35" s="207" t="str">
        <f>+A1</f>
        <v>บริษัท ปิโก (ไทยแลนด์) จำกัด (มหาชน) บริษัทย่อย และกิจการที่ควบคุมร่วมกัน</v>
      </c>
      <c r="B35" s="207"/>
      <c r="C35" s="207"/>
      <c r="D35" s="207"/>
      <c r="E35" s="207"/>
      <c r="F35" s="207"/>
      <c r="G35" s="207"/>
      <c r="H35" s="207"/>
      <c r="I35" s="207"/>
      <c r="J35" s="207"/>
    </row>
    <row r="36" spans="1:11" ht="19.7" customHeight="1">
      <c r="A36" s="207" t="s">
        <v>142</v>
      </c>
      <c r="B36" s="207"/>
      <c r="C36" s="207"/>
      <c r="D36" s="207"/>
      <c r="E36" s="207"/>
      <c r="F36" s="207"/>
      <c r="G36" s="207"/>
      <c r="H36" s="207"/>
      <c r="I36" s="207"/>
      <c r="J36" s="207"/>
    </row>
    <row r="37" spans="1:11" ht="23.85" customHeight="1">
      <c r="A37" s="207" t="str">
        <f>+A3</f>
        <v>สำหรับปีสิ้นสุดวันที่ 31 ตุลาคม 2561</v>
      </c>
      <c r="B37" s="207"/>
      <c r="C37" s="207"/>
      <c r="D37" s="207"/>
      <c r="E37" s="207"/>
      <c r="F37" s="207"/>
      <c r="G37" s="207"/>
      <c r="H37" s="207"/>
      <c r="I37" s="207"/>
      <c r="J37" s="207"/>
    </row>
    <row r="38" spans="1:11" s="122" customFormat="1" ht="16.7" customHeight="1">
      <c r="A38" s="212" t="s">
        <v>2</v>
      </c>
      <c r="B38" s="212"/>
      <c r="C38" s="212"/>
      <c r="D38" s="212"/>
      <c r="E38" s="212"/>
      <c r="F38" s="212"/>
      <c r="G38" s="212"/>
      <c r="H38" s="212"/>
      <c r="I38" s="212"/>
      <c r="J38" s="212"/>
      <c r="K38" s="192"/>
    </row>
    <row r="39" spans="1:11" s="122" customFormat="1" ht="3.95" customHeight="1">
      <c r="A39" s="123"/>
      <c r="B39" s="123"/>
      <c r="C39" s="123"/>
      <c r="D39" s="124"/>
      <c r="E39" s="124"/>
      <c r="F39" s="124"/>
      <c r="G39" s="125"/>
      <c r="H39" s="125"/>
      <c r="I39" s="125"/>
      <c r="J39" s="126"/>
      <c r="K39" s="192"/>
    </row>
    <row r="40" spans="1:11" s="122" customFormat="1" ht="3.95" customHeight="1">
      <c r="A40" s="127"/>
      <c r="B40" s="127"/>
      <c r="C40" s="127"/>
      <c r="D40" s="128"/>
      <c r="E40" s="128"/>
      <c r="F40" s="128"/>
      <c r="G40" s="129"/>
      <c r="H40" s="129"/>
      <c r="I40" s="129"/>
      <c r="J40" s="130"/>
      <c r="K40" s="192"/>
    </row>
    <row r="41" spans="1:11" s="5" customFormat="1" ht="21" customHeight="1">
      <c r="D41" s="209" t="s">
        <v>4</v>
      </c>
      <c r="E41" s="209"/>
      <c r="F41" s="209"/>
      <c r="H41" s="209" t="s">
        <v>5</v>
      </c>
      <c r="I41" s="209"/>
      <c r="J41" s="209"/>
      <c r="K41" s="194"/>
    </row>
    <row r="42" spans="1:11" s="28" customFormat="1" ht="21" customHeight="1">
      <c r="A42" s="9"/>
      <c r="B42" s="9"/>
      <c r="C42" s="9"/>
      <c r="D42" s="7">
        <f>+D8</f>
        <v>2561</v>
      </c>
      <c r="E42" s="5"/>
      <c r="F42" s="7">
        <f>+F8</f>
        <v>2560</v>
      </c>
      <c r="G42" s="5"/>
      <c r="H42" s="7">
        <f>+H8</f>
        <v>2561</v>
      </c>
      <c r="I42" s="5"/>
      <c r="J42" s="7">
        <f>+J8</f>
        <v>2560</v>
      </c>
      <c r="K42" s="38"/>
    </row>
    <row r="43" spans="1:11" s="28" customFormat="1" ht="21" customHeight="1">
      <c r="A43" s="9" t="s">
        <v>122</v>
      </c>
      <c r="B43" s="9"/>
      <c r="C43" s="9"/>
      <c r="K43" s="38"/>
    </row>
    <row r="44" spans="1:11" s="28" customFormat="1" ht="21" customHeight="1">
      <c r="A44" s="28" t="s">
        <v>123</v>
      </c>
      <c r="E44" s="8"/>
      <c r="G44" s="8"/>
      <c r="I44" s="8"/>
      <c r="K44" s="38"/>
    </row>
    <row r="45" spans="1:11" s="28" customFormat="1" ht="21" customHeight="1">
      <c r="A45" s="11" t="s">
        <v>178</v>
      </c>
      <c r="B45" s="11"/>
      <c r="C45" s="11"/>
      <c r="D45" s="177">
        <v>160351269</v>
      </c>
      <c r="E45" s="138"/>
      <c r="F45" s="177">
        <v>23537101</v>
      </c>
      <c r="G45" s="138"/>
      <c r="H45" s="38">
        <v>145116319</v>
      </c>
      <c r="I45" s="138"/>
      <c r="J45" s="38">
        <v>-37610381</v>
      </c>
      <c r="K45" s="38"/>
    </row>
    <row r="46" spans="1:11" s="28" customFormat="1" ht="21" customHeight="1">
      <c r="A46" s="11" t="s">
        <v>124</v>
      </c>
      <c r="B46" s="11"/>
      <c r="C46" s="11"/>
      <c r="D46" s="38">
        <v>-5725786</v>
      </c>
      <c r="E46" s="38"/>
      <c r="F46" s="38">
        <v>-309000</v>
      </c>
      <c r="G46" s="38"/>
      <c r="H46" s="38">
        <v>-5704236</v>
      </c>
      <c r="I46" s="38"/>
      <c r="J46" s="38">
        <v>-309000</v>
      </c>
      <c r="K46" s="38"/>
    </row>
    <row r="47" spans="1:11" s="28" customFormat="1" ht="21" customHeight="1">
      <c r="A47" s="11" t="s">
        <v>125</v>
      </c>
      <c r="B47" s="11"/>
      <c r="C47" s="11"/>
      <c r="D47" s="169">
        <f>SUM(D45:D46,D25,D27:D31)</f>
        <v>207719256</v>
      </c>
      <c r="E47" s="138"/>
      <c r="F47" s="169">
        <f>SUM(F45:F46,F25,F27:F31)</f>
        <v>183421419</v>
      </c>
      <c r="G47" s="38"/>
      <c r="H47" s="169">
        <f>SUM(H45:H46,H25,H27:H31)</f>
        <v>100949517</v>
      </c>
      <c r="I47" s="38"/>
      <c r="J47" s="169">
        <f>SUM(J45:J46,J25,J27:J31)</f>
        <v>156950677</v>
      </c>
      <c r="K47" s="20"/>
    </row>
    <row r="48" spans="1:11" s="28" customFormat="1" ht="21" customHeight="1">
      <c r="A48" s="11" t="s">
        <v>126</v>
      </c>
      <c r="B48" s="11"/>
      <c r="C48" s="11"/>
      <c r="D48" s="38">
        <v>-744190</v>
      </c>
      <c r="E48" s="139"/>
      <c r="F48" s="38">
        <v>-624992</v>
      </c>
      <c r="G48" s="20"/>
      <c r="H48" s="38">
        <v>-645138</v>
      </c>
      <c r="I48" s="195"/>
      <c r="J48" s="38">
        <v>-492076</v>
      </c>
      <c r="K48" s="38"/>
    </row>
    <row r="49" spans="1:11" s="28" customFormat="1" ht="21" customHeight="1">
      <c r="A49" s="11" t="s">
        <v>163</v>
      </c>
      <c r="B49" s="11"/>
      <c r="C49" s="11"/>
      <c r="D49" s="139">
        <v>19769014</v>
      </c>
      <c r="E49" s="139"/>
      <c r="F49" s="139">
        <v>12741258</v>
      </c>
      <c r="G49" s="20"/>
      <c r="H49" s="138">
        <v>17365595</v>
      </c>
      <c r="I49" s="195"/>
      <c r="J49" s="138">
        <v>11111599</v>
      </c>
      <c r="K49" s="38"/>
    </row>
    <row r="50" spans="1:11" s="28" customFormat="1" ht="21" customHeight="1">
      <c r="A50" s="11" t="s">
        <v>127</v>
      </c>
      <c r="B50" s="11"/>
      <c r="C50" s="11"/>
      <c r="D50" s="38">
        <v>-40586483</v>
      </c>
      <c r="E50" s="20"/>
      <c r="F50" s="38">
        <v>-32833434</v>
      </c>
      <c r="G50" s="20"/>
      <c r="H50" s="38">
        <v>-31886430</v>
      </c>
      <c r="I50" s="139"/>
      <c r="J50" s="38">
        <v>-26719987</v>
      </c>
      <c r="K50" s="38"/>
    </row>
    <row r="51" spans="1:11" s="28" customFormat="1" ht="21" customHeight="1">
      <c r="A51" s="17" t="s">
        <v>128</v>
      </c>
      <c r="B51" s="17"/>
      <c r="C51" s="17"/>
      <c r="D51" s="166">
        <f>SUM(D47:D50)</f>
        <v>186157597</v>
      </c>
      <c r="E51" s="38"/>
      <c r="F51" s="166">
        <f>SUM(F47:F50)</f>
        <v>162704251</v>
      </c>
      <c r="G51" s="38"/>
      <c r="H51" s="166">
        <f>SUM(H47:H50)</f>
        <v>85783544</v>
      </c>
      <c r="I51" s="138"/>
      <c r="J51" s="166">
        <f>SUM(J47:J50)</f>
        <v>140850213</v>
      </c>
      <c r="K51" s="38"/>
    </row>
    <row r="52" spans="1:11" s="28" customFormat="1" ht="21.95" customHeight="1">
      <c r="A52" s="9" t="s">
        <v>129</v>
      </c>
      <c r="B52" s="9"/>
      <c r="C52" s="9"/>
      <c r="D52" s="38"/>
      <c r="E52" s="38"/>
      <c r="F52" s="38"/>
      <c r="G52" s="38"/>
      <c r="H52" s="38"/>
      <c r="I52" s="38"/>
      <c r="J52" s="38"/>
      <c r="K52" s="38"/>
    </row>
    <row r="53" spans="1:11" s="28" customFormat="1" ht="21.95" customHeight="1">
      <c r="A53" s="11" t="s">
        <v>130</v>
      </c>
      <c r="B53" s="11"/>
      <c r="C53" s="11"/>
      <c r="D53" s="38">
        <v>-9006556</v>
      </c>
      <c r="E53" s="138"/>
      <c r="F53" s="38">
        <v>-8056440</v>
      </c>
      <c r="G53" s="138"/>
      <c r="H53" s="38">
        <v>-3063684</v>
      </c>
      <c r="I53" s="138"/>
      <c r="J53" s="38">
        <v>-4688686</v>
      </c>
      <c r="K53" s="38"/>
    </row>
    <row r="54" spans="1:11" s="28" customFormat="1" ht="21.95" customHeight="1">
      <c r="A54" s="11" t="s">
        <v>131</v>
      </c>
      <c r="B54" s="11"/>
      <c r="C54" s="11"/>
      <c r="D54" s="38">
        <v>-333242</v>
      </c>
      <c r="E54" s="138"/>
      <c r="F54" s="38">
        <v>-1046500</v>
      </c>
      <c r="G54" s="138"/>
      <c r="H54" s="38">
        <v>-326252</v>
      </c>
      <c r="I54" s="138"/>
      <c r="J54" s="38">
        <v>-976500</v>
      </c>
    </row>
    <row r="55" spans="1:11" s="28" customFormat="1" ht="21.95" customHeight="1">
      <c r="A55" s="11" t="s">
        <v>132</v>
      </c>
      <c r="B55" s="11"/>
      <c r="C55" s="11"/>
      <c r="D55" s="38">
        <v>981308</v>
      </c>
      <c r="E55" s="138"/>
      <c r="F55" s="138">
        <v>1228065</v>
      </c>
      <c r="G55" s="138"/>
      <c r="H55" s="38">
        <v>981308</v>
      </c>
      <c r="I55" s="138"/>
      <c r="J55" s="138">
        <v>988785</v>
      </c>
    </row>
    <row r="56" spans="1:11" s="122" customFormat="1" ht="21.95" customHeight="1">
      <c r="A56" s="11" t="s">
        <v>133</v>
      </c>
      <c r="B56" s="11"/>
      <c r="C56" s="11"/>
      <c r="D56" s="38">
        <v>493300</v>
      </c>
      <c r="E56" s="38"/>
      <c r="F56" s="38">
        <v>591960</v>
      </c>
      <c r="G56" s="38"/>
      <c r="H56" s="38">
        <v>8942220</v>
      </c>
      <c r="I56" s="38"/>
      <c r="J56" s="38">
        <v>9186528</v>
      </c>
      <c r="K56" s="192"/>
    </row>
    <row r="57" spans="1:11" s="28" customFormat="1" ht="21.95" customHeight="1">
      <c r="A57" s="11" t="s">
        <v>115</v>
      </c>
      <c r="B57" s="11"/>
      <c r="C57" s="11"/>
      <c r="D57" s="38">
        <v>1698364</v>
      </c>
      <c r="E57" s="138"/>
      <c r="F57" s="38">
        <v>1291666</v>
      </c>
      <c r="G57" s="38"/>
      <c r="H57" s="38">
        <v>0</v>
      </c>
      <c r="I57" s="138"/>
      <c r="J57" s="38">
        <v>0</v>
      </c>
      <c r="K57" s="38"/>
    </row>
    <row r="58" spans="1:11" s="28" customFormat="1" ht="21.95" customHeight="1">
      <c r="A58" s="17" t="s">
        <v>134</v>
      </c>
      <c r="B58" s="17"/>
      <c r="C58" s="17"/>
      <c r="D58" s="180">
        <f>SUM(D53:D57)</f>
        <v>-6166826</v>
      </c>
      <c r="E58" s="138"/>
      <c r="F58" s="180">
        <f>SUM(F53:F57)</f>
        <v>-5991249</v>
      </c>
      <c r="G58" s="138"/>
      <c r="H58" s="180">
        <f>SUM(H53:H57)</f>
        <v>6533592</v>
      </c>
      <c r="I58" s="138"/>
      <c r="J58" s="180">
        <f>SUM(J53:J57)</f>
        <v>4510127</v>
      </c>
      <c r="K58" s="38"/>
    </row>
    <row r="59" spans="1:11" s="28" customFormat="1" ht="6" customHeight="1">
      <c r="A59" s="17"/>
      <c r="B59" s="17"/>
      <c r="C59" s="17"/>
      <c r="D59" s="139"/>
      <c r="E59" s="138"/>
      <c r="F59" s="139"/>
      <c r="G59" s="138"/>
      <c r="H59" s="139"/>
      <c r="I59" s="138"/>
      <c r="J59" s="139"/>
      <c r="K59" s="38"/>
    </row>
    <row r="60" spans="1:11" s="28" customFormat="1" ht="21.95" customHeight="1">
      <c r="A60" s="9"/>
      <c r="B60" s="9"/>
      <c r="C60" s="9"/>
      <c r="D60" s="5"/>
      <c r="E60" s="5"/>
      <c r="F60" s="5"/>
      <c r="G60" s="5"/>
      <c r="H60" s="5"/>
      <c r="I60" s="5"/>
      <c r="J60" s="5"/>
      <c r="K60" s="38"/>
    </row>
    <row r="61" spans="1:11" s="28" customFormat="1" ht="21.95" customHeight="1">
      <c r="A61" s="23"/>
      <c r="B61" s="23"/>
      <c r="C61" s="23"/>
      <c r="D61" s="8"/>
      <c r="F61" s="8"/>
      <c r="H61" s="134"/>
      <c r="J61" s="134"/>
      <c r="K61" s="38"/>
    </row>
    <row r="62" spans="1:11" s="28" customFormat="1" ht="21.95" customHeight="1">
      <c r="B62" s="23"/>
      <c r="C62" s="23"/>
      <c r="D62" s="8"/>
      <c r="F62" s="8"/>
      <c r="H62" s="134"/>
      <c r="J62" s="134"/>
      <c r="K62" s="38"/>
    </row>
    <row r="63" spans="1:11" s="28" customFormat="1" ht="21.95" customHeight="1">
      <c r="A63" s="28" t="str">
        <f>+A34</f>
        <v>หมายเหตุประกอบงบการเงินเป็นส่วนหนึ่งของงบการเงินนี้</v>
      </c>
      <c r="B63" s="23"/>
      <c r="C63" s="23"/>
      <c r="D63" s="8"/>
      <c r="F63" s="8"/>
      <c r="H63" s="134"/>
      <c r="J63" s="134"/>
      <c r="K63" s="38"/>
    </row>
    <row r="64" spans="1:11" s="28" customFormat="1" ht="21.95" customHeight="1">
      <c r="B64" s="23"/>
      <c r="C64" s="23"/>
      <c r="D64" s="8"/>
      <c r="F64" s="8"/>
      <c r="H64" s="134"/>
      <c r="J64" s="134"/>
      <c r="K64" s="38"/>
    </row>
    <row r="65" spans="1:11" s="28" customFormat="1" ht="21.95" customHeight="1">
      <c r="A65" s="23"/>
      <c r="B65" s="23"/>
      <c r="C65" s="23"/>
      <c r="D65" s="8"/>
      <c r="F65" s="8"/>
      <c r="H65" s="134"/>
      <c r="J65" s="134"/>
      <c r="K65" s="38"/>
    </row>
    <row r="66" spans="1:11" s="28" customFormat="1" ht="21.95" customHeight="1">
      <c r="A66" s="23"/>
      <c r="B66" s="23"/>
      <c r="C66" s="23"/>
      <c r="D66" s="8"/>
      <c r="F66" s="8"/>
      <c r="H66" s="134"/>
      <c r="J66" s="134"/>
      <c r="K66" s="38"/>
    </row>
    <row r="67" spans="1:11" s="28" customFormat="1" ht="21.95" customHeight="1">
      <c r="A67" s="23"/>
      <c r="B67" s="23"/>
      <c r="C67" s="23"/>
      <c r="D67" s="8"/>
      <c r="F67" s="8"/>
      <c r="H67" s="134"/>
      <c r="J67" s="134"/>
      <c r="K67" s="38"/>
    </row>
    <row r="68" spans="1:11" s="28" customFormat="1" ht="21.95" customHeight="1">
      <c r="A68" s="23"/>
      <c r="B68" s="23"/>
      <c r="C68" s="23"/>
      <c r="D68" s="8"/>
      <c r="F68" s="8"/>
      <c r="H68" s="134"/>
      <c r="J68" s="134"/>
      <c r="K68" s="38"/>
    </row>
    <row r="69" spans="1:11" ht="24" customHeight="1">
      <c r="A69" s="207" t="str">
        <f>+A35</f>
        <v>บริษัท ปิโก (ไทยแลนด์) จำกัด (มหาชน) บริษัทย่อย และกิจการที่ควบคุมร่วมกัน</v>
      </c>
      <c r="B69" s="207"/>
      <c r="C69" s="207"/>
      <c r="D69" s="207"/>
      <c r="E69" s="207"/>
      <c r="F69" s="207"/>
      <c r="G69" s="207"/>
      <c r="H69" s="207"/>
      <c r="I69" s="207"/>
      <c r="J69" s="207"/>
    </row>
    <row r="70" spans="1:11" ht="24" customHeight="1">
      <c r="A70" s="207" t="s">
        <v>142</v>
      </c>
      <c r="B70" s="207"/>
      <c r="C70" s="207"/>
      <c r="D70" s="207"/>
      <c r="E70" s="207"/>
      <c r="F70" s="207"/>
      <c r="G70" s="207"/>
      <c r="H70" s="207"/>
      <c r="I70" s="207"/>
      <c r="J70" s="207"/>
    </row>
    <row r="71" spans="1:11" s="122" customFormat="1" ht="24" customHeight="1">
      <c r="A71" s="207" t="str">
        <f>+A37</f>
        <v>สำหรับปีสิ้นสุดวันที่ 31 ตุลาคม 2561</v>
      </c>
      <c r="B71" s="207"/>
      <c r="C71" s="207"/>
      <c r="D71" s="207"/>
      <c r="E71" s="207"/>
      <c r="F71" s="207"/>
      <c r="G71" s="207"/>
      <c r="H71" s="207"/>
      <c r="I71" s="207"/>
      <c r="J71" s="207"/>
      <c r="K71" s="192"/>
    </row>
    <row r="72" spans="1:11" s="122" customFormat="1" ht="16.7" customHeight="1">
      <c r="A72" s="212" t="s">
        <v>2</v>
      </c>
      <c r="B72" s="212"/>
      <c r="C72" s="212"/>
      <c r="D72" s="212"/>
      <c r="E72" s="212"/>
      <c r="F72" s="212"/>
      <c r="G72" s="212"/>
      <c r="H72" s="212"/>
      <c r="I72" s="212"/>
      <c r="J72" s="212"/>
      <c r="K72" s="192"/>
    </row>
    <row r="73" spans="1:11" s="122" customFormat="1" ht="3.95" customHeight="1">
      <c r="A73" s="123"/>
      <c r="B73" s="123"/>
      <c r="C73" s="123"/>
      <c r="D73" s="124"/>
      <c r="E73" s="124"/>
      <c r="F73" s="124"/>
      <c r="G73" s="125"/>
      <c r="H73" s="125"/>
      <c r="I73" s="125"/>
      <c r="J73" s="126"/>
      <c r="K73" s="192"/>
    </row>
    <row r="74" spans="1:11" s="5" customFormat="1" ht="3" customHeight="1">
      <c r="A74" s="127"/>
      <c r="B74" s="127"/>
      <c r="C74" s="127"/>
      <c r="D74" s="128"/>
      <c r="E74" s="128"/>
      <c r="F74" s="128"/>
      <c r="G74" s="129"/>
      <c r="H74" s="129"/>
      <c r="I74" s="129"/>
      <c r="J74" s="130"/>
      <c r="K74" s="194"/>
    </row>
    <row r="75" spans="1:11" s="28" customFormat="1" ht="21" customHeight="1">
      <c r="A75" s="5"/>
      <c r="B75" s="5" t="s">
        <v>3</v>
      </c>
      <c r="C75" s="5"/>
      <c r="D75" s="209" t="s">
        <v>4</v>
      </c>
      <c r="E75" s="209"/>
      <c r="F75" s="209"/>
      <c r="G75" s="5"/>
      <c r="H75" s="209" t="s">
        <v>5</v>
      </c>
      <c r="I75" s="209"/>
      <c r="J75" s="209"/>
      <c r="K75" s="38"/>
    </row>
    <row r="76" spans="1:11" s="28" customFormat="1" ht="19.7" customHeight="1">
      <c r="A76" s="9"/>
      <c r="B76" s="9"/>
      <c r="C76" s="9"/>
      <c r="D76" s="7">
        <f>+D42</f>
        <v>2561</v>
      </c>
      <c r="E76" s="5"/>
      <c r="F76" s="7">
        <f>+F42</f>
        <v>2560</v>
      </c>
      <c r="G76" s="5"/>
      <c r="H76" s="7">
        <f>+H42</f>
        <v>2561</v>
      </c>
      <c r="I76" s="5"/>
      <c r="J76" s="7">
        <f>+J42</f>
        <v>2560</v>
      </c>
      <c r="K76" s="38"/>
    </row>
    <row r="77" spans="1:11" s="28" customFormat="1" ht="21.95" customHeight="1">
      <c r="A77" s="9" t="s">
        <v>135</v>
      </c>
      <c r="B77" s="9"/>
      <c r="C77" s="9"/>
      <c r="K77" s="38"/>
    </row>
    <row r="78" spans="1:11" s="28" customFormat="1" ht="21.95" customHeight="1">
      <c r="A78" s="11" t="s">
        <v>145</v>
      </c>
      <c r="B78" s="11"/>
      <c r="C78" s="11"/>
      <c r="H78" s="134"/>
      <c r="J78" s="134"/>
      <c r="K78" s="38"/>
    </row>
    <row r="79" spans="1:11" s="28" customFormat="1" ht="21.95" customHeight="1">
      <c r="A79" s="23" t="s">
        <v>136</v>
      </c>
      <c r="B79" s="23"/>
      <c r="C79" s="23"/>
      <c r="D79" s="38">
        <v>5500000</v>
      </c>
      <c r="E79" s="138"/>
      <c r="F79" s="38">
        <v>-19000000</v>
      </c>
      <c r="G79" s="38"/>
      <c r="H79" s="38">
        <v>0</v>
      </c>
      <c r="I79" s="38"/>
      <c r="J79" s="38">
        <v>-20000000</v>
      </c>
      <c r="K79" s="38"/>
    </row>
    <row r="80" spans="1:11" s="28" customFormat="1" ht="21.95" customHeight="1">
      <c r="A80" s="11" t="s">
        <v>137</v>
      </c>
      <c r="B80" s="11"/>
      <c r="C80" s="11"/>
      <c r="D80" s="38">
        <v>-3293128</v>
      </c>
      <c r="E80" s="138"/>
      <c r="F80" s="38">
        <v>-2536919</v>
      </c>
      <c r="G80" s="138"/>
      <c r="H80" s="38">
        <v>-3293128</v>
      </c>
      <c r="I80" s="138"/>
      <c r="J80" s="38">
        <v>-2536919</v>
      </c>
      <c r="K80" s="38"/>
    </row>
    <row r="81" spans="1:12" s="28" customFormat="1" ht="21.95" customHeight="1">
      <c r="A81" s="11" t="s">
        <v>101</v>
      </c>
      <c r="B81" s="11"/>
      <c r="C81" s="11"/>
      <c r="D81" s="38">
        <v>-26953070</v>
      </c>
      <c r="E81" s="38"/>
      <c r="F81" s="38">
        <v>-32343684</v>
      </c>
      <c r="G81" s="38"/>
      <c r="H81" s="38">
        <v>-26953070</v>
      </c>
      <c r="I81" s="38"/>
      <c r="J81" s="38">
        <v>-32343684</v>
      </c>
      <c r="K81" s="38"/>
    </row>
    <row r="82" spans="1:12" s="28" customFormat="1" ht="21.95" customHeight="1">
      <c r="A82" s="11" t="s">
        <v>144</v>
      </c>
      <c r="B82" s="11"/>
      <c r="C82" s="11"/>
      <c r="D82" s="38">
        <v>-2400968</v>
      </c>
      <c r="E82" s="38"/>
      <c r="F82" s="38">
        <v>-1236159</v>
      </c>
      <c r="G82" s="38"/>
      <c r="H82" s="38">
        <v>0</v>
      </c>
      <c r="I82" s="38"/>
      <c r="J82" s="38">
        <v>0</v>
      </c>
      <c r="K82" s="38"/>
    </row>
    <row r="83" spans="1:12" s="28" customFormat="1" ht="21.95" customHeight="1">
      <c r="A83" s="17" t="s">
        <v>138</v>
      </c>
      <c r="B83" s="17"/>
      <c r="C83" s="17"/>
      <c r="D83" s="180">
        <f>SUM(D78:D79)+SUM(D80:D82)</f>
        <v>-27147166</v>
      </c>
      <c r="E83" s="138"/>
      <c r="F83" s="180">
        <f>SUM(F78:F79)+SUM(F80:F82)</f>
        <v>-55116762</v>
      </c>
      <c r="G83" s="138"/>
      <c r="H83" s="180">
        <f>SUM(H78:H79)+SUM(H80:H82)</f>
        <v>-30246198</v>
      </c>
      <c r="I83" s="138"/>
      <c r="J83" s="180">
        <f>SUM(J78:J79)+SUM(J80:J82)</f>
        <v>-54880603</v>
      </c>
      <c r="K83" s="38"/>
    </row>
    <row r="84" spans="1:12" s="28" customFormat="1" ht="5.85" customHeight="1">
      <c r="A84" s="17"/>
      <c r="B84" s="17"/>
      <c r="C84" s="17"/>
      <c r="D84" s="139"/>
      <c r="E84" s="38"/>
      <c r="F84" s="139"/>
      <c r="G84" s="38"/>
      <c r="H84" s="139"/>
      <c r="I84" s="138"/>
      <c r="J84" s="139"/>
      <c r="K84" s="38"/>
    </row>
    <row r="85" spans="1:12" s="28" customFormat="1" ht="21.95" customHeight="1">
      <c r="A85" s="28" t="s">
        <v>139</v>
      </c>
      <c r="B85" s="17"/>
      <c r="C85" s="17"/>
      <c r="D85" s="139">
        <f>D83+D58+D51</f>
        <v>152843605</v>
      </c>
      <c r="E85" s="38"/>
      <c r="F85" s="139">
        <f>F83+F58+F51</f>
        <v>101596240</v>
      </c>
      <c r="G85" s="38"/>
      <c r="H85" s="38">
        <f>H83+H58+H51</f>
        <v>62070938</v>
      </c>
      <c r="I85" s="138"/>
      <c r="J85" s="38">
        <f>J83+J58+J51</f>
        <v>90479737</v>
      </c>
      <c r="K85" s="38"/>
    </row>
    <row r="86" spans="1:12" s="28" customFormat="1" ht="21.95" customHeight="1">
      <c r="A86" s="28" t="s">
        <v>140</v>
      </c>
      <c r="B86" s="17"/>
      <c r="C86" s="17"/>
      <c r="D86" s="167">
        <v>76897</v>
      </c>
      <c r="E86" s="38"/>
      <c r="F86" s="167">
        <v>17341</v>
      </c>
      <c r="G86" s="38"/>
      <c r="H86" s="132">
        <v>0</v>
      </c>
      <c r="I86" s="38"/>
      <c r="J86" s="132">
        <v>0</v>
      </c>
      <c r="K86" s="38"/>
    </row>
    <row r="87" spans="1:12" s="28" customFormat="1" ht="21.95" customHeight="1">
      <c r="A87" s="28" t="s">
        <v>141</v>
      </c>
      <c r="D87" s="138">
        <f>SUM(D85:D86)</f>
        <v>152920502</v>
      </c>
      <c r="E87" s="38"/>
      <c r="F87" s="138">
        <f>SUM(F85:F86)</f>
        <v>101613581</v>
      </c>
      <c r="G87" s="38"/>
      <c r="H87" s="38">
        <f>SUM(H85:H86)</f>
        <v>62070938</v>
      </c>
      <c r="I87" s="138"/>
      <c r="J87" s="38">
        <f>SUM(J85:J86)</f>
        <v>90479737</v>
      </c>
      <c r="K87" s="196"/>
    </row>
    <row r="88" spans="1:12" s="28" customFormat="1" ht="21.95" customHeight="1">
      <c r="A88" s="28" t="s">
        <v>150</v>
      </c>
      <c r="D88" s="167">
        <v>293751438</v>
      </c>
      <c r="E88" s="38"/>
      <c r="F88" s="167">
        <v>192137857</v>
      </c>
      <c r="G88" s="38"/>
      <c r="H88" s="167">
        <v>146028742</v>
      </c>
      <c r="I88" s="138"/>
      <c r="J88" s="167">
        <v>55549005</v>
      </c>
      <c r="K88" s="38"/>
      <c r="L88" s="197"/>
    </row>
    <row r="89" spans="1:12" s="28" customFormat="1" ht="20.25" customHeight="1" thickBot="1">
      <c r="A89" s="9" t="s">
        <v>151</v>
      </c>
      <c r="B89" s="12">
        <v>4.0999999999999996</v>
      </c>
      <c r="C89" s="12"/>
      <c r="D89" s="168">
        <f>SUM(D87:D88)</f>
        <v>446671940</v>
      </c>
      <c r="E89" s="38"/>
      <c r="F89" s="168">
        <f>SUM(F87:F88)</f>
        <v>293751438</v>
      </c>
      <c r="G89" s="38"/>
      <c r="H89" s="168">
        <f>SUM(H87:H88)</f>
        <v>208099680</v>
      </c>
      <c r="I89" s="138"/>
      <c r="J89" s="168">
        <f>SUM(J87:J88)</f>
        <v>146028742</v>
      </c>
      <c r="K89" s="38"/>
    </row>
    <row r="90" spans="1:12" s="28" customFormat="1" ht="20.25" customHeight="1" thickTop="1">
      <c r="A90" s="9"/>
      <c r="B90" s="12"/>
      <c r="C90" s="12"/>
      <c r="D90" s="19"/>
      <c r="F90" s="19"/>
      <c r="G90" s="8"/>
      <c r="H90" s="19"/>
      <c r="J90" s="19"/>
      <c r="K90" s="38"/>
    </row>
    <row r="91" spans="1:12" s="28" customFormat="1" ht="20.25" customHeight="1">
      <c r="A91" s="9"/>
      <c r="B91" s="12"/>
      <c r="C91" s="12"/>
      <c r="D91" s="19"/>
      <c r="F91" s="19"/>
      <c r="G91" s="8"/>
      <c r="H91" s="19"/>
      <c r="J91" s="19"/>
      <c r="K91" s="38"/>
    </row>
    <row r="92" spans="1:12" ht="24" customHeight="1">
      <c r="A92" s="28" t="str">
        <f>+A63</f>
        <v>หมายเหตุประกอบงบการเงินเป็นส่วนหนึ่งของงบการเงินนี้</v>
      </c>
      <c r="B92" s="12"/>
      <c r="C92" s="12"/>
      <c r="D92" s="19"/>
      <c r="E92" s="28"/>
      <c r="F92" s="19"/>
      <c r="G92" s="8"/>
      <c r="H92" s="19"/>
      <c r="I92" s="28"/>
      <c r="J92" s="19"/>
    </row>
    <row r="93" spans="1:12" ht="24" customHeight="1">
      <c r="B93" s="28"/>
      <c r="C93" s="28"/>
      <c r="D93" s="8"/>
      <c r="E93" s="28"/>
      <c r="F93" s="135"/>
      <c r="G93" s="28"/>
      <c r="H93" s="136"/>
      <c r="I93" s="28"/>
      <c r="J93" s="28"/>
    </row>
    <row r="94" spans="1:12" ht="24" customHeight="1">
      <c r="A94" s="28"/>
      <c r="B94" s="28"/>
      <c r="C94" s="28"/>
      <c r="D94" s="8"/>
      <c r="E94" s="28"/>
      <c r="F94" s="135"/>
      <c r="G94" s="28"/>
      <c r="H94" s="8"/>
      <c r="I94" s="28"/>
      <c r="J94" s="28"/>
    </row>
    <row r="95" spans="1:12" ht="24" customHeight="1">
      <c r="A95" s="28"/>
      <c r="B95" s="28"/>
      <c r="C95" s="28"/>
      <c r="D95" s="198"/>
      <c r="E95" s="28"/>
      <c r="F95" s="136"/>
      <c r="G95" s="28"/>
      <c r="H95" s="198"/>
      <c r="I95" s="28"/>
      <c r="J95" s="28"/>
    </row>
    <row r="96" spans="1:12" s="82" customFormat="1" ht="24" customHeight="1">
      <c r="A96" s="28"/>
      <c r="B96" s="28"/>
      <c r="C96" s="28"/>
      <c r="D96" s="28"/>
      <c r="E96" s="28"/>
      <c r="F96" s="137"/>
      <c r="G96" s="28"/>
      <c r="H96" s="137"/>
      <c r="I96" s="28"/>
      <c r="J96" s="28"/>
      <c r="L96" s="121"/>
    </row>
    <row r="97" spans="1:12" s="82" customFormat="1" ht="24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L97" s="121"/>
    </row>
    <row r="98" spans="1:12" s="82" customFormat="1" ht="24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  <c r="L98" s="121"/>
    </row>
    <row r="99" spans="1:12" s="82" customFormat="1" ht="24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  <c r="L99" s="121"/>
    </row>
    <row r="100" spans="1:12" s="82" customFormat="1" ht="24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L100" s="121"/>
    </row>
    <row r="101" spans="1:12" s="82" customFormat="1" ht="24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L101" s="121"/>
    </row>
    <row r="102" spans="1:12" s="82" customFormat="1" ht="24" customHeight="1">
      <c r="A102" s="121"/>
      <c r="B102" s="28"/>
      <c r="C102" s="28"/>
      <c r="D102" s="28"/>
      <c r="E102" s="28"/>
      <c r="F102" s="28"/>
      <c r="G102" s="28"/>
      <c r="H102" s="28"/>
      <c r="I102" s="28"/>
      <c r="J102" s="28"/>
      <c r="L102" s="121"/>
    </row>
    <row r="103" spans="1:12" s="82" customFormat="1" ht="24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L103" s="121"/>
    </row>
    <row r="104" spans="1:12" s="82" customFormat="1" ht="24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L104" s="121"/>
    </row>
    <row r="105" spans="1:12" s="82" customFormat="1" ht="24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L105" s="121"/>
    </row>
    <row r="106" spans="1:12" s="82" customFormat="1" ht="24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L106" s="121"/>
    </row>
    <row r="107" spans="1:12" s="82" customFormat="1" ht="24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L107" s="121"/>
    </row>
    <row r="108" spans="1:12" s="82" customFormat="1" ht="24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L108" s="121"/>
    </row>
    <row r="109" spans="1:12" s="82" customFormat="1" ht="24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L109" s="121"/>
    </row>
    <row r="110" spans="1:12" s="82" customFormat="1" ht="24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L110" s="121"/>
    </row>
    <row r="111" spans="1:12" s="82" customFormat="1" ht="24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L111" s="121"/>
    </row>
    <row r="112" spans="1:12" s="82" customFormat="1" ht="24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L112" s="121"/>
    </row>
    <row r="113" spans="1:12" s="82" customFormat="1" ht="24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L113" s="121"/>
    </row>
    <row r="114" spans="1:12" s="82" customFormat="1" ht="24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L114" s="121"/>
    </row>
    <row r="115" spans="1:12" ht="24" customHeigh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</sheetData>
  <mergeCells count="18">
    <mergeCell ref="A1:J1"/>
    <mergeCell ref="A2:J2"/>
    <mergeCell ref="A3:J3"/>
    <mergeCell ref="A4:J4"/>
    <mergeCell ref="D7:F7"/>
    <mergeCell ref="H7:J7"/>
    <mergeCell ref="A35:J35"/>
    <mergeCell ref="A36:J36"/>
    <mergeCell ref="A37:J37"/>
    <mergeCell ref="A38:J38"/>
    <mergeCell ref="D41:F41"/>
    <mergeCell ref="H41:J41"/>
    <mergeCell ref="A69:J69"/>
    <mergeCell ref="A70:J70"/>
    <mergeCell ref="A71:J71"/>
    <mergeCell ref="A72:J72"/>
    <mergeCell ref="D75:F75"/>
    <mergeCell ref="H75:J75"/>
  </mergeCells>
  <pageMargins left="0.78740157480314965" right="0.19685039370078741" top="0.59055118110236227" bottom="0.39370078740157483" header="0.51181102362204722" footer="0.23622047244094491"/>
  <pageSetup paperSize="9" scale="90" fitToHeight="0" orientation="portrait" r:id="rId1"/>
  <headerFooter alignWithMargins="0"/>
  <rowBreaks count="2" manualBreakCount="2">
    <brk id="34" max="9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 </vt:lpstr>
      <vt:lpstr>ผู้ถือหุ้น-งบรวม</vt:lpstr>
      <vt:lpstr>ผู้ถือหุ้น-เฉพาะ </vt:lpstr>
      <vt:lpstr>งบกระแสเงินสด </vt:lpstr>
      <vt:lpstr>'กำไรขาดทุน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2018-12-07T12:32:42Z</cp:lastPrinted>
  <dcterms:created xsi:type="dcterms:W3CDTF">2015-02-02T09:37:20Z</dcterms:created>
  <dcterms:modified xsi:type="dcterms:W3CDTF">2018-12-07T12:33:45Z</dcterms:modified>
</cp:coreProperties>
</file>