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General-Admin\Typist\SET\2017\M-12\"/>
    </mc:Choice>
  </mc:AlternateContent>
  <bookViews>
    <workbookView xWindow="1095" yWindow="0" windowWidth="28800" windowHeight="12225" activeTab="5"/>
  </bookViews>
  <sheets>
    <sheet name="BL-5-7_FS" sheetId="1" r:id="rId1"/>
    <sheet name="PL_8" sheetId="2" r:id="rId2"/>
    <sheet name="SH 9" sheetId="3" r:id="rId3"/>
    <sheet name="SH 10" sheetId="6" r:id="rId4"/>
    <sheet name="SH11-12" sheetId="4" r:id="rId5"/>
    <sheet name="CF 13-14" sheetId="5" r:id="rId6"/>
  </sheets>
  <externalReferences>
    <externalReference r:id="rId7"/>
    <externalReference r:id="rId8"/>
    <externalReference r:id="rId9"/>
  </externalReferences>
  <definedNames>
    <definedName name="__IntlFixup" hidden="1">TRUE</definedName>
    <definedName name="_Fill" localSheetId="0" hidden="1">#REF!</definedName>
    <definedName name="_Fill" localSheetId="1" hidden="1">#REF!</definedName>
    <definedName name="_Fill" localSheetId="3" hidden="1">#REF!</definedName>
    <definedName name="_Fill" hidden="1">#REF!</definedName>
    <definedName name="_Key1" localSheetId="0" hidden="1">'[1]Detail-Sep'!#REF!</definedName>
    <definedName name="_Key1" localSheetId="1" hidden="1">#REF!</definedName>
    <definedName name="_Key1" localSheetId="3" hidden="1">'[1]Detail-Sep'!#REF!</definedName>
    <definedName name="_Key1" hidden="1">'[1]Detail-Sep'!#REF!</definedName>
    <definedName name="_Key2" localSheetId="0" hidden="1">'[1]Detail-Sep'!#REF!</definedName>
    <definedName name="_Key2" localSheetId="3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0" hidden="1">'[1]Detail-Sep'!#REF!</definedName>
    <definedName name="_Sort" localSheetId="1" hidden="1">#REF!</definedName>
    <definedName name="_Sort" localSheetId="3" hidden="1">'[1]Detail-Sep'!#REF!</definedName>
    <definedName name="_Sort" hidden="1">'[1]Detail-Sep'!#REF!</definedName>
    <definedName name="aaa" localSheetId="1" hidden="1">{"conso",#N/A,FALSE,"cash flow"}</definedName>
    <definedName name="aaaa" localSheetId="1" hidden="1">{"cashflow",#N/A,FALSE,"cash flow"}</definedName>
    <definedName name="aaaaaaa" hidden="1">{"conso",#N/A,FALSE,"cash flow"}</definedName>
    <definedName name="abc" hidden="1">{"cashflow",#N/A,FALSE,"cash flow"}</definedName>
    <definedName name="AS2DocOpenMode" hidden="1">"AS2DocumentEdit"</definedName>
    <definedName name="bk" hidden="1">{"cashflow",#N/A,FALSE,"cash flow"}</definedName>
    <definedName name="cf" hidden="1">{"Cashflow",#N/A,FALSE,"Rochor"}</definedName>
    <definedName name="CIQWBGuid" hidden="1">"Elim_TAM_YE''14_final_no NCI_Pending Intangible assets.xlsx"</definedName>
    <definedName name="Consofile" hidden="1">{"conso",#N/A,FALSE,"cash flow"}</definedName>
    <definedName name="dd" hidden="1">{"conso",#N/A,FALSE,"cash flow"}</definedName>
    <definedName name="f" localSheetId="1" hidden="1">{"cashflow",#N/A,FALSE,"cash flow"}</definedName>
    <definedName name="hh" hidden="1">{"conso",#N/A,FALSE,"cash flow"}</definedName>
    <definedName name="hitech" localSheetId="0" hidden="1">#REF!</definedName>
    <definedName name="hitech" localSheetId="3" hidden="1">#REF!</definedName>
    <definedName name="hitech" hidden="1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GUIDANCE_CIQ" hidden="1">"c4968"</definedName>
    <definedName name="IQ_FFO_GUIDANCE_CIQ_COL" hidden="1">"c11615"</definedName>
    <definedName name="IQ_FFO_HIGH_GUIDANCE_CIQ" hidden="1">"c4596"</definedName>
    <definedName name="IQ_FFO_HIGH_GUIDANCE_CIQ_COL" hidden="1">"c11245"</definedName>
    <definedName name="IQ_FFO_LOW_GUIDANCE_CIQ" hidden="1">"c4636"</definedName>
    <definedName name="IQ_FFO_LOW_GUIDANCE_CIQ_COL" hidden="1">"c11285"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39734.6703125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ainam" hidden="1">{"conso",#N/A,FALSE,"cash flow"}</definedName>
    <definedName name="KHJGDFGFHGHJ" hidden="1">{"cashflow",#N/A,FALSE,"cash flow"}</definedName>
    <definedName name="ni" hidden="1">{"conso",#N/A,FALSE,"cash flow"}</definedName>
    <definedName name="nu" hidden="1">{"cashflow",#N/A,FALSE,"cash flow"}</definedName>
    <definedName name="_xlnm.Print_Area" localSheetId="0">'BL-5-7_FS'!$A$1:$J$85</definedName>
    <definedName name="_xlnm.Print_Area" localSheetId="5">'CF 13-14'!$A$1:$H$81</definedName>
    <definedName name="_xlnm.Print_Area" localSheetId="1">PL_8!$A$1:$L$58</definedName>
    <definedName name="_xlnm.Print_Area" localSheetId="3">'SH 10'!$A$1:$S$26</definedName>
    <definedName name="_xlnm.Print_Area" localSheetId="2">'SH 9'!$A$1:$X$32</definedName>
    <definedName name="_xlnm.Print_Area" localSheetId="4">'SH11-12'!$A$1:$L$50</definedName>
    <definedName name="qqqqq" hidden="1">{"cashflow",#N/A,FALSE,"cash flow"}</definedName>
    <definedName name="sdtgf" hidden="1">{"conso",#N/A,FALSE,"cash flow"}</definedName>
    <definedName name="TextRefCopyRangeCount" hidden="1">24</definedName>
    <definedName name="wrn.Cashflow." localSheetId="1" hidden="1">{"cashflow",#N/A,FALSE,"cash flow"}</definedName>
    <definedName name="wrn.Cashflow." hidden="1">{"Cashflow",#N/A,FALSE,"Rochor"}</definedName>
    <definedName name="wrn.conso." hidden="1">{"conso",#N/A,FALSE,"cash flow"}</definedName>
    <definedName name="wrn.PL._.trend." hidden="1">{"Jan-June",#N/A,FALSE,"Sheet4";"Jul-Dec",#N/A,FALSE,"Sheet4"}</definedName>
    <definedName name="x" hidden="1">{"conso",#N/A,FALSE,"cash flow"}</definedName>
    <definedName name="XRefCopy1" localSheetId="0" hidden="1">'[2]Cash Flows Working p.3'!#REF!</definedName>
    <definedName name="XRefCopy1" localSheetId="3" hidden="1">'[2]Cash Flows Working p.3'!#REF!</definedName>
    <definedName name="XRefCopy1" hidden="1">'[2]Cash Flows Working p.3'!#REF!</definedName>
    <definedName name="XRefCopyRangeCount" hidden="1">1</definedName>
    <definedName name="zz" hidden="1">{"cashflow",#N/A,FALSE,"cash flow"}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9" i="3" l="1"/>
  <c r="D46" i="2" l="1"/>
  <c r="B10" i="5" l="1"/>
  <c r="D12" i="2"/>
  <c r="H52" i="5" l="1"/>
  <c r="F52" i="5"/>
  <c r="D52" i="5"/>
  <c r="B52" i="5"/>
  <c r="H46" i="4"/>
  <c r="F46" i="4"/>
  <c r="D46" i="4"/>
  <c r="P17" i="6" l="1"/>
  <c r="N17" i="6"/>
  <c r="L17" i="6"/>
  <c r="J17" i="6"/>
  <c r="H17" i="6"/>
  <c r="F17" i="6"/>
  <c r="D17" i="6"/>
  <c r="L32" i="2" l="1"/>
  <c r="J32" i="2"/>
  <c r="D32" i="2"/>
  <c r="F32" i="2"/>
  <c r="D73" i="5" l="1"/>
  <c r="H73" i="5" l="1"/>
  <c r="B73" i="5"/>
  <c r="F73" i="5"/>
  <c r="B22" i="5" l="1"/>
  <c r="F22" i="5"/>
  <c r="L48" i="4" l="1"/>
  <c r="L40" i="4"/>
  <c r="J21" i="6"/>
  <c r="N21" i="6" s="1"/>
  <c r="R21" i="6" s="1"/>
  <c r="J20" i="6"/>
  <c r="R16" i="6"/>
  <c r="R17" i="6" s="1"/>
  <c r="J24" i="6"/>
  <c r="N24" i="6" s="1"/>
  <c r="J41" i="4" l="1"/>
  <c r="H41" i="4"/>
  <c r="F41" i="4"/>
  <c r="D41" i="4"/>
  <c r="S12" i="3"/>
  <c r="R12" i="3"/>
  <c r="Q12" i="3"/>
  <c r="O12" i="3"/>
  <c r="M12" i="3"/>
  <c r="K12" i="3"/>
  <c r="I12" i="3"/>
  <c r="G12" i="3"/>
  <c r="E12" i="3"/>
  <c r="R30" i="3"/>
  <c r="L30" i="3"/>
  <c r="J30" i="3"/>
  <c r="H30" i="3"/>
  <c r="F30" i="3"/>
  <c r="D30" i="3"/>
  <c r="V30" i="3"/>
  <c r="P30" i="3"/>
  <c r="P25" i="3"/>
  <c r="V23" i="3"/>
  <c r="P23" i="3"/>
  <c r="N23" i="3"/>
  <c r="L23" i="3"/>
  <c r="L32" i="3" s="1"/>
  <c r="J23" i="3"/>
  <c r="H23" i="3"/>
  <c r="F23" i="3"/>
  <c r="D23" i="3"/>
  <c r="T22" i="3"/>
  <c r="R19" i="3"/>
  <c r="P19" i="3"/>
  <c r="N19" i="3"/>
  <c r="L19" i="3"/>
  <c r="J19" i="3"/>
  <c r="J25" i="3" s="1"/>
  <c r="H19" i="3"/>
  <c r="H25" i="3" s="1"/>
  <c r="F19" i="3"/>
  <c r="F25" i="3" s="1"/>
  <c r="D19" i="3"/>
  <c r="X18" i="3"/>
  <c r="T18" i="3"/>
  <c r="X17" i="3"/>
  <c r="T17" i="3"/>
  <c r="X16" i="3"/>
  <c r="T16" i="3"/>
  <c r="T19" i="3" s="1"/>
  <c r="J32" i="3"/>
  <c r="J34" i="3" s="1"/>
  <c r="D32" i="3"/>
  <c r="D34" i="3" s="1"/>
  <c r="L20" i="2"/>
  <c r="L13" i="2"/>
  <c r="L23" i="2" s="1"/>
  <c r="L25" i="2" s="1"/>
  <c r="F20" i="2"/>
  <c r="F13" i="2"/>
  <c r="F80" i="1"/>
  <c r="F82" i="1" s="1"/>
  <c r="J57" i="1"/>
  <c r="J51" i="1"/>
  <c r="F57" i="1"/>
  <c r="F51" i="1"/>
  <c r="J27" i="1"/>
  <c r="J16" i="1"/>
  <c r="F27" i="1"/>
  <c r="F16" i="1"/>
  <c r="H32" i="3" l="1"/>
  <c r="H34" i="3" s="1"/>
  <c r="D25" i="3"/>
  <c r="L25" i="3"/>
  <c r="X19" i="3"/>
  <c r="P32" i="3"/>
  <c r="J59" i="1"/>
  <c r="T12" i="3"/>
  <c r="X12" i="3" s="1"/>
  <c r="V32" i="3"/>
  <c r="V34" i="3" s="1"/>
  <c r="F23" i="2"/>
  <c r="F25" i="2" s="1"/>
  <c r="L34" i="2"/>
  <c r="L55" i="2" s="1"/>
  <c r="L60" i="2" s="1"/>
  <c r="L49" i="2"/>
  <c r="H22" i="5" s="1"/>
  <c r="H34" i="5" s="1"/>
  <c r="H36" i="5" s="1"/>
  <c r="H75" i="5" s="1"/>
  <c r="J29" i="1"/>
  <c r="F29" i="1"/>
  <c r="R23" i="3"/>
  <c r="R32" i="3" s="1"/>
  <c r="R34" i="3" s="1"/>
  <c r="F59" i="1"/>
  <c r="F84" i="1" s="1"/>
  <c r="L41" i="4"/>
  <c r="X22" i="3"/>
  <c r="X23" i="3" s="1"/>
  <c r="X25" i="3" s="1"/>
  <c r="T23" i="3"/>
  <c r="T25" i="3" s="1"/>
  <c r="F32" i="3"/>
  <c r="N25" i="3"/>
  <c r="V25" i="3"/>
  <c r="A32" i="5"/>
  <c r="A29" i="5"/>
  <c r="A28" i="5"/>
  <c r="A27" i="5"/>
  <c r="H22" i="4"/>
  <c r="F22" i="4"/>
  <c r="D22" i="4"/>
  <c r="L21" i="4"/>
  <c r="J17" i="4"/>
  <c r="H17" i="4"/>
  <c r="F17" i="4"/>
  <c r="D17" i="4"/>
  <c r="L16" i="4"/>
  <c r="L15" i="4"/>
  <c r="L17" i="4" s="1"/>
  <c r="L22" i="6"/>
  <c r="L26" i="6" s="1"/>
  <c r="H22" i="6"/>
  <c r="F22" i="6"/>
  <c r="D22" i="6"/>
  <c r="P20" i="6"/>
  <c r="P22" i="6" s="1"/>
  <c r="P26" i="6" s="1"/>
  <c r="F26" i="6"/>
  <c r="D26" i="6"/>
  <c r="H55" i="2"/>
  <c r="H49" i="2"/>
  <c r="N32" i="2"/>
  <c r="L45" i="4"/>
  <c r="H32" i="2"/>
  <c r="H23" i="2"/>
  <c r="H25" i="2" s="1"/>
  <c r="H59" i="2" s="1"/>
  <c r="N20" i="2"/>
  <c r="J20" i="2"/>
  <c r="H20" i="2"/>
  <c r="D20" i="2"/>
  <c r="N13" i="2"/>
  <c r="N23" i="2" s="1"/>
  <c r="N25" i="2" s="1"/>
  <c r="J13" i="2"/>
  <c r="H13" i="2"/>
  <c r="D13" i="2"/>
  <c r="P81" i="1"/>
  <c r="O81" i="1"/>
  <c r="M81" i="1"/>
  <c r="L81" i="1"/>
  <c r="P79" i="1"/>
  <c r="O79" i="1"/>
  <c r="M79" i="1"/>
  <c r="L79" i="1"/>
  <c r="P76" i="1"/>
  <c r="O76" i="1"/>
  <c r="M76" i="1"/>
  <c r="L76" i="1"/>
  <c r="P74" i="1"/>
  <c r="O74" i="1"/>
  <c r="M74" i="1"/>
  <c r="L74" i="1"/>
  <c r="P73" i="1"/>
  <c r="O73" i="1"/>
  <c r="M73" i="1"/>
  <c r="L73" i="1"/>
  <c r="P72" i="1"/>
  <c r="O72" i="1"/>
  <c r="M72" i="1"/>
  <c r="L72" i="1"/>
  <c r="H57" i="1"/>
  <c r="D57" i="1"/>
  <c r="P55" i="1"/>
  <c r="O55" i="1"/>
  <c r="M55" i="1"/>
  <c r="L55" i="1"/>
  <c r="P54" i="1"/>
  <c r="O54" i="1"/>
  <c r="M54" i="1"/>
  <c r="L54" i="1"/>
  <c r="P50" i="1"/>
  <c r="O50" i="1"/>
  <c r="M50" i="1"/>
  <c r="L50" i="1"/>
  <c r="P49" i="1"/>
  <c r="O49" i="1"/>
  <c r="M49" i="1"/>
  <c r="L49" i="1"/>
  <c r="O48" i="1"/>
  <c r="M48" i="1"/>
  <c r="L48" i="1"/>
  <c r="P48" i="1"/>
  <c r="P47" i="1"/>
  <c r="O47" i="1"/>
  <c r="M47" i="1"/>
  <c r="L47" i="1"/>
  <c r="P46" i="1"/>
  <c r="O46" i="1"/>
  <c r="M46" i="1"/>
  <c r="L46" i="1"/>
  <c r="P45" i="1"/>
  <c r="O45" i="1"/>
  <c r="M45" i="1"/>
  <c r="L45" i="1"/>
  <c r="P44" i="1"/>
  <c r="O44" i="1"/>
  <c r="M44" i="1"/>
  <c r="L44" i="1"/>
  <c r="O42" i="1"/>
  <c r="M42" i="1"/>
  <c r="L42" i="1"/>
  <c r="P41" i="1"/>
  <c r="O41" i="1"/>
  <c r="M41" i="1"/>
  <c r="L41" i="1"/>
  <c r="P40" i="1"/>
  <c r="O40" i="1"/>
  <c r="M40" i="1"/>
  <c r="L40" i="1"/>
  <c r="H27" i="1"/>
  <c r="D27" i="1"/>
  <c r="P26" i="1"/>
  <c r="O26" i="1"/>
  <c r="M26" i="1"/>
  <c r="L26" i="1"/>
  <c r="P25" i="1"/>
  <c r="O25" i="1"/>
  <c r="M25" i="1"/>
  <c r="L25" i="1"/>
  <c r="P24" i="1"/>
  <c r="O24" i="1"/>
  <c r="M24" i="1"/>
  <c r="L24" i="1"/>
  <c r="P23" i="1"/>
  <c r="O23" i="1"/>
  <c r="M23" i="1"/>
  <c r="L23" i="1"/>
  <c r="P22" i="1"/>
  <c r="O22" i="1"/>
  <c r="M22" i="1"/>
  <c r="L22" i="1"/>
  <c r="P21" i="1"/>
  <c r="O21" i="1"/>
  <c r="M21" i="1"/>
  <c r="L21" i="1"/>
  <c r="P20" i="1"/>
  <c r="O20" i="1"/>
  <c r="M20" i="1"/>
  <c r="L20" i="1"/>
  <c r="P19" i="1"/>
  <c r="O19" i="1"/>
  <c r="M19" i="1"/>
  <c r="L19" i="1"/>
  <c r="H16" i="1"/>
  <c r="D16" i="1"/>
  <c r="P15" i="1"/>
  <c r="O15" i="1"/>
  <c r="M15" i="1"/>
  <c r="L15" i="1"/>
  <c r="P14" i="1"/>
  <c r="O14" i="1"/>
  <c r="M14" i="1"/>
  <c r="L14" i="1"/>
  <c r="P12" i="1"/>
  <c r="O12" i="1"/>
  <c r="M12" i="1"/>
  <c r="L12" i="1"/>
  <c r="P13" i="1"/>
  <c r="O13" i="1"/>
  <c r="M13" i="1"/>
  <c r="L13" i="1"/>
  <c r="P11" i="1"/>
  <c r="O11" i="1"/>
  <c r="M11" i="1"/>
  <c r="L11" i="1"/>
  <c r="P10" i="1"/>
  <c r="O10" i="1"/>
  <c r="M10" i="1"/>
  <c r="L10" i="1"/>
  <c r="J23" i="2" l="1"/>
  <c r="J25" i="2" s="1"/>
  <c r="J46" i="4" s="1"/>
  <c r="N46" i="2"/>
  <c r="N49" i="2" s="1"/>
  <c r="N59" i="2" s="1"/>
  <c r="N34" i="2"/>
  <c r="H34" i="2"/>
  <c r="H60" i="2" s="1"/>
  <c r="D23" i="2"/>
  <c r="D25" i="2" s="1"/>
  <c r="F34" i="2"/>
  <c r="F49" i="2"/>
  <c r="L59" i="2"/>
  <c r="H77" i="5"/>
  <c r="H84" i="5" s="1"/>
  <c r="H26" i="6"/>
  <c r="H28" i="6" s="1"/>
  <c r="F28" i="6"/>
  <c r="D28" i="6"/>
  <c r="H29" i="1"/>
  <c r="R25" i="3"/>
  <c r="D24" i="4"/>
  <c r="D36" i="4" s="1"/>
  <c r="D50" i="4" s="1"/>
  <c r="F24" i="4"/>
  <c r="F36" i="4" s="1"/>
  <c r="F50" i="4" s="1"/>
  <c r="H24" i="4"/>
  <c r="H36" i="4" s="1"/>
  <c r="H50" i="4" s="1"/>
  <c r="H52" i="4" s="1"/>
  <c r="J49" i="2"/>
  <c r="F34" i="5" s="1"/>
  <c r="F36" i="5" s="1"/>
  <c r="F75" i="5" s="1"/>
  <c r="F77" i="5" s="1"/>
  <c r="F84" i="5" s="1"/>
  <c r="F59" i="2"/>
  <c r="D29" i="1"/>
  <c r="D51" i="1"/>
  <c r="D59" i="1" s="1"/>
  <c r="H80" i="1"/>
  <c r="P28" i="6"/>
  <c r="P42" i="1"/>
  <c r="H51" i="1"/>
  <c r="H59" i="1" s="1"/>
  <c r="L44" i="4" l="1"/>
  <c r="L46" i="4" s="1"/>
  <c r="J34" i="2"/>
  <c r="N52" i="2"/>
  <c r="N55" i="2" s="1"/>
  <c r="N60" i="2" s="1"/>
  <c r="D34" i="2"/>
  <c r="D55" i="2" s="1"/>
  <c r="D60" i="2" s="1"/>
  <c r="D49" i="2"/>
  <c r="D59" i="2" s="1"/>
  <c r="D22" i="5"/>
  <c r="D34" i="5" s="1"/>
  <c r="D36" i="5" s="1"/>
  <c r="D75" i="5" s="1"/>
  <c r="D77" i="5" s="1"/>
  <c r="D84" i="5" s="1"/>
  <c r="F55" i="2"/>
  <c r="F60" i="2"/>
  <c r="J59" i="2"/>
  <c r="J22" i="4"/>
  <c r="J24" i="4" s="1"/>
  <c r="J36" i="4" s="1"/>
  <c r="J50" i="4" s="1"/>
  <c r="J52" i="4" s="1"/>
  <c r="L20" i="4"/>
  <c r="L22" i="4" s="1"/>
  <c r="L24" i="4" s="1"/>
  <c r="L36" i="4" s="1"/>
  <c r="J55" i="2"/>
  <c r="B34" i="5"/>
  <c r="B36" i="5" s="1"/>
  <c r="B75" i="5" s="1"/>
  <c r="B77" i="5" s="1"/>
  <c r="B84" i="5" s="1"/>
  <c r="H82" i="1"/>
  <c r="O77" i="1"/>
  <c r="L50" i="4" l="1"/>
  <c r="L52" i="4" s="1"/>
  <c r="J60" i="2"/>
  <c r="H84" i="1"/>
  <c r="H86" i="1" s="1"/>
  <c r="J80" i="1"/>
  <c r="P77" i="1"/>
  <c r="M77" i="1"/>
  <c r="L28" i="6"/>
  <c r="D80" i="1"/>
  <c r="L77" i="1"/>
  <c r="N30" i="3" l="1"/>
  <c r="N32" i="3" s="1"/>
  <c r="T28" i="3"/>
  <c r="D82" i="1"/>
  <c r="J82" i="1"/>
  <c r="J84" i="1" s="1"/>
  <c r="J86" i="1" s="1"/>
  <c r="J22" i="6"/>
  <c r="J26" i="6" s="1"/>
  <c r="N20" i="6"/>
  <c r="Y12" i="3"/>
  <c r="S12" i="6"/>
  <c r="F86" i="1"/>
  <c r="X28" i="3" l="1"/>
  <c r="X30" i="3" s="1"/>
  <c r="X32" i="3" s="1"/>
  <c r="X34" i="3" s="1"/>
  <c r="T30" i="3"/>
  <c r="T32" i="3" s="1"/>
  <c r="T34" i="3" s="1"/>
  <c r="D84" i="1"/>
  <c r="D86" i="1" s="1"/>
  <c r="N22" i="6"/>
  <c r="R20" i="6"/>
  <c r="R22" i="6" s="1"/>
  <c r="J28" i="6"/>
  <c r="A53" i="5"/>
  <c r="R26" i="6" l="1"/>
  <c r="R28" i="6" s="1"/>
  <c r="N26" i="6"/>
  <c r="N28" i="6" s="1"/>
  <c r="A1" i="6"/>
</calcChain>
</file>

<file path=xl/sharedStrings.xml><?xml version="1.0" encoding="utf-8"?>
<sst xmlns="http://schemas.openxmlformats.org/spreadsheetml/2006/main" count="378" uniqueCount="221">
  <si>
    <t xml:space="preserve"> </t>
  </si>
  <si>
    <t>Change</t>
  </si>
  <si>
    <t>(ปรับปรุงใหม่)</t>
  </si>
  <si>
    <t>(ไม่ได้ตรวจสอบ)</t>
  </si>
  <si>
    <t>Stonehenge Inter Company Limited and its subsidiaries</t>
  </si>
  <si>
    <t>Statement of financial position</t>
  </si>
  <si>
    <t>Consolidated financial statements</t>
  </si>
  <si>
    <t>Separate financial statements</t>
  </si>
  <si>
    <t>31 December</t>
  </si>
  <si>
    <t>(Restated)</t>
  </si>
  <si>
    <t>Assets</t>
  </si>
  <si>
    <t>Current assets</t>
  </si>
  <si>
    <t>Note</t>
  </si>
  <si>
    <t xml:space="preserve">Cash and cash equivalents </t>
  </si>
  <si>
    <t>Trade accounts receivable</t>
  </si>
  <si>
    <t>Excess of progress billings over contract</t>
  </si>
  <si>
    <t xml:space="preserve">Short-term loans </t>
  </si>
  <si>
    <t>Other current assets</t>
  </si>
  <si>
    <t xml:space="preserve">Total current assets </t>
  </si>
  <si>
    <t>Non-current assets</t>
  </si>
  <si>
    <t>Investments in subsidiaries</t>
  </si>
  <si>
    <t>Investment properties</t>
  </si>
  <si>
    <t>Deferred tax assets</t>
  </si>
  <si>
    <t>Other non-current assets</t>
  </si>
  <si>
    <t>Intangible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</si>
  <si>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</si>
  <si>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</si>
  <si>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</si>
  <si>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</si>
  <si>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</si>
  <si>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 xml:space="preserve">Trade accounts payable </t>
  </si>
  <si>
    <t xml:space="preserve">Current portion of long-term loans from </t>
  </si>
  <si>
    <t>Short-term loans from related party</t>
  </si>
  <si>
    <t>Current portion of finance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</si>
  <si>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</si>
  <si>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</si>
  <si>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</si>
  <si>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</si>
  <si>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</si>
  <si>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>Finance lease liabilities</t>
  </si>
  <si>
    <t xml:space="preserve">Total non-current liabilities </t>
  </si>
  <si>
    <t>Total liabilities</t>
  </si>
  <si>
    <t>(in Baht)</t>
  </si>
  <si>
    <t xml:space="preserve">Share capital: </t>
  </si>
  <si>
    <t xml:space="preserve">  Authorised share capital</t>
  </si>
  <si>
    <t xml:space="preserve">  Issued and paid-up share capital</t>
  </si>
  <si>
    <t>Restricted deposits at financial institutions</t>
  </si>
  <si>
    <t>Retained earnings</t>
  </si>
  <si>
    <t>Non-controlling interests</t>
  </si>
  <si>
    <t>Total equity</t>
  </si>
  <si>
    <t>Total liabilities and equity</t>
  </si>
  <si>
    <t>Statement of comprehensive income</t>
  </si>
  <si>
    <t>Revenue from rendering of services</t>
  </si>
  <si>
    <t>Other income</t>
  </si>
  <si>
    <t>Expenses</t>
  </si>
  <si>
    <t>Cost of rendering of services</t>
  </si>
  <si>
    <t>Selling expenses</t>
  </si>
  <si>
    <t xml:space="preserve">Administrative expenses  </t>
  </si>
  <si>
    <t>Finance costs</t>
  </si>
  <si>
    <t>Total expenses</t>
  </si>
  <si>
    <t>Other comprehensive income</t>
  </si>
  <si>
    <t>Total comprehensive income for the year</t>
  </si>
  <si>
    <t xml:space="preserve">   Non-controlling interests</t>
  </si>
  <si>
    <t xml:space="preserve">Profit for the year </t>
  </si>
  <si>
    <t>Issued and</t>
  </si>
  <si>
    <t>paid-up</t>
  </si>
  <si>
    <t>Legal</t>
  </si>
  <si>
    <t>Unappropriated</t>
  </si>
  <si>
    <t>before business</t>
  </si>
  <si>
    <t>restructuring</t>
  </si>
  <si>
    <t>attributable to</t>
  </si>
  <si>
    <t>owners of</t>
  </si>
  <si>
    <t>interests</t>
  </si>
  <si>
    <t>Transactions with owners, recorded directly in equity</t>
  </si>
  <si>
    <t xml:space="preserve">    Issue of oridinary shares</t>
  </si>
  <si>
    <t xml:space="preserve">    Dividends to owners of the Company</t>
  </si>
  <si>
    <t xml:space="preserve">    Profit</t>
  </si>
  <si>
    <t xml:space="preserve">    Other comprehensive income</t>
  </si>
  <si>
    <t xml:space="preserve">  Total comprehensive income for the year</t>
  </si>
  <si>
    <t>combination under</t>
  </si>
  <si>
    <t>common control</t>
  </si>
  <si>
    <t>Non-controlling</t>
  </si>
  <si>
    <t>Year ended 31 December 2016</t>
  </si>
  <si>
    <t xml:space="preserve">    Business restructuring</t>
  </si>
  <si>
    <t>Comprehensive income for the year</t>
  </si>
  <si>
    <t>Balance at 31 December 2016</t>
  </si>
  <si>
    <t xml:space="preserve">Issued and </t>
  </si>
  <si>
    <t>share capital</t>
  </si>
  <si>
    <t xml:space="preserve">
31 December</t>
  </si>
  <si>
    <t xml:space="preserve">For the year ended </t>
  </si>
  <si>
    <t xml:space="preserve"> 
31 December</t>
  </si>
  <si>
    <t>For the year ended</t>
  </si>
  <si>
    <t>Cash flows from operating activities</t>
  </si>
  <si>
    <t>Interest income</t>
  </si>
  <si>
    <t>Changes in operating assets and liabilities</t>
  </si>
  <si>
    <t xml:space="preserve">Net cash from operating activities </t>
  </si>
  <si>
    <t>Cash flows from investing activities</t>
  </si>
  <si>
    <t>Cash flows from financing activities</t>
  </si>
  <si>
    <t>Interest paid</t>
  </si>
  <si>
    <t xml:space="preserve">Net cash from (used in) financing activities  </t>
  </si>
  <si>
    <t>Net increase (decrease) in cash and cash equivalents</t>
  </si>
  <si>
    <t>Impairment losses on investment properties</t>
  </si>
  <si>
    <t>Investments in associates</t>
  </si>
  <si>
    <t>Dividends paid to owners of the Company</t>
  </si>
  <si>
    <t>Proceeds from short-term loans from related parties</t>
  </si>
  <si>
    <t>Repayment of short-term loans from related parties</t>
  </si>
  <si>
    <t>Statement of cash flows</t>
  </si>
  <si>
    <t>Total transactions with owners, recorded directly in equity</t>
  </si>
  <si>
    <t xml:space="preserve">    Changes in ownership interests in subsidiaries</t>
  </si>
  <si>
    <t xml:space="preserve">    Total changes in ownership interests in subsidiaries</t>
  </si>
  <si>
    <t>Surplus on</t>
  </si>
  <si>
    <t>share-based</t>
  </si>
  <si>
    <t xml:space="preserve">Building and equipment  </t>
  </si>
  <si>
    <t>Non-cash transactions</t>
  </si>
  <si>
    <t>Short-term loans to related parties</t>
  </si>
  <si>
    <t>(Unaudited</t>
  </si>
  <si>
    <t>and unreviewed)</t>
  </si>
  <si>
    <t>Statement of changes in equity</t>
  </si>
  <si>
    <t>Discount</t>
  </si>
  <si>
    <t>Stonehenge Inter Company Limited and its Subsidiaries</t>
  </si>
  <si>
    <t>Unbilled contract work in progress</t>
  </si>
  <si>
    <t>Surplus on share-based payments</t>
  </si>
  <si>
    <t xml:space="preserve">Discount on business combination under </t>
  </si>
  <si>
    <t>reserve</t>
  </si>
  <si>
    <t>payments</t>
  </si>
  <si>
    <t>on business</t>
  </si>
  <si>
    <t>Surplus</t>
  </si>
  <si>
    <t>on share-based</t>
  </si>
  <si>
    <t>Excess of progress billings over contract work in progress</t>
  </si>
  <si>
    <t xml:space="preserve">   work in progress</t>
  </si>
  <si>
    <t>Purchase of vehicles under finance leases</t>
  </si>
  <si>
    <t xml:space="preserve">   Unappropriated</t>
  </si>
  <si>
    <t xml:space="preserve">   common control</t>
  </si>
  <si>
    <t>Year ended 31 December 2017</t>
  </si>
  <si>
    <t>Balance at 31 December 2017</t>
  </si>
  <si>
    <t>5, 7</t>
  </si>
  <si>
    <t>5, 8</t>
  </si>
  <si>
    <t>5, 9</t>
  </si>
  <si>
    <t>5, 16</t>
  </si>
  <si>
    <t>5, 17</t>
  </si>
  <si>
    <t>5, 15</t>
  </si>
  <si>
    <t>Equity attributable to owner of the parent</t>
  </si>
  <si>
    <t>Provisions for employee benefits</t>
  </si>
  <si>
    <t>Revenue</t>
  </si>
  <si>
    <t>Total revenue</t>
  </si>
  <si>
    <t>Tax expense</t>
  </si>
  <si>
    <t>5, 23</t>
  </si>
  <si>
    <t>Other comprehensive income (expense) for the year,</t>
  </si>
  <si>
    <t>Profit (loss) attributable to:</t>
  </si>
  <si>
    <t>Total comprehensive income (expense) attributable to:</t>
  </si>
  <si>
    <t xml:space="preserve">   Other companies in the group before business restructuring </t>
  </si>
  <si>
    <t xml:space="preserve">    Total distributions to owners of the parent</t>
  </si>
  <si>
    <t xml:space="preserve">    Profit or loss</t>
  </si>
  <si>
    <t xml:space="preserve">    Other comprehensive income (expense)</t>
  </si>
  <si>
    <t>Transfer to legal reserve</t>
  </si>
  <si>
    <t>Balance at 1 January 2017</t>
  </si>
  <si>
    <t>Balance at 1 January 2016</t>
  </si>
  <si>
    <t>Profit for the period</t>
  </si>
  <si>
    <t>Dividend income</t>
  </si>
  <si>
    <t xml:space="preserve">Net cash generated from operating </t>
  </si>
  <si>
    <t>Taxes paid</t>
  </si>
  <si>
    <t>Dividend received</t>
  </si>
  <si>
    <t>Proceeds from sale of assosiate</t>
  </si>
  <si>
    <t>Proceeds from sale of equipment</t>
  </si>
  <si>
    <t>Acquisition of equipment</t>
  </si>
  <si>
    <t>Acquisition of intangible assets</t>
  </si>
  <si>
    <t>Proceeds from repayment of short-term loans to related parties</t>
  </si>
  <si>
    <t>Short-term loans</t>
  </si>
  <si>
    <t>Proceeds from repayment of short-term loans</t>
  </si>
  <si>
    <t xml:space="preserve">Interest received  </t>
  </si>
  <si>
    <t xml:space="preserve">Net cash from (used in) investing activities  </t>
  </si>
  <si>
    <t>Repayment of long-term loans from financial institution</t>
  </si>
  <si>
    <t xml:space="preserve">Payment by a lessee for reduction of the outstanding </t>
  </si>
  <si>
    <t xml:space="preserve">   liability relating to a finance lease</t>
  </si>
  <si>
    <t>Other receivables</t>
  </si>
  <si>
    <t>Items that will not be reclassified to profit or loss</t>
  </si>
  <si>
    <t xml:space="preserve">   Owners of the parent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</si>
  <si>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</si>
  <si>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Equity </t>
  </si>
  <si>
    <t>the parent</t>
  </si>
  <si>
    <t>Other payables</t>
  </si>
  <si>
    <t>Proceeds from issue of shares</t>
  </si>
  <si>
    <t>Equity</t>
  </si>
  <si>
    <t>Losses on remeasurements of defined benefit plans</t>
  </si>
  <si>
    <t xml:space="preserve">    Contributions by and distributions to owners of the parent</t>
  </si>
  <si>
    <t xml:space="preserve">    Contributions by and distributions to owners </t>
  </si>
  <si>
    <t xml:space="preserve">     Dividends to owners of the Company</t>
  </si>
  <si>
    <t xml:space="preserve">     Distributions to owners of the parent</t>
  </si>
  <si>
    <t xml:space="preserve">    Distributions to owners </t>
  </si>
  <si>
    <t>Adjustments to reconcile profit to cash receipts (payments)</t>
  </si>
  <si>
    <t>Share of profit of associate</t>
  </si>
  <si>
    <t>Acquisition of subsidiaries</t>
  </si>
  <si>
    <t>Acquisition of assosiate</t>
  </si>
  <si>
    <t>(Gain) loss on disposal of investments in associate</t>
  </si>
  <si>
    <t>Bank overdrafts from financial institution</t>
  </si>
  <si>
    <t>Profit before tax expense</t>
  </si>
  <si>
    <t>Profit for the year</t>
  </si>
  <si>
    <t xml:space="preserve">    Total contributions by and distributions to owners of the parent</t>
  </si>
  <si>
    <t>Increase (decrease) in bank overdrafts from financial institution</t>
  </si>
  <si>
    <t xml:space="preserve">Year ended </t>
  </si>
  <si>
    <t>Year ended 31 December</t>
  </si>
  <si>
    <t>Consolidated</t>
  </si>
  <si>
    <t>financial statements</t>
  </si>
  <si>
    <t>Separate</t>
  </si>
  <si>
    <t xml:space="preserve"> financial statements</t>
  </si>
  <si>
    <t>(Reversal of) bad and doubtful debts expenses</t>
  </si>
  <si>
    <t xml:space="preserve">   Appropriated</t>
  </si>
  <si>
    <t xml:space="preserve">      Legal reserve</t>
  </si>
  <si>
    <t>Acquisition of equipment for which payment has not been made</t>
  </si>
  <si>
    <t>Income tax relating to items that will not be reclassified</t>
  </si>
  <si>
    <t xml:space="preserve">   net of tax</t>
  </si>
  <si>
    <t>Loss on disposal of equipment</t>
  </si>
  <si>
    <t>Cash and cash equivalents at 1 January</t>
  </si>
  <si>
    <t>Cash and cash equivalents at 31 December</t>
  </si>
  <si>
    <t xml:space="preserve">    Dividends to owners of the subsidiaries</t>
  </si>
  <si>
    <t>Depreciation and amortisation</t>
  </si>
  <si>
    <t>Dividends paid to owners of the subsidiaries</t>
  </si>
  <si>
    <t>Provision for employee benefits</t>
  </si>
  <si>
    <t xml:space="preserve">    Total contributions by and distributions to owners </t>
  </si>
  <si>
    <t xml:space="preserve">    Total distributions to owners </t>
  </si>
  <si>
    <t>(Increase) decrease in restricted deposits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</si>
</sst>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_);\(0\)"/>
    <numFmt numFmtId="166" formatCode="#,##0.000_);[Red]\(#,##0.000\)"/>
    <numFmt numFmtId="167" formatCode="_(* #,##0_);_(* \(#,##0\);_(* &quot;-&quot;??_);_(@_)"/>
    <numFmt numFmtId="168" formatCode="_(* #,##0.000_);_(* \(#,##0.000\);_(* &quot;-&quot;??_);_(@_)"/>
    <numFmt numFmtId="169" formatCode="_(* #,##0.0_);_(* \(#,##0.0\);_(* &quot;-&quot;??_);_(@_)"/>
    <numFmt numFmtId="170" formatCode="_-* #,##0_-;\-* #,##0_-;_-* &quot;-&quot;??_-;_-@_-"/>
  </numFmts>
  <fonts count="47">
    <font>
      <sz val="15"/>
      <name val="Angsana New"/>
      <family val="1"/>
    </font>
    <font>
      <sz val="10"/>
      <color theme="1"/>
      <name val="Arial"/>
      <family val="2"/>
    </font>
    <font>
      <b/>
      <sz val="16"/>
      <name val="Angsana New"/>
      <family val="1"/>
    </font>
    <font>
      <b/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6"/>
      <color theme="3" tint="-0.249977111117893"/>
      <name val="Angsana New"/>
      <family val="1"/>
    </font>
    <font>
      <b/>
      <sz val="16"/>
      <color theme="0"/>
      <name val="Angsana New"/>
      <family val="1"/>
    </font>
    <font>
      <b/>
      <sz val="16"/>
      <color theme="8" tint="-0.499984740745262"/>
      <name val="Angsana New"/>
      <family val="1"/>
    </font>
    <font>
      <b/>
      <sz val="16"/>
      <color theme="9" tint="0.79998168889431442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5"/>
      <color theme="8" tint="-0.499984740745262"/>
      <name val="Angsana New"/>
      <family val="1"/>
    </font>
    <font>
      <b/>
      <sz val="15"/>
      <color theme="9" tint="0.79998168889431442"/>
      <name val="Angsana New"/>
      <family val="1"/>
    </font>
    <font>
      <b/>
      <sz val="15"/>
      <color theme="3" tint="-0.249977111117893"/>
      <name val="Angsana New"/>
      <family val="1"/>
    </font>
    <font>
      <b/>
      <sz val="15"/>
      <color theme="0"/>
      <name val="Angsana New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5"/>
      <color theme="3" tint="-0.249977111117893"/>
      <name val="Angsana New"/>
      <family val="1"/>
    </font>
    <font>
      <sz val="15"/>
      <color theme="0"/>
      <name val="Angsana New"/>
      <family val="1"/>
    </font>
    <font>
      <sz val="15"/>
      <color theme="8" tint="-0.499984740745262"/>
      <name val="Angsana New"/>
      <family val="1"/>
    </font>
    <font>
      <sz val="15"/>
      <color theme="9" tint="0.79998168889431442"/>
      <name val="Angsana New"/>
      <family val="1"/>
    </font>
    <font>
      <sz val="15"/>
      <color rgb="FFFF0000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pFont"/>
    </font>
    <font>
      <sz val="15"/>
      <color rgb="FF00B050"/>
      <name val="Angsana New"/>
      <family val="1"/>
    </font>
    <font>
      <sz val="15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4"/>
      <color theme="3" tint="-0.249977111117893"/>
      <name val="Times New Roman"/>
      <family val="1"/>
    </font>
    <font>
      <b/>
      <sz val="14"/>
      <color theme="0"/>
      <name val="Times New Roman"/>
      <family val="1"/>
    </font>
    <font>
      <b/>
      <sz val="14"/>
      <color theme="8" tint="-0.499984740745262"/>
      <name val="Times New Roman"/>
      <family val="1"/>
    </font>
    <font>
      <b/>
      <sz val="14"/>
      <color theme="9" tint="0.7999816888943144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5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6"/>
      <name val="Times New Roman"/>
      <family val="1"/>
    </font>
    <font>
      <sz val="16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2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24" fillId="0" borderId="0"/>
    <xf numFmtId="0" fontId="25" fillId="0" borderId="0"/>
    <xf numFmtId="0" fontId="17" fillId="0" borderId="0"/>
  </cellStyleXfs>
  <cellXfs count="377">
    <xf numFmtId="0" fontId="0" fillId="0" borderId="0" xfId="0"/>
    <xf numFmtId="37" fontId="2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left" vertical="center"/>
    </xf>
    <xf numFmtId="164" fontId="2" fillId="0" borderId="0" xfId="4" applyFont="1" applyFill="1" applyAlignment="1">
      <alignment horizontal="left" vertical="center"/>
    </xf>
    <xf numFmtId="164" fontId="2" fillId="0" borderId="0" xfId="4" applyFont="1" applyFill="1" applyBorder="1" applyAlignment="1">
      <alignment horizontal="left" vertical="center"/>
    </xf>
    <xf numFmtId="37" fontId="5" fillId="0" borderId="0" xfId="3" applyNumberFormat="1" applyFont="1" applyFill="1" applyAlignment="1">
      <alignment horizontal="left" vertical="center"/>
    </xf>
    <xf numFmtId="37" fontId="6" fillId="0" borderId="0" xfId="3" applyNumberFormat="1" applyFont="1" applyFill="1" applyAlignment="1">
      <alignment horizontal="left" vertical="center"/>
    </xf>
    <xf numFmtId="37" fontId="7" fillId="0" borderId="0" xfId="3" applyNumberFormat="1" applyFont="1" applyFill="1" applyAlignment="1">
      <alignment horizontal="left" vertical="center"/>
    </xf>
    <xf numFmtId="37" fontId="8" fillId="0" borderId="0" xfId="3" applyNumberFormat="1" applyFont="1" applyFill="1" applyAlignment="1">
      <alignment horizontal="left" vertical="center"/>
    </xf>
    <xf numFmtId="37" fontId="9" fillId="0" borderId="0" xfId="3" applyNumberFormat="1" applyFont="1" applyFill="1" applyAlignment="1">
      <alignment horizontal="left" vertical="center"/>
    </xf>
    <xf numFmtId="37" fontId="10" fillId="0" borderId="0" xfId="3" applyNumberFormat="1" applyFont="1" applyFill="1" applyAlignment="1">
      <alignment horizontal="left" vertical="center"/>
    </xf>
    <xf numFmtId="164" fontId="9" fillId="0" borderId="0" xfId="4" applyFont="1" applyFill="1" applyAlignment="1">
      <alignment horizontal="left" vertical="center"/>
    </xf>
    <xf numFmtId="164" fontId="9" fillId="0" borderId="0" xfId="4" applyFont="1" applyFill="1" applyBorder="1" applyAlignment="1">
      <alignment horizontal="left" vertical="center"/>
    </xf>
    <xf numFmtId="37" fontId="11" fillId="0" borderId="0" xfId="3" applyNumberFormat="1" applyFont="1" applyFill="1" applyAlignment="1">
      <alignment horizontal="left" vertical="center"/>
    </xf>
    <xf numFmtId="37" fontId="12" fillId="0" borderId="0" xfId="3" applyNumberFormat="1" applyFont="1" applyFill="1" applyAlignment="1">
      <alignment horizontal="left" vertical="center"/>
    </xf>
    <xf numFmtId="164" fontId="9" fillId="0" borderId="0" xfId="4" applyFont="1" applyFill="1" applyBorder="1" applyAlignment="1">
      <alignment horizontal="center"/>
    </xf>
    <xf numFmtId="164" fontId="15" fillId="0" borderId="0" xfId="4" applyFont="1" applyFill="1" applyBorder="1" applyAlignment="1">
      <alignment horizontal="center"/>
    </xf>
    <xf numFmtId="165" fontId="13" fillId="0" borderId="0" xfId="3" applyNumberFormat="1" applyFont="1" applyFill="1" applyAlignment="1">
      <alignment horizontal="center" vertical="center"/>
    </xf>
    <xf numFmtId="165" fontId="14" fillId="0" borderId="0" xfId="3" applyNumberFormat="1" applyFont="1" applyFill="1" applyAlignment="1">
      <alignment horizontal="center" vertical="center"/>
    </xf>
    <xf numFmtId="165" fontId="11" fillId="0" borderId="0" xfId="3" applyNumberFormat="1" applyFont="1" applyFill="1" applyAlignment="1">
      <alignment horizontal="center" vertical="center"/>
    </xf>
    <xf numFmtId="165" fontId="12" fillId="0" borderId="0" xfId="3" applyNumberFormat="1" applyFont="1" applyFill="1" applyAlignment="1">
      <alignment horizontal="center" vertical="center"/>
    </xf>
    <xf numFmtId="1" fontId="17" fillId="0" borderId="0" xfId="4" applyNumberFormat="1" applyFont="1" applyFill="1" applyBorder="1" applyAlignment="1">
      <alignment horizontal="center"/>
    </xf>
    <xf numFmtId="37" fontId="13" fillId="0" borderId="0" xfId="3" applyNumberFormat="1" applyFont="1" applyFill="1" applyAlignment="1">
      <alignment horizontal="left" vertical="center"/>
    </xf>
    <xf numFmtId="37" fontId="14" fillId="0" borderId="0" xfId="3" applyNumberFormat="1" applyFont="1" applyFill="1" applyAlignment="1">
      <alignment horizontal="left" vertical="center"/>
    </xf>
    <xf numFmtId="37" fontId="16" fillId="0" borderId="0" xfId="3" applyNumberFormat="1" applyFont="1" applyFill="1" applyAlignment="1">
      <alignment horizontal="center" vertical="center"/>
    </xf>
    <xf numFmtId="37" fontId="16" fillId="0" borderId="0" xfId="3" applyNumberFormat="1" applyFont="1" applyFill="1" applyAlignment="1">
      <alignment vertical="center"/>
    </xf>
    <xf numFmtId="37" fontId="17" fillId="0" borderId="0" xfId="3" applyNumberFormat="1" applyFont="1" applyFill="1" applyAlignment="1">
      <alignment vertical="center"/>
    </xf>
    <xf numFmtId="164" fontId="17" fillId="0" borderId="0" xfId="4" applyFont="1" applyFill="1" applyAlignment="1">
      <alignment vertical="center"/>
    </xf>
    <xf numFmtId="164" fontId="17" fillId="0" borderId="0" xfId="4" applyFont="1" applyFill="1" applyBorder="1" applyAlignment="1">
      <alignment vertical="center"/>
    </xf>
    <xf numFmtId="37" fontId="18" fillId="0" borderId="0" xfId="3" applyNumberFormat="1" applyFont="1" applyFill="1" applyAlignment="1">
      <alignment vertical="center"/>
    </xf>
    <xf numFmtId="37" fontId="19" fillId="0" borderId="0" xfId="3" applyNumberFormat="1" applyFont="1" applyFill="1" applyAlignment="1">
      <alignment vertical="center"/>
    </xf>
    <xf numFmtId="37" fontId="20" fillId="0" borderId="0" xfId="3" applyNumberFormat="1" applyFont="1" applyFill="1" applyAlignment="1">
      <alignment vertical="center"/>
    </xf>
    <xf numFmtId="37" fontId="21" fillId="0" borderId="0" xfId="3" applyNumberFormat="1" applyFont="1" applyFill="1" applyAlignment="1">
      <alignment vertical="center"/>
    </xf>
    <xf numFmtId="164" fontId="17" fillId="0" borderId="0" xfId="4" applyFont="1" applyFill="1" applyBorder="1" applyAlignment="1">
      <alignment horizontal="left" vertical="center"/>
    </xf>
    <xf numFmtId="37" fontId="22" fillId="0" borderId="0" xfId="3" applyNumberFormat="1" applyFont="1" applyFill="1" applyAlignment="1">
      <alignment vertical="center"/>
    </xf>
    <xf numFmtId="164" fontId="16" fillId="0" borderId="0" xfId="4" applyFont="1" applyFill="1" applyBorder="1" applyAlignment="1">
      <alignment vertical="center"/>
    </xf>
    <xf numFmtId="164" fontId="9" fillId="0" borderId="0" xfId="4" applyFont="1" applyFill="1" applyBorder="1" applyAlignment="1">
      <alignment horizontal="center" vertical="center"/>
    </xf>
    <xf numFmtId="37" fontId="18" fillId="0" borderId="0" xfId="3" applyNumberFormat="1" applyFont="1" applyFill="1" applyBorder="1" applyAlignment="1">
      <alignment vertical="center"/>
    </xf>
    <xf numFmtId="37" fontId="19" fillId="0" borderId="0" xfId="3" applyNumberFormat="1" applyFont="1" applyFill="1" applyBorder="1" applyAlignment="1">
      <alignment vertical="center"/>
    </xf>
    <xf numFmtId="37" fontId="17" fillId="0" borderId="0" xfId="3" applyNumberFormat="1" applyFont="1" applyFill="1" applyBorder="1" applyAlignment="1">
      <alignment vertical="center"/>
    </xf>
    <xf numFmtId="164" fontId="9" fillId="0" borderId="0" xfId="4" applyFont="1" applyFill="1" applyBorder="1" applyAlignment="1">
      <alignment vertical="center"/>
    </xf>
    <xf numFmtId="164" fontId="9" fillId="0" borderId="0" xfId="4" applyFont="1" applyFill="1" applyAlignment="1">
      <alignment vertical="center"/>
    </xf>
    <xf numFmtId="0" fontId="17" fillId="0" borderId="0" xfId="3" applyFont="1" applyFill="1" applyBorder="1" applyAlignment="1">
      <alignment vertical="center"/>
    </xf>
    <xf numFmtId="0" fontId="18" fillId="0" borderId="0" xfId="3" applyFont="1" applyFill="1" applyBorder="1" applyAlignment="1">
      <alignment vertical="center"/>
    </xf>
    <xf numFmtId="0" fontId="19" fillId="0" borderId="0" xfId="3" applyFont="1" applyFill="1" applyBorder="1" applyAlignment="1">
      <alignment vertical="center"/>
    </xf>
    <xf numFmtId="38" fontId="18" fillId="0" borderId="0" xfId="3" applyNumberFormat="1" applyFont="1" applyFill="1" applyAlignment="1">
      <alignment vertical="center"/>
    </xf>
    <xf numFmtId="38" fontId="19" fillId="0" borderId="0" xfId="3" applyNumberFormat="1" applyFont="1" applyFill="1" applyAlignment="1">
      <alignment vertical="center"/>
    </xf>
    <xf numFmtId="38" fontId="17" fillId="0" borderId="0" xfId="3" applyNumberFormat="1" applyFont="1" applyFill="1" applyAlignment="1">
      <alignment vertical="center"/>
    </xf>
    <xf numFmtId="164" fontId="17" fillId="0" borderId="0" xfId="4" applyFont="1" applyFill="1" applyBorder="1" applyAlignment="1">
      <alignment horizontal="right" vertical="center"/>
    </xf>
    <xf numFmtId="41" fontId="17" fillId="0" borderId="0" xfId="3" applyNumberFormat="1" applyFont="1" applyFill="1" applyBorder="1" applyAlignment="1">
      <alignment horizontal="right" vertical="center"/>
    </xf>
    <xf numFmtId="164" fontId="16" fillId="0" borderId="0" xfId="4" applyFont="1" applyFill="1" applyBorder="1" applyAlignment="1">
      <alignment horizontal="right" vertical="center"/>
    </xf>
    <xf numFmtId="41" fontId="9" fillId="0" borderId="0" xfId="3" applyNumberFormat="1" applyFont="1" applyFill="1" applyBorder="1" applyAlignment="1">
      <alignment vertical="center"/>
    </xf>
    <xf numFmtId="43" fontId="17" fillId="0" borderId="0" xfId="1" applyFont="1" applyFill="1" applyBorder="1" applyAlignment="1">
      <alignment vertical="center"/>
    </xf>
    <xf numFmtId="37" fontId="17" fillId="0" borderId="0" xfId="4" applyNumberFormat="1" applyFont="1" applyFill="1" applyBorder="1" applyAlignment="1">
      <alignment vertical="center"/>
    </xf>
    <xf numFmtId="43" fontId="19" fillId="0" borderId="4" xfId="1" applyFont="1" applyFill="1" applyBorder="1" applyAlignment="1">
      <alignment vertical="center"/>
    </xf>
    <xf numFmtId="43" fontId="19" fillId="0" borderId="5" xfId="1" applyFont="1" applyFill="1" applyBorder="1" applyAlignment="1">
      <alignment vertical="center"/>
    </xf>
    <xf numFmtId="164" fontId="22" fillId="0" borderId="0" xfId="5" applyFont="1" applyFill="1" applyAlignment="1">
      <alignment vertical="center"/>
    </xf>
    <xf numFmtId="43" fontId="20" fillId="0" borderId="4" xfId="1" applyFont="1" applyFill="1" applyBorder="1" applyAlignment="1">
      <alignment vertical="center"/>
    </xf>
    <xf numFmtId="43" fontId="0" fillId="0" borderId="0" xfId="1" applyFont="1" applyFill="1" applyAlignment="1">
      <alignment vertical="center"/>
    </xf>
    <xf numFmtId="43" fontId="17" fillId="0" borderId="0" xfId="1" applyFont="1" applyFill="1" applyAlignment="1">
      <alignment vertical="center"/>
    </xf>
    <xf numFmtId="37" fontId="26" fillId="0" borderId="0" xfId="3" applyNumberFormat="1" applyFont="1" applyFill="1" applyAlignment="1">
      <alignment vertical="center"/>
    </xf>
    <xf numFmtId="37" fontId="28" fillId="0" borderId="0" xfId="3" applyNumberFormat="1" applyFont="1" applyFill="1" applyAlignment="1">
      <alignment horizontal="left" vertical="center"/>
    </xf>
    <xf numFmtId="37" fontId="29" fillId="0" borderId="0" xfId="3" applyNumberFormat="1" applyFont="1" applyFill="1" applyAlignment="1">
      <alignment horizontal="left" vertical="center"/>
    </xf>
    <xf numFmtId="164" fontId="28" fillId="0" borderId="0" xfId="4" applyFont="1" applyFill="1" applyAlignment="1">
      <alignment horizontal="left" vertical="center"/>
    </xf>
    <xf numFmtId="164" fontId="28" fillId="0" borderId="0" xfId="4" applyFont="1" applyFill="1" applyBorder="1" applyAlignment="1">
      <alignment horizontal="left" vertical="center"/>
    </xf>
    <xf numFmtId="37" fontId="30" fillId="0" borderId="0" xfId="3" applyNumberFormat="1" applyFont="1" applyFill="1" applyAlignment="1">
      <alignment horizontal="left" vertical="center"/>
    </xf>
    <xf numFmtId="37" fontId="31" fillId="0" borderId="0" xfId="3" applyNumberFormat="1" applyFont="1" applyFill="1" applyAlignment="1">
      <alignment horizontal="left" vertical="center"/>
    </xf>
    <xf numFmtId="37" fontId="32" fillId="0" borderId="0" xfId="3" applyNumberFormat="1" applyFont="1" applyFill="1" applyAlignment="1">
      <alignment horizontal="left" vertical="center"/>
    </xf>
    <xf numFmtId="37" fontId="33" fillId="0" borderId="0" xfId="3" applyNumberFormat="1" applyFont="1" applyFill="1" applyAlignment="1">
      <alignment horizontal="left" vertical="center"/>
    </xf>
    <xf numFmtId="37" fontId="35" fillId="0" borderId="0" xfId="3" applyNumberFormat="1" applyFont="1" applyFill="1" applyAlignment="1">
      <alignment horizontal="left" vertical="center"/>
    </xf>
    <xf numFmtId="37" fontId="36" fillId="0" borderId="0" xfId="3" applyNumberFormat="1" applyFont="1" applyFill="1" applyAlignment="1">
      <alignment vertical="center"/>
    </xf>
    <xf numFmtId="37" fontId="27" fillId="0" borderId="0" xfId="3" applyNumberFormat="1" applyFont="1" applyFill="1" applyAlignment="1">
      <alignment vertical="center"/>
    </xf>
    <xf numFmtId="38" fontId="27" fillId="0" borderId="0" xfId="3" applyNumberFormat="1" applyFont="1" applyFill="1" applyAlignment="1">
      <alignment vertical="center"/>
    </xf>
    <xf numFmtId="41" fontId="27" fillId="0" borderId="0" xfId="3" applyNumberFormat="1" applyFont="1" applyFill="1" applyAlignment="1">
      <alignment vertical="center"/>
    </xf>
    <xf numFmtId="37" fontId="37" fillId="0" borderId="0" xfId="3" applyNumberFormat="1" applyFont="1" applyFill="1" applyAlignment="1">
      <alignment horizontal="left" vertical="center"/>
    </xf>
    <xf numFmtId="37" fontId="38" fillId="0" borderId="0" xfId="3" applyNumberFormat="1" applyFont="1" applyFill="1" applyAlignment="1">
      <alignment horizontal="left" vertical="center"/>
    </xf>
    <xf numFmtId="164" fontId="37" fillId="0" borderId="0" xfId="4" applyFont="1" applyFill="1" applyBorder="1" applyAlignment="1"/>
    <xf numFmtId="37" fontId="37" fillId="0" borderId="0" xfId="3" applyNumberFormat="1" applyFont="1" applyFill="1" applyAlignment="1">
      <alignment vertical="center"/>
    </xf>
    <xf numFmtId="38" fontId="40" fillId="0" borderId="0" xfId="3" applyNumberFormat="1" applyFont="1" applyFill="1" applyBorder="1" applyAlignment="1">
      <alignment horizontal="center" vertical="center"/>
    </xf>
    <xf numFmtId="1" fontId="24" fillId="0" borderId="0" xfId="4" applyNumberFormat="1" applyFont="1" applyFill="1" applyBorder="1" applyAlignment="1">
      <alignment horizontal="center"/>
    </xf>
    <xf numFmtId="0" fontId="24" fillId="0" borderId="0" xfId="3" applyFont="1" applyFill="1" applyBorder="1" applyAlignment="1">
      <alignment horizontal="center"/>
    </xf>
    <xf numFmtId="1" fontId="24" fillId="0" borderId="0" xfId="3" applyNumberFormat="1" applyFont="1" applyFill="1" applyBorder="1" applyAlignment="1">
      <alignment horizontal="center"/>
    </xf>
    <xf numFmtId="1" fontId="24" fillId="0" borderId="0" xfId="3" applyNumberFormat="1" applyFont="1" applyFill="1" applyBorder="1" applyAlignment="1">
      <alignment horizontal="center" wrapText="1"/>
    </xf>
    <xf numFmtId="37" fontId="40" fillId="0" borderId="0" xfId="3" applyNumberFormat="1" applyFont="1" applyFill="1" applyAlignment="1">
      <alignment horizontal="center" vertical="center"/>
    </xf>
    <xf numFmtId="37" fontId="38" fillId="0" borderId="0" xfId="3" applyNumberFormat="1" applyFont="1" applyFill="1" applyAlignment="1">
      <alignment vertical="center"/>
    </xf>
    <xf numFmtId="37" fontId="40" fillId="0" borderId="0" xfId="3" applyNumberFormat="1" applyFont="1" applyFill="1" applyAlignment="1">
      <alignment vertical="center"/>
    </xf>
    <xf numFmtId="37" fontId="24" fillId="0" borderId="0" xfId="3" applyNumberFormat="1" applyFont="1" applyFill="1" applyAlignment="1">
      <alignment vertical="center"/>
    </xf>
    <xf numFmtId="164" fontId="24" fillId="0" borderId="0" xfId="4" applyFont="1" applyFill="1" applyAlignment="1">
      <alignment vertical="center"/>
    </xf>
    <xf numFmtId="164" fontId="24" fillId="0" borderId="0" xfId="4" applyFont="1" applyFill="1" applyBorder="1" applyAlignment="1">
      <alignment vertical="center"/>
    </xf>
    <xf numFmtId="37" fontId="40" fillId="0" borderId="0" xfId="3" applyNumberFormat="1" applyFont="1" applyFill="1" applyBorder="1" applyAlignment="1">
      <alignment horizontal="center" vertical="center"/>
    </xf>
    <xf numFmtId="37" fontId="24" fillId="0" borderId="0" xfId="3" applyNumberFormat="1" applyFont="1" applyFill="1" applyAlignment="1">
      <alignment horizontal="center" vertical="center"/>
    </xf>
    <xf numFmtId="37" fontId="37" fillId="0" borderId="0" xfId="3" applyNumberFormat="1" applyFont="1" applyFill="1" applyBorder="1" applyAlignment="1">
      <alignment vertical="center"/>
    </xf>
    <xf numFmtId="37" fontId="24" fillId="0" borderId="0" xfId="3" applyNumberFormat="1" applyFont="1" applyFill="1" applyBorder="1" applyAlignment="1">
      <alignment horizontal="center" vertical="center"/>
    </xf>
    <xf numFmtId="37" fontId="40" fillId="0" borderId="0" xfId="3" quotePrefix="1" applyNumberFormat="1" applyFont="1" applyFill="1" applyBorder="1" applyAlignment="1">
      <alignment horizontal="center" vertical="center"/>
    </xf>
    <xf numFmtId="37" fontId="40" fillId="0" borderId="0" xfId="3" quotePrefix="1" applyNumberFormat="1" applyFont="1" applyFill="1" applyAlignment="1">
      <alignment horizontal="center" vertical="center"/>
    </xf>
    <xf numFmtId="37" fontId="41" fillId="0" borderId="0" xfId="3" applyNumberFormat="1" applyFont="1" applyFill="1" applyAlignment="1">
      <alignment horizontal="center" vertical="center"/>
    </xf>
    <xf numFmtId="170" fontId="37" fillId="0" borderId="0" xfId="3" applyNumberFormat="1" applyFont="1" applyFill="1" applyAlignment="1">
      <alignment vertical="center"/>
    </xf>
    <xf numFmtId="170" fontId="37" fillId="0" borderId="2" xfId="4" applyNumberFormat="1" applyFont="1" applyFill="1" applyBorder="1" applyAlignment="1">
      <alignment vertical="center"/>
    </xf>
    <xf numFmtId="38" fontId="37" fillId="0" borderId="0" xfId="3" applyNumberFormat="1" applyFont="1" applyFill="1" applyAlignment="1">
      <alignment vertical="center"/>
    </xf>
    <xf numFmtId="38" fontId="24" fillId="0" borderId="0" xfId="3" applyNumberFormat="1" applyFont="1" applyFill="1" applyAlignment="1">
      <alignment vertical="center"/>
    </xf>
    <xf numFmtId="41" fontId="24" fillId="0" borderId="0" xfId="3" applyNumberFormat="1" applyFont="1" applyFill="1" applyAlignment="1">
      <alignment vertical="center"/>
    </xf>
    <xf numFmtId="167" fontId="24" fillId="2" borderId="0" xfId="1" applyNumberFormat="1" applyFont="1" applyFill="1" applyBorder="1" applyAlignment="1">
      <alignment horizontal="right" vertical="center"/>
    </xf>
    <xf numFmtId="37" fontId="40" fillId="0" borderId="0" xfId="3" applyNumberFormat="1" applyFont="1" applyFill="1" applyBorder="1" applyAlignment="1">
      <alignment vertical="center"/>
    </xf>
    <xf numFmtId="37" fontId="24" fillId="0" borderId="0" xfId="3" applyNumberFormat="1" applyFont="1" applyFill="1" applyBorder="1" applyAlignment="1">
      <alignment vertical="center"/>
    </xf>
    <xf numFmtId="170" fontId="37" fillId="0" borderId="3" xfId="4" applyNumberFormat="1" applyFont="1" applyFill="1" applyBorder="1" applyAlignment="1">
      <alignment vertical="center"/>
    </xf>
    <xf numFmtId="167" fontId="24" fillId="2" borderId="3" xfId="1" applyNumberFormat="1" applyFont="1" applyFill="1" applyBorder="1" applyAlignment="1">
      <alignment horizontal="right" vertical="center"/>
    </xf>
    <xf numFmtId="167" fontId="24" fillId="2" borderId="3" xfId="1" applyNumberFormat="1" applyFont="1" applyFill="1" applyBorder="1" applyAlignment="1">
      <alignment vertical="center"/>
    </xf>
    <xf numFmtId="0" fontId="37" fillId="0" borderId="0" xfId="0" applyFont="1" applyFill="1" applyAlignment="1">
      <alignment horizontal="left"/>
    </xf>
    <xf numFmtId="170" fontId="37" fillId="0" borderId="0" xfId="4" applyNumberFormat="1" applyFont="1" applyFill="1" applyBorder="1" applyAlignment="1">
      <alignment vertical="center"/>
    </xf>
    <xf numFmtId="0" fontId="24" fillId="0" borderId="0" xfId="0" applyFont="1" applyFill="1" applyAlignment="1">
      <alignment horizontal="left"/>
    </xf>
    <xf numFmtId="37" fontId="24" fillId="0" borderId="3" xfId="4" applyNumberFormat="1" applyFont="1" applyFill="1" applyBorder="1" applyAlignment="1">
      <alignment vertical="center"/>
    </xf>
    <xf numFmtId="37" fontId="24" fillId="0" borderId="0" xfId="4" applyNumberFormat="1" applyFont="1" applyFill="1" applyBorder="1" applyAlignment="1">
      <alignment vertical="center"/>
    </xf>
    <xf numFmtId="43" fontId="24" fillId="0" borderId="3" xfId="1" applyFont="1" applyFill="1" applyBorder="1" applyAlignment="1">
      <alignment vertical="center"/>
    </xf>
    <xf numFmtId="43" fontId="24" fillId="0" borderId="0" xfId="1" applyFont="1" applyFill="1" applyBorder="1" applyAlignment="1">
      <alignment vertical="center"/>
    </xf>
    <xf numFmtId="170" fontId="37" fillId="0" borderId="0" xfId="4" applyNumberFormat="1" applyFont="1" applyFill="1" applyAlignment="1">
      <alignment vertical="center"/>
    </xf>
    <xf numFmtId="0" fontId="43" fillId="0" borderId="0" xfId="3" applyFont="1" applyFill="1" applyAlignment="1">
      <alignment horizontal="centerContinuous" vertical="center"/>
    </xf>
    <xf numFmtId="41" fontId="44" fillId="0" borderId="0" xfId="3" applyNumberFormat="1" applyFont="1" applyFill="1" applyAlignment="1">
      <alignment horizontal="centerContinuous" vertical="center"/>
    </xf>
    <xf numFmtId="37" fontId="44" fillId="0" borderId="0" xfId="3" applyNumberFormat="1" applyFont="1" applyFill="1" applyAlignment="1">
      <alignment horizontal="centerContinuous" vertical="center"/>
    </xf>
    <xf numFmtId="37" fontId="44" fillId="0" borderId="0" xfId="3" applyNumberFormat="1" applyFont="1" applyFill="1" applyAlignment="1">
      <alignment vertical="center"/>
    </xf>
    <xf numFmtId="166" fontId="44" fillId="0" borderId="0" xfId="3" applyNumberFormat="1" applyFont="1" applyFill="1" applyAlignment="1">
      <alignment vertical="center"/>
    </xf>
    <xf numFmtId="166" fontId="27" fillId="0" borderId="0" xfId="3" applyNumberFormat="1" applyFont="1" applyFill="1" applyAlignment="1">
      <alignment vertical="center"/>
    </xf>
    <xf numFmtId="38" fontId="38" fillId="0" borderId="0" xfId="3" applyNumberFormat="1" applyFont="1" applyFill="1" applyBorder="1" applyAlignment="1">
      <alignment vertical="center"/>
    </xf>
    <xf numFmtId="164" fontId="37" fillId="0" borderId="0" xfId="4" applyFont="1" applyFill="1" applyBorder="1" applyAlignment="1">
      <alignment wrapText="1"/>
    </xf>
    <xf numFmtId="38" fontId="24" fillId="0" borderId="0" xfId="3" applyNumberFormat="1" applyFont="1" applyFill="1" applyBorder="1" applyAlignment="1">
      <alignment vertical="center"/>
    </xf>
    <xf numFmtId="38" fontId="24" fillId="0" borderId="0" xfId="3" applyNumberFormat="1" applyFont="1" applyFill="1" applyBorder="1" applyAlignment="1">
      <alignment vertical="center" wrapText="1"/>
    </xf>
    <xf numFmtId="41" fontId="24" fillId="0" borderId="0" xfId="3" applyNumberFormat="1" applyFont="1" applyFill="1" applyBorder="1" applyAlignment="1">
      <alignment horizontal="center" vertical="center" wrapText="1"/>
    </xf>
    <xf numFmtId="0" fontId="24" fillId="0" borderId="0" xfId="3" applyNumberFormat="1" applyFont="1" applyFill="1" applyBorder="1" applyAlignment="1">
      <alignment horizontal="center" vertical="center"/>
    </xf>
    <xf numFmtId="0" fontId="24" fillId="0" borderId="0" xfId="3" applyNumberFormat="1" applyFont="1" applyFill="1" applyBorder="1" applyAlignment="1">
      <alignment vertical="center"/>
    </xf>
    <xf numFmtId="9" fontId="24" fillId="0" borderId="0" xfId="2" applyFont="1" applyFill="1" applyAlignment="1">
      <alignment vertical="center"/>
    </xf>
    <xf numFmtId="41" fontId="24" fillId="0" borderId="0" xfId="3" applyNumberFormat="1" applyFont="1" applyFill="1" applyAlignment="1">
      <alignment horizontal="left" vertical="center"/>
    </xf>
    <xf numFmtId="41" fontId="24" fillId="0" borderId="3" xfId="3" applyNumberFormat="1" applyFont="1" applyFill="1" applyBorder="1" applyAlignment="1">
      <alignment vertical="center"/>
    </xf>
    <xf numFmtId="41" fontId="24" fillId="0" borderId="0" xfId="3" applyNumberFormat="1" applyFont="1" applyFill="1" applyBorder="1" applyAlignment="1">
      <alignment horizontal="center" vertical="center"/>
    </xf>
    <xf numFmtId="41" fontId="24" fillId="0" borderId="0" xfId="3" applyNumberFormat="1" applyFont="1" applyFill="1" applyBorder="1" applyAlignment="1">
      <alignment vertical="center"/>
    </xf>
    <xf numFmtId="41" fontId="24" fillId="0" borderId="3" xfId="3" applyNumberFormat="1" applyFont="1" applyFill="1" applyBorder="1" applyAlignment="1">
      <alignment horizontal="right" vertical="center"/>
    </xf>
    <xf numFmtId="41" fontId="37" fillId="0" borderId="3" xfId="3" applyNumberFormat="1" applyFont="1" applyFill="1" applyBorder="1" applyAlignment="1">
      <alignment vertical="center"/>
    </xf>
    <xf numFmtId="41" fontId="37" fillId="0" borderId="0" xfId="3" applyNumberFormat="1" applyFont="1" applyFill="1" applyAlignment="1">
      <alignment vertical="center"/>
    </xf>
    <xf numFmtId="41" fontId="37" fillId="0" borderId="0" xfId="3" applyNumberFormat="1" applyFont="1" applyFill="1" applyBorder="1" applyAlignment="1">
      <alignment vertical="center"/>
    </xf>
    <xf numFmtId="167" fontId="24" fillId="0" borderId="3" xfId="6" applyNumberFormat="1" applyFont="1" applyFill="1" applyBorder="1" applyAlignment="1">
      <alignment horizontal="center"/>
    </xf>
    <xf numFmtId="167" fontId="37" fillId="0" borderId="2" xfId="6" applyNumberFormat="1" applyFont="1" applyFill="1" applyBorder="1" applyAlignment="1">
      <alignment horizontal="right"/>
    </xf>
    <xf numFmtId="41" fontId="37" fillId="0" borderId="0" xfId="3" applyNumberFormat="1" applyFont="1" applyFill="1" applyBorder="1" applyAlignment="1">
      <alignment horizontal="center" vertical="center"/>
    </xf>
    <xf numFmtId="167" fontId="37" fillId="0" borderId="0" xfId="6" applyNumberFormat="1" applyFont="1" applyFill="1" applyBorder="1" applyAlignment="1">
      <alignment horizontal="right"/>
    </xf>
    <xf numFmtId="0" fontId="38" fillId="0" borderId="0" xfId="0" applyFont="1" applyFill="1" applyAlignment="1">
      <alignment horizontal="left"/>
    </xf>
    <xf numFmtId="167" fontId="24" fillId="2" borderId="0" xfId="6" applyNumberFormat="1" applyFont="1" applyFill="1" applyBorder="1" applyAlignment="1">
      <alignment horizontal="right"/>
    </xf>
    <xf numFmtId="41" fontId="24" fillId="2" borderId="0" xfId="3" applyNumberFormat="1" applyFont="1" applyFill="1" applyBorder="1" applyAlignment="1">
      <alignment horizontal="center" vertical="center"/>
    </xf>
    <xf numFmtId="167" fontId="24" fillId="2" borderId="3" xfId="6" applyNumberFormat="1" applyFont="1" applyFill="1" applyBorder="1" applyAlignment="1">
      <alignment horizontal="right"/>
    </xf>
    <xf numFmtId="0" fontId="37" fillId="0" borderId="0" xfId="7" applyFont="1" applyFill="1" applyAlignment="1">
      <alignment horizontal="left"/>
    </xf>
    <xf numFmtId="167" fontId="37" fillId="0" borderId="1" xfId="6" applyNumberFormat="1" applyFont="1" applyFill="1" applyBorder="1" applyAlignment="1">
      <alignment horizontal="center"/>
    </xf>
    <xf numFmtId="167" fontId="37" fillId="0" borderId="0" xfId="6" applyNumberFormat="1" applyFont="1" applyFill="1" applyBorder="1" applyAlignment="1">
      <alignment horizontal="center"/>
    </xf>
    <xf numFmtId="167" fontId="24" fillId="0" borderId="0" xfId="6" applyNumberFormat="1" applyFont="1" applyFill="1" applyBorder="1" applyAlignment="1">
      <alignment horizontal="center"/>
    </xf>
    <xf numFmtId="41" fontId="24" fillId="0" borderId="0" xfId="3" applyNumberFormat="1" applyFont="1" applyFill="1" applyBorder="1" applyAlignment="1">
      <alignment horizontal="right" vertical="center"/>
    </xf>
    <xf numFmtId="38" fontId="37" fillId="0" borderId="0" xfId="3" applyNumberFormat="1" applyFont="1" applyFill="1" applyBorder="1" applyAlignment="1">
      <alignment horizontal="center" vertical="center"/>
    </xf>
    <xf numFmtId="0" fontId="40" fillId="0" borderId="0" xfId="7" applyFont="1" applyFill="1" applyAlignment="1">
      <alignment horizontal="center"/>
    </xf>
    <xf numFmtId="167" fontId="24" fillId="0" borderId="0" xfId="7" applyNumberFormat="1" applyFont="1" applyFill="1" applyAlignment="1">
      <alignment horizontal="center"/>
    </xf>
    <xf numFmtId="167" fontId="24" fillId="0" borderId="0" xfId="6" applyNumberFormat="1" applyFont="1" applyFill="1" applyBorder="1" applyAlignment="1"/>
    <xf numFmtId="167" fontId="24" fillId="0" borderId="0" xfId="1" applyNumberFormat="1" applyFont="1" applyFill="1" applyBorder="1" applyAlignment="1">
      <alignment horizontal="right" vertical="center"/>
    </xf>
    <xf numFmtId="167" fontId="24" fillId="0" borderId="0" xfId="7" applyNumberFormat="1" applyFont="1" applyFill="1" applyBorder="1" applyAlignment="1">
      <alignment horizontal="center"/>
    </xf>
    <xf numFmtId="167" fontId="24" fillId="0" borderId="0" xfId="1" applyNumberFormat="1" applyFont="1" applyFill="1" applyBorder="1" applyAlignment="1">
      <alignment horizontal="center"/>
    </xf>
    <xf numFmtId="43" fontId="24" fillId="0" borderId="0" xfId="7" applyNumberFormat="1" applyFont="1" applyFill="1" applyBorder="1" applyAlignment="1">
      <alignment horizontal="center"/>
    </xf>
    <xf numFmtId="167" fontId="24" fillId="0" borderId="3" xfId="7" applyNumberFormat="1" applyFont="1" applyFill="1" applyBorder="1" applyAlignment="1">
      <alignment horizontal="center"/>
    </xf>
    <xf numFmtId="167" fontId="24" fillId="0" borderId="3" xfId="1" applyNumberFormat="1" applyFont="1" applyFill="1" applyBorder="1" applyAlignment="1">
      <alignment horizontal="right" vertical="center"/>
    </xf>
    <xf numFmtId="43" fontId="24" fillId="0" borderId="3" xfId="7" applyNumberFormat="1" applyFont="1" applyFill="1" applyBorder="1" applyAlignment="1">
      <alignment horizontal="center"/>
    </xf>
    <xf numFmtId="167" fontId="40" fillId="0" borderId="0" xfId="0" applyNumberFormat="1" applyFont="1" applyFill="1" applyAlignment="1">
      <alignment horizontal="center"/>
    </xf>
    <xf numFmtId="167" fontId="24" fillId="0" borderId="0" xfId="3" applyNumberFormat="1" applyFont="1" applyFill="1" applyBorder="1" applyAlignment="1">
      <alignment horizontal="center" vertical="center"/>
    </xf>
    <xf numFmtId="37" fontId="24" fillId="0" borderId="0" xfId="3" applyNumberFormat="1" applyFont="1" applyFill="1" applyAlignment="1">
      <alignment horizontal="left" vertical="center"/>
    </xf>
    <xf numFmtId="164" fontId="37" fillId="2" borderId="2" xfId="5" applyFont="1" applyFill="1" applyBorder="1" applyAlignment="1">
      <alignment horizontal="right" vertical="center"/>
    </xf>
    <xf numFmtId="168" fontId="37" fillId="2" borderId="0" xfId="3" applyNumberFormat="1" applyFont="1" applyFill="1" applyAlignment="1">
      <alignment horizontal="right" vertical="center"/>
    </xf>
    <xf numFmtId="0" fontId="24" fillId="0" borderId="0" xfId="3" applyNumberFormat="1" applyFont="1" applyFill="1" applyAlignment="1">
      <alignment horizontal="left" vertical="center"/>
    </xf>
    <xf numFmtId="39" fontId="24" fillId="0" borderId="0" xfId="3" applyNumberFormat="1" applyFont="1" applyFill="1" applyAlignment="1">
      <alignment vertical="center"/>
    </xf>
    <xf numFmtId="1" fontId="24" fillId="0" borderId="0" xfId="4" applyNumberFormat="1" applyFont="1" applyFill="1" applyBorder="1" applyAlignment="1">
      <alignment horizontal="center" vertical="center"/>
    </xf>
    <xf numFmtId="1" fontId="24" fillId="0" borderId="0" xfId="3" applyNumberFormat="1" applyFont="1" applyFill="1" applyBorder="1" applyAlignment="1">
      <alignment horizontal="center" vertical="center" wrapText="1"/>
    </xf>
    <xf numFmtId="0" fontId="24" fillId="0" borderId="0" xfId="3" applyFont="1" applyFill="1" applyBorder="1" applyAlignment="1">
      <alignment horizontal="center" vertical="center"/>
    </xf>
    <xf numFmtId="0" fontId="24" fillId="0" borderId="0" xfId="0" applyFont="1" applyFill="1" applyAlignment="1"/>
    <xf numFmtId="167" fontId="24" fillId="0" borderId="0" xfId="1" applyNumberFormat="1" applyFont="1" applyFill="1" applyAlignment="1"/>
    <xf numFmtId="0" fontId="24" fillId="2" borderId="0" xfId="0" applyFont="1" applyFill="1" applyAlignment="1"/>
    <xf numFmtId="167" fontId="37" fillId="2" borderId="0" xfId="1" applyNumberFormat="1" applyFont="1" applyFill="1" applyBorder="1" applyAlignment="1">
      <alignment horizontal="right"/>
    </xf>
    <xf numFmtId="43" fontId="45" fillId="0" borderId="0" xfId="1" applyFont="1" applyFill="1" applyAlignment="1"/>
    <xf numFmtId="0" fontId="24" fillId="2" borderId="0" xfId="0" applyFont="1" applyFill="1" applyAlignment="1">
      <alignment horizontal="left"/>
    </xf>
    <xf numFmtId="0" fontId="24" fillId="0" borderId="0" xfId="0" applyFont="1" applyFill="1" applyBorder="1" applyAlignment="1">
      <alignment horizontal="center"/>
    </xf>
    <xf numFmtId="0" fontId="37" fillId="0" borderId="0" xfId="0" applyFont="1" applyFill="1" applyAlignment="1">
      <alignment horizontal="center"/>
    </xf>
    <xf numFmtId="43" fontId="37" fillId="0" borderId="0" xfId="1" applyFont="1" applyFill="1" applyBorder="1" applyAlignment="1">
      <alignment horizontal="right"/>
    </xf>
    <xf numFmtId="167" fontId="37" fillId="0" borderId="0" xfId="1" applyNumberFormat="1" applyFont="1" applyFill="1" applyBorder="1" applyAlignment="1">
      <alignment horizontal="right"/>
    </xf>
    <xf numFmtId="43" fontId="24" fillId="0" borderId="0" xfId="1" applyFont="1" applyFill="1" applyAlignment="1"/>
    <xf numFmtId="37" fontId="28" fillId="0" borderId="0" xfId="0" applyNumberFormat="1" applyFont="1" applyFill="1" applyAlignment="1">
      <alignment horizontal="left"/>
    </xf>
    <xf numFmtId="0" fontId="35" fillId="0" borderId="0" xfId="0" applyFont="1" applyFill="1" applyAlignment="1">
      <alignment horizontal="left"/>
    </xf>
    <xf numFmtId="37" fontId="28" fillId="0" borderId="0" xfId="0" applyNumberFormat="1" applyFont="1" applyFill="1" applyAlignment="1">
      <alignment horizontal="left" vertical="center"/>
    </xf>
    <xf numFmtId="0" fontId="24" fillId="0" borderId="0" xfId="0" applyFont="1" applyFill="1" applyAlignment="1">
      <alignment vertical="center"/>
    </xf>
    <xf numFmtId="167" fontId="24" fillId="0" borderId="0" xfId="1" applyNumberFormat="1" applyFont="1" applyFill="1" applyAlignment="1">
      <alignment vertical="center"/>
    </xf>
    <xf numFmtId="0" fontId="45" fillId="0" borderId="0" xfId="8" applyFont="1" applyFill="1" applyAlignment="1">
      <alignment vertical="center"/>
    </xf>
    <xf numFmtId="0" fontId="24" fillId="0" borderId="0" xfId="8" applyFont="1" applyFill="1" applyAlignment="1">
      <alignment vertical="center"/>
    </xf>
    <xf numFmtId="0" fontId="35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0" xfId="8" applyFont="1" applyFill="1" applyAlignment="1">
      <alignment horizontal="center" vertical="center"/>
    </xf>
    <xf numFmtId="0" fontId="24" fillId="0" borderId="0" xfId="8" applyFont="1" applyFill="1" applyBorder="1" applyAlignment="1">
      <alignment vertical="center"/>
    </xf>
    <xf numFmtId="0" fontId="40" fillId="0" borderId="0" xfId="0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37" fillId="0" borderId="0" xfId="0" applyFont="1" applyFill="1" applyAlignment="1">
      <alignment horizontal="left" vertical="center"/>
    </xf>
    <xf numFmtId="167" fontId="24" fillId="0" borderId="0" xfId="1" applyNumberFormat="1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/>
    </xf>
    <xf numFmtId="37" fontId="37" fillId="2" borderId="0" xfId="0" applyNumberFormat="1" applyFont="1" applyFill="1" applyBorder="1" applyAlignment="1">
      <alignment horizontal="right" vertical="center"/>
    </xf>
    <xf numFmtId="0" fontId="24" fillId="2" borderId="0" xfId="0" applyFont="1" applyFill="1" applyAlignment="1">
      <alignment vertical="center"/>
    </xf>
    <xf numFmtId="43" fontId="37" fillId="2" borderId="0" xfId="1" applyFont="1" applyFill="1" applyBorder="1" applyAlignment="1">
      <alignment horizontal="right" vertical="center"/>
    </xf>
    <xf numFmtId="167" fontId="37" fillId="2" borderId="0" xfId="1" applyNumberFormat="1" applyFont="1" applyFill="1" applyBorder="1" applyAlignment="1">
      <alignment horizontal="right" vertical="center"/>
    </xf>
    <xf numFmtId="37" fontId="37" fillId="0" borderId="0" xfId="0" applyNumberFormat="1" applyFont="1" applyFill="1" applyBorder="1" applyAlignment="1">
      <alignment horizontal="right" vertical="center"/>
    </xf>
    <xf numFmtId="43" fontId="45" fillId="0" borderId="0" xfId="1" applyFont="1" applyFill="1" applyAlignment="1">
      <alignment vertical="center"/>
    </xf>
    <xf numFmtId="0" fontId="37" fillId="0" borderId="0" xfId="0" applyFont="1" applyFill="1" applyAlignment="1">
      <alignment vertical="center" wrapText="1"/>
    </xf>
    <xf numFmtId="37" fontId="24" fillId="0" borderId="0" xfId="0" applyNumberFormat="1" applyFont="1" applyFill="1" applyBorder="1" applyAlignment="1">
      <alignment horizontal="center" vertical="center"/>
    </xf>
    <xf numFmtId="37" fontId="24" fillId="0" borderId="0" xfId="0" applyNumberFormat="1" applyFont="1" applyFill="1" applyBorder="1" applyAlignment="1">
      <alignment horizontal="right" vertical="center"/>
    </xf>
    <xf numFmtId="0" fontId="38" fillId="0" borderId="0" xfId="0" applyFont="1" applyFill="1" applyAlignment="1">
      <alignment horizontal="left" vertical="center"/>
    </xf>
    <xf numFmtId="167" fontId="24" fillId="0" borderId="0" xfId="1" applyNumberFormat="1" applyFont="1" applyFill="1" applyBorder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37" fontId="37" fillId="0" borderId="0" xfId="0" applyNumberFormat="1" applyFont="1" applyFill="1" applyBorder="1" applyAlignment="1">
      <alignment horizontal="center" vertical="center"/>
    </xf>
    <xf numFmtId="167" fontId="24" fillId="0" borderId="0" xfId="0" applyNumberFormat="1" applyFont="1" applyFill="1" applyBorder="1" applyAlignment="1">
      <alignment horizontal="center" vertical="center"/>
    </xf>
    <xf numFmtId="167" fontId="37" fillId="0" borderId="1" xfId="1" applyNumberFormat="1" applyFont="1" applyFill="1" applyBorder="1" applyAlignment="1">
      <alignment horizontal="center" vertical="center"/>
    </xf>
    <xf numFmtId="167" fontId="37" fillId="0" borderId="0" xfId="1" applyNumberFormat="1" applyFont="1" applyFill="1" applyBorder="1" applyAlignment="1">
      <alignment horizontal="center" vertical="center"/>
    </xf>
    <xf numFmtId="0" fontId="24" fillId="2" borderId="0" xfId="0" applyFont="1" applyFill="1" applyAlignment="1">
      <alignment horizontal="left" vertical="center"/>
    </xf>
    <xf numFmtId="0" fontId="24" fillId="0" borderId="0" xfId="0" applyFont="1" applyFill="1" applyBorder="1" applyAlignment="1">
      <alignment vertical="center"/>
    </xf>
    <xf numFmtId="169" fontId="24" fillId="2" borderId="0" xfId="0" applyNumberFormat="1" applyFont="1" applyFill="1" applyBorder="1" applyAlignment="1">
      <alignment horizontal="center" vertical="center"/>
    </xf>
    <xf numFmtId="167" fontId="24" fillId="2" borderId="0" xfId="1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167" fontId="37" fillId="2" borderId="1" xfId="0" applyNumberFormat="1" applyFont="1" applyFill="1" applyBorder="1" applyAlignment="1">
      <alignment horizontal="center" vertical="center"/>
    </xf>
    <xf numFmtId="167" fontId="24" fillId="0" borderId="6" xfId="1" applyNumberFormat="1" applyFont="1" applyFill="1" applyBorder="1" applyAlignment="1">
      <alignment horizontal="center" vertical="center"/>
    </xf>
    <xf numFmtId="0" fontId="40" fillId="2" borderId="0" xfId="0" applyFont="1" applyFill="1" applyBorder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24" fillId="0" borderId="3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 vertical="center"/>
    </xf>
    <xf numFmtId="167" fontId="37" fillId="0" borderId="0" xfId="1" applyNumberFormat="1" applyFont="1" applyFill="1" applyBorder="1" applyAlignment="1">
      <alignment horizontal="right" vertical="center"/>
    </xf>
    <xf numFmtId="167" fontId="37" fillId="0" borderId="3" xfId="1" applyNumberFormat="1" applyFont="1" applyFill="1" applyBorder="1" applyAlignment="1">
      <alignment horizontal="center" vertical="center"/>
    </xf>
    <xf numFmtId="167" fontId="24" fillId="0" borderId="3" xfId="0" applyNumberFormat="1" applyFont="1" applyFill="1" applyBorder="1" applyAlignment="1">
      <alignment horizontal="center" vertical="center"/>
    </xf>
    <xf numFmtId="37" fontId="24" fillId="2" borderId="0" xfId="0" applyNumberFormat="1" applyFont="1" applyFill="1" applyBorder="1" applyAlignment="1">
      <alignment horizontal="right" vertical="center"/>
    </xf>
    <xf numFmtId="37" fontId="24" fillId="2" borderId="0" xfId="0" applyNumberFormat="1" applyFont="1" applyFill="1" applyBorder="1" applyAlignment="1">
      <alignment horizontal="center" vertical="center"/>
    </xf>
    <xf numFmtId="169" fontId="24" fillId="2" borderId="3" xfId="0" applyNumberFormat="1" applyFont="1" applyFill="1" applyBorder="1" applyAlignment="1">
      <alignment horizontal="center" vertical="center"/>
    </xf>
    <xf numFmtId="167" fontId="37" fillId="0" borderId="2" xfId="1" applyNumberFormat="1" applyFont="1" applyFill="1" applyBorder="1" applyAlignment="1">
      <alignment horizontal="right" vertical="center"/>
    </xf>
    <xf numFmtId="167" fontId="37" fillId="0" borderId="0" xfId="0" applyNumberFormat="1" applyFont="1" applyFill="1" applyBorder="1" applyAlignment="1">
      <alignment horizontal="right" vertical="center"/>
    </xf>
    <xf numFmtId="0" fontId="24" fillId="0" borderId="0" xfId="8" applyFont="1" applyFill="1" applyAlignment="1">
      <alignment horizontal="left" vertical="center"/>
    </xf>
    <xf numFmtId="43" fontId="24" fillId="0" borderId="0" xfId="1" applyFont="1" applyFill="1" applyAlignment="1">
      <alignment vertical="center"/>
    </xf>
    <xf numFmtId="0" fontId="38" fillId="0" borderId="0" xfId="0" applyFont="1" applyFill="1" applyAlignment="1">
      <alignment vertical="center" wrapText="1"/>
    </xf>
    <xf numFmtId="167" fontId="24" fillId="2" borderId="0" xfId="0" applyNumberFormat="1" applyFont="1" applyFill="1" applyAlignment="1"/>
    <xf numFmtId="167" fontId="24" fillId="2" borderId="0" xfId="1" applyNumberFormat="1" applyFont="1" applyFill="1" applyAlignment="1"/>
    <xf numFmtId="37" fontId="24" fillId="2" borderId="0" xfId="0" applyNumberFormat="1" applyFont="1" applyFill="1" applyAlignment="1"/>
    <xf numFmtId="0" fontId="37" fillId="2" borderId="0" xfId="9" applyFont="1" applyFill="1" applyBorder="1" applyAlignment="1">
      <alignment horizontal="left" vertical="center"/>
    </xf>
    <xf numFmtId="37" fontId="28" fillId="2" borderId="0" xfId="0" applyNumberFormat="1" applyFont="1" applyFill="1" applyAlignment="1">
      <alignment horizontal="left" vertical="center"/>
    </xf>
    <xf numFmtId="0" fontId="24" fillId="2" borderId="0" xfId="0" applyFont="1" applyFill="1" applyAlignment="1">
      <alignment horizontal="center" vertical="center"/>
    </xf>
    <xf numFmtId="167" fontId="24" fillId="2" borderId="0" xfId="0" applyNumberFormat="1" applyFont="1" applyFill="1" applyAlignment="1">
      <alignment vertical="center"/>
    </xf>
    <xf numFmtId="167" fontId="24" fillId="2" borderId="0" xfId="1" applyNumberFormat="1" applyFont="1" applyFill="1" applyAlignment="1">
      <alignment vertical="center"/>
    </xf>
    <xf numFmtId="43" fontId="24" fillId="2" borderId="0" xfId="1" applyFont="1" applyFill="1" applyAlignment="1">
      <alignment vertical="center"/>
    </xf>
    <xf numFmtId="37" fontId="24" fillId="2" borderId="0" xfId="0" applyNumberFormat="1" applyFont="1" applyFill="1" applyAlignment="1">
      <alignment horizontal="center" vertical="center"/>
    </xf>
    <xf numFmtId="37" fontId="24" fillId="2" borderId="0" xfId="0" applyNumberFormat="1" applyFont="1" applyFill="1" applyAlignment="1">
      <alignment vertical="center"/>
    </xf>
    <xf numFmtId="0" fontId="37" fillId="2" borderId="0" xfId="0" applyFont="1" applyFill="1" applyAlignment="1">
      <alignment horizontal="left" vertical="center"/>
    </xf>
    <xf numFmtId="0" fontId="37" fillId="2" borderId="0" xfId="0" applyFont="1" applyFill="1" applyAlignment="1">
      <alignment vertical="center"/>
    </xf>
    <xf numFmtId="3" fontId="37" fillId="2" borderId="0" xfId="0" applyNumberFormat="1" applyFont="1" applyFill="1" applyBorder="1" applyAlignment="1">
      <alignment horizontal="center" vertical="center"/>
    </xf>
    <xf numFmtId="0" fontId="37" fillId="2" borderId="0" xfId="0" applyFont="1" applyFill="1" applyAlignment="1">
      <alignment horizontal="right" vertical="center"/>
    </xf>
    <xf numFmtId="0" fontId="40" fillId="2" borderId="0" xfId="0" applyFont="1" applyFill="1" applyAlignment="1">
      <alignment vertical="center"/>
    </xf>
    <xf numFmtId="43" fontId="40" fillId="2" borderId="0" xfId="1" applyFont="1" applyFill="1" applyAlignment="1">
      <alignment horizontal="center" vertical="center"/>
    </xf>
    <xf numFmtId="0" fontId="37" fillId="2" borderId="0" xfId="0" applyFont="1" applyFill="1" applyBorder="1" applyAlignment="1">
      <alignment vertical="center"/>
    </xf>
    <xf numFmtId="43" fontId="24" fillId="2" borderId="0" xfId="0" applyNumberFormat="1" applyFont="1" applyFill="1" applyAlignment="1">
      <alignment vertical="center"/>
    </xf>
    <xf numFmtId="43" fontId="24" fillId="2" borderId="0" xfId="1" applyFont="1" applyFill="1" applyBorder="1" applyAlignment="1">
      <alignment horizontal="right" vertical="center"/>
    </xf>
    <xf numFmtId="0" fontId="24" fillId="2" borderId="0" xfId="0" applyFont="1" applyFill="1" applyBorder="1" applyAlignment="1">
      <alignment vertical="center"/>
    </xf>
    <xf numFmtId="43" fontId="24" fillId="2" borderId="0" xfId="1" applyFont="1" applyFill="1" applyBorder="1" applyAlignment="1">
      <alignment horizontal="center" vertical="center"/>
    </xf>
    <xf numFmtId="167" fontId="37" fillId="2" borderId="1" xfId="1" applyNumberFormat="1" applyFont="1" applyFill="1" applyBorder="1" applyAlignment="1">
      <alignment horizontal="center" vertical="center"/>
    </xf>
    <xf numFmtId="167" fontId="37" fillId="2" borderId="0" xfId="0" applyNumberFormat="1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left" vertical="center"/>
    </xf>
    <xf numFmtId="169" fontId="24" fillId="2" borderId="6" xfId="0" applyNumberFormat="1" applyFont="1" applyFill="1" applyBorder="1" applyAlignment="1">
      <alignment horizontal="center" vertical="center"/>
    </xf>
    <xf numFmtId="43" fontId="24" fillId="2" borderId="6" xfId="1" applyFont="1" applyFill="1" applyBorder="1" applyAlignment="1">
      <alignment horizontal="right" vertical="center"/>
    </xf>
    <xf numFmtId="37" fontId="24" fillId="2" borderId="6" xfId="0" applyNumberFormat="1" applyFont="1" applyFill="1" applyBorder="1" applyAlignment="1">
      <alignment horizontal="right" vertical="center"/>
    </xf>
    <xf numFmtId="37" fontId="37" fillId="2" borderId="2" xfId="0" applyNumberFormat="1" applyFont="1" applyFill="1" applyBorder="1" applyAlignment="1">
      <alignment horizontal="right" vertical="center"/>
    </xf>
    <xf numFmtId="167" fontId="37" fillId="2" borderId="0" xfId="0" applyNumberFormat="1" applyFont="1" applyFill="1" applyBorder="1" applyAlignment="1">
      <alignment horizontal="right" vertical="center"/>
    </xf>
    <xf numFmtId="37" fontId="40" fillId="2" borderId="0" xfId="0" applyNumberFormat="1" applyFont="1" applyFill="1" applyAlignment="1">
      <alignment horizontal="center" vertical="center"/>
    </xf>
    <xf numFmtId="43" fontId="24" fillId="2" borderId="3" xfId="1" applyFont="1" applyFill="1" applyBorder="1" applyAlignment="1">
      <alignment horizontal="right" vertical="center"/>
    </xf>
    <xf numFmtId="37" fontId="35" fillId="2" borderId="0" xfId="0" applyNumberFormat="1" applyFont="1" applyFill="1" applyAlignment="1">
      <alignment horizontal="left" vertical="center"/>
    </xf>
    <xf numFmtId="164" fontId="24" fillId="0" borderId="0" xfId="4" applyFont="1" applyFill="1" applyBorder="1" applyAlignment="1">
      <alignment wrapText="1"/>
    </xf>
    <xf numFmtId="167" fontId="24" fillId="0" borderId="0" xfId="0" applyNumberFormat="1" applyFont="1" applyFill="1" applyAlignment="1"/>
    <xf numFmtId="38" fontId="37" fillId="0" borderId="0" xfId="3" applyNumberFormat="1" applyFont="1" applyFill="1" applyBorder="1" applyAlignment="1">
      <alignment vertical="center"/>
    </xf>
    <xf numFmtId="43" fontId="24" fillId="0" borderId="0" xfId="1" applyFont="1" applyFill="1" applyAlignment="1">
      <alignment horizontal="right"/>
    </xf>
    <xf numFmtId="37" fontId="24" fillId="0" borderId="0" xfId="0" applyNumberFormat="1" applyFont="1" applyFill="1" applyAlignment="1"/>
    <xf numFmtId="167" fontId="24" fillId="0" borderId="0" xfId="0" applyNumberFormat="1" applyFont="1" applyFill="1" applyAlignment="1">
      <alignment horizontal="right"/>
    </xf>
    <xf numFmtId="167" fontId="24" fillId="0" borderId="0" xfId="1" applyNumberFormat="1" applyFont="1" applyFill="1" applyAlignment="1">
      <alignment horizontal="right"/>
    </xf>
    <xf numFmtId="167" fontId="24" fillId="2" borderId="0" xfId="1" applyNumberFormat="1" applyFont="1" applyFill="1" applyAlignment="1">
      <alignment horizontal="right"/>
    </xf>
    <xf numFmtId="0" fontId="40" fillId="0" borderId="0" xfId="0" applyFont="1" applyFill="1" applyAlignment="1">
      <alignment horizontal="left"/>
    </xf>
    <xf numFmtId="167" fontId="24" fillId="0" borderId="6" xfId="1" applyNumberFormat="1" applyFont="1" applyFill="1" applyBorder="1" applyAlignment="1">
      <alignment horizontal="right"/>
    </xf>
    <xf numFmtId="167" fontId="37" fillId="0" borderId="1" xfId="1" applyNumberFormat="1" applyFont="1" applyFill="1" applyBorder="1" applyAlignment="1">
      <alignment horizontal="right"/>
    </xf>
    <xf numFmtId="167" fontId="37" fillId="0" borderId="0" xfId="1" applyNumberFormat="1" applyFont="1" applyFill="1" applyAlignment="1"/>
    <xf numFmtId="43" fontId="42" fillId="0" borderId="0" xfId="1" applyFont="1" applyFill="1" applyBorder="1" applyAlignment="1">
      <alignment horizontal="right"/>
    </xf>
    <xf numFmtId="37" fontId="42" fillId="0" borderId="0" xfId="1" applyNumberFormat="1" applyFont="1" applyFill="1" applyAlignment="1"/>
    <xf numFmtId="167" fontId="42" fillId="0" borderId="0" xfId="1" applyNumberFormat="1" applyFont="1" applyFill="1" applyBorder="1" applyAlignment="1">
      <alignment horizontal="right"/>
    </xf>
    <xf numFmtId="167" fontId="42" fillId="0" borderId="0" xfId="1" applyNumberFormat="1" applyFont="1" applyFill="1" applyAlignment="1"/>
    <xf numFmtId="37" fontId="24" fillId="0" borderId="0" xfId="1" applyNumberFormat="1" applyFont="1" applyFill="1" applyAlignment="1"/>
    <xf numFmtId="37" fontId="37" fillId="0" borderId="0" xfId="1" applyNumberFormat="1" applyFont="1" applyFill="1" applyAlignment="1"/>
    <xf numFmtId="37" fontId="24" fillId="0" borderId="0" xfId="0" applyNumberFormat="1" applyFont="1" applyFill="1" applyAlignment="1">
      <alignment horizontal="right"/>
    </xf>
    <xf numFmtId="167" fontId="37" fillId="0" borderId="0" xfId="0" applyNumberFormat="1" applyFont="1" applyFill="1" applyAlignment="1">
      <alignment horizontal="right"/>
    </xf>
    <xf numFmtId="167" fontId="37" fillId="0" borderId="0" xfId="1" applyNumberFormat="1" applyFont="1" applyFill="1" applyAlignment="1">
      <alignment horizontal="right"/>
    </xf>
    <xf numFmtId="167" fontId="24" fillId="0" borderId="0" xfId="0" applyNumberFormat="1" applyFont="1" applyFill="1" applyBorder="1" applyAlignment="1">
      <alignment horizontal="right"/>
    </xf>
    <xf numFmtId="167" fontId="37" fillId="0" borderId="7" xfId="1" applyNumberFormat="1" applyFont="1" applyFill="1" applyBorder="1" applyAlignment="1">
      <alignment horizontal="right"/>
    </xf>
    <xf numFmtId="37" fontId="24" fillId="0" borderId="0" xfId="0" applyNumberFormat="1" applyFont="1" applyFill="1" applyAlignment="1">
      <alignment horizontal="left"/>
    </xf>
    <xf numFmtId="49" fontId="24" fillId="2" borderId="0" xfId="0" applyNumberFormat="1" applyFont="1" applyFill="1" applyAlignment="1">
      <alignment horizontal="left"/>
    </xf>
    <xf numFmtId="167" fontId="24" fillId="0" borderId="0" xfId="1" applyNumberFormat="1" applyFont="1" applyFill="1" applyAlignment="1">
      <alignment horizontal="left" indent="2"/>
    </xf>
    <xf numFmtId="0" fontId="37" fillId="0" borderId="0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167" fontId="24" fillId="0" borderId="3" xfId="1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38" fontId="37" fillId="0" borderId="0" xfId="3" applyNumberFormat="1" applyFont="1" applyFill="1" applyBorder="1" applyAlignment="1">
      <alignment horizontal="center" vertical="center"/>
    </xf>
    <xf numFmtId="37" fontId="40" fillId="0" borderId="0" xfId="3" applyNumberFormat="1" applyFont="1" applyFill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3" fontId="37" fillId="2" borderId="0" xfId="0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37" fontId="37" fillId="0" borderId="0" xfId="0" applyNumberFormat="1" applyFont="1" applyFill="1" applyBorder="1" applyAlignment="1">
      <alignment horizontal="right"/>
    </xf>
    <xf numFmtId="43" fontId="24" fillId="2" borderId="3" xfId="1" applyFont="1" applyFill="1" applyBorder="1" applyAlignment="1">
      <alignment vertical="center"/>
    </xf>
    <xf numFmtId="167" fontId="41" fillId="2" borderId="0" xfId="1" applyNumberFormat="1" applyFont="1" applyFill="1" applyAlignment="1">
      <alignment horizontal="right"/>
    </xf>
    <xf numFmtId="167" fontId="41" fillId="2" borderId="0" xfId="0" applyNumberFormat="1" applyFont="1" applyFill="1" applyAlignment="1"/>
    <xf numFmtId="0" fontId="41" fillId="2" borderId="0" xfId="0" applyFont="1" applyFill="1" applyAlignment="1"/>
    <xf numFmtId="0" fontId="37" fillId="0" borderId="0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43" fontId="24" fillId="0" borderId="0" xfId="1" applyFont="1" applyFill="1" applyAlignment="1">
      <alignment horizontal="center" vertical="center"/>
    </xf>
    <xf numFmtId="43" fontId="40" fillId="0" borderId="0" xfId="1" applyFont="1" applyFill="1" applyAlignment="1">
      <alignment horizontal="center" vertical="center"/>
    </xf>
    <xf numFmtId="37" fontId="40" fillId="0" borderId="0" xfId="0" applyNumberFormat="1" applyFont="1" applyFill="1" applyAlignment="1">
      <alignment horizontal="center" vertical="center"/>
    </xf>
    <xf numFmtId="43" fontId="37" fillId="0" borderId="0" xfId="1" applyFont="1" applyFill="1" applyBorder="1" applyAlignment="1">
      <alignment horizontal="right" vertical="center"/>
    </xf>
    <xf numFmtId="43" fontId="24" fillId="0" borderId="0" xfId="1" applyFont="1" applyFill="1" applyBorder="1" applyAlignment="1">
      <alignment horizontal="right" vertical="center"/>
    </xf>
    <xf numFmtId="43" fontId="24" fillId="0" borderId="0" xfId="1" applyFont="1" applyFill="1" applyBorder="1" applyAlignment="1">
      <alignment horizontal="center" vertical="center"/>
    </xf>
    <xf numFmtId="43" fontId="24" fillId="0" borderId="3" xfId="1" applyFont="1" applyFill="1" applyBorder="1" applyAlignment="1">
      <alignment horizontal="right" vertical="center"/>
    </xf>
    <xf numFmtId="37" fontId="24" fillId="0" borderId="3" xfId="0" applyNumberFormat="1" applyFont="1" applyFill="1" applyBorder="1" applyAlignment="1">
      <alignment horizontal="right" vertical="center"/>
    </xf>
    <xf numFmtId="169" fontId="24" fillId="0" borderId="3" xfId="0" applyNumberFormat="1" applyFont="1" applyFill="1" applyBorder="1" applyAlignment="1">
      <alignment horizontal="center" vertical="center"/>
    </xf>
    <xf numFmtId="167" fontId="37" fillId="0" borderId="0" xfId="0" applyNumberFormat="1" applyFont="1" applyFill="1" applyBorder="1" applyAlignment="1">
      <alignment horizontal="center" vertical="center"/>
    </xf>
    <xf numFmtId="169" fontId="24" fillId="0" borderId="6" xfId="0" applyNumberFormat="1" applyFont="1" applyFill="1" applyBorder="1" applyAlignment="1">
      <alignment horizontal="center" vertical="center"/>
    </xf>
    <xf numFmtId="43" fontId="24" fillId="0" borderId="6" xfId="1" applyFont="1" applyFill="1" applyBorder="1" applyAlignment="1">
      <alignment horizontal="right" vertical="center"/>
    </xf>
    <xf numFmtId="37" fontId="24" fillId="0" borderId="6" xfId="0" applyNumberFormat="1" applyFont="1" applyFill="1" applyBorder="1" applyAlignment="1">
      <alignment horizontal="right" vertical="center"/>
    </xf>
    <xf numFmtId="37" fontId="37" fillId="0" borderId="2" xfId="0" applyNumberFormat="1" applyFont="1" applyFill="1" applyBorder="1" applyAlignment="1">
      <alignment horizontal="right" vertical="center"/>
    </xf>
    <xf numFmtId="167" fontId="24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164" fontId="37" fillId="0" borderId="0" xfId="4" applyFont="1" applyFill="1" applyBorder="1" applyAlignment="1">
      <alignment horizontal="center"/>
    </xf>
    <xf numFmtId="37" fontId="40" fillId="0" borderId="0" xfId="3" applyNumberFormat="1" applyFont="1" applyFill="1" applyAlignment="1">
      <alignment horizontal="center" vertical="center"/>
    </xf>
    <xf numFmtId="0" fontId="34" fillId="0" borderId="0" xfId="0" applyFont="1" applyFill="1"/>
    <xf numFmtId="0" fontId="0" fillId="0" borderId="0" xfId="0" applyFill="1"/>
    <xf numFmtId="170" fontId="24" fillId="0" borderId="0" xfId="4" applyNumberFormat="1" applyFont="1" applyFill="1" applyAlignment="1">
      <alignment vertical="center"/>
    </xf>
    <xf numFmtId="170" fontId="24" fillId="0" borderId="0" xfId="4" applyNumberFormat="1" applyFont="1" applyFill="1" applyAlignment="1">
      <alignment horizontal="center" vertical="center"/>
    </xf>
    <xf numFmtId="170" fontId="37" fillId="0" borderId="1" xfId="4" applyNumberFormat="1" applyFont="1" applyFill="1" applyBorder="1" applyAlignment="1">
      <alignment vertical="center"/>
    </xf>
    <xf numFmtId="170" fontId="37" fillId="0" borderId="0" xfId="4" applyNumberFormat="1" applyFont="1" applyFill="1" applyBorder="1" applyAlignment="1">
      <alignment horizontal="center" vertical="center"/>
    </xf>
    <xf numFmtId="170" fontId="24" fillId="0" borderId="0" xfId="4" applyNumberFormat="1" applyFont="1" applyFill="1" applyBorder="1" applyAlignment="1">
      <alignment vertical="center"/>
    </xf>
    <xf numFmtId="170" fontId="24" fillId="0" borderId="0" xfId="4" applyNumberFormat="1" applyFont="1" applyFill="1" applyBorder="1" applyAlignment="1">
      <alignment horizontal="center" vertical="center"/>
    </xf>
    <xf numFmtId="170" fontId="24" fillId="0" borderId="0" xfId="3" applyNumberFormat="1" applyFont="1" applyFill="1" applyBorder="1" applyAlignment="1">
      <alignment vertical="center"/>
    </xf>
    <xf numFmtId="170" fontId="24" fillId="0" borderId="0" xfId="3" applyNumberFormat="1" applyFont="1" applyFill="1" applyAlignment="1">
      <alignment vertical="center"/>
    </xf>
    <xf numFmtId="170" fontId="37" fillId="0" borderId="0" xfId="4" applyNumberFormat="1" applyFont="1" applyFill="1" applyAlignment="1">
      <alignment horizontal="center" vertical="center"/>
    </xf>
    <xf numFmtId="164" fontId="37" fillId="0" borderId="0" xfId="4" applyFont="1" applyFill="1" applyAlignment="1">
      <alignment horizontal="left" vertical="center"/>
    </xf>
    <xf numFmtId="164" fontId="37" fillId="0" borderId="0" xfId="4" applyFont="1" applyFill="1" applyBorder="1" applyAlignment="1">
      <alignment horizontal="left" vertical="center"/>
    </xf>
    <xf numFmtId="170" fontId="24" fillId="0" borderId="0" xfId="4" applyNumberFormat="1" applyFont="1" applyFill="1" applyAlignment="1">
      <alignment horizontal="right" vertical="center"/>
    </xf>
    <xf numFmtId="170" fontId="40" fillId="0" borderId="0" xfId="4" applyNumberFormat="1" applyFont="1" applyFill="1" applyAlignment="1">
      <alignment horizontal="right" vertical="center"/>
    </xf>
    <xf numFmtId="170" fontId="24" fillId="0" borderId="0" xfId="4" applyNumberFormat="1" applyFont="1" applyFill="1" applyBorder="1" applyAlignment="1">
      <alignment horizontal="right" vertical="center"/>
    </xf>
    <xf numFmtId="170" fontId="37" fillId="0" borderId="0" xfId="3" applyNumberFormat="1" applyFont="1" applyFill="1" applyBorder="1" applyAlignment="1">
      <alignment vertical="center"/>
    </xf>
    <xf numFmtId="170" fontId="24" fillId="0" borderId="2" xfId="4" applyNumberFormat="1" applyFont="1" applyFill="1" applyBorder="1" applyAlignment="1">
      <alignment vertical="center"/>
    </xf>
    <xf numFmtId="167" fontId="24" fillId="0" borderId="0" xfId="4" applyNumberFormat="1" applyFont="1" applyFill="1" applyBorder="1" applyAlignment="1">
      <alignment vertical="center"/>
    </xf>
    <xf numFmtId="167" fontId="24" fillId="0" borderId="3" xfId="1" applyNumberFormat="1" applyFont="1" applyFill="1" applyBorder="1" applyAlignment="1">
      <alignment vertical="center"/>
    </xf>
    <xf numFmtId="167" fontId="24" fillId="0" borderId="0" xfId="1" applyNumberFormat="1" applyFont="1" applyFill="1" applyBorder="1" applyAlignment="1">
      <alignment vertical="center"/>
    </xf>
    <xf numFmtId="167" fontId="24" fillId="2" borderId="3" xfId="1" applyNumberFormat="1" applyFont="1" applyFill="1" applyBorder="1" applyAlignment="1">
      <alignment horizontal="center" vertical="center"/>
    </xf>
    <xf numFmtId="167" fontId="37" fillId="0" borderId="3" xfId="6" applyNumberFormat="1" applyFont="1" applyFill="1" applyBorder="1" applyAlignment="1">
      <alignment horizontal="center"/>
    </xf>
    <xf numFmtId="38" fontId="37" fillId="0" borderId="0" xfId="3" applyNumberFormat="1" applyFont="1" applyFill="1" applyBorder="1" applyAlignment="1">
      <alignment horizontal="center" vertical="center"/>
    </xf>
    <xf numFmtId="37" fontId="40" fillId="0" borderId="0" xfId="3" applyNumberFormat="1" applyFont="1" applyFill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0" fontId="46" fillId="0" borderId="0" xfId="8" applyFont="1" applyFill="1" applyAlignment="1">
      <alignment vertical="center"/>
    </xf>
    <xf numFmtId="0" fontId="37" fillId="0" borderId="0" xfId="8" applyFont="1" applyFill="1" applyAlignment="1">
      <alignment vertical="center"/>
    </xf>
    <xf numFmtId="37" fontId="40" fillId="0" borderId="0" xfId="3" applyNumberFormat="1" applyFont="1" applyFill="1" applyAlignment="1">
      <alignment horizontal="center" vertical="center"/>
    </xf>
    <xf numFmtId="37" fontId="9" fillId="0" borderId="0" xfId="3" applyNumberFormat="1" applyFont="1" applyFill="1" applyAlignment="1">
      <alignment horizontal="center" vertical="center"/>
    </xf>
    <xf numFmtId="38" fontId="37" fillId="0" borderId="0" xfId="3" applyNumberFormat="1" applyFont="1" applyFill="1" applyBorder="1" applyAlignment="1">
      <alignment horizontal="center" vertical="center"/>
    </xf>
    <xf numFmtId="164" fontId="39" fillId="0" borderId="0" xfId="4" quotePrefix="1" applyFont="1" applyFill="1" applyBorder="1" applyAlignment="1">
      <alignment horizontal="center"/>
    </xf>
    <xf numFmtId="49" fontId="24" fillId="0" borderId="0" xfId="0" applyNumberFormat="1" applyFont="1" applyFill="1" applyAlignment="1">
      <alignment horizontal="center" wrapText="1"/>
    </xf>
    <xf numFmtId="38" fontId="24" fillId="0" borderId="0" xfId="3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3" fontId="37" fillId="0" borderId="0" xfId="0" applyNumberFormat="1" applyFont="1" applyFill="1" applyBorder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41" fontId="24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</cellXfs>
  <cellStyles count="11">
    <cellStyle name="Comma" xfId="1" builtinId="3"/>
    <cellStyle name="Comma 10" xfId="6"/>
    <cellStyle name="Comma 130" xfId="5"/>
    <cellStyle name="Comma 3 6" xfId="4"/>
    <cellStyle name="Normal" xfId="0" builtinId="0"/>
    <cellStyle name="Normal 11 7" xfId="3"/>
    <cellStyle name="Normal 16" xfId="7"/>
    <cellStyle name="Normal 2" xfId="10"/>
    <cellStyle name="Normal_Conso 6-12 V15" xfId="8"/>
    <cellStyle name="Normal_P-06t-gol004a061b-1_031106" xfId="9"/>
    <cellStyle name="Percent" xfId="2" builtinId="5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1\aws\Documents%20and%20Settings\bkktr\Desktop\Densei\Densei\densei%2030.09.02\SALES\S-SEP'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ngalore\Bangalore\Bangalore\Documents%20and%20Settings\vbafna\Local%20Settings\Temporary%20Internet%20Files\Content.Outlook\T0EZQMWY\Cash%20Flow%20Statement-Silverpeak%20Real%20Estate%20partners%20L.P.123110_V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6-2017/s/Stonehenge%20Inter/2017/M-12/Rev%201/Stonehenge%20Inter%20a171a-12t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p.1"/>
      <sheetName val="Income Statement p.2"/>
      <sheetName val="Cash Flows Working p.3"/>
      <sheetName val="Statement of Cash Flow p.4"/>
      <sheetName val="Tickmarks"/>
    </sheetNames>
    <sheetDataSet>
      <sheetData sheetId="0">
        <row r="6">
          <cell r="D6">
            <v>5323825.8099999996</v>
          </cell>
        </row>
      </sheetData>
      <sheetData sheetId="1"/>
      <sheetData sheetId="2">
        <row r="1">
          <cell r="A1" t="str">
            <v>Silverpeak Real Estate partners L.P.</v>
          </cell>
        </row>
      </sheetData>
      <sheetData sheetId="3"/>
      <sheetData sheetId="4">
        <row r="3">
          <cell r="A3" t="str">
            <v>IMM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5-7_FS"/>
      <sheetName val="PL_8"/>
      <sheetName val="SH9"/>
      <sheetName val="SH10"/>
      <sheetName val="SH11-12"/>
      <sheetName val="CF13-14"/>
    </sheetNames>
    <sheetDataSet>
      <sheetData sheetId="0"/>
      <sheetData sheetId="1"/>
      <sheetData sheetId="2"/>
      <sheetData sheetId="3">
        <row r="29">
          <cell r="R29">
            <v>0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6"/>
  <sheetViews>
    <sheetView showGridLines="0" view="pageBreakPreview" zoomScale="85" zoomScaleNormal="80" zoomScaleSheetLayoutView="85" zoomScalePageLayoutView="70" workbookViewId="0">
      <selection activeCell="A57" sqref="A57"/>
    </sheetView>
  </sheetViews>
  <sheetFormatPr defaultColWidth="10.7109375" defaultRowHeight="21.75"/>
  <cols>
    <col min="1" max="1" width="41" style="336" customWidth="1"/>
    <col min="2" max="2" width="7.140625" style="336" customWidth="1"/>
    <col min="3" max="3" width="2.140625" style="336" customWidth="1"/>
    <col min="4" max="4" width="15.28515625" style="336" customWidth="1"/>
    <col min="5" max="5" width="1.7109375" style="336" customWidth="1"/>
    <col min="6" max="6" width="13.85546875" style="336" customWidth="1"/>
    <col min="7" max="7" width="2.140625" style="336" customWidth="1"/>
    <col min="8" max="8" width="14.28515625" style="336" customWidth="1"/>
    <col min="9" max="9" width="1.7109375" style="336" customWidth="1"/>
    <col min="10" max="10" width="14.28515625" style="336" customWidth="1"/>
    <col min="11" max="11" width="3.42578125" style="336" customWidth="1"/>
    <col min="12" max="12" width="15.42578125" style="336" hidden="1" customWidth="1"/>
    <col min="13" max="13" width="14.42578125" style="336" hidden="1" customWidth="1"/>
    <col min="14" max="14" width="1" style="336" hidden="1" customWidth="1"/>
    <col min="15" max="16" width="15.42578125" style="336" hidden="1" customWidth="1"/>
    <col min="17" max="18" width="14.140625" style="336" bestFit="1" customWidth="1"/>
    <col min="19" max="257" width="10.7109375" style="336"/>
    <col min="258" max="267" width="10.7109375" style="336" customWidth="1"/>
    <col min="268" max="268" width="10.7109375" style="336"/>
    <col min="269" max="270" width="10.7109375" style="336" customWidth="1"/>
    <col min="271" max="513" width="10.7109375" style="336"/>
    <col min="514" max="523" width="10.7109375" style="336" customWidth="1"/>
    <col min="524" max="524" width="10.7109375" style="336"/>
    <col min="525" max="526" width="10.7109375" style="336" customWidth="1"/>
    <col min="527" max="769" width="10.7109375" style="336"/>
    <col min="770" max="779" width="10.7109375" style="336" customWidth="1"/>
    <col min="780" max="780" width="10.7109375" style="336"/>
    <col min="781" max="782" width="10.7109375" style="336" customWidth="1"/>
    <col min="783" max="1025" width="10.7109375" style="336"/>
    <col min="1026" max="1035" width="10.7109375" style="336" customWidth="1"/>
    <col min="1036" max="1036" width="10.7109375" style="336"/>
    <col min="1037" max="1038" width="10.7109375" style="336" customWidth="1"/>
    <col min="1039" max="1281" width="10.7109375" style="336"/>
    <col min="1282" max="1291" width="10.7109375" style="336" customWidth="1"/>
    <col min="1292" max="1292" width="10.7109375" style="336"/>
    <col min="1293" max="1294" width="10.7109375" style="336" customWidth="1"/>
    <col min="1295" max="1537" width="10.7109375" style="336"/>
    <col min="1538" max="1547" width="10.7109375" style="336" customWidth="1"/>
    <col min="1548" max="1548" width="10.7109375" style="336"/>
    <col min="1549" max="1550" width="10.7109375" style="336" customWidth="1"/>
    <col min="1551" max="1793" width="10.7109375" style="336"/>
    <col min="1794" max="1803" width="10.7109375" style="336" customWidth="1"/>
    <col min="1804" max="1804" width="10.7109375" style="336"/>
    <col min="1805" max="1806" width="10.7109375" style="336" customWidth="1"/>
    <col min="1807" max="2049" width="10.7109375" style="336"/>
    <col min="2050" max="2059" width="10.7109375" style="336" customWidth="1"/>
    <col min="2060" max="2060" width="10.7109375" style="336"/>
    <col min="2061" max="2062" width="10.7109375" style="336" customWidth="1"/>
    <col min="2063" max="2305" width="10.7109375" style="336"/>
    <col min="2306" max="2315" width="10.7109375" style="336" customWidth="1"/>
    <col min="2316" max="2316" width="10.7109375" style="336"/>
    <col min="2317" max="2318" width="10.7109375" style="336" customWidth="1"/>
    <col min="2319" max="2561" width="10.7109375" style="336"/>
    <col min="2562" max="2571" width="10.7109375" style="336" customWidth="1"/>
    <col min="2572" max="2572" width="10.7109375" style="336"/>
    <col min="2573" max="2574" width="10.7109375" style="336" customWidth="1"/>
    <col min="2575" max="2817" width="10.7109375" style="336"/>
    <col min="2818" max="2827" width="10.7109375" style="336" customWidth="1"/>
    <col min="2828" max="2828" width="10.7109375" style="336"/>
    <col min="2829" max="2830" width="10.7109375" style="336" customWidth="1"/>
    <col min="2831" max="3073" width="10.7109375" style="336"/>
    <col min="3074" max="3083" width="10.7109375" style="336" customWidth="1"/>
    <col min="3084" max="3084" width="10.7109375" style="336"/>
    <col min="3085" max="3086" width="10.7109375" style="336" customWidth="1"/>
    <col min="3087" max="3329" width="10.7109375" style="336"/>
    <col min="3330" max="3339" width="10.7109375" style="336" customWidth="1"/>
    <col min="3340" max="3340" width="10.7109375" style="336"/>
    <col min="3341" max="3342" width="10.7109375" style="336" customWidth="1"/>
    <col min="3343" max="3585" width="10.7109375" style="336"/>
    <col min="3586" max="3595" width="10.7109375" style="336" customWidth="1"/>
    <col min="3596" max="3596" width="10.7109375" style="336"/>
    <col min="3597" max="3598" width="10.7109375" style="336" customWidth="1"/>
    <col min="3599" max="3841" width="10.7109375" style="336"/>
    <col min="3842" max="3851" width="10.7109375" style="336" customWidth="1"/>
    <col min="3852" max="3852" width="10.7109375" style="336"/>
    <col min="3853" max="3854" width="10.7109375" style="336" customWidth="1"/>
    <col min="3855" max="4097" width="10.7109375" style="336"/>
    <col min="4098" max="4107" width="10.7109375" style="336" customWidth="1"/>
    <col min="4108" max="4108" width="10.7109375" style="336"/>
    <col min="4109" max="4110" width="10.7109375" style="336" customWidth="1"/>
    <col min="4111" max="4353" width="10.7109375" style="336"/>
    <col min="4354" max="4363" width="10.7109375" style="336" customWidth="1"/>
    <col min="4364" max="4364" width="10.7109375" style="336"/>
    <col min="4365" max="4366" width="10.7109375" style="336" customWidth="1"/>
    <col min="4367" max="4609" width="10.7109375" style="336"/>
    <col min="4610" max="4619" width="10.7109375" style="336" customWidth="1"/>
    <col min="4620" max="4620" width="10.7109375" style="336"/>
    <col min="4621" max="4622" width="10.7109375" style="336" customWidth="1"/>
    <col min="4623" max="4865" width="10.7109375" style="336"/>
    <col min="4866" max="4875" width="10.7109375" style="336" customWidth="1"/>
    <col min="4876" max="4876" width="10.7109375" style="336"/>
    <col min="4877" max="4878" width="10.7109375" style="336" customWidth="1"/>
    <col min="4879" max="5121" width="10.7109375" style="336"/>
    <col min="5122" max="5131" width="10.7109375" style="336" customWidth="1"/>
    <col min="5132" max="5132" width="10.7109375" style="336"/>
    <col min="5133" max="5134" width="10.7109375" style="336" customWidth="1"/>
    <col min="5135" max="5377" width="10.7109375" style="336"/>
    <col min="5378" max="5387" width="10.7109375" style="336" customWidth="1"/>
    <col min="5388" max="5388" width="10.7109375" style="336"/>
    <col min="5389" max="5390" width="10.7109375" style="336" customWidth="1"/>
    <col min="5391" max="5633" width="10.7109375" style="336"/>
    <col min="5634" max="5643" width="10.7109375" style="336" customWidth="1"/>
    <col min="5644" max="5644" width="10.7109375" style="336"/>
    <col min="5645" max="5646" width="10.7109375" style="336" customWidth="1"/>
    <col min="5647" max="5889" width="10.7109375" style="336"/>
    <col min="5890" max="5899" width="10.7109375" style="336" customWidth="1"/>
    <col min="5900" max="5900" width="10.7109375" style="336"/>
    <col min="5901" max="5902" width="10.7109375" style="336" customWidth="1"/>
    <col min="5903" max="6145" width="10.7109375" style="336"/>
    <col min="6146" max="6155" width="10.7109375" style="336" customWidth="1"/>
    <col min="6156" max="6156" width="10.7109375" style="336"/>
    <col min="6157" max="6158" width="10.7109375" style="336" customWidth="1"/>
    <col min="6159" max="6401" width="10.7109375" style="336"/>
    <col min="6402" max="6411" width="10.7109375" style="336" customWidth="1"/>
    <col min="6412" max="6412" width="10.7109375" style="336"/>
    <col min="6413" max="6414" width="10.7109375" style="336" customWidth="1"/>
    <col min="6415" max="6657" width="10.7109375" style="336"/>
    <col min="6658" max="6667" width="10.7109375" style="336" customWidth="1"/>
    <col min="6668" max="6668" width="10.7109375" style="336"/>
    <col min="6669" max="6670" width="10.7109375" style="336" customWidth="1"/>
    <col min="6671" max="6913" width="10.7109375" style="336"/>
    <col min="6914" max="6923" width="10.7109375" style="336" customWidth="1"/>
    <col min="6924" max="6924" width="10.7109375" style="336"/>
    <col min="6925" max="6926" width="10.7109375" style="336" customWidth="1"/>
    <col min="6927" max="7169" width="10.7109375" style="336"/>
    <col min="7170" max="7179" width="10.7109375" style="336" customWidth="1"/>
    <col min="7180" max="7180" width="10.7109375" style="336"/>
    <col min="7181" max="7182" width="10.7109375" style="336" customWidth="1"/>
    <col min="7183" max="7425" width="10.7109375" style="336"/>
    <col min="7426" max="7435" width="10.7109375" style="336" customWidth="1"/>
    <col min="7436" max="7436" width="10.7109375" style="336"/>
    <col min="7437" max="7438" width="10.7109375" style="336" customWidth="1"/>
    <col min="7439" max="7681" width="10.7109375" style="336"/>
    <col min="7682" max="7691" width="10.7109375" style="336" customWidth="1"/>
    <col min="7692" max="7692" width="10.7109375" style="336"/>
    <col min="7693" max="7694" width="10.7109375" style="336" customWidth="1"/>
    <col min="7695" max="7937" width="10.7109375" style="336"/>
    <col min="7938" max="7947" width="10.7109375" style="336" customWidth="1"/>
    <col min="7948" max="7948" width="10.7109375" style="336"/>
    <col min="7949" max="7950" width="10.7109375" style="336" customWidth="1"/>
    <col min="7951" max="8193" width="10.7109375" style="336"/>
    <col min="8194" max="8203" width="10.7109375" style="336" customWidth="1"/>
    <col min="8204" max="8204" width="10.7109375" style="336"/>
    <col min="8205" max="8206" width="10.7109375" style="336" customWidth="1"/>
    <col min="8207" max="8449" width="10.7109375" style="336"/>
    <col min="8450" max="8459" width="10.7109375" style="336" customWidth="1"/>
    <col min="8460" max="8460" width="10.7109375" style="336"/>
    <col min="8461" max="8462" width="10.7109375" style="336" customWidth="1"/>
    <col min="8463" max="8705" width="10.7109375" style="336"/>
    <col min="8706" max="8715" width="10.7109375" style="336" customWidth="1"/>
    <col min="8716" max="8716" width="10.7109375" style="336"/>
    <col min="8717" max="8718" width="10.7109375" style="336" customWidth="1"/>
    <col min="8719" max="8961" width="10.7109375" style="336"/>
    <col min="8962" max="8971" width="10.7109375" style="336" customWidth="1"/>
    <col min="8972" max="8972" width="10.7109375" style="336"/>
    <col min="8973" max="8974" width="10.7109375" style="336" customWidth="1"/>
    <col min="8975" max="9217" width="10.7109375" style="336"/>
    <col min="9218" max="9227" width="10.7109375" style="336" customWidth="1"/>
    <col min="9228" max="9228" width="10.7109375" style="336"/>
    <col min="9229" max="9230" width="10.7109375" style="336" customWidth="1"/>
    <col min="9231" max="9473" width="10.7109375" style="336"/>
    <col min="9474" max="9483" width="10.7109375" style="336" customWidth="1"/>
    <col min="9484" max="9484" width="10.7109375" style="336"/>
    <col min="9485" max="9486" width="10.7109375" style="336" customWidth="1"/>
    <col min="9487" max="9729" width="10.7109375" style="336"/>
    <col min="9730" max="9739" width="10.7109375" style="336" customWidth="1"/>
    <col min="9740" max="9740" width="10.7109375" style="336"/>
    <col min="9741" max="9742" width="10.7109375" style="336" customWidth="1"/>
    <col min="9743" max="9985" width="10.7109375" style="336"/>
    <col min="9986" max="9995" width="10.7109375" style="336" customWidth="1"/>
    <col min="9996" max="9996" width="10.7109375" style="336"/>
    <col min="9997" max="9998" width="10.7109375" style="336" customWidth="1"/>
    <col min="9999" max="10241" width="10.7109375" style="336"/>
    <col min="10242" max="10251" width="10.7109375" style="336" customWidth="1"/>
    <col min="10252" max="10252" width="10.7109375" style="336"/>
    <col min="10253" max="10254" width="10.7109375" style="336" customWidth="1"/>
    <col min="10255" max="10497" width="10.7109375" style="336"/>
    <col min="10498" max="10507" width="10.7109375" style="336" customWidth="1"/>
    <col min="10508" max="10508" width="10.7109375" style="336"/>
    <col min="10509" max="10510" width="10.7109375" style="336" customWidth="1"/>
    <col min="10511" max="10753" width="10.7109375" style="336"/>
    <col min="10754" max="10763" width="10.7109375" style="336" customWidth="1"/>
    <col min="10764" max="10764" width="10.7109375" style="336"/>
    <col min="10765" max="10766" width="10.7109375" style="336" customWidth="1"/>
    <col min="10767" max="11009" width="10.7109375" style="336"/>
    <col min="11010" max="11019" width="10.7109375" style="336" customWidth="1"/>
    <col min="11020" max="11020" width="10.7109375" style="336"/>
    <col min="11021" max="11022" width="10.7109375" style="336" customWidth="1"/>
    <col min="11023" max="11265" width="10.7109375" style="336"/>
    <col min="11266" max="11275" width="10.7109375" style="336" customWidth="1"/>
    <col min="11276" max="11276" width="10.7109375" style="336"/>
    <col min="11277" max="11278" width="10.7109375" style="336" customWidth="1"/>
    <col min="11279" max="11521" width="10.7109375" style="336"/>
    <col min="11522" max="11531" width="10.7109375" style="336" customWidth="1"/>
    <col min="11532" max="11532" width="10.7109375" style="336"/>
    <col min="11533" max="11534" width="10.7109375" style="336" customWidth="1"/>
    <col min="11535" max="11777" width="10.7109375" style="336"/>
    <col min="11778" max="11787" width="10.7109375" style="336" customWidth="1"/>
    <col min="11788" max="11788" width="10.7109375" style="336"/>
    <col min="11789" max="11790" width="10.7109375" style="336" customWidth="1"/>
    <col min="11791" max="12033" width="10.7109375" style="336"/>
    <col min="12034" max="12043" width="10.7109375" style="336" customWidth="1"/>
    <col min="12044" max="12044" width="10.7109375" style="336"/>
    <col min="12045" max="12046" width="10.7109375" style="336" customWidth="1"/>
    <col min="12047" max="12289" width="10.7109375" style="336"/>
    <col min="12290" max="12299" width="10.7109375" style="336" customWidth="1"/>
    <col min="12300" max="12300" width="10.7109375" style="336"/>
    <col min="12301" max="12302" width="10.7109375" style="336" customWidth="1"/>
    <col min="12303" max="12545" width="10.7109375" style="336"/>
    <col min="12546" max="12555" width="10.7109375" style="336" customWidth="1"/>
    <col min="12556" max="12556" width="10.7109375" style="336"/>
    <col min="12557" max="12558" width="10.7109375" style="336" customWidth="1"/>
    <col min="12559" max="12801" width="10.7109375" style="336"/>
    <col min="12802" max="12811" width="10.7109375" style="336" customWidth="1"/>
    <col min="12812" max="12812" width="10.7109375" style="336"/>
    <col min="12813" max="12814" width="10.7109375" style="336" customWidth="1"/>
    <col min="12815" max="13057" width="10.7109375" style="336"/>
    <col min="13058" max="13067" width="10.7109375" style="336" customWidth="1"/>
    <col min="13068" max="13068" width="10.7109375" style="336"/>
    <col min="13069" max="13070" width="10.7109375" style="336" customWidth="1"/>
    <col min="13071" max="13313" width="10.7109375" style="336"/>
    <col min="13314" max="13323" width="10.7109375" style="336" customWidth="1"/>
    <col min="13324" max="13324" width="10.7109375" style="336"/>
    <col min="13325" max="13326" width="10.7109375" style="336" customWidth="1"/>
    <col min="13327" max="13569" width="10.7109375" style="336"/>
    <col min="13570" max="13579" width="10.7109375" style="336" customWidth="1"/>
    <col min="13580" max="13580" width="10.7109375" style="336"/>
    <col min="13581" max="13582" width="10.7109375" style="336" customWidth="1"/>
    <col min="13583" max="13825" width="10.7109375" style="336"/>
    <col min="13826" max="13835" width="10.7109375" style="336" customWidth="1"/>
    <col min="13836" max="13836" width="10.7109375" style="336"/>
    <col min="13837" max="13838" width="10.7109375" style="336" customWidth="1"/>
    <col min="13839" max="14081" width="10.7109375" style="336"/>
    <col min="14082" max="14091" width="10.7109375" style="336" customWidth="1"/>
    <col min="14092" max="14092" width="10.7109375" style="336"/>
    <col min="14093" max="14094" width="10.7109375" style="336" customWidth="1"/>
    <col min="14095" max="14337" width="10.7109375" style="336"/>
    <col min="14338" max="14347" width="10.7109375" style="336" customWidth="1"/>
    <col min="14348" max="14348" width="10.7109375" style="336"/>
    <col min="14349" max="14350" width="10.7109375" style="336" customWidth="1"/>
    <col min="14351" max="14593" width="10.7109375" style="336"/>
    <col min="14594" max="14603" width="10.7109375" style="336" customWidth="1"/>
    <col min="14604" max="14604" width="10.7109375" style="336"/>
    <col min="14605" max="14606" width="10.7109375" style="336" customWidth="1"/>
    <col min="14607" max="14849" width="10.7109375" style="336"/>
    <col min="14850" max="14859" width="10.7109375" style="336" customWidth="1"/>
    <col min="14860" max="14860" width="10.7109375" style="336"/>
    <col min="14861" max="14862" width="10.7109375" style="336" customWidth="1"/>
    <col min="14863" max="15105" width="10.7109375" style="336"/>
    <col min="15106" max="15115" width="10.7109375" style="336" customWidth="1"/>
    <col min="15116" max="15116" width="10.7109375" style="336"/>
    <col min="15117" max="15118" width="10.7109375" style="336" customWidth="1"/>
    <col min="15119" max="15361" width="10.7109375" style="336"/>
    <col min="15362" max="15371" width="10.7109375" style="336" customWidth="1"/>
    <col min="15372" max="15372" width="10.7109375" style="336"/>
    <col min="15373" max="15374" width="10.7109375" style="336" customWidth="1"/>
    <col min="15375" max="15617" width="10.7109375" style="336"/>
    <col min="15618" max="15627" width="10.7109375" style="336" customWidth="1"/>
    <col min="15628" max="15628" width="10.7109375" style="336"/>
    <col min="15629" max="15630" width="10.7109375" style="336" customWidth="1"/>
    <col min="15631" max="15873" width="10.7109375" style="336"/>
    <col min="15874" max="15883" width="10.7109375" style="336" customWidth="1"/>
    <col min="15884" max="15884" width="10.7109375" style="336"/>
    <col min="15885" max="15886" width="10.7109375" style="336" customWidth="1"/>
    <col min="15887" max="16129" width="10.7109375" style="336"/>
    <col min="16130" max="16139" width="10.7109375" style="336" customWidth="1"/>
    <col min="16140" max="16140" width="10.7109375" style="336"/>
    <col min="16141" max="16142" width="10.7109375" style="336" customWidth="1"/>
    <col min="16143" max="16384" width="10.7109375" style="336"/>
  </cols>
  <sheetData>
    <row r="1" spans="1:25" s="335" customFormat="1" ht="19.5">
      <c r="A1" s="61" t="s">
        <v>119</v>
      </c>
      <c r="B1" s="62"/>
      <c r="C1" s="61"/>
      <c r="D1" s="63"/>
      <c r="E1" s="63"/>
      <c r="F1" s="63"/>
      <c r="G1" s="64"/>
      <c r="H1" s="63"/>
      <c r="I1" s="61"/>
      <c r="J1" s="61"/>
      <c r="K1" s="64"/>
      <c r="L1" s="65"/>
      <c r="M1" s="66"/>
      <c r="N1" s="61"/>
      <c r="O1" s="67"/>
      <c r="P1" s="68"/>
      <c r="Q1" s="61"/>
      <c r="R1" s="61"/>
      <c r="S1" s="61"/>
    </row>
    <row r="2" spans="1:25" ht="23.25">
      <c r="A2" s="69" t="s">
        <v>5</v>
      </c>
      <c r="B2" s="2"/>
      <c r="C2" s="1"/>
      <c r="D2" s="3"/>
      <c r="E2" s="3"/>
      <c r="F2" s="3"/>
      <c r="G2" s="4"/>
      <c r="H2" s="3"/>
      <c r="I2" s="1"/>
      <c r="J2" s="1"/>
      <c r="K2" s="4"/>
      <c r="L2" s="5"/>
      <c r="M2" s="6"/>
      <c r="N2" s="1"/>
      <c r="O2" s="7"/>
      <c r="P2" s="8"/>
      <c r="Q2" s="1"/>
      <c r="R2" s="1"/>
      <c r="S2" s="1"/>
    </row>
    <row r="3" spans="1:25">
      <c r="A3" s="9" t="s">
        <v>0</v>
      </c>
      <c r="B3" s="10"/>
      <c r="C3" s="9"/>
      <c r="D3" s="11"/>
      <c r="E3" s="11"/>
      <c r="F3" s="11"/>
      <c r="G3" s="12"/>
      <c r="H3" s="11"/>
      <c r="I3" s="9"/>
      <c r="J3" s="9"/>
      <c r="K3" s="12"/>
      <c r="L3" s="364" t="s">
        <v>1</v>
      </c>
      <c r="M3" s="364"/>
      <c r="N3" s="9"/>
      <c r="O3" s="13"/>
      <c r="P3" s="14"/>
      <c r="Q3" s="9"/>
      <c r="R3" s="9"/>
      <c r="S3" s="9"/>
    </row>
    <row r="4" spans="1:25" s="72" customFormat="1" ht="21.75" customHeight="1">
      <c r="A4" s="98"/>
      <c r="B4" s="121"/>
      <c r="C4" s="121"/>
      <c r="D4" s="365" t="s">
        <v>201</v>
      </c>
      <c r="E4" s="365"/>
      <c r="F4" s="365"/>
      <c r="G4" s="122"/>
      <c r="H4" s="365" t="s">
        <v>203</v>
      </c>
      <c r="I4" s="365"/>
      <c r="J4" s="365"/>
      <c r="K4" s="365"/>
      <c r="L4" s="365"/>
      <c r="M4" s="365"/>
      <c r="N4" s="365"/>
      <c r="Q4" s="120"/>
      <c r="R4" s="120"/>
      <c r="S4" s="120"/>
      <c r="T4" s="120"/>
      <c r="U4" s="120"/>
      <c r="V4" s="120"/>
      <c r="W4" s="120"/>
      <c r="X4" s="120"/>
      <c r="Y4" s="120"/>
    </row>
    <row r="5" spans="1:25" s="72" customFormat="1" ht="21.75" customHeight="1">
      <c r="A5" s="98"/>
      <c r="B5" s="121"/>
      <c r="C5" s="121"/>
      <c r="D5" s="365" t="s">
        <v>202</v>
      </c>
      <c r="E5" s="365"/>
      <c r="F5" s="365"/>
      <c r="G5" s="122"/>
      <c r="H5" s="365" t="s">
        <v>202</v>
      </c>
      <c r="I5" s="365"/>
      <c r="J5" s="365"/>
      <c r="K5" s="365"/>
      <c r="L5" s="365"/>
      <c r="M5" s="358"/>
      <c r="N5" s="358"/>
      <c r="Q5" s="120"/>
      <c r="R5" s="120"/>
      <c r="S5" s="120"/>
      <c r="T5" s="120"/>
      <c r="U5" s="120"/>
      <c r="V5" s="120"/>
      <c r="W5" s="120"/>
      <c r="X5" s="120"/>
      <c r="Y5" s="120"/>
    </row>
    <row r="6" spans="1:25">
      <c r="A6" s="74"/>
      <c r="B6" s="75"/>
      <c r="C6" s="74"/>
      <c r="D6" s="366" t="s">
        <v>8</v>
      </c>
      <c r="E6" s="366"/>
      <c r="F6" s="366"/>
      <c r="G6" s="333"/>
      <c r="H6" s="366" t="s">
        <v>8</v>
      </c>
      <c r="I6" s="366"/>
      <c r="J6" s="366"/>
      <c r="K6" s="15"/>
      <c r="L6" s="17">
        <v>2559</v>
      </c>
      <c r="M6" s="18">
        <v>2559</v>
      </c>
      <c r="N6" s="9"/>
      <c r="O6" s="19">
        <v>2558</v>
      </c>
      <c r="P6" s="20">
        <v>2558</v>
      </c>
      <c r="Q6" s="9"/>
      <c r="R6" s="9"/>
      <c r="S6" s="9"/>
    </row>
    <row r="7" spans="1:25">
      <c r="A7" s="77" t="s">
        <v>10</v>
      </c>
      <c r="B7" s="78" t="s">
        <v>12</v>
      </c>
      <c r="C7" s="74"/>
      <c r="D7" s="79">
        <v>2017</v>
      </c>
      <c r="E7" s="79"/>
      <c r="F7" s="79">
        <v>2016</v>
      </c>
      <c r="G7" s="79"/>
      <c r="H7" s="79">
        <v>2017</v>
      </c>
      <c r="I7" s="79"/>
      <c r="J7" s="79">
        <v>2016</v>
      </c>
      <c r="K7" s="21"/>
      <c r="L7" s="22"/>
      <c r="M7" s="23"/>
      <c r="N7" s="9"/>
      <c r="O7" s="13"/>
      <c r="P7" s="14"/>
      <c r="Q7" s="9"/>
      <c r="R7" s="9"/>
      <c r="S7" s="9"/>
    </row>
    <row r="8" spans="1:25">
      <c r="A8" s="74"/>
      <c r="B8" s="75"/>
      <c r="C8" s="74"/>
      <c r="D8" s="363" t="s">
        <v>42</v>
      </c>
      <c r="E8" s="363"/>
      <c r="F8" s="363"/>
      <c r="G8" s="363"/>
      <c r="H8" s="363"/>
      <c r="I8" s="363"/>
      <c r="J8" s="363"/>
      <c r="K8" s="24"/>
      <c r="L8" s="22"/>
      <c r="M8" s="23"/>
      <c r="N8" s="9"/>
      <c r="O8" s="13"/>
      <c r="P8" s="14"/>
      <c r="Q8" s="9"/>
      <c r="R8" s="9"/>
      <c r="S8" s="9"/>
    </row>
    <row r="9" spans="1:25">
      <c r="A9" s="84" t="s">
        <v>11</v>
      </c>
      <c r="B9" s="85"/>
      <c r="C9" s="86"/>
      <c r="D9" s="87"/>
      <c r="E9" s="87"/>
      <c r="F9" s="87"/>
      <c r="G9" s="88"/>
      <c r="H9" s="87"/>
      <c r="I9" s="86"/>
      <c r="J9" s="86"/>
      <c r="K9" s="28"/>
      <c r="L9" s="29"/>
      <c r="M9" s="30"/>
      <c r="N9" s="26"/>
      <c r="O9" s="31"/>
      <c r="P9" s="32"/>
      <c r="Q9" s="26"/>
      <c r="R9" s="26"/>
      <c r="S9" s="26"/>
    </row>
    <row r="10" spans="1:25">
      <c r="A10" s="86" t="s">
        <v>13</v>
      </c>
      <c r="B10" s="89">
        <v>6</v>
      </c>
      <c r="C10" s="86"/>
      <c r="D10" s="337">
        <v>45912900</v>
      </c>
      <c r="E10" s="337"/>
      <c r="F10" s="337">
        <v>79812021</v>
      </c>
      <c r="G10" s="337"/>
      <c r="H10" s="337">
        <v>33453407</v>
      </c>
      <c r="I10" s="337"/>
      <c r="J10" s="337">
        <v>71965484</v>
      </c>
      <c r="K10" s="28"/>
      <c r="L10" s="29">
        <f t="shared" ref="L10:L15" si="0">D10-F10</f>
        <v>-33899121</v>
      </c>
      <c r="M10" s="30">
        <f t="shared" ref="M10:M15" si="1">H10-J10</f>
        <v>-38512077</v>
      </c>
      <c r="N10" s="26"/>
      <c r="O10" s="31" t="e">
        <f>F10-#REF!</f>
        <v>#REF!</v>
      </c>
      <c r="P10" s="32" t="e">
        <f>J10-#REF!</f>
        <v>#REF!</v>
      </c>
      <c r="Q10" s="26"/>
      <c r="R10" s="58"/>
      <c r="S10" s="26"/>
    </row>
    <row r="11" spans="1:25">
      <c r="A11" s="86" t="s">
        <v>14</v>
      </c>
      <c r="B11" s="89" t="s">
        <v>135</v>
      </c>
      <c r="C11" s="86"/>
      <c r="D11" s="337">
        <v>79841807</v>
      </c>
      <c r="E11" s="337"/>
      <c r="F11" s="337">
        <v>72978120</v>
      </c>
      <c r="G11" s="337"/>
      <c r="H11" s="337">
        <v>47249918</v>
      </c>
      <c r="I11" s="337"/>
      <c r="J11" s="337">
        <v>40038778</v>
      </c>
      <c r="K11" s="28"/>
      <c r="L11" s="29">
        <f t="shared" si="0"/>
        <v>6863687</v>
      </c>
      <c r="M11" s="30">
        <f t="shared" si="1"/>
        <v>7211140</v>
      </c>
      <c r="N11" s="26"/>
      <c r="O11" s="31" t="e">
        <f>F11-#REF!</f>
        <v>#REF!</v>
      </c>
      <c r="P11" s="60" t="e">
        <f>J11-#REF!</f>
        <v>#REF!</v>
      </c>
      <c r="Q11" s="26"/>
      <c r="R11" s="58"/>
      <c r="S11" s="26"/>
    </row>
    <row r="12" spans="1:25">
      <c r="A12" s="86" t="s">
        <v>174</v>
      </c>
      <c r="B12" s="89">
        <v>5</v>
      </c>
      <c r="C12" s="86"/>
      <c r="D12" s="337">
        <v>4088470</v>
      </c>
      <c r="E12" s="338"/>
      <c r="F12" s="337">
        <v>4613104</v>
      </c>
      <c r="G12" s="338"/>
      <c r="H12" s="337">
        <v>3488561</v>
      </c>
      <c r="I12" s="338"/>
      <c r="J12" s="337">
        <v>3642504</v>
      </c>
      <c r="K12" s="35"/>
      <c r="L12" s="29">
        <f>D12-F12</f>
        <v>-524634</v>
      </c>
      <c r="M12" s="30">
        <f>H12-J12</f>
        <v>-153943</v>
      </c>
      <c r="N12" s="26"/>
      <c r="O12" s="31" t="e">
        <f>F12-#REF!</f>
        <v>#REF!</v>
      </c>
      <c r="P12" s="60" t="e">
        <f>J12-#REF!</f>
        <v>#REF!</v>
      </c>
      <c r="Q12" s="26"/>
      <c r="R12" s="58"/>
      <c r="S12" s="26"/>
    </row>
    <row r="13" spans="1:25">
      <c r="A13" s="86" t="s">
        <v>120</v>
      </c>
      <c r="B13" s="89" t="s">
        <v>136</v>
      </c>
      <c r="C13" s="86"/>
      <c r="D13" s="337">
        <v>81489431</v>
      </c>
      <c r="E13" s="337"/>
      <c r="F13" s="337">
        <v>33658704</v>
      </c>
      <c r="G13" s="337"/>
      <c r="H13" s="337">
        <v>37575739</v>
      </c>
      <c r="I13" s="337"/>
      <c r="J13" s="337">
        <v>13641524</v>
      </c>
      <c r="K13" s="28"/>
      <c r="L13" s="29">
        <f t="shared" si="0"/>
        <v>47830727</v>
      </c>
      <c r="M13" s="30">
        <f t="shared" si="1"/>
        <v>23934215</v>
      </c>
      <c r="N13" s="26"/>
      <c r="O13" s="31" t="e">
        <f>F13-#REF!</f>
        <v>#REF!</v>
      </c>
      <c r="P13" s="60" t="e">
        <f>J13-#REF!</f>
        <v>#REF!</v>
      </c>
      <c r="Q13" s="26"/>
      <c r="R13" s="58"/>
      <c r="S13" s="26"/>
    </row>
    <row r="14" spans="1:25">
      <c r="A14" s="86" t="s">
        <v>16</v>
      </c>
      <c r="B14" s="89" t="s">
        <v>137</v>
      </c>
      <c r="C14" s="86"/>
      <c r="D14" s="337">
        <v>322805</v>
      </c>
      <c r="E14" s="338"/>
      <c r="F14" s="337">
        <v>584628</v>
      </c>
      <c r="G14" s="338"/>
      <c r="H14" s="337">
        <v>17099500</v>
      </c>
      <c r="I14" s="338"/>
      <c r="J14" s="337">
        <v>209000</v>
      </c>
      <c r="K14" s="35"/>
      <c r="L14" s="29">
        <f t="shared" si="0"/>
        <v>-261823</v>
      </c>
      <c r="M14" s="30">
        <f t="shared" si="1"/>
        <v>16890500</v>
      </c>
      <c r="N14" s="26"/>
      <c r="O14" s="31" t="e">
        <f>F14-#REF!</f>
        <v>#REF!</v>
      </c>
      <c r="P14" s="32" t="e">
        <f>J14-#REF!</f>
        <v>#REF!</v>
      </c>
      <c r="Q14" s="26"/>
      <c r="R14" s="58"/>
      <c r="S14" s="26"/>
    </row>
    <row r="15" spans="1:25">
      <c r="A15" s="86" t="s">
        <v>17</v>
      </c>
      <c r="B15" s="334"/>
      <c r="C15" s="90"/>
      <c r="D15" s="337">
        <v>4599582</v>
      </c>
      <c r="E15" s="338"/>
      <c r="F15" s="337">
        <v>2348175</v>
      </c>
      <c r="G15" s="338"/>
      <c r="H15" s="337">
        <v>4370058</v>
      </c>
      <c r="I15" s="338"/>
      <c r="J15" s="337">
        <v>2014997</v>
      </c>
      <c r="K15" s="28"/>
      <c r="L15" s="29">
        <f t="shared" si="0"/>
        <v>2251407</v>
      </c>
      <c r="M15" s="30">
        <f t="shared" si="1"/>
        <v>2355061</v>
      </c>
      <c r="N15" s="26"/>
      <c r="O15" s="31" t="e">
        <f>F15-#REF!</f>
        <v>#REF!</v>
      </c>
      <c r="P15" s="60" t="e">
        <f>J15-#REF!</f>
        <v>#REF!</v>
      </c>
      <c r="Q15" s="26"/>
      <c r="R15" s="58"/>
      <c r="S15" s="26"/>
    </row>
    <row r="16" spans="1:25">
      <c r="A16" s="91" t="s">
        <v>18</v>
      </c>
      <c r="B16" s="89"/>
      <c r="C16" s="92"/>
      <c r="D16" s="339">
        <f>SUM(D10:D15)</f>
        <v>216254995</v>
      </c>
      <c r="E16" s="340"/>
      <c r="F16" s="339">
        <f>SUM(F10:F15)</f>
        <v>193994752</v>
      </c>
      <c r="G16" s="340"/>
      <c r="H16" s="339">
        <f>SUM(H10:H15)</f>
        <v>143237183</v>
      </c>
      <c r="I16" s="340"/>
      <c r="J16" s="339">
        <f>SUM(J10:J15)</f>
        <v>131512287</v>
      </c>
      <c r="K16" s="36"/>
      <c r="L16" s="37"/>
      <c r="M16" s="38"/>
      <c r="N16" s="39"/>
      <c r="O16" s="31"/>
      <c r="P16" s="32"/>
      <c r="Q16" s="39"/>
      <c r="R16" s="39"/>
      <c r="S16" s="39"/>
    </row>
    <row r="17" spans="1:19">
      <c r="A17" s="91"/>
      <c r="B17" s="89"/>
      <c r="C17" s="92"/>
      <c r="D17" s="341"/>
      <c r="E17" s="342"/>
      <c r="F17" s="341"/>
      <c r="G17" s="341"/>
      <c r="H17" s="341"/>
      <c r="I17" s="343"/>
      <c r="J17" s="341"/>
      <c r="K17" s="28"/>
      <c r="L17" s="37"/>
      <c r="M17" s="38"/>
      <c r="N17" s="39"/>
      <c r="O17" s="31"/>
      <c r="P17" s="32"/>
      <c r="Q17" s="39"/>
      <c r="R17" s="39"/>
      <c r="S17" s="39"/>
    </row>
    <row r="18" spans="1:19">
      <c r="A18" s="84" t="s">
        <v>19</v>
      </c>
      <c r="B18" s="334"/>
      <c r="C18" s="90"/>
      <c r="D18" s="337"/>
      <c r="E18" s="338"/>
      <c r="F18" s="337"/>
      <c r="G18" s="341"/>
      <c r="H18" s="337"/>
      <c r="I18" s="344"/>
      <c r="J18" s="337"/>
      <c r="K18" s="28"/>
      <c r="L18" s="29"/>
      <c r="M18" s="30"/>
      <c r="N18" s="26"/>
      <c r="O18" s="31"/>
      <c r="P18" s="32"/>
      <c r="Q18" s="26"/>
      <c r="R18" s="26"/>
      <c r="S18" s="26"/>
    </row>
    <row r="19" spans="1:19">
      <c r="A19" s="86" t="s">
        <v>46</v>
      </c>
      <c r="B19" s="334">
        <v>15</v>
      </c>
      <c r="C19" s="90"/>
      <c r="D19" s="342">
        <v>0</v>
      </c>
      <c r="E19" s="342"/>
      <c r="F19" s="342">
        <v>6410045</v>
      </c>
      <c r="G19" s="342">
        <v>0</v>
      </c>
      <c r="H19" s="342">
        <v>0</v>
      </c>
      <c r="I19" s="342">
        <v>0</v>
      </c>
      <c r="J19" s="342">
        <v>0</v>
      </c>
      <c r="K19" s="28"/>
      <c r="L19" s="29">
        <f t="shared" ref="L19:L26" si="2">D19-F19</f>
        <v>-6410045</v>
      </c>
      <c r="M19" s="30">
        <f t="shared" ref="M19:M26" si="3">H19-J19</f>
        <v>0</v>
      </c>
      <c r="N19" s="26"/>
      <c r="O19" s="31" t="e">
        <f>F19-#REF!</f>
        <v>#REF!</v>
      </c>
      <c r="P19" s="32" t="e">
        <f>J19-#REF!</f>
        <v>#REF!</v>
      </c>
      <c r="Q19" s="59"/>
      <c r="R19" s="58"/>
      <c r="S19" s="26"/>
    </row>
    <row r="20" spans="1:19">
      <c r="A20" s="86" t="s">
        <v>102</v>
      </c>
      <c r="B20" s="93">
        <v>10</v>
      </c>
      <c r="C20" s="92"/>
      <c r="D20" s="342">
        <v>0</v>
      </c>
      <c r="E20" s="342"/>
      <c r="F20" s="342">
        <v>0</v>
      </c>
      <c r="G20" s="342"/>
      <c r="H20" s="342">
        <v>0</v>
      </c>
      <c r="I20" s="342"/>
      <c r="J20" s="342">
        <v>0</v>
      </c>
      <c r="K20" s="28"/>
      <c r="L20" s="29">
        <f t="shared" si="2"/>
        <v>0</v>
      </c>
      <c r="M20" s="30">
        <f t="shared" si="3"/>
        <v>0</v>
      </c>
      <c r="N20" s="39"/>
      <c r="O20" s="31" t="e">
        <f>F20-#REF!</f>
        <v>#REF!</v>
      </c>
      <c r="P20" s="32" t="e">
        <f>J20-#REF!</f>
        <v>#REF!</v>
      </c>
      <c r="Q20" s="59"/>
      <c r="R20" s="58"/>
      <c r="S20" s="39"/>
    </row>
    <row r="21" spans="1:19">
      <c r="A21" s="86" t="s">
        <v>20</v>
      </c>
      <c r="B21" s="93">
        <v>11</v>
      </c>
      <c r="C21" s="92"/>
      <c r="D21" s="342">
        <v>0</v>
      </c>
      <c r="E21" s="342"/>
      <c r="F21" s="342">
        <v>0</v>
      </c>
      <c r="G21" s="342"/>
      <c r="H21" s="342">
        <v>24249030</v>
      </c>
      <c r="I21" s="342"/>
      <c r="J21" s="342">
        <v>24249030</v>
      </c>
      <c r="K21" s="28"/>
      <c r="L21" s="29">
        <f t="shared" si="2"/>
        <v>0</v>
      </c>
      <c r="M21" s="30">
        <f t="shared" si="3"/>
        <v>0</v>
      </c>
      <c r="N21" s="39"/>
      <c r="O21" s="31" t="e">
        <f>F21-#REF!</f>
        <v>#REF!</v>
      </c>
      <c r="P21" s="32" t="e">
        <f>J21-#REF!</f>
        <v>#REF!</v>
      </c>
      <c r="Q21" s="59"/>
      <c r="R21" s="58"/>
      <c r="S21" s="39"/>
    </row>
    <row r="22" spans="1:19">
      <c r="A22" s="86" t="s">
        <v>21</v>
      </c>
      <c r="B22" s="94">
        <v>12</v>
      </c>
      <c r="C22" s="90"/>
      <c r="D22" s="342">
        <v>20664557</v>
      </c>
      <c r="E22" s="342"/>
      <c r="F22" s="342">
        <v>20664557</v>
      </c>
      <c r="G22" s="342"/>
      <c r="H22" s="342">
        <v>20664557</v>
      </c>
      <c r="I22" s="342"/>
      <c r="J22" s="342">
        <v>20664557</v>
      </c>
      <c r="K22" s="33"/>
      <c r="L22" s="29">
        <f t="shared" si="2"/>
        <v>0</v>
      </c>
      <c r="M22" s="30">
        <f t="shared" si="3"/>
        <v>0</v>
      </c>
      <c r="N22" s="26"/>
      <c r="O22" s="31" t="e">
        <f>F22-#REF!</f>
        <v>#REF!</v>
      </c>
      <c r="P22" s="32" t="e">
        <f>J22-#REF!</f>
        <v>#REF!</v>
      </c>
      <c r="Q22" s="59"/>
      <c r="R22" s="58"/>
      <c r="S22" s="26"/>
    </row>
    <row r="23" spans="1:19">
      <c r="A23" s="86" t="s">
        <v>112</v>
      </c>
      <c r="B23" s="334">
        <v>13</v>
      </c>
      <c r="C23" s="95"/>
      <c r="D23" s="342">
        <v>14096025</v>
      </c>
      <c r="E23" s="342"/>
      <c r="F23" s="342">
        <v>20047981</v>
      </c>
      <c r="G23" s="342"/>
      <c r="H23" s="342">
        <v>10049977</v>
      </c>
      <c r="I23" s="342"/>
      <c r="J23" s="342">
        <v>13036988</v>
      </c>
      <c r="K23" s="28"/>
      <c r="L23" s="29">
        <f t="shared" si="2"/>
        <v>-5951956</v>
      </c>
      <c r="M23" s="30">
        <f t="shared" si="3"/>
        <v>-2987011</v>
      </c>
      <c r="N23" s="26"/>
      <c r="O23" s="31" t="e">
        <f>F23-#REF!</f>
        <v>#REF!</v>
      </c>
      <c r="P23" s="32" t="e">
        <f>J23-#REF!</f>
        <v>#REF!</v>
      </c>
      <c r="Q23" s="59"/>
      <c r="R23" s="58"/>
      <c r="S23" s="26"/>
    </row>
    <row r="24" spans="1:19">
      <c r="A24" s="86" t="s">
        <v>24</v>
      </c>
      <c r="B24" s="334"/>
      <c r="C24" s="90"/>
      <c r="D24" s="342">
        <v>2524178</v>
      </c>
      <c r="E24" s="342"/>
      <c r="F24" s="342">
        <v>1564720</v>
      </c>
      <c r="G24" s="342"/>
      <c r="H24" s="342">
        <v>887245</v>
      </c>
      <c r="I24" s="342"/>
      <c r="J24" s="342">
        <v>334730</v>
      </c>
      <c r="K24" s="28"/>
      <c r="L24" s="29">
        <f t="shared" si="2"/>
        <v>959458</v>
      </c>
      <c r="M24" s="30">
        <f t="shared" si="3"/>
        <v>552515</v>
      </c>
      <c r="N24" s="26"/>
      <c r="O24" s="31" t="e">
        <f>F24-#REF!</f>
        <v>#REF!</v>
      </c>
      <c r="P24" s="32" t="e">
        <f>J24-#REF!</f>
        <v>#REF!</v>
      </c>
      <c r="Q24" s="59"/>
      <c r="R24" s="58"/>
      <c r="S24" s="26"/>
    </row>
    <row r="25" spans="1:19">
      <c r="A25" s="86" t="s">
        <v>22</v>
      </c>
      <c r="B25" s="334">
        <v>14</v>
      </c>
      <c r="C25" s="90"/>
      <c r="D25" s="342">
        <v>9932640</v>
      </c>
      <c r="E25" s="342"/>
      <c r="F25" s="342">
        <v>7268437</v>
      </c>
      <c r="G25" s="342"/>
      <c r="H25" s="342">
        <v>6530950</v>
      </c>
      <c r="I25" s="342"/>
      <c r="J25" s="342">
        <v>5346042</v>
      </c>
      <c r="K25" s="28"/>
      <c r="L25" s="29">
        <f t="shared" si="2"/>
        <v>2664203</v>
      </c>
      <c r="M25" s="30">
        <f t="shared" si="3"/>
        <v>1184908</v>
      </c>
      <c r="N25" s="26"/>
      <c r="O25" s="31" t="e">
        <f>F25-#REF!</f>
        <v>#REF!</v>
      </c>
      <c r="P25" s="32" t="e">
        <f>J25-#REF!</f>
        <v>#REF!</v>
      </c>
      <c r="Q25" s="59"/>
      <c r="R25" s="58"/>
      <c r="S25" s="26"/>
    </row>
    <row r="26" spans="1:19">
      <c r="A26" s="86" t="s">
        <v>23</v>
      </c>
      <c r="B26" s="334"/>
      <c r="C26" s="90"/>
      <c r="D26" s="342">
        <v>1100401</v>
      </c>
      <c r="E26" s="342"/>
      <c r="F26" s="342">
        <v>2702670</v>
      </c>
      <c r="G26" s="342"/>
      <c r="H26" s="342">
        <v>541580</v>
      </c>
      <c r="I26" s="342"/>
      <c r="J26" s="342">
        <v>1788482</v>
      </c>
      <c r="K26" s="28"/>
      <c r="L26" s="29">
        <f t="shared" si="2"/>
        <v>-1602269</v>
      </c>
      <c r="M26" s="30">
        <f t="shared" si="3"/>
        <v>-1246902</v>
      </c>
      <c r="N26" s="26"/>
      <c r="O26" s="31" t="e">
        <f>F26-#REF!</f>
        <v>#REF!</v>
      </c>
      <c r="P26" s="32" t="e">
        <f>J26-#REF!</f>
        <v>#REF!</v>
      </c>
      <c r="Q26" s="59"/>
      <c r="R26" s="58"/>
      <c r="S26" s="26"/>
    </row>
    <row r="27" spans="1:19">
      <c r="A27" s="91" t="s">
        <v>25</v>
      </c>
      <c r="B27" s="94"/>
      <c r="C27" s="90"/>
      <c r="D27" s="339">
        <f>SUM(D19:D26)</f>
        <v>48317801</v>
      </c>
      <c r="E27" s="345"/>
      <c r="F27" s="339">
        <f>SUM(F19:F26)</f>
        <v>58658410</v>
      </c>
      <c r="G27" s="108"/>
      <c r="H27" s="339">
        <f>SUM(H19:H26)</f>
        <v>62923339</v>
      </c>
      <c r="I27" s="96"/>
      <c r="J27" s="339">
        <f>SUM(J19:J26)</f>
        <v>65419829</v>
      </c>
      <c r="K27" s="40"/>
      <c r="L27" s="29"/>
      <c r="M27" s="30"/>
      <c r="N27" s="26"/>
      <c r="O27" s="31"/>
      <c r="P27" s="32"/>
      <c r="Q27" s="26"/>
      <c r="R27" s="26"/>
      <c r="S27" s="26"/>
    </row>
    <row r="28" spans="1:19">
      <c r="A28" s="91"/>
      <c r="B28" s="94"/>
      <c r="C28" s="90"/>
      <c r="D28" s="341"/>
      <c r="E28" s="338"/>
      <c r="F28" s="341"/>
      <c r="G28" s="341"/>
      <c r="H28" s="341"/>
      <c r="I28" s="344"/>
      <c r="J28" s="341"/>
      <c r="K28" s="28"/>
      <c r="L28" s="29"/>
      <c r="M28" s="30"/>
      <c r="N28" s="26"/>
      <c r="O28" s="31"/>
      <c r="P28" s="32"/>
      <c r="Q28" s="26"/>
      <c r="R28" s="26"/>
      <c r="S28" s="26"/>
    </row>
    <row r="29" spans="1:19" ht="22.5" thickBot="1">
      <c r="A29" s="77" t="s">
        <v>26</v>
      </c>
      <c r="B29" s="85"/>
      <c r="C29" s="86"/>
      <c r="D29" s="97">
        <f>D16+D27</f>
        <v>264572796</v>
      </c>
      <c r="E29" s="114"/>
      <c r="F29" s="97">
        <f>F16+F27</f>
        <v>252653162</v>
      </c>
      <c r="G29" s="108"/>
      <c r="H29" s="97">
        <f>H16+H27</f>
        <v>206160522</v>
      </c>
      <c r="I29" s="96"/>
      <c r="J29" s="97">
        <f>J16+J27</f>
        <v>196932116</v>
      </c>
      <c r="K29" s="40"/>
      <c r="L29" s="29"/>
      <c r="M29" s="30"/>
      <c r="N29" s="26"/>
      <c r="O29" s="31"/>
      <c r="P29" s="32"/>
      <c r="Q29" s="26"/>
      <c r="R29" s="26"/>
      <c r="S29" s="26"/>
    </row>
    <row r="30" spans="1:19" ht="22.5" thickTop="1">
      <c r="A30" s="86"/>
      <c r="B30" s="85"/>
      <c r="C30" s="86"/>
      <c r="D30" s="87"/>
      <c r="E30" s="87"/>
      <c r="F30" s="87"/>
      <c r="G30" s="87"/>
      <c r="H30" s="87"/>
      <c r="I30" s="87"/>
      <c r="J30" s="87"/>
      <c r="K30" s="28"/>
      <c r="L30" s="29"/>
      <c r="M30" s="30"/>
      <c r="N30" s="26"/>
      <c r="O30" s="31"/>
      <c r="P30" s="32"/>
      <c r="Q30" s="26"/>
      <c r="R30" s="26"/>
      <c r="S30" s="26"/>
    </row>
    <row r="31" spans="1:19" ht="23.25">
      <c r="A31" s="61" t="s">
        <v>119</v>
      </c>
      <c r="B31" s="75"/>
      <c r="C31" s="74"/>
      <c r="D31" s="346"/>
      <c r="E31" s="346"/>
      <c r="F31" s="346"/>
      <c r="G31" s="347"/>
      <c r="H31" s="346"/>
      <c r="I31" s="74"/>
      <c r="J31" s="74"/>
      <c r="K31" s="4"/>
      <c r="L31" s="5"/>
      <c r="M31" s="6"/>
      <c r="N31" s="1"/>
      <c r="O31" s="31"/>
      <c r="P31" s="32"/>
      <c r="Q31" s="1"/>
      <c r="R31" s="1"/>
      <c r="S31" s="1"/>
    </row>
    <row r="32" spans="1:19" ht="23.25">
      <c r="A32" s="69" t="s">
        <v>5</v>
      </c>
      <c r="B32" s="75"/>
      <c r="C32" s="74"/>
      <c r="D32" s="346"/>
      <c r="E32" s="346"/>
      <c r="F32" s="346"/>
      <c r="G32" s="347"/>
      <c r="H32" s="346"/>
      <c r="I32" s="74"/>
      <c r="J32" s="74"/>
      <c r="K32" s="4"/>
      <c r="L32" s="5"/>
      <c r="M32" s="6"/>
      <c r="N32" s="1"/>
      <c r="O32" s="31"/>
      <c r="P32" s="32"/>
      <c r="Q32" s="1"/>
      <c r="R32" s="1"/>
      <c r="S32" s="1"/>
    </row>
    <row r="33" spans="1:25">
      <c r="A33" s="74" t="s">
        <v>0</v>
      </c>
      <c r="B33" s="75"/>
      <c r="C33" s="74"/>
      <c r="D33" s="346"/>
      <c r="E33" s="346"/>
      <c r="F33" s="346"/>
      <c r="G33" s="347"/>
      <c r="H33" s="346"/>
      <c r="I33" s="74"/>
      <c r="J33" s="74"/>
      <c r="K33" s="12"/>
      <c r="L33" s="22"/>
      <c r="M33" s="23"/>
      <c r="N33" s="9"/>
      <c r="O33" s="31"/>
      <c r="P33" s="32"/>
      <c r="Q33" s="9"/>
      <c r="R33" s="9"/>
      <c r="S33" s="9"/>
    </row>
    <row r="34" spans="1:25" s="72" customFormat="1" ht="21.75" customHeight="1">
      <c r="A34" s="98"/>
      <c r="B34" s="121"/>
      <c r="C34" s="121"/>
      <c r="D34" s="365" t="s">
        <v>201</v>
      </c>
      <c r="E34" s="365"/>
      <c r="F34" s="365"/>
      <c r="G34" s="122"/>
      <c r="H34" s="365" t="s">
        <v>203</v>
      </c>
      <c r="I34" s="365"/>
      <c r="J34" s="365"/>
      <c r="K34" s="365"/>
      <c r="L34" s="365"/>
      <c r="M34" s="365"/>
      <c r="N34" s="365"/>
      <c r="Q34" s="120"/>
      <c r="R34" s="120"/>
      <c r="S34" s="120"/>
      <c r="T34" s="120"/>
      <c r="U34" s="120"/>
      <c r="V34" s="120"/>
      <c r="W34" s="120"/>
      <c r="X34" s="120"/>
      <c r="Y34" s="120"/>
    </row>
    <row r="35" spans="1:25" s="72" customFormat="1" ht="21.75" customHeight="1">
      <c r="A35" s="98"/>
      <c r="B35" s="121"/>
      <c r="C35" s="121"/>
      <c r="D35" s="365" t="s">
        <v>202</v>
      </c>
      <c r="E35" s="365"/>
      <c r="F35" s="365"/>
      <c r="G35" s="122"/>
      <c r="H35" s="365" t="s">
        <v>202</v>
      </c>
      <c r="I35" s="365"/>
      <c r="J35" s="365"/>
      <c r="K35" s="365"/>
      <c r="L35" s="365"/>
      <c r="M35" s="358"/>
      <c r="N35" s="358"/>
      <c r="Q35" s="120"/>
      <c r="R35" s="120"/>
      <c r="S35" s="120"/>
      <c r="T35" s="120"/>
      <c r="U35" s="120"/>
      <c r="V35" s="120"/>
      <c r="W35" s="120"/>
      <c r="X35" s="120"/>
      <c r="Y35" s="120"/>
    </row>
    <row r="36" spans="1:25">
      <c r="A36" s="98"/>
      <c r="B36" s="75"/>
      <c r="C36" s="74"/>
      <c r="D36" s="366" t="s">
        <v>8</v>
      </c>
      <c r="E36" s="366"/>
      <c r="F36" s="366"/>
      <c r="G36" s="333"/>
      <c r="H36" s="366" t="s">
        <v>8</v>
      </c>
      <c r="I36" s="366"/>
      <c r="J36" s="366"/>
      <c r="K36" s="16"/>
      <c r="L36" s="45"/>
      <c r="M36" s="46"/>
      <c r="N36" s="47"/>
      <c r="O36" s="31"/>
      <c r="P36" s="32"/>
      <c r="Q36" s="47"/>
      <c r="R36" s="47"/>
      <c r="S36" s="47"/>
    </row>
    <row r="37" spans="1:25">
      <c r="A37" s="77" t="s">
        <v>27</v>
      </c>
      <c r="B37" s="78" t="s">
        <v>12</v>
      </c>
      <c r="C37" s="74"/>
      <c r="D37" s="79">
        <v>2017</v>
      </c>
      <c r="E37" s="79"/>
      <c r="F37" s="79">
        <v>2016</v>
      </c>
      <c r="G37" s="79"/>
      <c r="H37" s="79">
        <v>2017</v>
      </c>
      <c r="I37" s="79"/>
      <c r="J37" s="79">
        <v>2016</v>
      </c>
      <c r="K37" s="21"/>
      <c r="L37" s="45"/>
      <c r="M37" s="46"/>
      <c r="N37" s="47"/>
      <c r="O37" s="31"/>
      <c r="P37" s="32"/>
      <c r="Q37" s="47"/>
      <c r="R37" s="47"/>
      <c r="S37" s="47"/>
    </row>
    <row r="38" spans="1:25">
      <c r="A38" s="99"/>
      <c r="B38" s="75"/>
      <c r="C38" s="74"/>
      <c r="D38" s="363" t="s">
        <v>42</v>
      </c>
      <c r="E38" s="363"/>
      <c r="F38" s="363"/>
      <c r="G38" s="363"/>
      <c r="H38" s="363"/>
      <c r="I38" s="363"/>
      <c r="J38" s="363"/>
      <c r="K38" s="24"/>
      <c r="L38" s="45"/>
      <c r="M38" s="46"/>
      <c r="N38" s="47"/>
      <c r="O38" s="31"/>
      <c r="P38" s="32"/>
      <c r="Q38" s="47"/>
      <c r="R38" s="47"/>
      <c r="S38" s="47"/>
    </row>
    <row r="39" spans="1:25">
      <c r="A39" s="84" t="s">
        <v>28</v>
      </c>
      <c r="B39" s="85"/>
      <c r="C39" s="86"/>
      <c r="D39" s="87"/>
      <c r="E39" s="87"/>
      <c r="F39" s="87"/>
      <c r="G39" s="88"/>
      <c r="H39" s="87"/>
      <c r="I39" s="86"/>
      <c r="J39" s="86"/>
      <c r="K39" s="28"/>
      <c r="L39" s="29"/>
      <c r="M39" s="30"/>
      <c r="N39" s="26"/>
      <c r="O39" s="31"/>
      <c r="P39" s="32"/>
      <c r="Q39" s="26"/>
      <c r="R39" s="26"/>
      <c r="S39" s="26"/>
    </row>
    <row r="40" spans="1:25">
      <c r="A40" s="86" t="s">
        <v>194</v>
      </c>
      <c r="B40" s="334">
        <v>15</v>
      </c>
      <c r="C40" s="86"/>
      <c r="D40" s="348">
        <v>0</v>
      </c>
      <c r="E40" s="348"/>
      <c r="F40" s="348">
        <v>6002518</v>
      </c>
      <c r="G40" s="348"/>
      <c r="H40" s="348">
        <v>0</v>
      </c>
      <c r="I40" s="348"/>
      <c r="J40" s="348">
        <v>0</v>
      </c>
      <c r="K40" s="48"/>
      <c r="L40" s="29">
        <f>D40-F40</f>
        <v>-6002518</v>
      </c>
      <c r="M40" s="30">
        <f>H40-J40</f>
        <v>0</v>
      </c>
      <c r="N40" s="49"/>
      <c r="O40" s="31" t="e">
        <f>F40-#REF!</f>
        <v>#REF!</v>
      </c>
      <c r="P40" s="32" t="e">
        <f>J40-#REF!</f>
        <v>#REF!</v>
      </c>
      <c r="Q40" s="59"/>
      <c r="R40" s="58"/>
      <c r="S40" s="26"/>
    </row>
    <row r="41" spans="1:25">
      <c r="A41" s="86" t="s">
        <v>30</v>
      </c>
      <c r="B41" s="334" t="s">
        <v>138</v>
      </c>
      <c r="C41" s="86"/>
      <c r="D41" s="348">
        <v>11512033</v>
      </c>
      <c r="E41" s="349"/>
      <c r="F41" s="348">
        <v>9416023</v>
      </c>
      <c r="G41" s="349"/>
      <c r="H41" s="348">
        <v>6277296</v>
      </c>
      <c r="I41" s="349"/>
      <c r="J41" s="348">
        <v>6921012</v>
      </c>
      <c r="K41" s="48"/>
      <c r="L41" s="29">
        <f>D41-F41</f>
        <v>2096010</v>
      </c>
      <c r="M41" s="30">
        <f>H41-J41</f>
        <v>-643716</v>
      </c>
      <c r="N41" s="49"/>
      <c r="O41" s="31" t="e">
        <f>F41-#REF!</f>
        <v>#REF!</v>
      </c>
      <c r="P41" s="60" t="e">
        <f>J41-#REF!</f>
        <v>#REF!</v>
      </c>
      <c r="Q41" s="26"/>
      <c r="R41" s="58"/>
      <c r="S41" s="26"/>
    </row>
    <row r="42" spans="1:25">
      <c r="A42" s="86" t="s">
        <v>180</v>
      </c>
      <c r="B42" s="334" t="s">
        <v>139</v>
      </c>
      <c r="C42" s="86"/>
      <c r="D42" s="348">
        <v>12168922</v>
      </c>
      <c r="E42" s="348"/>
      <c r="F42" s="348">
        <v>14792879</v>
      </c>
      <c r="G42" s="348"/>
      <c r="H42" s="348">
        <v>8348793</v>
      </c>
      <c r="I42" s="348"/>
      <c r="J42" s="348">
        <v>10218492</v>
      </c>
      <c r="K42" s="50"/>
      <c r="L42" s="29">
        <f>D42-F42</f>
        <v>-2623957</v>
      </c>
      <c r="M42" s="30">
        <f>H42-J42</f>
        <v>-1869699</v>
      </c>
      <c r="N42" s="49"/>
      <c r="O42" s="31" t="e">
        <f>F42-#REF!</f>
        <v>#REF!</v>
      </c>
      <c r="P42" s="60" t="e">
        <f>J42-#REF!</f>
        <v>#REF!</v>
      </c>
      <c r="Q42" s="26"/>
      <c r="R42" s="58"/>
      <c r="S42" s="26"/>
    </row>
    <row r="43" spans="1:25">
      <c r="A43" s="86" t="s">
        <v>15</v>
      </c>
      <c r="B43" s="334"/>
      <c r="C43" s="86"/>
      <c r="D43" s="348"/>
      <c r="E43" s="348"/>
      <c r="F43" s="348"/>
      <c r="G43" s="348"/>
      <c r="H43" s="348"/>
      <c r="I43" s="348"/>
      <c r="J43" s="348"/>
      <c r="K43" s="50"/>
      <c r="L43" s="29"/>
      <c r="M43" s="30"/>
      <c r="N43" s="49"/>
      <c r="O43" s="31"/>
      <c r="P43" s="60"/>
      <c r="Q43" s="26"/>
      <c r="R43" s="58"/>
      <c r="S43" s="26"/>
    </row>
    <row r="44" spans="1:25">
      <c r="A44" s="86" t="s">
        <v>129</v>
      </c>
      <c r="B44" s="334" t="s">
        <v>136</v>
      </c>
      <c r="C44" s="86"/>
      <c r="D44" s="348">
        <v>7068073</v>
      </c>
      <c r="E44" s="350"/>
      <c r="F44" s="350">
        <v>10346663</v>
      </c>
      <c r="G44" s="350"/>
      <c r="H44" s="350">
        <v>6810612</v>
      </c>
      <c r="I44" s="350"/>
      <c r="J44" s="350">
        <v>10346663</v>
      </c>
      <c r="K44" s="48"/>
      <c r="L44" s="29">
        <f t="shared" ref="L44:L50" si="4">D44-F44</f>
        <v>-3278590</v>
      </c>
      <c r="M44" s="30">
        <f t="shared" ref="M44:M50" si="5">H44-J44</f>
        <v>-3536051</v>
      </c>
      <c r="N44" s="49"/>
      <c r="O44" s="31" t="e">
        <f>F44-#REF!</f>
        <v>#REF!</v>
      </c>
      <c r="P44" s="60" t="e">
        <f>J44-#REF!</f>
        <v>#REF!</v>
      </c>
      <c r="Q44" s="26"/>
      <c r="R44" s="58"/>
      <c r="S44" s="26"/>
    </row>
    <row r="45" spans="1:25">
      <c r="A45" s="86" t="s">
        <v>31</v>
      </c>
      <c r="B45" s="334"/>
      <c r="C45" s="86"/>
      <c r="D45" s="348"/>
      <c r="E45" s="337"/>
      <c r="F45" s="348"/>
      <c r="G45" s="350"/>
      <c r="H45" s="348"/>
      <c r="I45" s="344"/>
      <c r="J45" s="348"/>
      <c r="K45" s="48"/>
      <c r="L45" s="29">
        <f t="shared" si="4"/>
        <v>0</v>
      </c>
      <c r="M45" s="30">
        <f t="shared" si="5"/>
        <v>0</v>
      </c>
      <c r="N45" s="49"/>
      <c r="O45" s="31" t="e">
        <f>F45-#REF!</f>
        <v>#REF!</v>
      </c>
      <c r="P45" s="32" t="e">
        <f>J45-#REF!</f>
        <v>#REF!</v>
      </c>
      <c r="Q45" s="26"/>
      <c r="R45" s="26"/>
      <c r="S45" s="26"/>
    </row>
    <row r="46" spans="1:25">
      <c r="A46" s="86" t="s">
        <v>29</v>
      </c>
      <c r="B46" s="334">
        <v>15</v>
      </c>
      <c r="C46" s="86"/>
      <c r="D46" s="350">
        <v>1095448</v>
      </c>
      <c r="E46" s="350"/>
      <c r="F46" s="350">
        <v>1847758</v>
      </c>
      <c r="G46" s="350"/>
      <c r="H46" s="350">
        <v>1095448</v>
      </c>
      <c r="I46" s="350"/>
      <c r="J46" s="350">
        <v>1765236</v>
      </c>
      <c r="K46" s="48"/>
      <c r="L46" s="29">
        <f t="shared" si="4"/>
        <v>-752310</v>
      </c>
      <c r="M46" s="30">
        <f t="shared" si="5"/>
        <v>-669788</v>
      </c>
      <c r="N46" s="49"/>
      <c r="O46" s="31" t="e">
        <f>F46-#REF!</f>
        <v>#REF!</v>
      </c>
      <c r="P46" s="32" t="e">
        <f>J46-#REF!</f>
        <v>#REF!</v>
      </c>
      <c r="Q46" s="59"/>
      <c r="R46" s="58"/>
      <c r="S46" s="26"/>
    </row>
    <row r="47" spans="1:25">
      <c r="A47" s="86" t="s">
        <v>32</v>
      </c>
      <c r="B47" s="334" t="s">
        <v>140</v>
      </c>
      <c r="C47" s="86"/>
      <c r="D47" s="348">
        <v>0</v>
      </c>
      <c r="E47" s="350"/>
      <c r="F47" s="350">
        <v>3497000</v>
      </c>
      <c r="G47" s="350"/>
      <c r="H47" s="350">
        <v>0</v>
      </c>
      <c r="I47" s="350"/>
      <c r="J47" s="350">
        <v>0</v>
      </c>
      <c r="K47" s="48"/>
      <c r="L47" s="29">
        <f t="shared" si="4"/>
        <v>-3497000</v>
      </c>
      <c r="M47" s="30">
        <f t="shared" si="5"/>
        <v>0</v>
      </c>
      <c r="N47" s="49"/>
      <c r="O47" s="31" t="e">
        <f>F47-#REF!</f>
        <v>#REF!</v>
      </c>
      <c r="P47" s="32" t="e">
        <f>J47-#REF!</f>
        <v>#REF!</v>
      </c>
      <c r="Q47" s="59"/>
      <c r="R47" s="58"/>
      <c r="S47" s="26"/>
    </row>
    <row r="48" spans="1:25">
      <c r="A48" s="86" t="s">
        <v>33</v>
      </c>
      <c r="B48" s="334">
        <v>15</v>
      </c>
      <c r="C48" s="86"/>
      <c r="D48" s="350">
        <v>3102866</v>
      </c>
      <c r="E48" s="350"/>
      <c r="F48" s="350">
        <v>3096729</v>
      </c>
      <c r="G48" s="350"/>
      <c r="H48" s="350">
        <v>2278726</v>
      </c>
      <c r="I48" s="350"/>
      <c r="J48" s="350">
        <v>2334388</v>
      </c>
      <c r="K48" s="48"/>
      <c r="L48" s="29">
        <f t="shared" si="4"/>
        <v>6137</v>
      </c>
      <c r="M48" s="30">
        <f t="shared" si="5"/>
        <v>-55662</v>
      </c>
      <c r="N48" s="49"/>
      <c r="O48" s="31" t="e">
        <f>F48-#REF!</f>
        <v>#REF!</v>
      </c>
      <c r="P48" s="32" t="e">
        <f>J48-#REF!</f>
        <v>#REF!</v>
      </c>
      <c r="Q48" s="26"/>
      <c r="R48" s="58"/>
      <c r="S48" s="26"/>
    </row>
    <row r="49" spans="1:25">
      <c r="A49" s="86" t="s">
        <v>34</v>
      </c>
      <c r="B49" s="334"/>
      <c r="C49" s="86"/>
      <c r="D49" s="350">
        <v>1270848</v>
      </c>
      <c r="E49" s="350"/>
      <c r="F49" s="350">
        <v>1889459</v>
      </c>
      <c r="G49" s="350"/>
      <c r="H49" s="350">
        <v>0</v>
      </c>
      <c r="I49" s="350"/>
      <c r="J49" s="350">
        <v>0</v>
      </c>
      <c r="K49" s="48"/>
      <c r="L49" s="29">
        <f t="shared" si="4"/>
        <v>-618611</v>
      </c>
      <c r="M49" s="30">
        <f t="shared" si="5"/>
        <v>0</v>
      </c>
      <c r="N49" s="49"/>
      <c r="O49" s="31" t="e">
        <f>F49-#REF!</f>
        <v>#REF!</v>
      </c>
      <c r="P49" s="32" t="e">
        <f>J49-#REF!</f>
        <v>#REF!</v>
      </c>
      <c r="Q49" s="59"/>
      <c r="R49" s="58"/>
      <c r="S49" s="26"/>
    </row>
    <row r="50" spans="1:25">
      <c r="A50" s="86" t="s">
        <v>35</v>
      </c>
      <c r="B50" s="334">
        <v>18</v>
      </c>
      <c r="C50" s="86"/>
      <c r="D50" s="350">
        <v>10324931</v>
      </c>
      <c r="E50" s="350"/>
      <c r="F50" s="350">
        <v>11887910</v>
      </c>
      <c r="G50" s="350"/>
      <c r="H50" s="350">
        <v>6743703</v>
      </c>
      <c r="I50" s="350"/>
      <c r="J50" s="350">
        <v>8385223</v>
      </c>
      <c r="K50" s="28"/>
      <c r="L50" s="29">
        <f t="shared" si="4"/>
        <v>-1562979</v>
      </c>
      <c r="M50" s="30">
        <f t="shared" si="5"/>
        <v>-1641520</v>
      </c>
      <c r="N50" s="49"/>
      <c r="O50" s="31" t="e">
        <f>F50-#REF!</f>
        <v>#REF!</v>
      </c>
      <c r="P50" s="60" t="e">
        <f>J50-#REF!</f>
        <v>#REF!</v>
      </c>
      <c r="Q50" s="59"/>
      <c r="R50" s="58"/>
      <c r="S50" s="26"/>
    </row>
    <row r="51" spans="1:25">
      <c r="A51" s="91" t="s">
        <v>36</v>
      </c>
      <c r="B51" s="102"/>
      <c r="C51" s="103"/>
      <c r="D51" s="339">
        <f>SUM(D40:D50)</f>
        <v>46543121</v>
      </c>
      <c r="E51" s="351"/>
      <c r="F51" s="339">
        <f>SUM(F40:F50)</f>
        <v>62776939</v>
      </c>
      <c r="G51" s="351"/>
      <c r="H51" s="339">
        <f>SUM(H40:H50)</f>
        <v>31554578</v>
      </c>
      <c r="I51" s="351"/>
      <c r="J51" s="339">
        <f>SUM(J40:J50)</f>
        <v>39971014</v>
      </c>
      <c r="K51" s="40"/>
      <c r="L51" s="37"/>
      <c r="M51" s="38"/>
      <c r="N51" s="51"/>
      <c r="O51" s="31"/>
      <c r="P51" s="32"/>
      <c r="Q51" s="59"/>
      <c r="R51" s="39"/>
      <c r="S51" s="39"/>
    </row>
    <row r="52" spans="1:25">
      <c r="A52" s="91"/>
      <c r="B52" s="102"/>
      <c r="C52" s="103"/>
      <c r="D52" s="341"/>
      <c r="E52" s="341"/>
      <c r="F52" s="341"/>
      <c r="G52" s="341"/>
      <c r="H52" s="341"/>
      <c r="I52" s="343"/>
      <c r="J52" s="341"/>
      <c r="K52" s="28"/>
      <c r="L52" s="37"/>
      <c r="M52" s="38"/>
      <c r="N52" s="39"/>
      <c r="O52" s="31"/>
      <c r="P52" s="32"/>
      <c r="Q52" s="59"/>
      <c r="R52" s="39"/>
      <c r="S52" s="39"/>
    </row>
    <row r="53" spans="1:25">
      <c r="A53" s="84" t="s">
        <v>37</v>
      </c>
      <c r="B53" s="334"/>
      <c r="C53" s="86"/>
      <c r="D53" s="337"/>
      <c r="E53" s="337"/>
      <c r="F53" s="337"/>
      <c r="G53" s="341"/>
      <c r="H53" s="350"/>
      <c r="I53" s="343"/>
      <c r="J53" s="350"/>
      <c r="K53" s="28"/>
      <c r="L53" s="29"/>
      <c r="M53" s="30"/>
      <c r="N53" s="26"/>
      <c r="O53" s="31"/>
      <c r="P53" s="32"/>
      <c r="Q53" s="26"/>
      <c r="R53" s="26"/>
      <c r="S53" s="26"/>
    </row>
    <row r="54" spans="1:25">
      <c r="A54" s="103" t="s">
        <v>38</v>
      </c>
      <c r="B54" s="334">
        <v>15</v>
      </c>
      <c r="C54" s="103"/>
      <c r="D54" s="350">
        <v>7324555</v>
      </c>
      <c r="E54" s="350"/>
      <c r="F54" s="350">
        <v>8603545</v>
      </c>
      <c r="G54" s="350"/>
      <c r="H54" s="350">
        <v>7324555</v>
      </c>
      <c r="I54" s="350"/>
      <c r="J54" s="350">
        <v>8432971</v>
      </c>
      <c r="K54" s="48"/>
      <c r="L54" s="29">
        <f>D54-F54</f>
        <v>-1278990</v>
      </c>
      <c r="M54" s="30">
        <f>H54-J54</f>
        <v>-1108416</v>
      </c>
      <c r="N54" s="39"/>
      <c r="O54" s="31" t="e">
        <f>F54-#REF!</f>
        <v>#REF!</v>
      </c>
      <c r="P54" s="32" t="e">
        <f>J54-#REF!</f>
        <v>#REF!</v>
      </c>
      <c r="Q54" s="52"/>
      <c r="R54" s="58"/>
      <c r="S54" s="39"/>
    </row>
    <row r="55" spans="1:25">
      <c r="A55" s="86" t="s">
        <v>39</v>
      </c>
      <c r="B55" s="334">
        <v>15</v>
      </c>
      <c r="C55" s="86"/>
      <c r="D55" s="350">
        <v>8619572</v>
      </c>
      <c r="E55" s="350"/>
      <c r="F55" s="350">
        <v>11723508</v>
      </c>
      <c r="G55" s="350"/>
      <c r="H55" s="350">
        <v>5906513</v>
      </c>
      <c r="I55" s="350"/>
      <c r="J55" s="350">
        <v>8186310</v>
      </c>
      <c r="K55" s="48"/>
      <c r="L55" s="29">
        <f>D55-F55</f>
        <v>-3103936</v>
      </c>
      <c r="M55" s="30">
        <f>H55-J55</f>
        <v>-2279797</v>
      </c>
      <c r="N55" s="26"/>
      <c r="O55" s="31" t="e">
        <f>F55-#REF!</f>
        <v>#REF!</v>
      </c>
      <c r="P55" s="32" t="e">
        <f>J55-#REF!</f>
        <v>#REF!</v>
      </c>
      <c r="Q55" s="59"/>
      <c r="R55" s="58"/>
      <c r="S55" s="26"/>
    </row>
    <row r="56" spans="1:25">
      <c r="A56" s="86" t="s">
        <v>217</v>
      </c>
      <c r="B56" s="89">
        <v>19</v>
      </c>
      <c r="C56" s="86"/>
      <c r="D56" s="350">
        <v>45168430</v>
      </c>
      <c r="E56" s="350"/>
      <c r="F56" s="350">
        <v>22385202</v>
      </c>
      <c r="G56" s="350"/>
      <c r="H56" s="350">
        <v>29224868</v>
      </c>
      <c r="I56" s="350"/>
      <c r="J56" s="350">
        <v>13268136</v>
      </c>
      <c r="K56" s="48"/>
      <c r="L56" s="29"/>
      <c r="M56" s="30"/>
      <c r="N56" s="26"/>
      <c r="O56" s="31"/>
      <c r="P56" s="32"/>
      <c r="Q56" s="59"/>
      <c r="R56" s="58"/>
      <c r="S56" s="26"/>
    </row>
    <row r="57" spans="1:25">
      <c r="A57" s="91" t="s">
        <v>40</v>
      </c>
      <c r="B57" s="85"/>
      <c r="C57" s="86"/>
      <c r="D57" s="339">
        <f>SUM(D54:D56)</f>
        <v>61112557</v>
      </c>
      <c r="E57" s="114"/>
      <c r="F57" s="339">
        <f>SUM(F54:F56)</f>
        <v>42712255</v>
      </c>
      <c r="G57" s="114"/>
      <c r="H57" s="339">
        <f>SUM(H54:H56)</f>
        <v>42455936</v>
      </c>
      <c r="I57" s="96"/>
      <c r="J57" s="339">
        <f>SUM(J54:J56)</f>
        <v>29887417</v>
      </c>
      <c r="K57" s="41"/>
      <c r="L57" s="29"/>
      <c r="M57" s="30"/>
      <c r="N57" s="26"/>
      <c r="O57" s="31"/>
      <c r="P57" s="32"/>
      <c r="Q57" s="26"/>
      <c r="R57" s="26"/>
      <c r="S57" s="26"/>
    </row>
    <row r="58" spans="1:25">
      <c r="A58" s="91"/>
      <c r="B58" s="85"/>
      <c r="C58" s="86"/>
      <c r="D58" s="341"/>
      <c r="E58" s="341"/>
      <c r="F58" s="341"/>
      <c r="G58" s="341"/>
      <c r="H58" s="341"/>
      <c r="I58" s="343"/>
      <c r="J58" s="341"/>
      <c r="K58" s="28"/>
      <c r="L58" s="29"/>
      <c r="M58" s="30"/>
      <c r="N58" s="26"/>
      <c r="O58" s="31"/>
      <c r="P58" s="32"/>
      <c r="Q58" s="26"/>
      <c r="R58" s="26"/>
      <c r="S58" s="26"/>
    </row>
    <row r="59" spans="1:25">
      <c r="A59" s="77" t="s">
        <v>41</v>
      </c>
      <c r="B59" s="85"/>
      <c r="C59" s="86"/>
      <c r="D59" s="104">
        <f>D51+D57</f>
        <v>107655678</v>
      </c>
      <c r="E59" s="114"/>
      <c r="F59" s="104">
        <f>F51+F57</f>
        <v>105489194</v>
      </c>
      <c r="G59" s="114"/>
      <c r="H59" s="104">
        <f>H51+H57</f>
        <v>74010514</v>
      </c>
      <c r="I59" s="96"/>
      <c r="J59" s="104">
        <f>J51+J57</f>
        <v>69858431</v>
      </c>
      <c r="K59" s="41"/>
      <c r="L59" s="29"/>
      <c r="M59" s="30"/>
      <c r="N59" s="26"/>
      <c r="O59" s="31"/>
      <c r="P59" s="32"/>
      <c r="Q59" s="26"/>
      <c r="R59" s="26"/>
      <c r="S59" s="26"/>
    </row>
    <row r="60" spans="1:25">
      <c r="A60" s="86" t="s">
        <v>0</v>
      </c>
      <c r="B60" s="85"/>
      <c r="C60" s="86"/>
      <c r="D60" s="87"/>
      <c r="E60" s="87"/>
      <c r="F60" s="87"/>
      <c r="G60" s="87"/>
      <c r="H60" s="87"/>
      <c r="I60" s="87"/>
      <c r="J60" s="87"/>
      <c r="K60" s="28"/>
      <c r="L60" s="29"/>
      <c r="M60" s="30"/>
      <c r="N60" s="26"/>
      <c r="O60" s="31"/>
      <c r="P60" s="32"/>
      <c r="Q60" s="26"/>
      <c r="R60" s="26"/>
      <c r="S60" s="26"/>
    </row>
    <row r="61" spans="1:25" ht="23.25">
      <c r="A61" s="61" t="s">
        <v>119</v>
      </c>
      <c r="B61" s="75"/>
      <c r="C61" s="74"/>
      <c r="D61" s="346"/>
      <c r="E61" s="346"/>
      <c r="F61" s="346"/>
      <c r="G61" s="347"/>
      <c r="H61" s="346"/>
      <c r="I61" s="74"/>
      <c r="J61" s="74"/>
      <c r="K61" s="4"/>
      <c r="L61" s="5"/>
      <c r="M61" s="6"/>
      <c r="N61" s="1"/>
      <c r="O61" s="31"/>
      <c r="P61" s="32"/>
      <c r="Q61" s="1"/>
      <c r="R61" s="1"/>
      <c r="S61" s="1"/>
    </row>
    <row r="62" spans="1:25" ht="23.25">
      <c r="A62" s="69" t="s">
        <v>5</v>
      </c>
      <c r="B62" s="75"/>
      <c r="C62" s="74"/>
      <c r="D62" s="346"/>
      <c r="E62" s="346"/>
      <c r="F62" s="346"/>
      <c r="G62" s="347"/>
      <c r="H62" s="346"/>
      <c r="I62" s="74"/>
      <c r="J62" s="74"/>
      <c r="K62" s="4"/>
      <c r="L62" s="5"/>
      <c r="M62" s="6"/>
      <c r="N62" s="1"/>
      <c r="O62" s="31"/>
      <c r="P62" s="32"/>
      <c r="Q62" s="1"/>
      <c r="R62" s="1"/>
      <c r="S62" s="1"/>
    </row>
    <row r="63" spans="1:25">
      <c r="A63" s="74"/>
      <c r="B63" s="75"/>
      <c r="C63" s="74"/>
      <c r="D63" s="346"/>
      <c r="E63" s="346"/>
      <c r="F63" s="346"/>
      <c r="G63" s="347"/>
      <c r="H63" s="346"/>
      <c r="I63" s="74"/>
      <c r="J63" s="74"/>
      <c r="K63" s="12"/>
      <c r="L63" s="22"/>
      <c r="M63" s="23"/>
      <c r="N63" s="9"/>
      <c r="O63" s="31"/>
      <c r="P63" s="32"/>
      <c r="Q63" s="9"/>
      <c r="R63" s="9"/>
      <c r="S63" s="9"/>
    </row>
    <row r="64" spans="1:25" s="72" customFormat="1" ht="21.75" customHeight="1">
      <c r="A64" s="98"/>
      <c r="B64" s="121"/>
      <c r="C64" s="121"/>
      <c r="D64" s="365" t="s">
        <v>201</v>
      </c>
      <c r="E64" s="365"/>
      <c r="F64" s="365"/>
      <c r="G64" s="122"/>
      <c r="H64" s="365" t="s">
        <v>203</v>
      </c>
      <c r="I64" s="365"/>
      <c r="J64" s="365"/>
      <c r="K64" s="365"/>
      <c r="L64" s="365"/>
      <c r="M64" s="365"/>
      <c r="N64" s="365"/>
      <c r="Q64" s="120"/>
      <c r="R64" s="120"/>
      <c r="S64" s="120"/>
      <c r="T64" s="120"/>
      <c r="U64" s="120"/>
      <c r="V64" s="120"/>
      <c r="W64" s="120"/>
      <c r="X64" s="120"/>
      <c r="Y64" s="120"/>
    </row>
    <row r="65" spans="1:25" s="72" customFormat="1" ht="21.75" customHeight="1">
      <c r="A65" s="98"/>
      <c r="B65" s="121"/>
      <c r="C65" s="121"/>
      <c r="D65" s="365" t="s">
        <v>202</v>
      </c>
      <c r="E65" s="365"/>
      <c r="F65" s="365"/>
      <c r="G65" s="122"/>
      <c r="H65" s="365" t="s">
        <v>202</v>
      </c>
      <c r="I65" s="365"/>
      <c r="J65" s="365"/>
      <c r="K65" s="365"/>
      <c r="L65" s="365"/>
      <c r="M65" s="358"/>
      <c r="N65" s="358"/>
      <c r="Q65" s="120"/>
      <c r="R65" s="120"/>
      <c r="S65" s="120"/>
      <c r="T65" s="120"/>
      <c r="U65" s="120"/>
      <c r="V65" s="120"/>
      <c r="W65" s="120"/>
      <c r="X65" s="120"/>
      <c r="Y65" s="120"/>
    </row>
    <row r="66" spans="1:25">
      <c r="A66" s="98"/>
      <c r="B66" s="75"/>
      <c r="C66" s="74"/>
      <c r="D66" s="366" t="s">
        <v>8</v>
      </c>
      <c r="E66" s="366"/>
      <c r="F66" s="366"/>
      <c r="G66" s="333"/>
      <c r="H66" s="366" t="s">
        <v>8</v>
      </c>
      <c r="I66" s="366"/>
      <c r="J66" s="366"/>
      <c r="K66" s="16"/>
      <c r="L66" s="43"/>
      <c r="M66" s="44"/>
      <c r="N66" s="42"/>
      <c r="O66" s="31"/>
      <c r="P66" s="32"/>
      <c r="Q66" s="42"/>
      <c r="R66" s="42"/>
      <c r="S66" s="42"/>
    </row>
    <row r="67" spans="1:25">
      <c r="A67" s="77" t="s">
        <v>27</v>
      </c>
      <c r="B67" s="78" t="s">
        <v>12</v>
      </c>
      <c r="C67" s="74"/>
      <c r="D67" s="79">
        <v>2017</v>
      </c>
      <c r="E67" s="79"/>
      <c r="F67" s="79">
        <v>2016</v>
      </c>
      <c r="G67" s="79"/>
      <c r="H67" s="79">
        <v>2017</v>
      </c>
      <c r="I67" s="79"/>
      <c r="J67" s="79">
        <v>2016</v>
      </c>
      <c r="K67" s="21"/>
      <c r="L67" s="45"/>
      <c r="M67" s="46"/>
      <c r="N67" s="47"/>
      <c r="O67" s="31"/>
      <c r="P67" s="32"/>
      <c r="Q67" s="47"/>
      <c r="R67" s="47"/>
      <c r="S67" s="47"/>
    </row>
    <row r="68" spans="1:25">
      <c r="A68" s="99"/>
      <c r="B68" s="75"/>
      <c r="C68" s="74"/>
      <c r="D68" s="363" t="s">
        <v>42</v>
      </c>
      <c r="E68" s="363"/>
      <c r="F68" s="363"/>
      <c r="G68" s="363"/>
      <c r="H68" s="363"/>
      <c r="I68" s="363"/>
      <c r="J68" s="363"/>
      <c r="K68" s="24"/>
      <c r="L68" s="45"/>
      <c r="M68" s="46"/>
      <c r="N68" s="47"/>
      <c r="O68" s="31"/>
      <c r="P68" s="32"/>
      <c r="Q68" s="47"/>
      <c r="R68" s="47"/>
      <c r="S68" s="47"/>
    </row>
    <row r="69" spans="1:25">
      <c r="A69" s="84" t="s">
        <v>182</v>
      </c>
      <c r="B69" s="85"/>
      <c r="C69" s="86"/>
      <c r="D69" s="87"/>
      <c r="E69" s="87"/>
      <c r="F69" s="87"/>
      <c r="G69" s="88"/>
      <c r="H69" s="87"/>
      <c r="I69" s="86"/>
      <c r="J69" s="86"/>
      <c r="K69" s="28"/>
      <c r="L69" s="29"/>
      <c r="M69" s="30"/>
      <c r="N69" s="26"/>
      <c r="O69" s="31"/>
      <c r="P69" s="32"/>
      <c r="Q69" s="26"/>
      <c r="R69" s="26"/>
      <c r="S69" s="26"/>
    </row>
    <row r="70" spans="1:25">
      <c r="A70" s="86" t="s">
        <v>43</v>
      </c>
      <c r="B70" s="359">
        <v>20</v>
      </c>
      <c r="C70" s="86"/>
      <c r="D70" s="87"/>
      <c r="E70" s="87"/>
      <c r="F70" s="87"/>
      <c r="G70" s="88"/>
      <c r="H70" s="87"/>
      <c r="I70" s="86"/>
      <c r="J70" s="86"/>
      <c r="K70" s="28"/>
      <c r="L70" s="29"/>
      <c r="M70" s="30"/>
      <c r="N70" s="26"/>
      <c r="O70" s="31"/>
      <c r="P70" s="32"/>
      <c r="Q70" s="26"/>
      <c r="R70" s="26"/>
      <c r="S70" s="26"/>
    </row>
    <row r="71" spans="1:25" ht="22.5" thickBot="1">
      <c r="A71" s="86" t="s">
        <v>44</v>
      </c>
      <c r="B71" s="334"/>
      <c r="C71" s="86"/>
      <c r="D71" s="352">
        <v>100000000</v>
      </c>
      <c r="E71" s="337"/>
      <c r="F71" s="352">
        <v>100000000</v>
      </c>
      <c r="G71" s="337"/>
      <c r="H71" s="352">
        <v>100000000</v>
      </c>
      <c r="I71" s="337"/>
      <c r="J71" s="352">
        <v>100000000</v>
      </c>
      <c r="K71" s="28"/>
      <c r="L71" s="29"/>
      <c r="M71" s="30"/>
      <c r="N71" s="26"/>
      <c r="O71" s="31"/>
      <c r="P71" s="32"/>
      <c r="Q71" s="26"/>
      <c r="R71" s="26"/>
      <c r="S71" s="26"/>
    </row>
    <row r="72" spans="1:25" ht="22.5" thickTop="1">
      <c r="A72" s="86" t="s">
        <v>45</v>
      </c>
      <c r="B72" s="334"/>
      <c r="C72" s="86"/>
      <c r="D72" s="337">
        <v>100000000</v>
      </c>
      <c r="E72" s="337"/>
      <c r="F72" s="337">
        <v>100000000</v>
      </c>
      <c r="G72" s="341"/>
      <c r="H72" s="337">
        <v>100000000</v>
      </c>
      <c r="I72" s="344"/>
      <c r="J72" s="337">
        <v>100000000</v>
      </c>
      <c r="K72" s="28"/>
      <c r="L72" s="29">
        <f t="shared" ref="L72:L77" si="6">D72-F72</f>
        <v>0</v>
      </c>
      <c r="M72" s="30">
        <f t="shared" ref="M72:M77" si="7">H72-J72</f>
        <v>0</v>
      </c>
      <c r="N72" s="26"/>
      <c r="O72" s="31" t="e">
        <f>F72-#REF!</f>
        <v>#REF!</v>
      </c>
      <c r="P72" s="32" t="e">
        <f>J72-#REF!</f>
        <v>#REF!</v>
      </c>
      <c r="Q72" s="26"/>
      <c r="R72" s="26"/>
      <c r="S72" s="26"/>
    </row>
    <row r="73" spans="1:25">
      <c r="A73" s="86" t="s">
        <v>121</v>
      </c>
      <c r="B73" s="334"/>
      <c r="C73" s="86"/>
      <c r="D73" s="341">
        <v>9975903</v>
      </c>
      <c r="E73" s="337"/>
      <c r="F73" s="341">
        <v>9975903</v>
      </c>
      <c r="G73" s="337"/>
      <c r="H73" s="341">
        <v>9975903</v>
      </c>
      <c r="I73" s="337"/>
      <c r="J73" s="341">
        <v>9975903</v>
      </c>
      <c r="K73" s="28"/>
      <c r="L73" s="29">
        <f t="shared" si="6"/>
        <v>0</v>
      </c>
      <c r="M73" s="30">
        <f t="shared" si="7"/>
        <v>0</v>
      </c>
      <c r="N73" s="26"/>
      <c r="O73" s="31" t="e">
        <f>F73-#REF!</f>
        <v>#REF!</v>
      </c>
      <c r="P73" s="32" t="e">
        <f>J73-#REF!</f>
        <v>#REF!</v>
      </c>
      <c r="Q73" s="26"/>
      <c r="R73" s="26"/>
      <c r="S73" s="26"/>
    </row>
    <row r="74" spans="1:25">
      <c r="A74" s="86" t="s">
        <v>47</v>
      </c>
      <c r="B74" s="85"/>
      <c r="C74" s="86"/>
      <c r="D74" s="350"/>
      <c r="E74" s="337"/>
      <c r="F74" s="350"/>
      <c r="G74" s="350"/>
      <c r="H74" s="350"/>
      <c r="I74" s="343"/>
      <c r="J74" s="350"/>
      <c r="K74" s="48"/>
      <c r="L74" s="29">
        <f t="shared" si="6"/>
        <v>0</v>
      </c>
      <c r="M74" s="30">
        <f t="shared" si="7"/>
        <v>0</v>
      </c>
      <c r="N74" s="26"/>
      <c r="O74" s="31" t="e">
        <f>F74-#REF!</f>
        <v>#REF!</v>
      </c>
      <c r="P74" s="32" t="e">
        <f>J74-#REF!</f>
        <v>#REF!</v>
      </c>
      <c r="Q74" s="26"/>
      <c r="R74" s="26"/>
      <c r="S74" s="26"/>
    </row>
    <row r="75" spans="1:25">
      <c r="A75" s="86" t="s">
        <v>206</v>
      </c>
      <c r="B75" s="85"/>
      <c r="C75" s="86"/>
      <c r="D75" s="350"/>
      <c r="E75" s="337"/>
      <c r="F75" s="350"/>
      <c r="G75" s="350"/>
      <c r="H75" s="350"/>
      <c r="I75" s="343"/>
      <c r="J75" s="350"/>
      <c r="K75" s="48"/>
      <c r="L75" s="29"/>
      <c r="M75" s="30"/>
      <c r="N75" s="26"/>
      <c r="O75" s="31"/>
      <c r="P75" s="32"/>
      <c r="Q75" s="26"/>
      <c r="R75" s="26"/>
      <c r="S75" s="26"/>
    </row>
    <row r="76" spans="1:25">
      <c r="A76" s="86" t="s">
        <v>207</v>
      </c>
      <c r="B76" s="334">
        <v>21</v>
      </c>
      <c r="C76" s="86"/>
      <c r="D76" s="350">
        <v>4060000</v>
      </c>
      <c r="E76" s="341"/>
      <c r="F76" s="350">
        <v>500000</v>
      </c>
      <c r="G76" s="350"/>
      <c r="H76" s="350">
        <v>4060000</v>
      </c>
      <c r="I76" s="343"/>
      <c r="J76" s="350">
        <v>500000</v>
      </c>
      <c r="K76" s="48"/>
      <c r="L76" s="29">
        <f t="shared" si="6"/>
        <v>3560000</v>
      </c>
      <c r="M76" s="30">
        <f t="shared" si="7"/>
        <v>3560000</v>
      </c>
      <c r="N76" s="26"/>
      <c r="O76" s="31" t="e">
        <f>F76-#REF!</f>
        <v>#REF!</v>
      </c>
      <c r="P76" s="32" t="e">
        <f>J76-#REF!</f>
        <v>#REF!</v>
      </c>
      <c r="Q76" s="26"/>
      <c r="R76" s="26"/>
      <c r="S76" s="26"/>
    </row>
    <row r="77" spans="1:25">
      <c r="A77" s="86" t="s">
        <v>131</v>
      </c>
      <c r="B77" s="334"/>
      <c r="C77" s="86"/>
      <c r="D77" s="350">
        <v>45754717</v>
      </c>
      <c r="E77" s="341"/>
      <c r="F77" s="341">
        <v>39681596</v>
      </c>
      <c r="G77" s="350"/>
      <c r="H77" s="350">
        <v>18114105</v>
      </c>
      <c r="I77" s="343"/>
      <c r="J77" s="350">
        <v>16597782</v>
      </c>
      <c r="K77" s="48"/>
      <c r="L77" s="29">
        <f t="shared" si="6"/>
        <v>6073121</v>
      </c>
      <c r="M77" s="30">
        <f t="shared" si="7"/>
        <v>1516323</v>
      </c>
      <c r="N77" s="26"/>
      <c r="O77" s="31" t="e">
        <f>F77-#REF!</f>
        <v>#REF!</v>
      </c>
      <c r="P77" s="32" t="e">
        <f>J77-#REF!</f>
        <v>#REF!</v>
      </c>
      <c r="Q77" s="26"/>
      <c r="R77" s="26"/>
      <c r="S77" s="26"/>
    </row>
    <row r="78" spans="1:25">
      <c r="A78" s="86" t="s">
        <v>122</v>
      </c>
      <c r="B78" s="334"/>
      <c r="C78" s="86"/>
      <c r="D78" s="350"/>
      <c r="E78" s="341"/>
      <c r="F78" s="350"/>
      <c r="G78" s="350"/>
      <c r="H78" s="350"/>
      <c r="I78" s="343"/>
      <c r="J78" s="350"/>
      <c r="K78" s="48"/>
      <c r="L78" s="29"/>
      <c r="M78" s="30"/>
      <c r="N78" s="26"/>
      <c r="O78" s="31"/>
      <c r="P78" s="34"/>
      <c r="Q78" s="26"/>
      <c r="R78" s="26"/>
      <c r="S78" s="26"/>
    </row>
    <row r="79" spans="1:25">
      <c r="A79" s="103" t="s">
        <v>132</v>
      </c>
      <c r="B79" s="89">
        <v>4</v>
      </c>
      <c r="C79" s="103"/>
      <c r="D79" s="159">
        <v>-2873685</v>
      </c>
      <c r="E79" s="88"/>
      <c r="F79" s="159">
        <v>-2873685</v>
      </c>
      <c r="G79" s="353"/>
      <c r="H79" s="354">
        <v>0</v>
      </c>
      <c r="I79" s="355"/>
      <c r="J79" s="354">
        <v>0</v>
      </c>
      <c r="K79" s="48"/>
      <c r="L79" s="29">
        <f>D79-F79</f>
        <v>0</v>
      </c>
      <c r="M79" s="30">
        <f>H79-J79</f>
        <v>0</v>
      </c>
      <c r="N79" s="39"/>
      <c r="O79" s="31" t="e">
        <f>F79-#REF!</f>
        <v>#REF!</v>
      </c>
      <c r="P79" s="32" t="e">
        <f>J79-#REF!</f>
        <v>#REF!</v>
      </c>
      <c r="Q79" s="39"/>
      <c r="R79" s="39"/>
      <c r="S79" s="39"/>
    </row>
    <row r="80" spans="1:25">
      <c r="A80" s="107" t="s">
        <v>141</v>
      </c>
      <c r="B80" s="334"/>
      <c r="C80" s="86"/>
      <c r="D80" s="108">
        <f>SUM(D72:D79)</f>
        <v>156916935</v>
      </c>
      <c r="E80" s="108"/>
      <c r="F80" s="108">
        <f>SUM(F72:F79)</f>
        <v>147283814</v>
      </c>
      <c r="G80" s="108"/>
      <c r="H80" s="108">
        <f>SUM(H72:H79)</f>
        <v>132150008</v>
      </c>
      <c r="I80" s="108"/>
      <c r="J80" s="108">
        <f>SUM(J72:J79)</f>
        <v>127073685</v>
      </c>
      <c r="K80" s="40"/>
      <c r="L80" s="29"/>
      <c r="M80" s="30"/>
      <c r="N80" s="26"/>
      <c r="O80" s="31"/>
      <c r="P80" s="32"/>
      <c r="Q80" s="26"/>
      <c r="R80" s="26"/>
      <c r="S80" s="26"/>
    </row>
    <row r="81" spans="1:19">
      <c r="A81" s="109" t="s">
        <v>48</v>
      </c>
      <c r="B81" s="334"/>
      <c r="C81" s="86"/>
      <c r="D81" s="110">
        <v>183</v>
      </c>
      <c r="E81" s="111"/>
      <c r="F81" s="110">
        <v>-119846</v>
      </c>
      <c r="G81" s="111"/>
      <c r="H81" s="112">
        <v>0</v>
      </c>
      <c r="I81" s="113"/>
      <c r="J81" s="112">
        <v>0</v>
      </c>
      <c r="K81" s="53"/>
      <c r="L81" s="29">
        <f>D81-F81</f>
        <v>120029</v>
      </c>
      <c r="M81" s="30">
        <f>H81-J81</f>
        <v>0</v>
      </c>
      <c r="N81" s="26"/>
      <c r="O81" s="31" t="e">
        <f>F81-#REF!</f>
        <v>#REF!</v>
      </c>
      <c r="P81" s="32" t="e">
        <f>J81-#REF!</f>
        <v>#REF!</v>
      </c>
      <c r="Q81" s="26"/>
      <c r="R81" s="26"/>
      <c r="S81" s="26"/>
    </row>
    <row r="82" spans="1:19">
      <c r="A82" s="77" t="s">
        <v>49</v>
      </c>
      <c r="B82" s="334"/>
      <c r="C82" s="86"/>
      <c r="D82" s="104">
        <f>D80+D81</f>
        <v>156917118</v>
      </c>
      <c r="E82" s="114"/>
      <c r="F82" s="104">
        <f>F80+F81</f>
        <v>147163968</v>
      </c>
      <c r="G82" s="114"/>
      <c r="H82" s="104">
        <f>H80+H81</f>
        <v>132150008</v>
      </c>
      <c r="I82" s="96"/>
      <c r="J82" s="104">
        <f>J80+J81</f>
        <v>127073685</v>
      </c>
      <c r="K82" s="41"/>
      <c r="L82" s="29"/>
      <c r="M82" s="30"/>
      <c r="N82" s="26"/>
      <c r="O82" s="31"/>
      <c r="P82" s="34"/>
      <c r="Q82" s="26"/>
      <c r="R82" s="26"/>
      <c r="S82" s="26"/>
    </row>
    <row r="83" spans="1:19" ht="22.5" thickBot="1">
      <c r="A83" s="77"/>
      <c r="B83" s="334"/>
      <c r="C83" s="86"/>
      <c r="D83" s="88"/>
      <c r="E83" s="87"/>
      <c r="F83" s="88"/>
      <c r="G83" s="88"/>
      <c r="H83" s="88"/>
      <c r="I83" s="100"/>
      <c r="J83" s="88"/>
      <c r="K83" s="28"/>
      <c r="L83" s="29"/>
      <c r="M83" s="30"/>
      <c r="N83" s="26"/>
      <c r="O83" s="31"/>
      <c r="P83" s="34"/>
      <c r="Q83" s="26"/>
      <c r="R83" s="26"/>
      <c r="S83" s="26"/>
    </row>
    <row r="84" spans="1:19" ht="22.5" thickBot="1">
      <c r="A84" s="77" t="s">
        <v>50</v>
      </c>
      <c r="B84" s="334"/>
      <c r="C84" s="86"/>
      <c r="D84" s="97">
        <f>D59+D82</f>
        <v>264572796</v>
      </c>
      <c r="E84" s="114"/>
      <c r="F84" s="97">
        <f>F59+F82</f>
        <v>252653162</v>
      </c>
      <c r="G84" s="108"/>
      <c r="H84" s="97">
        <f>H59+H82</f>
        <v>206160522</v>
      </c>
      <c r="I84" s="96"/>
      <c r="J84" s="97">
        <f>J59+J82</f>
        <v>196932116</v>
      </c>
      <c r="K84" s="40"/>
      <c r="L84" s="54">
        <v>0</v>
      </c>
      <c r="M84" s="55">
        <v>0</v>
      </c>
      <c r="N84" s="56"/>
      <c r="O84" s="57">
        <v>0</v>
      </c>
      <c r="P84" s="55">
        <v>0</v>
      </c>
      <c r="Q84" s="26"/>
      <c r="R84" s="26"/>
      <c r="S84" s="26"/>
    </row>
    <row r="85" spans="1:19" ht="22.5" thickTop="1">
      <c r="A85" s="103"/>
      <c r="B85" s="102"/>
      <c r="C85" s="103"/>
      <c r="D85" s="88"/>
      <c r="E85" s="88"/>
      <c r="F85" s="88"/>
      <c r="G85" s="88"/>
      <c r="H85" s="88"/>
      <c r="I85" s="103"/>
      <c r="J85" s="88"/>
      <c r="K85" s="28"/>
      <c r="L85" s="29"/>
      <c r="M85" s="38"/>
      <c r="N85" s="26"/>
      <c r="O85" s="31"/>
      <c r="P85" s="32"/>
      <c r="Q85" s="26"/>
      <c r="R85" s="26"/>
      <c r="S85" s="26"/>
    </row>
    <row r="86" spans="1:19">
      <c r="A86" s="26"/>
      <c r="B86" s="25"/>
      <c r="C86" s="26"/>
      <c r="D86" s="27">
        <f>D29-D84</f>
        <v>0</v>
      </c>
      <c r="E86" s="27"/>
      <c r="F86" s="27">
        <f>F29-F84</f>
        <v>0</v>
      </c>
      <c r="G86" s="27"/>
      <c r="H86" s="27">
        <f>H29-H84</f>
        <v>0</v>
      </c>
      <c r="I86" s="27"/>
      <c r="J86" s="27">
        <f>J29-J84</f>
        <v>0</v>
      </c>
      <c r="K86" s="28"/>
      <c r="L86" s="29"/>
      <c r="M86" s="30"/>
      <c r="N86" s="26"/>
      <c r="O86" s="31"/>
      <c r="P86" s="32"/>
      <c r="Q86" s="26"/>
      <c r="R86" s="26"/>
      <c r="S86" s="26"/>
    </row>
  </sheetData>
  <mergeCells count="22">
    <mergeCell ref="D34:F34"/>
    <mergeCell ref="H34:N34"/>
    <mergeCell ref="D35:F35"/>
    <mergeCell ref="H35:L35"/>
    <mergeCell ref="D64:F64"/>
    <mergeCell ref="H64:N64"/>
    <mergeCell ref="D68:J68"/>
    <mergeCell ref="L3:M3"/>
    <mergeCell ref="D8:J8"/>
    <mergeCell ref="D38:J38"/>
    <mergeCell ref="D4:F4"/>
    <mergeCell ref="D5:F5"/>
    <mergeCell ref="H4:N4"/>
    <mergeCell ref="H5:L5"/>
    <mergeCell ref="D6:F6"/>
    <mergeCell ref="H6:J6"/>
    <mergeCell ref="D36:F36"/>
    <mergeCell ref="H36:J36"/>
    <mergeCell ref="D66:F66"/>
    <mergeCell ref="H66:J66"/>
    <mergeCell ref="D65:F65"/>
    <mergeCell ref="H65:L65"/>
  </mergeCells>
  <pageMargins left="0.8" right="0.8" top="0.48" bottom="0.5" header="0.5" footer="0.5"/>
  <pageSetup paperSize="9" scale="85" firstPageNumber="5" fitToHeight="2" orientation="portrait" useFirstPageNumber="1" r:id="rId1"/>
  <headerFooter>
    <oddFooter>&amp;L&amp;"Times New Roman,Regular"&amp;11  The accompanying notes are an integral part of these financial statements.
&amp;C&amp;"Times New Roman,Regular"&amp;11 &amp;P</oddFooter>
  </headerFooter>
  <rowBreaks count="2" manualBreakCount="2">
    <brk id="30" max="13" man="1"/>
    <brk id="6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"/>
  <sheetViews>
    <sheetView showGridLines="0" view="pageBreakPreview" topLeftCell="A28" zoomScale="80" zoomScaleNormal="90" zoomScaleSheetLayoutView="80" workbookViewId="0">
      <selection activeCell="D46" sqref="D46"/>
    </sheetView>
  </sheetViews>
  <sheetFormatPr defaultColWidth="10.7109375" defaultRowHeight="19.5"/>
  <cols>
    <col min="1" max="1" width="61.85546875" style="71" customWidth="1"/>
    <col min="2" max="2" width="8.28515625" style="70" customWidth="1"/>
    <col min="3" max="3" width="1.85546875" style="70" customWidth="1"/>
    <col min="4" max="4" width="16.140625" style="73" customWidth="1"/>
    <col min="5" max="5" width="2" style="71" customWidth="1"/>
    <col min="6" max="6" width="16.5703125" style="71" customWidth="1"/>
    <col min="7" max="7" width="2" style="71" customWidth="1"/>
    <col min="8" max="8" width="15.7109375" style="71" hidden="1" customWidth="1"/>
    <col min="9" max="9" width="1.140625" style="71" hidden="1" customWidth="1"/>
    <col min="10" max="10" width="15.140625" style="71" customWidth="1"/>
    <col min="11" max="11" width="2.7109375" style="71" customWidth="1"/>
    <col min="12" max="12" width="13.85546875" style="71" customWidth="1"/>
    <col min="13" max="13" width="2.7109375" style="71" customWidth="1"/>
    <col min="14" max="14" width="13.85546875" style="71" hidden="1" customWidth="1"/>
    <col min="15" max="15" width="10.7109375" style="71" customWidth="1"/>
    <col min="16" max="16" width="10.7109375" style="71"/>
    <col min="17" max="17" width="47.5703125" style="120" bestFit="1" customWidth="1"/>
    <col min="18" max="18" width="11.140625" style="120" bestFit="1" customWidth="1"/>
    <col min="19" max="19" width="16.42578125" style="120" bestFit="1" customWidth="1"/>
    <col min="20" max="20" width="10.7109375" style="120"/>
    <col min="21" max="21" width="16.42578125" style="120" bestFit="1" customWidth="1"/>
    <col min="22" max="22" width="10.7109375" style="120"/>
    <col min="23" max="23" width="16.42578125" style="120" bestFit="1" customWidth="1"/>
    <col min="24" max="24" width="10.7109375" style="120"/>
    <col min="25" max="25" width="16.42578125" style="120" bestFit="1" customWidth="1"/>
    <col min="26" max="246" width="10.7109375" style="71"/>
    <col min="247" max="247" width="44.7109375" style="71" customWidth="1"/>
    <col min="248" max="248" width="6.28515625" style="71" customWidth="1"/>
    <col min="249" max="249" width="2.28515625" style="71" customWidth="1"/>
    <col min="250" max="250" width="11.7109375" style="71" customWidth="1"/>
    <col min="251" max="251" width="2.7109375" style="71" customWidth="1"/>
    <col min="252" max="252" width="11.7109375" style="71" customWidth="1"/>
    <col min="253" max="253" width="2.7109375" style="71" customWidth="1"/>
    <col min="254" max="254" width="11.7109375" style="71" customWidth="1"/>
    <col min="255" max="255" width="2.7109375" style="71" customWidth="1"/>
    <col min="256" max="256" width="11.7109375" style="71" customWidth="1"/>
    <col min="257" max="257" width="1.28515625" style="71" customWidth="1"/>
    <col min="258" max="261" width="10.7109375" style="71"/>
    <col min="262" max="262" width="42.85546875" style="71" customWidth="1"/>
    <col min="263" max="263" width="8.28515625" style="71" customWidth="1"/>
    <col min="264" max="264" width="13.28515625" style="71" customWidth="1"/>
    <col min="265" max="265" width="2" style="71" customWidth="1"/>
    <col min="266" max="266" width="15" style="71" customWidth="1"/>
    <col min="267" max="267" width="2" style="71" customWidth="1"/>
    <col min="268" max="268" width="13.140625" style="71" customWidth="1"/>
    <col min="269" max="269" width="2.7109375" style="71" customWidth="1"/>
    <col min="270" max="270" width="13.85546875" style="71" customWidth="1"/>
    <col min="271" max="272" width="10.7109375" style="71"/>
    <col min="273" max="273" width="47.5703125" style="71" bestFit="1" customWidth="1"/>
    <col min="274" max="274" width="11.140625" style="71" bestFit="1" customWidth="1"/>
    <col min="275" max="275" width="16.42578125" style="71" bestFit="1" customWidth="1"/>
    <col min="276" max="276" width="10.7109375" style="71"/>
    <col min="277" max="277" width="16.42578125" style="71" bestFit="1" customWidth="1"/>
    <col min="278" max="278" width="10.7109375" style="71"/>
    <col min="279" max="279" width="16.42578125" style="71" bestFit="1" customWidth="1"/>
    <col min="280" max="280" width="10.7109375" style="71"/>
    <col min="281" max="281" width="16.42578125" style="71" bestFit="1" customWidth="1"/>
    <col min="282" max="502" width="10.7109375" style="71"/>
    <col min="503" max="503" width="44.7109375" style="71" customWidth="1"/>
    <col min="504" max="504" width="6.28515625" style="71" customWidth="1"/>
    <col min="505" max="505" width="2.28515625" style="71" customWidth="1"/>
    <col min="506" max="506" width="11.7109375" style="71" customWidth="1"/>
    <col min="507" max="507" width="2.7109375" style="71" customWidth="1"/>
    <col min="508" max="508" width="11.7109375" style="71" customWidth="1"/>
    <col min="509" max="509" width="2.7109375" style="71" customWidth="1"/>
    <col min="510" max="510" width="11.7109375" style="71" customWidth="1"/>
    <col min="511" max="511" width="2.7109375" style="71" customWidth="1"/>
    <col min="512" max="512" width="11.7109375" style="71" customWidth="1"/>
    <col min="513" max="513" width="1.28515625" style="71" customWidth="1"/>
    <col min="514" max="517" width="10.7109375" style="71"/>
    <col min="518" max="518" width="42.85546875" style="71" customWidth="1"/>
    <col min="519" max="519" width="8.28515625" style="71" customWidth="1"/>
    <col min="520" max="520" width="13.28515625" style="71" customWidth="1"/>
    <col min="521" max="521" width="2" style="71" customWidth="1"/>
    <col min="522" max="522" width="15" style="71" customWidth="1"/>
    <col min="523" max="523" width="2" style="71" customWidth="1"/>
    <col min="524" max="524" width="13.140625" style="71" customWidth="1"/>
    <col min="525" max="525" width="2.7109375" style="71" customWidth="1"/>
    <col min="526" max="526" width="13.85546875" style="71" customWidth="1"/>
    <col min="527" max="528" width="10.7109375" style="71"/>
    <col min="529" max="529" width="47.5703125" style="71" bestFit="1" customWidth="1"/>
    <col min="530" max="530" width="11.140625" style="71" bestFit="1" customWidth="1"/>
    <col min="531" max="531" width="16.42578125" style="71" bestFit="1" customWidth="1"/>
    <col min="532" max="532" width="10.7109375" style="71"/>
    <col min="533" max="533" width="16.42578125" style="71" bestFit="1" customWidth="1"/>
    <col min="534" max="534" width="10.7109375" style="71"/>
    <col min="535" max="535" width="16.42578125" style="71" bestFit="1" customWidth="1"/>
    <col min="536" max="536" width="10.7109375" style="71"/>
    <col min="537" max="537" width="16.42578125" style="71" bestFit="1" customWidth="1"/>
    <col min="538" max="758" width="10.7109375" style="71"/>
    <col min="759" max="759" width="44.7109375" style="71" customWidth="1"/>
    <col min="760" max="760" width="6.28515625" style="71" customWidth="1"/>
    <col min="761" max="761" width="2.28515625" style="71" customWidth="1"/>
    <col min="762" max="762" width="11.7109375" style="71" customWidth="1"/>
    <col min="763" max="763" width="2.7109375" style="71" customWidth="1"/>
    <col min="764" max="764" width="11.7109375" style="71" customWidth="1"/>
    <col min="765" max="765" width="2.7109375" style="71" customWidth="1"/>
    <col min="766" max="766" width="11.7109375" style="71" customWidth="1"/>
    <col min="767" max="767" width="2.7109375" style="71" customWidth="1"/>
    <col min="768" max="768" width="11.7109375" style="71" customWidth="1"/>
    <col min="769" max="769" width="1.28515625" style="71" customWidth="1"/>
    <col min="770" max="773" width="10.7109375" style="71"/>
    <col min="774" max="774" width="42.85546875" style="71" customWidth="1"/>
    <col min="775" max="775" width="8.28515625" style="71" customWidth="1"/>
    <col min="776" max="776" width="13.28515625" style="71" customWidth="1"/>
    <col min="777" max="777" width="2" style="71" customWidth="1"/>
    <col min="778" max="778" width="15" style="71" customWidth="1"/>
    <col min="779" max="779" width="2" style="71" customWidth="1"/>
    <col min="780" max="780" width="13.140625" style="71" customWidth="1"/>
    <col min="781" max="781" width="2.7109375" style="71" customWidth="1"/>
    <col min="782" max="782" width="13.85546875" style="71" customWidth="1"/>
    <col min="783" max="784" width="10.7109375" style="71"/>
    <col min="785" max="785" width="47.5703125" style="71" bestFit="1" customWidth="1"/>
    <col min="786" max="786" width="11.140625" style="71" bestFit="1" customWidth="1"/>
    <col min="787" max="787" width="16.42578125" style="71" bestFit="1" customWidth="1"/>
    <col min="788" max="788" width="10.7109375" style="71"/>
    <col min="789" max="789" width="16.42578125" style="71" bestFit="1" customWidth="1"/>
    <col min="790" max="790" width="10.7109375" style="71"/>
    <col min="791" max="791" width="16.42578125" style="71" bestFit="1" customWidth="1"/>
    <col min="792" max="792" width="10.7109375" style="71"/>
    <col min="793" max="793" width="16.42578125" style="71" bestFit="1" customWidth="1"/>
    <col min="794" max="1014" width="10.7109375" style="71"/>
    <col min="1015" max="1015" width="44.7109375" style="71" customWidth="1"/>
    <col min="1016" max="1016" width="6.28515625" style="71" customWidth="1"/>
    <col min="1017" max="1017" width="2.28515625" style="71" customWidth="1"/>
    <col min="1018" max="1018" width="11.7109375" style="71" customWidth="1"/>
    <col min="1019" max="1019" width="2.7109375" style="71" customWidth="1"/>
    <col min="1020" max="1020" width="11.7109375" style="71" customWidth="1"/>
    <col min="1021" max="1021" width="2.7109375" style="71" customWidth="1"/>
    <col min="1022" max="1022" width="11.7109375" style="71" customWidth="1"/>
    <col min="1023" max="1023" width="2.7109375" style="71" customWidth="1"/>
    <col min="1024" max="1024" width="11.7109375" style="71" customWidth="1"/>
    <col min="1025" max="1025" width="1.28515625" style="71" customWidth="1"/>
    <col min="1026" max="1029" width="10.7109375" style="71"/>
    <col min="1030" max="1030" width="42.85546875" style="71" customWidth="1"/>
    <col min="1031" max="1031" width="8.28515625" style="71" customWidth="1"/>
    <col min="1032" max="1032" width="13.28515625" style="71" customWidth="1"/>
    <col min="1033" max="1033" width="2" style="71" customWidth="1"/>
    <col min="1034" max="1034" width="15" style="71" customWidth="1"/>
    <col min="1035" max="1035" width="2" style="71" customWidth="1"/>
    <col min="1036" max="1036" width="13.140625" style="71" customWidth="1"/>
    <col min="1037" max="1037" width="2.7109375" style="71" customWidth="1"/>
    <col min="1038" max="1038" width="13.85546875" style="71" customWidth="1"/>
    <col min="1039" max="1040" width="10.7109375" style="71"/>
    <col min="1041" max="1041" width="47.5703125" style="71" bestFit="1" customWidth="1"/>
    <col min="1042" max="1042" width="11.140625" style="71" bestFit="1" customWidth="1"/>
    <col min="1043" max="1043" width="16.42578125" style="71" bestFit="1" customWidth="1"/>
    <col min="1044" max="1044" width="10.7109375" style="71"/>
    <col min="1045" max="1045" width="16.42578125" style="71" bestFit="1" customWidth="1"/>
    <col min="1046" max="1046" width="10.7109375" style="71"/>
    <col min="1047" max="1047" width="16.42578125" style="71" bestFit="1" customWidth="1"/>
    <col min="1048" max="1048" width="10.7109375" style="71"/>
    <col min="1049" max="1049" width="16.42578125" style="71" bestFit="1" customWidth="1"/>
    <col min="1050" max="1270" width="10.7109375" style="71"/>
    <col min="1271" max="1271" width="44.7109375" style="71" customWidth="1"/>
    <col min="1272" max="1272" width="6.28515625" style="71" customWidth="1"/>
    <col min="1273" max="1273" width="2.28515625" style="71" customWidth="1"/>
    <col min="1274" max="1274" width="11.7109375" style="71" customWidth="1"/>
    <col min="1275" max="1275" width="2.7109375" style="71" customWidth="1"/>
    <col min="1276" max="1276" width="11.7109375" style="71" customWidth="1"/>
    <col min="1277" max="1277" width="2.7109375" style="71" customWidth="1"/>
    <col min="1278" max="1278" width="11.7109375" style="71" customWidth="1"/>
    <col min="1279" max="1279" width="2.7109375" style="71" customWidth="1"/>
    <col min="1280" max="1280" width="11.7109375" style="71" customWidth="1"/>
    <col min="1281" max="1281" width="1.28515625" style="71" customWidth="1"/>
    <col min="1282" max="1285" width="10.7109375" style="71"/>
    <col min="1286" max="1286" width="42.85546875" style="71" customWidth="1"/>
    <col min="1287" max="1287" width="8.28515625" style="71" customWidth="1"/>
    <col min="1288" max="1288" width="13.28515625" style="71" customWidth="1"/>
    <col min="1289" max="1289" width="2" style="71" customWidth="1"/>
    <col min="1290" max="1290" width="15" style="71" customWidth="1"/>
    <col min="1291" max="1291" width="2" style="71" customWidth="1"/>
    <col min="1292" max="1292" width="13.140625" style="71" customWidth="1"/>
    <col min="1293" max="1293" width="2.7109375" style="71" customWidth="1"/>
    <col min="1294" max="1294" width="13.85546875" style="71" customWidth="1"/>
    <col min="1295" max="1296" width="10.7109375" style="71"/>
    <col min="1297" max="1297" width="47.5703125" style="71" bestFit="1" customWidth="1"/>
    <col min="1298" max="1298" width="11.140625" style="71" bestFit="1" customWidth="1"/>
    <col min="1299" max="1299" width="16.42578125" style="71" bestFit="1" customWidth="1"/>
    <col min="1300" max="1300" width="10.7109375" style="71"/>
    <col min="1301" max="1301" width="16.42578125" style="71" bestFit="1" customWidth="1"/>
    <col min="1302" max="1302" width="10.7109375" style="71"/>
    <col min="1303" max="1303" width="16.42578125" style="71" bestFit="1" customWidth="1"/>
    <col min="1304" max="1304" width="10.7109375" style="71"/>
    <col min="1305" max="1305" width="16.42578125" style="71" bestFit="1" customWidth="1"/>
    <col min="1306" max="1526" width="10.7109375" style="71"/>
    <col min="1527" max="1527" width="44.7109375" style="71" customWidth="1"/>
    <col min="1528" max="1528" width="6.28515625" style="71" customWidth="1"/>
    <col min="1529" max="1529" width="2.28515625" style="71" customWidth="1"/>
    <col min="1530" max="1530" width="11.7109375" style="71" customWidth="1"/>
    <col min="1531" max="1531" width="2.7109375" style="71" customWidth="1"/>
    <col min="1532" max="1532" width="11.7109375" style="71" customWidth="1"/>
    <col min="1533" max="1533" width="2.7109375" style="71" customWidth="1"/>
    <col min="1534" max="1534" width="11.7109375" style="71" customWidth="1"/>
    <col min="1535" max="1535" width="2.7109375" style="71" customWidth="1"/>
    <col min="1536" max="1536" width="11.7109375" style="71" customWidth="1"/>
    <col min="1537" max="1537" width="1.28515625" style="71" customWidth="1"/>
    <col min="1538" max="1541" width="10.7109375" style="71"/>
    <col min="1542" max="1542" width="42.85546875" style="71" customWidth="1"/>
    <col min="1543" max="1543" width="8.28515625" style="71" customWidth="1"/>
    <col min="1544" max="1544" width="13.28515625" style="71" customWidth="1"/>
    <col min="1545" max="1545" width="2" style="71" customWidth="1"/>
    <col min="1546" max="1546" width="15" style="71" customWidth="1"/>
    <col min="1547" max="1547" width="2" style="71" customWidth="1"/>
    <col min="1548" max="1548" width="13.140625" style="71" customWidth="1"/>
    <col min="1549" max="1549" width="2.7109375" style="71" customWidth="1"/>
    <col min="1550" max="1550" width="13.85546875" style="71" customWidth="1"/>
    <col min="1551" max="1552" width="10.7109375" style="71"/>
    <col min="1553" max="1553" width="47.5703125" style="71" bestFit="1" customWidth="1"/>
    <col min="1554" max="1554" width="11.140625" style="71" bestFit="1" customWidth="1"/>
    <col min="1555" max="1555" width="16.42578125" style="71" bestFit="1" customWidth="1"/>
    <col min="1556" max="1556" width="10.7109375" style="71"/>
    <col min="1557" max="1557" width="16.42578125" style="71" bestFit="1" customWidth="1"/>
    <col min="1558" max="1558" width="10.7109375" style="71"/>
    <col min="1559" max="1559" width="16.42578125" style="71" bestFit="1" customWidth="1"/>
    <col min="1560" max="1560" width="10.7109375" style="71"/>
    <col min="1561" max="1561" width="16.42578125" style="71" bestFit="1" customWidth="1"/>
    <col min="1562" max="1782" width="10.7109375" style="71"/>
    <col min="1783" max="1783" width="44.7109375" style="71" customWidth="1"/>
    <col min="1784" max="1784" width="6.28515625" style="71" customWidth="1"/>
    <col min="1785" max="1785" width="2.28515625" style="71" customWidth="1"/>
    <col min="1786" max="1786" width="11.7109375" style="71" customWidth="1"/>
    <col min="1787" max="1787" width="2.7109375" style="71" customWidth="1"/>
    <col min="1788" max="1788" width="11.7109375" style="71" customWidth="1"/>
    <col min="1789" max="1789" width="2.7109375" style="71" customWidth="1"/>
    <col min="1790" max="1790" width="11.7109375" style="71" customWidth="1"/>
    <col min="1791" max="1791" width="2.7109375" style="71" customWidth="1"/>
    <col min="1792" max="1792" width="11.7109375" style="71" customWidth="1"/>
    <col min="1793" max="1793" width="1.28515625" style="71" customWidth="1"/>
    <col min="1794" max="1797" width="10.7109375" style="71"/>
    <col min="1798" max="1798" width="42.85546875" style="71" customWidth="1"/>
    <col min="1799" max="1799" width="8.28515625" style="71" customWidth="1"/>
    <col min="1800" max="1800" width="13.28515625" style="71" customWidth="1"/>
    <col min="1801" max="1801" width="2" style="71" customWidth="1"/>
    <col min="1802" max="1802" width="15" style="71" customWidth="1"/>
    <col min="1803" max="1803" width="2" style="71" customWidth="1"/>
    <col min="1804" max="1804" width="13.140625" style="71" customWidth="1"/>
    <col min="1805" max="1805" width="2.7109375" style="71" customWidth="1"/>
    <col min="1806" max="1806" width="13.85546875" style="71" customWidth="1"/>
    <col min="1807" max="1808" width="10.7109375" style="71"/>
    <col min="1809" max="1809" width="47.5703125" style="71" bestFit="1" customWidth="1"/>
    <col min="1810" max="1810" width="11.140625" style="71" bestFit="1" customWidth="1"/>
    <col min="1811" max="1811" width="16.42578125" style="71" bestFit="1" customWidth="1"/>
    <col min="1812" max="1812" width="10.7109375" style="71"/>
    <col min="1813" max="1813" width="16.42578125" style="71" bestFit="1" customWidth="1"/>
    <col min="1814" max="1814" width="10.7109375" style="71"/>
    <col min="1815" max="1815" width="16.42578125" style="71" bestFit="1" customWidth="1"/>
    <col min="1816" max="1816" width="10.7109375" style="71"/>
    <col min="1817" max="1817" width="16.42578125" style="71" bestFit="1" customWidth="1"/>
    <col min="1818" max="2038" width="10.7109375" style="71"/>
    <col min="2039" max="2039" width="44.7109375" style="71" customWidth="1"/>
    <col min="2040" max="2040" width="6.28515625" style="71" customWidth="1"/>
    <col min="2041" max="2041" width="2.28515625" style="71" customWidth="1"/>
    <col min="2042" max="2042" width="11.7109375" style="71" customWidth="1"/>
    <col min="2043" max="2043" width="2.7109375" style="71" customWidth="1"/>
    <col min="2044" max="2044" width="11.7109375" style="71" customWidth="1"/>
    <col min="2045" max="2045" width="2.7109375" style="71" customWidth="1"/>
    <col min="2046" max="2046" width="11.7109375" style="71" customWidth="1"/>
    <col min="2047" max="2047" width="2.7109375" style="71" customWidth="1"/>
    <col min="2048" max="2048" width="11.7109375" style="71" customWidth="1"/>
    <col min="2049" max="2049" width="1.28515625" style="71" customWidth="1"/>
    <col min="2050" max="2053" width="10.7109375" style="71"/>
    <col min="2054" max="2054" width="42.85546875" style="71" customWidth="1"/>
    <col min="2055" max="2055" width="8.28515625" style="71" customWidth="1"/>
    <col min="2056" max="2056" width="13.28515625" style="71" customWidth="1"/>
    <col min="2057" max="2057" width="2" style="71" customWidth="1"/>
    <col min="2058" max="2058" width="15" style="71" customWidth="1"/>
    <col min="2059" max="2059" width="2" style="71" customWidth="1"/>
    <col min="2060" max="2060" width="13.140625" style="71" customWidth="1"/>
    <col min="2061" max="2061" width="2.7109375" style="71" customWidth="1"/>
    <col min="2062" max="2062" width="13.85546875" style="71" customWidth="1"/>
    <col min="2063" max="2064" width="10.7109375" style="71"/>
    <col min="2065" max="2065" width="47.5703125" style="71" bestFit="1" customWidth="1"/>
    <col min="2066" max="2066" width="11.140625" style="71" bestFit="1" customWidth="1"/>
    <col min="2067" max="2067" width="16.42578125" style="71" bestFit="1" customWidth="1"/>
    <col min="2068" max="2068" width="10.7109375" style="71"/>
    <col min="2069" max="2069" width="16.42578125" style="71" bestFit="1" customWidth="1"/>
    <col min="2070" max="2070" width="10.7109375" style="71"/>
    <col min="2071" max="2071" width="16.42578125" style="71" bestFit="1" customWidth="1"/>
    <col min="2072" max="2072" width="10.7109375" style="71"/>
    <col min="2073" max="2073" width="16.42578125" style="71" bestFit="1" customWidth="1"/>
    <col min="2074" max="2294" width="10.7109375" style="71"/>
    <col min="2295" max="2295" width="44.7109375" style="71" customWidth="1"/>
    <col min="2296" max="2296" width="6.28515625" style="71" customWidth="1"/>
    <col min="2297" max="2297" width="2.28515625" style="71" customWidth="1"/>
    <col min="2298" max="2298" width="11.7109375" style="71" customWidth="1"/>
    <col min="2299" max="2299" width="2.7109375" style="71" customWidth="1"/>
    <col min="2300" max="2300" width="11.7109375" style="71" customWidth="1"/>
    <col min="2301" max="2301" width="2.7109375" style="71" customWidth="1"/>
    <col min="2302" max="2302" width="11.7109375" style="71" customWidth="1"/>
    <col min="2303" max="2303" width="2.7109375" style="71" customWidth="1"/>
    <col min="2304" max="2304" width="11.7109375" style="71" customWidth="1"/>
    <col min="2305" max="2305" width="1.28515625" style="71" customWidth="1"/>
    <col min="2306" max="2309" width="10.7109375" style="71"/>
    <col min="2310" max="2310" width="42.85546875" style="71" customWidth="1"/>
    <col min="2311" max="2311" width="8.28515625" style="71" customWidth="1"/>
    <col min="2312" max="2312" width="13.28515625" style="71" customWidth="1"/>
    <col min="2313" max="2313" width="2" style="71" customWidth="1"/>
    <col min="2314" max="2314" width="15" style="71" customWidth="1"/>
    <col min="2315" max="2315" width="2" style="71" customWidth="1"/>
    <col min="2316" max="2316" width="13.140625" style="71" customWidth="1"/>
    <col min="2317" max="2317" width="2.7109375" style="71" customWidth="1"/>
    <col min="2318" max="2318" width="13.85546875" style="71" customWidth="1"/>
    <col min="2319" max="2320" width="10.7109375" style="71"/>
    <col min="2321" max="2321" width="47.5703125" style="71" bestFit="1" customWidth="1"/>
    <col min="2322" max="2322" width="11.140625" style="71" bestFit="1" customWidth="1"/>
    <col min="2323" max="2323" width="16.42578125" style="71" bestFit="1" customWidth="1"/>
    <col min="2324" max="2324" width="10.7109375" style="71"/>
    <col min="2325" max="2325" width="16.42578125" style="71" bestFit="1" customWidth="1"/>
    <col min="2326" max="2326" width="10.7109375" style="71"/>
    <col min="2327" max="2327" width="16.42578125" style="71" bestFit="1" customWidth="1"/>
    <col min="2328" max="2328" width="10.7109375" style="71"/>
    <col min="2329" max="2329" width="16.42578125" style="71" bestFit="1" customWidth="1"/>
    <col min="2330" max="2550" width="10.7109375" style="71"/>
    <col min="2551" max="2551" width="44.7109375" style="71" customWidth="1"/>
    <col min="2552" max="2552" width="6.28515625" style="71" customWidth="1"/>
    <col min="2553" max="2553" width="2.28515625" style="71" customWidth="1"/>
    <col min="2554" max="2554" width="11.7109375" style="71" customWidth="1"/>
    <col min="2555" max="2555" width="2.7109375" style="71" customWidth="1"/>
    <col min="2556" max="2556" width="11.7109375" style="71" customWidth="1"/>
    <col min="2557" max="2557" width="2.7109375" style="71" customWidth="1"/>
    <col min="2558" max="2558" width="11.7109375" style="71" customWidth="1"/>
    <col min="2559" max="2559" width="2.7109375" style="71" customWidth="1"/>
    <col min="2560" max="2560" width="11.7109375" style="71" customWidth="1"/>
    <col min="2561" max="2561" width="1.28515625" style="71" customWidth="1"/>
    <col min="2562" max="2565" width="10.7109375" style="71"/>
    <col min="2566" max="2566" width="42.85546875" style="71" customWidth="1"/>
    <col min="2567" max="2567" width="8.28515625" style="71" customWidth="1"/>
    <col min="2568" max="2568" width="13.28515625" style="71" customWidth="1"/>
    <col min="2569" max="2569" width="2" style="71" customWidth="1"/>
    <col min="2570" max="2570" width="15" style="71" customWidth="1"/>
    <col min="2571" max="2571" width="2" style="71" customWidth="1"/>
    <col min="2572" max="2572" width="13.140625" style="71" customWidth="1"/>
    <col min="2573" max="2573" width="2.7109375" style="71" customWidth="1"/>
    <col min="2574" max="2574" width="13.85546875" style="71" customWidth="1"/>
    <col min="2575" max="2576" width="10.7109375" style="71"/>
    <col min="2577" max="2577" width="47.5703125" style="71" bestFit="1" customWidth="1"/>
    <col min="2578" max="2578" width="11.140625" style="71" bestFit="1" customWidth="1"/>
    <col min="2579" max="2579" width="16.42578125" style="71" bestFit="1" customWidth="1"/>
    <col min="2580" max="2580" width="10.7109375" style="71"/>
    <col min="2581" max="2581" width="16.42578125" style="71" bestFit="1" customWidth="1"/>
    <col min="2582" max="2582" width="10.7109375" style="71"/>
    <col min="2583" max="2583" width="16.42578125" style="71" bestFit="1" customWidth="1"/>
    <col min="2584" max="2584" width="10.7109375" style="71"/>
    <col min="2585" max="2585" width="16.42578125" style="71" bestFit="1" customWidth="1"/>
    <col min="2586" max="2806" width="10.7109375" style="71"/>
    <col min="2807" max="2807" width="44.7109375" style="71" customWidth="1"/>
    <col min="2808" max="2808" width="6.28515625" style="71" customWidth="1"/>
    <col min="2809" max="2809" width="2.28515625" style="71" customWidth="1"/>
    <col min="2810" max="2810" width="11.7109375" style="71" customWidth="1"/>
    <col min="2811" max="2811" width="2.7109375" style="71" customWidth="1"/>
    <col min="2812" max="2812" width="11.7109375" style="71" customWidth="1"/>
    <col min="2813" max="2813" width="2.7109375" style="71" customWidth="1"/>
    <col min="2814" max="2814" width="11.7109375" style="71" customWidth="1"/>
    <col min="2815" max="2815" width="2.7109375" style="71" customWidth="1"/>
    <col min="2816" max="2816" width="11.7109375" style="71" customWidth="1"/>
    <col min="2817" max="2817" width="1.28515625" style="71" customWidth="1"/>
    <col min="2818" max="2821" width="10.7109375" style="71"/>
    <col min="2822" max="2822" width="42.85546875" style="71" customWidth="1"/>
    <col min="2823" max="2823" width="8.28515625" style="71" customWidth="1"/>
    <col min="2824" max="2824" width="13.28515625" style="71" customWidth="1"/>
    <col min="2825" max="2825" width="2" style="71" customWidth="1"/>
    <col min="2826" max="2826" width="15" style="71" customWidth="1"/>
    <col min="2827" max="2827" width="2" style="71" customWidth="1"/>
    <col min="2828" max="2828" width="13.140625" style="71" customWidth="1"/>
    <col min="2829" max="2829" width="2.7109375" style="71" customWidth="1"/>
    <col min="2830" max="2830" width="13.85546875" style="71" customWidth="1"/>
    <col min="2831" max="2832" width="10.7109375" style="71"/>
    <col min="2833" max="2833" width="47.5703125" style="71" bestFit="1" customWidth="1"/>
    <col min="2834" max="2834" width="11.140625" style="71" bestFit="1" customWidth="1"/>
    <col min="2835" max="2835" width="16.42578125" style="71" bestFit="1" customWidth="1"/>
    <col min="2836" max="2836" width="10.7109375" style="71"/>
    <col min="2837" max="2837" width="16.42578125" style="71" bestFit="1" customWidth="1"/>
    <col min="2838" max="2838" width="10.7109375" style="71"/>
    <col min="2839" max="2839" width="16.42578125" style="71" bestFit="1" customWidth="1"/>
    <col min="2840" max="2840" width="10.7109375" style="71"/>
    <col min="2841" max="2841" width="16.42578125" style="71" bestFit="1" customWidth="1"/>
    <col min="2842" max="3062" width="10.7109375" style="71"/>
    <col min="3063" max="3063" width="44.7109375" style="71" customWidth="1"/>
    <col min="3064" max="3064" width="6.28515625" style="71" customWidth="1"/>
    <col min="3065" max="3065" width="2.28515625" style="71" customWidth="1"/>
    <col min="3066" max="3066" width="11.7109375" style="71" customWidth="1"/>
    <col min="3067" max="3067" width="2.7109375" style="71" customWidth="1"/>
    <col min="3068" max="3068" width="11.7109375" style="71" customWidth="1"/>
    <col min="3069" max="3069" width="2.7109375" style="71" customWidth="1"/>
    <col min="3070" max="3070" width="11.7109375" style="71" customWidth="1"/>
    <col min="3071" max="3071" width="2.7109375" style="71" customWidth="1"/>
    <col min="3072" max="3072" width="11.7109375" style="71" customWidth="1"/>
    <col min="3073" max="3073" width="1.28515625" style="71" customWidth="1"/>
    <col min="3074" max="3077" width="10.7109375" style="71"/>
    <col min="3078" max="3078" width="42.85546875" style="71" customWidth="1"/>
    <col min="3079" max="3079" width="8.28515625" style="71" customWidth="1"/>
    <col min="3080" max="3080" width="13.28515625" style="71" customWidth="1"/>
    <col min="3081" max="3081" width="2" style="71" customWidth="1"/>
    <col min="3082" max="3082" width="15" style="71" customWidth="1"/>
    <col min="3083" max="3083" width="2" style="71" customWidth="1"/>
    <col min="3084" max="3084" width="13.140625" style="71" customWidth="1"/>
    <col min="3085" max="3085" width="2.7109375" style="71" customWidth="1"/>
    <col min="3086" max="3086" width="13.85546875" style="71" customWidth="1"/>
    <col min="3087" max="3088" width="10.7109375" style="71"/>
    <col min="3089" max="3089" width="47.5703125" style="71" bestFit="1" customWidth="1"/>
    <col min="3090" max="3090" width="11.140625" style="71" bestFit="1" customWidth="1"/>
    <col min="3091" max="3091" width="16.42578125" style="71" bestFit="1" customWidth="1"/>
    <col min="3092" max="3092" width="10.7109375" style="71"/>
    <col min="3093" max="3093" width="16.42578125" style="71" bestFit="1" customWidth="1"/>
    <col min="3094" max="3094" width="10.7109375" style="71"/>
    <col min="3095" max="3095" width="16.42578125" style="71" bestFit="1" customWidth="1"/>
    <col min="3096" max="3096" width="10.7109375" style="71"/>
    <col min="3097" max="3097" width="16.42578125" style="71" bestFit="1" customWidth="1"/>
    <col min="3098" max="3318" width="10.7109375" style="71"/>
    <col min="3319" max="3319" width="44.7109375" style="71" customWidth="1"/>
    <col min="3320" max="3320" width="6.28515625" style="71" customWidth="1"/>
    <col min="3321" max="3321" width="2.28515625" style="71" customWidth="1"/>
    <col min="3322" max="3322" width="11.7109375" style="71" customWidth="1"/>
    <col min="3323" max="3323" width="2.7109375" style="71" customWidth="1"/>
    <col min="3324" max="3324" width="11.7109375" style="71" customWidth="1"/>
    <col min="3325" max="3325" width="2.7109375" style="71" customWidth="1"/>
    <col min="3326" max="3326" width="11.7109375" style="71" customWidth="1"/>
    <col min="3327" max="3327" width="2.7109375" style="71" customWidth="1"/>
    <col min="3328" max="3328" width="11.7109375" style="71" customWidth="1"/>
    <col min="3329" max="3329" width="1.28515625" style="71" customWidth="1"/>
    <col min="3330" max="3333" width="10.7109375" style="71"/>
    <col min="3334" max="3334" width="42.85546875" style="71" customWidth="1"/>
    <col min="3335" max="3335" width="8.28515625" style="71" customWidth="1"/>
    <col min="3336" max="3336" width="13.28515625" style="71" customWidth="1"/>
    <col min="3337" max="3337" width="2" style="71" customWidth="1"/>
    <col min="3338" max="3338" width="15" style="71" customWidth="1"/>
    <col min="3339" max="3339" width="2" style="71" customWidth="1"/>
    <col min="3340" max="3340" width="13.140625" style="71" customWidth="1"/>
    <col min="3341" max="3341" width="2.7109375" style="71" customWidth="1"/>
    <col min="3342" max="3342" width="13.85546875" style="71" customWidth="1"/>
    <col min="3343" max="3344" width="10.7109375" style="71"/>
    <col min="3345" max="3345" width="47.5703125" style="71" bestFit="1" customWidth="1"/>
    <col min="3346" max="3346" width="11.140625" style="71" bestFit="1" customWidth="1"/>
    <col min="3347" max="3347" width="16.42578125" style="71" bestFit="1" customWidth="1"/>
    <col min="3348" max="3348" width="10.7109375" style="71"/>
    <col min="3349" max="3349" width="16.42578125" style="71" bestFit="1" customWidth="1"/>
    <col min="3350" max="3350" width="10.7109375" style="71"/>
    <col min="3351" max="3351" width="16.42578125" style="71" bestFit="1" customWidth="1"/>
    <col min="3352" max="3352" width="10.7109375" style="71"/>
    <col min="3353" max="3353" width="16.42578125" style="71" bestFit="1" customWidth="1"/>
    <col min="3354" max="3574" width="10.7109375" style="71"/>
    <col min="3575" max="3575" width="44.7109375" style="71" customWidth="1"/>
    <col min="3576" max="3576" width="6.28515625" style="71" customWidth="1"/>
    <col min="3577" max="3577" width="2.28515625" style="71" customWidth="1"/>
    <col min="3578" max="3578" width="11.7109375" style="71" customWidth="1"/>
    <col min="3579" max="3579" width="2.7109375" style="71" customWidth="1"/>
    <col min="3580" max="3580" width="11.7109375" style="71" customWidth="1"/>
    <col min="3581" max="3581" width="2.7109375" style="71" customWidth="1"/>
    <col min="3582" max="3582" width="11.7109375" style="71" customWidth="1"/>
    <col min="3583" max="3583" width="2.7109375" style="71" customWidth="1"/>
    <col min="3584" max="3584" width="11.7109375" style="71" customWidth="1"/>
    <col min="3585" max="3585" width="1.28515625" style="71" customWidth="1"/>
    <col min="3586" max="3589" width="10.7109375" style="71"/>
    <col min="3590" max="3590" width="42.85546875" style="71" customWidth="1"/>
    <col min="3591" max="3591" width="8.28515625" style="71" customWidth="1"/>
    <col min="3592" max="3592" width="13.28515625" style="71" customWidth="1"/>
    <col min="3593" max="3593" width="2" style="71" customWidth="1"/>
    <col min="3594" max="3594" width="15" style="71" customWidth="1"/>
    <col min="3595" max="3595" width="2" style="71" customWidth="1"/>
    <col min="3596" max="3596" width="13.140625" style="71" customWidth="1"/>
    <col min="3597" max="3597" width="2.7109375" style="71" customWidth="1"/>
    <col min="3598" max="3598" width="13.85546875" style="71" customWidth="1"/>
    <col min="3599" max="3600" width="10.7109375" style="71"/>
    <col min="3601" max="3601" width="47.5703125" style="71" bestFit="1" customWidth="1"/>
    <col min="3602" max="3602" width="11.140625" style="71" bestFit="1" customWidth="1"/>
    <col min="3603" max="3603" width="16.42578125" style="71" bestFit="1" customWidth="1"/>
    <col min="3604" max="3604" width="10.7109375" style="71"/>
    <col min="3605" max="3605" width="16.42578125" style="71" bestFit="1" customWidth="1"/>
    <col min="3606" max="3606" width="10.7109375" style="71"/>
    <col min="3607" max="3607" width="16.42578125" style="71" bestFit="1" customWidth="1"/>
    <col min="3608" max="3608" width="10.7109375" style="71"/>
    <col min="3609" max="3609" width="16.42578125" style="71" bestFit="1" customWidth="1"/>
    <col min="3610" max="3830" width="10.7109375" style="71"/>
    <col min="3831" max="3831" width="44.7109375" style="71" customWidth="1"/>
    <col min="3832" max="3832" width="6.28515625" style="71" customWidth="1"/>
    <col min="3833" max="3833" width="2.28515625" style="71" customWidth="1"/>
    <col min="3834" max="3834" width="11.7109375" style="71" customWidth="1"/>
    <col min="3835" max="3835" width="2.7109375" style="71" customWidth="1"/>
    <col min="3836" max="3836" width="11.7109375" style="71" customWidth="1"/>
    <col min="3837" max="3837" width="2.7109375" style="71" customWidth="1"/>
    <col min="3838" max="3838" width="11.7109375" style="71" customWidth="1"/>
    <col min="3839" max="3839" width="2.7109375" style="71" customWidth="1"/>
    <col min="3840" max="3840" width="11.7109375" style="71" customWidth="1"/>
    <col min="3841" max="3841" width="1.28515625" style="71" customWidth="1"/>
    <col min="3842" max="3845" width="10.7109375" style="71"/>
    <col min="3846" max="3846" width="42.85546875" style="71" customWidth="1"/>
    <col min="3847" max="3847" width="8.28515625" style="71" customWidth="1"/>
    <col min="3848" max="3848" width="13.28515625" style="71" customWidth="1"/>
    <col min="3849" max="3849" width="2" style="71" customWidth="1"/>
    <col min="3850" max="3850" width="15" style="71" customWidth="1"/>
    <col min="3851" max="3851" width="2" style="71" customWidth="1"/>
    <col min="3852" max="3852" width="13.140625" style="71" customWidth="1"/>
    <col min="3853" max="3853" width="2.7109375" style="71" customWidth="1"/>
    <col min="3854" max="3854" width="13.85546875" style="71" customWidth="1"/>
    <col min="3855" max="3856" width="10.7109375" style="71"/>
    <col min="3857" max="3857" width="47.5703125" style="71" bestFit="1" customWidth="1"/>
    <col min="3858" max="3858" width="11.140625" style="71" bestFit="1" customWidth="1"/>
    <col min="3859" max="3859" width="16.42578125" style="71" bestFit="1" customWidth="1"/>
    <col min="3860" max="3860" width="10.7109375" style="71"/>
    <col min="3861" max="3861" width="16.42578125" style="71" bestFit="1" customWidth="1"/>
    <col min="3862" max="3862" width="10.7109375" style="71"/>
    <col min="3863" max="3863" width="16.42578125" style="71" bestFit="1" customWidth="1"/>
    <col min="3864" max="3864" width="10.7109375" style="71"/>
    <col min="3865" max="3865" width="16.42578125" style="71" bestFit="1" customWidth="1"/>
    <col min="3866" max="4086" width="10.7109375" style="71"/>
    <col min="4087" max="4087" width="44.7109375" style="71" customWidth="1"/>
    <col min="4088" max="4088" width="6.28515625" style="71" customWidth="1"/>
    <col min="4089" max="4089" width="2.28515625" style="71" customWidth="1"/>
    <col min="4090" max="4090" width="11.7109375" style="71" customWidth="1"/>
    <col min="4091" max="4091" width="2.7109375" style="71" customWidth="1"/>
    <col min="4092" max="4092" width="11.7109375" style="71" customWidth="1"/>
    <col min="4093" max="4093" width="2.7109375" style="71" customWidth="1"/>
    <col min="4094" max="4094" width="11.7109375" style="71" customWidth="1"/>
    <col min="4095" max="4095" width="2.7109375" style="71" customWidth="1"/>
    <col min="4096" max="4096" width="11.7109375" style="71" customWidth="1"/>
    <col min="4097" max="4097" width="1.28515625" style="71" customWidth="1"/>
    <col min="4098" max="4101" width="10.7109375" style="71"/>
    <col min="4102" max="4102" width="42.85546875" style="71" customWidth="1"/>
    <col min="4103" max="4103" width="8.28515625" style="71" customWidth="1"/>
    <col min="4104" max="4104" width="13.28515625" style="71" customWidth="1"/>
    <col min="4105" max="4105" width="2" style="71" customWidth="1"/>
    <col min="4106" max="4106" width="15" style="71" customWidth="1"/>
    <col min="4107" max="4107" width="2" style="71" customWidth="1"/>
    <col min="4108" max="4108" width="13.140625" style="71" customWidth="1"/>
    <col min="4109" max="4109" width="2.7109375" style="71" customWidth="1"/>
    <col min="4110" max="4110" width="13.85546875" style="71" customWidth="1"/>
    <col min="4111" max="4112" width="10.7109375" style="71"/>
    <col min="4113" max="4113" width="47.5703125" style="71" bestFit="1" customWidth="1"/>
    <col min="4114" max="4114" width="11.140625" style="71" bestFit="1" customWidth="1"/>
    <col min="4115" max="4115" width="16.42578125" style="71" bestFit="1" customWidth="1"/>
    <col min="4116" max="4116" width="10.7109375" style="71"/>
    <col min="4117" max="4117" width="16.42578125" style="71" bestFit="1" customWidth="1"/>
    <col min="4118" max="4118" width="10.7109375" style="71"/>
    <col min="4119" max="4119" width="16.42578125" style="71" bestFit="1" customWidth="1"/>
    <col min="4120" max="4120" width="10.7109375" style="71"/>
    <col min="4121" max="4121" width="16.42578125" style="71" bestFit="1" customWidth="1"/>
    <col min="4122" max="4342" width="10.7109375" style="71"/>
    <col min="4343" max="4343" width="44.7109375" style="71" customWidth="1"/>
    <col min="4344" max="4344" width="6.28515625" style="71" customWidth="1"/>
    <col min="4345" max="4345" width="2.28515625" style="71" customWidth="1"/>
    <col min="4346" max="4346" width="11.7109375" style="71" customWidth="1"/>
    <col min="4347" max="4347" width="2.7109375" style="71" customWidth="1"/>
    <col min="4348" max="4348" width="11.7109375" style="71" customWidth="1"/>
    <col min="4349" max="4349" width="2.7109375" style="71" customWidth="1"/>
    <col min="4350" max="4350" width="11.7109375" style="71" customWidth="1"/>
    <col min="4351" max="4351" width="2.7109375" style="71" customWidth="1"/>
    <col min="4352" max="4352" width="11.7109375" style="71" customWidth="1"/>
    <col min="4353" max="4353" width="1.28515625" style="71" customWidth="1"/>
    <col min="4354" max="4357" width="10.7109375" style="71"/>
    <col min="4358" max="4358" width="42.85546875" style="71" customWidth="1"/>
    <col min="4359" max="4359" width="8.28515625" style="71" customWidth="1"/>
    <col min="4360" max="4360" width="13.28515625" style="71" customWidth="1"/>
    <col min="4361" max="4361" width="2" style="71" customWidth="1"/>
    <col min="4362" max="4362" width="15" style="71" customWidth="1"/>
    <col min="4363" max="4363" width="2" style="71" customWidth="1"/>
    <col min="4364" max="4364" width="13.140625" style="71" customWidth="1"/>
    <col min="4365" max="4365" width="2.7109375" style="71" customWidth="1"/>
    <col min="4366" max="4366" width="13.85546875" style="71" customWidth="1"/>
    <col min="4367" max="4368" width="10.7109375" style="71"/>
    <col min="4369" max="4369" width="47.5703125" style="71" bestFit="1" customWidth="1"/>
    <col min="4370" max="4370" width="11.140625" style="71" bestFit="1" customWidth="1"/>
    <col min="4371" max="4371" width="16.42578125" style="71" bestFit="1" customWidth="1"/>
    <col min="4372" max="4372" width="10.7109375" style="71"/>
    <col min="4373" max="4373" width="16.42578125" style="71" bestFit="1" customWidth="1"/>
    <col min="4374" max="4374" width="10.7109375" style="71"/>
    <col min="4375" max="4375" width="16.42578125" style="71" bestFit="1" customWidth="1"/>
    <col min="4376" max="4376" width="10.7109375" style="71"/>
    <col min="4377" max="4377" width="16.42578125" style="71" bestFit="1" customWidth="1"/>
    <col min="4378" max="4598" width="10.7109375" style="71"/>
    <col min="4599" max="4599" width="44.7109375" style="71" customWidth="1"/>
    <col min="4600" max="4600" width="6.28515625" style="71" customWidth="1"/>
    <col min="4601" max="4601" width="2.28515625" style="71" customWidth="1"/>
    <col min="4602" max="4602" width="11.7109375" style="71" customWidth="1"/>
    <col min="4603" max="4603" width="2.7109375" style="71" customWidth="1"/>
    <col min="4604" max="4604" width="11.7109375" style="71" customWidth="1"/>
    <col min="4605" max="4605" width="2.7109375" style="71" customWidth="1"/>
    <col min="4606" max="4606" width="11.7109375" style="71" customWidth="1"/>
    <col min="4607" max="4607" width="2.7109375" style="71" customWidth="1"/>
    <col min="4608" max="4608" width="11.7109375" style="71" customWidth="1"/>
    <col min="4609" max="4609" width="1.28515625" style="71" customWidth="1"/>
    <col min="4610" max="4613" width="10.7109375" style="71"/>
    <col min="4614" max="4614" width="42.85546875" style="71" customWidth="1"/>
    <col min="4615" max="4615" width="8.28515625" style="71" customWidth="1"/>
    <col min="4616" max="4616" width="13.28515625" style="71" customWidth="1"/>
    <col min="4617" max="4617" width="2" style="71" customWidth="1"/>
    <col min="4618" max="4618" width="15" style="71" customWidth="1"/>
    <col min="4619" max="4619" width="2" style="71" customWidth="1"/>
    <col min="4620" max="4620" width="13.140625" style="71" customWidth="1"/>
    <col min="4621" max="4621" width="2.7109375" style="71" customWidth="1"/>
    <col min="4622" max="4622" width="13.85546875" style="71" customWidth="1"/>
    <col min="4623" max="4624" width="10.7109375" style="71"/>
    <col min="4625" max="4625" width="47.5703125" style="71" bestFit="1" customWidth="1"/>
    <col min="4626" max="4626" width="11.140625" style="71" bestFit="1" customWidth="1"/>
    <col min="4627" max="4627" width="16.42578125" style="71" bestFit="1" customWidth="1"/>
    <col min="4628" max="4628" width="10.7109375" style="71"/>
    <col min="4629" max="4629" width="16.42578125" style="71" bestFit="1" customWidth="1"/>
    <col min="4630" max="4630" width="10.7109375" style="71"/>
    <col min="4631" max="4631" width="16.42578125" style="71" bestFit="1" customWidth="1"/>
    <col min="4632" max="4632" width="10.7109375" style="71"/>
    <col min="4633" max="4633" width="16.42578125" style="71" bestFit="1" customWidth="1"/>
    <col min="4634" max="4854" width="10.7109375" style="71"/>
    <col min="4855" max="4855" width="44.7109375" style="71" customWidth="1"/>
    <col min="4856" max="4856" width="6.28515625" style="71" customWidth="1"/>
    <col min="4857" max="4857" width="2.28515625" style="71" customWidth="1"/>
    <col min="4858" max="4858" width="11.7109375" style="71" customWidth="1"/>
    <col min="4859" max="4859" width="2.7109375" style="71" customWidth="1"/>
    <col min="4860" max="4860" width="11.7109375" style="71" customWidth="1"/>
    <col min="4861" max="4861" width="2.7109375" style="71" customWidth="1"/>
    <col min="4862" max="4862" width="11.7109375" style="71" customWidth="1"/>
    <col min="4863" max="4863" width="2.7109375" style="71" customWidth="1"/>
    <col min="4864" max="4864" width="11.7109375" style="71" customWidth="1"/>
    <col min="4865" max="4865" width="1.28515625" style="71" customWidth="1"/>
    <col min="4866" max="4869" width="10.7109375" style="71"/>
    <col min="4870" max="4870" width="42.85546875" style="71" customWidth="1"/>
    <col min="4871" max="4871" width="8.28515625" style="71" customWidth="1"/>
    <col min="4872" max="4872" width="13.28515625" style="71" customWidth="1"/>
    <col min="4873" max="4873" width="2" style="71" customWidth="1"/>
    <col min="4874" max="4874" width="15" style="71" customWidth="1"/>
    <col min="4875" max="4875" width="2" style="71" customWidth="1"/>
    <col min="4876" max="4876" width="13.140625" style="71" customWidth="1"/>
    <col min="4877" max="4877" width="2.7109375" style="71" customWidth="1"/>
    <col min="4878" max="4878" width="13.85546875" style="71" customWidth="1"/>
    <col min="4879" max="4880" width="10.7109375" style="71"/>
    <col min="4881" max="4881" width="47.5703125" style="71" bestFit="1" customWidth="1"/>
    <col min="4882" max="4882" width="11.140625" style="71" bestFit="1" customWidth="1"/>
    <col min="4883" max="4883" width="16.42578125" style="71" bestFit="1" customWidth="1"/>
    <col min="4884" max="4884" width="10.7109375" style="71"/>
    <col min="4885" max="4885" width="16.42578125" style="71" bestFit="1" customWidth="1"/>
    <col min="4886" max="4886" width="10.7109375" style="71"/>
    <col min="4887" max="4887" width="16.42578125" style="71" bestFit="1" customWidth="1"/>
    <col min="4888" max="4888" width="10.7109375" style="71"/>
    <col min="4889" max="4889" width="16.42578125" style="71" bestFit="1" customWidth="1"/>
    <col min="4890" max="5110" width="10.7109375" style="71"/>
    <col min="5111" max="5111" width="44.7109375" style="71" customWidth="1"/>
    <col min="5112" max="5112" width="6.28515625" style="71" customWidth="1"/>
    <col min="5113" max="5113" width="2.28515625" style="71" customWidth="1"/>
    <col min="5114" max="5114" width="11.7109375" style="71" customWidth="1"/>
    <col min="5115" max="5115" width="2.7109375" style="71" customWidth="1"/>
    <col min="5116" max="5116" width="11.7109375" style="71" customWidth="1"/>
    <col min="5117" max="5117" width="2.7109375" style="71" customWidth="1"/>
    <col min="5118" max="5118" width="11.7109375" style="71" customWidth="1"/>
    <col min="5119" max="5119" width="2.7109375" style="71" customWidth="1"/>
    <col min="5120" max="5120" width="11.7109375" style="71" customWidth="1"/>
    <col min="5121" max="5121" width="1.28515625" style="71" customWidth="1"/>
    <col min="5122" max="5125" width="10.7109375" style="71"/>
    <col min="5126" max="5126" width="42.85546875" style="71" customWidth="1"/>
    <col min="5127" max="5127" width="8.28515625" style="71" customWidth="1"/>
    <col min="5128" max="5128" width="13.28515625" style="71" customWidth="1"/>
    <col min="5129" max="5129" width="2" style="71" customWidth="1"/>
    <col min="5130" max="5130" width="15" style="71" customWidth="1"/>
    <col min="5131" max="5131" width="2" style="71" customWidth="1"/>
    <col min="5132" max="5132" width="13.140625" style="71" customWidth="1"/>
    <col min="5133" max="5133" width="2.7109375" style="71" customWidth="1"/>
    <col min="5134" max="5134" width="13.85546875" style="71" customWidth="1"/>
    <col min="5135" max="5136" width="10.7109375" style="71"/>
    <col min="5137" max="5137" width="47.5703125" style="71" bestFit="1" customWidth="1"/>
    <col min="5138" max="5138" width="11.140625" style="71" bestFit="1" customWidth="1"/>
    <col min="5139" max="5139" width="16.42578125" style="71" bestFit="1" customWidth="1"/>
    <col min="5140" max="5140" width="10.7109375" style="71"/>
    <col min="5141" max="5141" width="16.42578125" style="71" bestFit="1" customWidth="1"/>
    <col min="5142" max="5142" width="10.7109375" style="71"/>
    <col min="5143" max="5143" width="16.42578125" style="71" bestFit="1" customWidth="1"/>
    <col min="5144" max="5144" width="10.7109375" style="71"/>
    <col min="5145" max="5145" width="16.42578125" style="71" bestFit="1" customWidth="1"/>
    <col min="5146" max="5366" width="10.7109375" style="71"/>
    <col min="5367" max="5367" width="44.7109375" style="71" customWidth="1"/>
    <col min="5368" max="5368" width="6.28515625" style="71" customWidth="1"/>
    <col min="5369" max="5369" width="2.28515625" style="71" customWidth="1"/>
    <col min="5370" max="5370" width="11.7109375" style="71" customWidth="1"/>
    <col min="5371" max="5371" width="2.7109375" style="71" customWidth="1"/>
    <col min="5372" max="5372" width="11.7109375" style="71" customWidth="1"/>
    <col min="5373" max="5373" width="2.7109375" style="71" customWidth="1"/>
    <col min="5374" max="5374" width="11.7109375" style="71" customWidth="1"/>
    <col min="5375" max="5375" width="2.7109375" style="71" customWidth="1"/>
    <col min="5376" max="5376" width="11.7109375" style="71" customWidth="1"/>
    <col min="5377" max="5377" width="1.28515625" style="71" customWidth="1"/>
    <col min="5378" max="5381" width="10.7109375" style="71"/>
    <col min="5382" max="5382" width="42.85546875" style="71" customWidth="1"/>
    <col min="5383" max="5383" width="8.28515625" style="71" customWidth="1"/>
    <col min="5384" max="5384" width="13.28515625" style="71" customWidth="1"/>
    <col min="5385" max="5385" width="2" style="71" customWidth="1"/>
    <col min="5386" max="5386" width="15" style="71" customWidth="1"/>
    <col min="5387" max="5387" width="2" style="71" customWidth="1"/>
    <col min="5388" max="5388" width="13.140625" style="71" customWidth="1"/>
    <col min="5389" max="5389" width="2.7109375" style="71" customWidth="1"/>
    <col min="5390" max="5390" width="13.85546875" style="71" customWidth="1"/>
    <col min="5391" max="5392" width="10.7109375" style="71"/>
    <col min="5393" max="5393" width="47.5703125" style="71" bestFit="1" customWidth="1"/>
    <col min="5394" max="5394" width="11.140625" style="71" bestFit="1" customWidth="1"/>
    <col min="5395" max="5395" width="16.42578125" style="71" bestFit="1" customWidth="1"/>
    <col min="5396" max="5396" width="10.7109375" style="71"/>
    <col min="5397" max="5397" width="16.42578125" style="71" bestFit="1" customWidth="1"/>
    <col min="5398" max="5398" width="10.7109375" style="71"/>
    <col min="5399" max="5399" width="16.42578125" style="71" bestFit="1" customWidth="1"/>
    <col min="5400" max="5400" width="10.7109375" style="71"/>
    <col min="5401" max="5401" width="16.42578125" style="71" bestFit="1" customWidth="1"/>
    <col min="5402" max="5622" width="10.7109375" style="71"/>
    <col min="5623" max="5623" width="44.7109375" style="71" customWidth="1"/>
    <col min="5624" max="5624" width="6.28515625" style="71" customWidth="1"/>
    <col min="5625" max="5625" width="2.28515625" style="71" customWidth="1"/>
    <col min="5626" max="5626" width="11.7109375" style="71" customWidth="1"/>
    <col min="5627" max="5627" width="2.7109375" style="71" customWidth="1"/>
    <col min="5628" max="5628" width="11.7109375" style="71" customWidth="1"/>
    <col min="5629" max="5629" width="2.7109375" style="71" customWidth="1"/>
    <col min="5630" max="5630" width="11.7109375" style="71" customWidth="1"/>
    <col min="5631" max="5631" width="2.7109375" style="71" customWidth="1"/>
    <col min="5632" max="5632" width="11.7109375" style="71" customWidth="1"/>
    <col min="5633" max="5633" width="1.28515625" style="71" customWidth="1"/>
    <col min="5634" max="5637" width="10.7109375" style="71"/>
    <col min="5638" max="5638" width="42.85546875" style="71" customWidth="1"/>
    <col min="5639" max="5639" width="8.28515625" style="71" customWidth="1"/>
    <col min="5640" max="5640" width="13.28515625" style="71" customWidth="1"/>
    <col min="5641" max="5641" width="2" style="71" customWidth="1"/>
    <col min="5642" max="5642" width="15" style="71" customWidth="1"/>
    <col min="5643" max="5643" width="2" style="71" customWidth="1"/>
    <col min="5644" max="5644" width="13.140625" style="71" customWidth="1"/>
    <col min="5645" max="5645" width="2.7109375" style="71" customWidth="1"/>
    <col min="5646" max="5646" width="13.85546875" style="71" customWidth="1"/>
    <col min="5647" max="5648" width="10.7109375" style="71"/>
    <col min="5649" max="5649" width="47.5703125" style="71" bestFit="1" customWidth="1"/>
    <col min="5650" max="5650" width="11.140625" style="71" bestFit="1" customWidth="1"/>
    <col min="5651" max="5651" width="16.42578125" style="71" bestFit="1" customWidth="1"/>
    <col min="5652" max="5652" width="10.7109375" style="71"/>
    <col min="5653" max="5653" width="16.42578125" style="71" bestFit="1" customWidth="1"/>
    <col min="5654" max="5654" width="10.7109375" style="71"/>
    <col min="5655" max="5655" width="16.42578125" style="71" bestFit="1" customWidth="1"/>
    <col min="5656" max="5656" width="10.7109375" style="71"/>
    <col min="5657" max="5657" width="16.42578125" style="71" bestFit="1" customWidth="1"/>
    <col min="5658" max="5878" width="10.7109375" style="71"/>
    <col min="5879" max="5879" width="44.7109375" style="71" customWidth="1"/>
    <col min="5880" max="5880" width="6.28515625" style="71" customWidth="1"/>
    <col min="5881" max="5881" width="2.28515625" style="71" customWidth="1"/>
    <col min="5882" max="5882" width="11.7109375" style="71" customWidth="1"/>
    <col min="5883" max="5883" width="2.7109375" style="71" customWidth="1"/>
    <col min="5884" max="5884" width="11.7109375" style="71" customWidth="1"/>
    <col min="5885" max="5885" width="2.7109375" style="71" customWidth="1"/>
    <col min="5886" max="5886" width="11.7109375" style="71" customWidth="1"/>
    <col min="5887" max="5887" width="2.7109375" style="71" customWidth="1"/>
    <col min="5888" max="5888" width="11.7109375" style="71" customWidth="1"/>
    <col min="5889" max="5889" width="1.28515625" style="71" customWidth="1"/>
    <col min="5890" max="5893" width="10.7109375" style="71"/>
    <col min="5894" max="5894" width="42.85546875" style="71" customWidth="1"/>
    <col min="5895" max="5895" width="8.28515625" style="71" customWidth="1"/>
    <col min="5896" max="5896" width="13.28515625" style="71" customWidth="1"/>
    <col min="5897" max="5897" width="2" style="71" customWidth="1"/>
    <col min="5898" max="5898" width="15" style="71" customWidth="1"/>
    <col min="5899" max="5899" width="2" style="71" customWidth="1"/>
    <col min="5900" max="5900" width="13.140625" style="71" customWidth="1"/>
    <col min="5901" max="5901" width="2.7109375" style="71" customWidth="1"/>
    <col min="5902" max="5902" width="13.85546875" style="71" customWidth="1"/>
    <col min="5903" max="5904" width="10.7109375" style="71"/>
    <col min="5905" max="5905" width="47.5703125" style="71" bestFit="1" customWidth="1"/>
    <col min="5906" max="5906" width="11.140625" style="71" bestFit="1" customWidth="1"/>
    <col min="5907" max="5907" width="16.42578125" style="71" bestFit="1" customWidth="1"/>
    <col min="5908" max="5908" width="10.7109375" style="71"/>
    <col min="5909" max="5909" width="16.42578125" style="71" bestFit="1" customWidth="1"/>
    <col min="5910" max="5910" width="10.7109375" style="71"/>
    <col min="5911" max="5911" width="16.42578125" style="71" bestFit="1" customWidth="1"/>
    <col min="5912" max="5912" width="10.7109375" style="71"/>
    <col min="5913" max="5913" width="16.42578125" style="71" bestFit="1" customWidth="1"/>
    <col min="5914" max="6134" width="10.7109375" style="71"/>
    <col min="6135" max="6135" width="44.7109375" style="71" customWidth="1"/>
    <col min="6136" max="6136" width="6.28515625" style="71" customWidth="1"/>
    <col min="6137" max="6137" width="2.28515625" style="71" customWidth="1"/>
    <col min="6138" max="6138" width="11.7109375" style="71" customWidth="1"/>
    <col min="6139" max="6139" width="2.7109375" style="71" customWidth="1"/>
    <col min="6140" max="6140" width="11.7109375" style="71" customWidth="1"/>
    <col min="6141" max="6141" width="2.7109375" style="71" customWidth="1"/>
    <col min="6142" max="6142" width="11.7109375" style="71" customWidth="1"/>
    <col min="6143" max="6143" width="2.7109375" style="71" customWidth="1"/>
    <col min="6144" max="6144" width="11.7109375" style="71" customWidth="1"/>
    <col min="6145" max="6145" width="1.28515625" style="71" customWidth="1"/>
    <col min="6146" max="6149" width="10.7109375" style="71"/>
    <col min="6150" max="6150" width="42.85546875" style="71" customWidth="1"/>
    <col min="6151" max="6151" width="8.28515625" style="71" customWidth="1"/>
    <col min="6152" max="6152" width="13.28515625" style="71" customWidth="1"/>
    <col min="6153" max="6153" width="2" style="71" customWidth="1"/>
    <col min="6154" max="6154" width="15" style="71" customWidth="1"/>
    <col min="6155" max="6155" width="2" style="71" customWidth="1"/>
    <col min="6156" max="6156" width="13.140625" style="71" customWidth="1"/>
    <col min="6157" max="6157" width="2.7109375" style="71" customWidth="1"/>
    <col min="6158" max="6158" width="13.85546875" style="71" customWidth="1"/>
    <col min="6159" max="6160" width="10.7109375" style="71"/>
    <col min="6161" max="6161" width="47.5703125" style="71" bestFit="1" customWidth="1"/>
    <col min="6162" max="6162" width="11.140625" style="71" bestFit="1" customWidth="1"/>
    <col min="6163" max="6163" width="16.42578125" style="71" bestFit="1" customWidth="1"/>
    <col min="6164" max="6164" width="10.7109375" style="71"/>
    <col min="6165" max="6165" width="16.42578125" style="71" bestFit="1" customWidth="1"/>
    <col min="6166" max="6166" width="10.7109375" style="71"/>
    <col min="6167" max="6167" width="16.42578125" style="71" bestFit="1" customWidth="1"/>
    <col min="6168" max="6168" width="10.7109375" style="71"/>
    <col min="6169" max="6169" width="16.42578125" style="71" bestFit="1" customWidth="1"/>
    <col min="6170" max="6390" width="10.7109375" style="71"/>
    <col min="6391" max="6391" width="44.7109375" style="71" customWidth="1"/>
    <col min="6392" max="6392" width="6.28515625" style="71" customWidth="1"/>
    <col min="6393" max="6393" width="2.28515625" style="71" customWidth="1"/>
    <col min="6394" max="6394" width="11.7109375" style="71" customWidth="1"/>
    <col min="6395" max="6395" width="2.7109375" style="71" customWidth="1"/>
    <col min="6396" max="6396" width="11.7109375" style="71" customWidth="1"/>
    <col min="6397" max="6397" width="2.7109375" style="71" customWidth="1"/>
    <col min="6398" max="6398" width="11.7109375" style="71" customWidth="1"/>
    <col min="6399" max="6399" width="2.7109375" style="71" customWidth="1"/>
    <col min="6400" max="6400" width="11.7109375" style="71" customWidth="1"/>
    <col min="6401" max="6401" width="1.28515625" style="71" customWidth="1"/>
    <col min="6402" max="6405" width="10.7109375" style="71"/>
    <col min="6406" max="6406" width="42.85546875" style="71" customWidth="1"/>
    <col min="6407" max="6407" width="8.28515625" style="71" customWidth="1"/>
    <col min="6408" max="6408" width="13.28515625" style="71" customWidth="1"/>
    <col min="6409" max="6409" width="2" style="71" customWidth="1"/>
    <col min="6410" max="6410" width="15" style="71" customWidth="1"/>
    <col min="6411" max="6411" width="2" style="71" customWidth="1"/>
    <col min="6412" max="6412" width="13.140625" style="71" customWidth="1"/>
    <col min="6413" max="6413" width="2.7109375" style="71" customWidth="1"/>
    <col min="6414" max="6414" width="13.85546875" style="71" customWidth="1"/>
    <col min="6415" max="6416" width="10.7109375" style="71"/>
    <col min="6417" max="6417" width="47.5703125" style="71" bestFit="1" customWidth="1"/>
    <col min="6418" max="6418" width="11.140625" style="71" bestFit="1" customWidth="1"/>
    <col min="6419" max="6419" width="16.42578125" style="71" bestFit="1" customWidth="1"/>
    <col min="6420" max="6420" width="10.7109375" style="71"/>
    <col min="6421" max="6421" width="16.42578125" style="71" bestFit="1" customWidth="1"/>
    <col min="6422" max="6422" width="10.7109375" style="71"/>
    <col min="6423" max="6423" width="16.42578125" style="71" bestFit="1" customWidth="1"/>
    <col min="6424" max="6424" width="10.7109375" style="71"/>
    <col min="6425" max="6425" width="16.42578125" style="71" bestFit="1" customWidth="1"/>
    <col min="6426" max="6646" width="10.7109375" style="71"/>
    <col min="6647" max="6647" width="44.7109375" style="71" customWidth="1"/>
    <col min="6648" max="6648" width="6.28515625" style="71" customWidth="1"/>
    <col min="6649" max="6649" width="2.28515625" style="71" customWidth="1"/>
    <col min="6650" max="6650" width="11.7109375" style="71" customWidth="1"/>
    <col min="6651" max="6651" width="2.7109375" style="71" customWidth="1"/>
    <col min="6652" max="6652" width="11.7109375" style="71" customWidth="1"/>
    <col min="6653" max="6653" width="2.7109375" style="71" customWidth="1"/>
    <col min="6654" max="6654" width="11.7109375" style="71" customWidth="1"/>
    <col min="6655" max="6655" width="2.7109375" style="71" customWidth="1"/>
    <col min="6656" max="6656" width="11.7109375" style="71" customWidth="1"/>
    <col min="6657" max="6657" width="1.28515625" style="71" customWidth="1"/>
    <col min="6658" max="6661" width="10.7109375" style="71"/>
    <col min="6662" max="6662" width="42.85546875" style="71" customWidth="1"/>
    <col min="6663" max="6663" width="8.28515625" style="71" customWidth="1"/>
    <col min="6664" max="6664" width="13.28515625" style="71" customWidth="1"/>
    <col min="6665" max="6665" width="2" style="71" customWidth="1"/>
    <col min="6666" max="6666" width="15" style="71" customWidth="1"/>
    <col min="6667" max="6667" width="2" style="71" customWidth="1"/>
    <col min="6668" max="6668" width="13.140625" style="71" customWidth="1"/>
    <col min="6669" max="6669" width="2.7109375" style="71" customWidth="1"/>
    <col min="6670" max="6670" width="13.85546875" style="71" customWidth="1"/>
    <col min="6671" max="6672" width="10.7109375" style="71"/>
    <col min="6673" max="6673" width="47.5703125" style="71" bestFit="1" customWidth="1"/>
    <col min="6674" max="6674" width="11.140625" style="71" bestFit="1" customWidth="1"/>
    <col min="6675" max="6675" width="16.42578125" style="71" bestFit="1" customWidth="1"/>
    <col min="6676" max="6676" width="10.7109375" style="71"/>
    <col min="6677" max="6677" width="16.42578125" style="71" bestFit="1" customWidth="1"/>
    <col min="6678" max="6678" width="10.7109375" style="71"/>
    <col min="6679" max="6679" width="16.42578125" style="71" bestFit="1" customWidth="1"/>
    <col min="6680" max="6680" width="10.7109375" style="71"/>
    <col min="6681" max="6681" width="16.42578125" style="71" bestFit="1" customWidth="1"/>
    <col min="6682" max="6902" width="10.7109375" style="71"/>
    <col min="6903" max="6903" width="44.7109375" style="71" customWidth="1"/>
    <col min="6904" max="6904" width="6.28515625" style="71" customWidth="1"/>
    <col min="6905" max="6905" width="2.28515625" style="71" customWidth="1"/>
    <col min="6906" max="6906" width="11.7109375" style="71" customWidth="1"/>
    <col min="6907" max="6907" width="2.7109375" style="71" customWidth="1"/>
    <col min="6908" max="6908" width="11.7109375" style="71" customWidth="1"/>
    <col min="6909" max="6909" width="2.7109375" style="71" customWidth="1"/>
    <col min="6910" max="6910" width="11.7109375" style="71" customWidth="1"/>
    <col min="6911" max="6911" width="2.7109375" style="71" customWidth="1"/>
    <col min="6912" max="6912" width="11.7109375" style="71" customWidth="1"/>
    <col min="6913" max="6913" width="1.28515625" style="71" customWidth="1"/>
    <col min="6914" max="6917" width="10.7109375" style="71"/>
    <col min="6918" max="6918" width="42.85546875" style="71" customWidth="1"/>
    <col min="6919" max="6919" width="8.28515625" style="71" customWidth="1"/>
    <col min="6920" max="6920" width="13.28515625" style="71" customWidth="1"/>
    <col min="6921" max="6921" width="2" style="71" customWidth="1"/>
    <col min="6922" max="6922" width="15" style="71" customWidth="1"/>
    <col min="6923" max="6923" width="2" style="71" customWidth="1"/>
    <col min="6924" max="6924" width="13.140625" style="71" customWidth="1"/>
    <col min="6925" max="6925" width="2.7109375" style="71" customWidth="1"/>
    <col min="6926" max="6926" width="13.85546875" style="71" customWidth="1"/>
    <col min="6927" max="6928" width="10.7109375" style="71"/>
    <col min="6929" max="6929" width="47.5703125" style="71" bestFit="1" customWidth="1"/>
    <col min="6930" max="6930" width="11.140625" style="71" bestFit="1" customWidth="1"/>
    <col min="6931" max="6931" width="16.42578125" style="71" bestFit="1" customWidth="1"/>
    <col min="6932" max="6932" width="10.7109375" style="71"/>
    <col min="6933" max="6933" width="16.42578125" style="71" bestFit="1" customWidth="1"/>
    <col min="6934" max="6934" width="10.7109375" style="71"/>
    <col min="6935" max="6935" width="16.42578125" style="71" bestFit="1" customWidth="1"/>
    <col min="6936" max="6936" width="10.7109375" style="71"/>
    <col min="6937" max="6937" width="16.42578125" style="71" bestFit="1" customWidth="1"/>
    <col min="6938" max="7158" width="10.7109375" style="71"/>
    <col min="7159" max="7159" width="44.7109375" style="71" customWidth="1"/>
    <col min="7160" max="7160" width="6.28515625" style="71" customWidth="1"/>
    <col min="7161" max="7161" width="2.28515625" style="71" customWidth="1"/>
    <col min="7162" max="7162" width="11.7109375" style="71" customWidth="1"/>
    <col min="7163" max="7163" width="2.7109375" style="71" customWidth="1"/>
    <col min="7164" max="7164" width="11.7109375" style="71" customWidth="1"/>
    <col min="7165" max="7165" width="2.7109375" style="71" customWidth="1"/>
    <col min="7166" max="7166" width="11.7109375" style="71" customWidth="1"/>
    <col min="7167" max="7167" width="2.7109375" style="71" customWidth="1"/>
    <col min="7168" max="7168" width="11.7109375" style="71" customWidth="1"/>
    <col min="7169" max="7169" width="1.28515625" style="71" customWidth="1"/>
    <col min="7170" max="7173" width="10.7109375" style="71"/>
    <col min="7174" max="7174" width="42.85546875" style="71" customWidth="1"/>
    <col min="7175" max="7175" width="8.28515625" style="71" customWidth="1"/>
    <col min="7176" max="7176" width="13.28515625" style="71" customWidth="1"/>
    <col min="7177" max="7177" width="2" style="71" customWidth="1"/>
    <col min="7178" max="7178" width="15" style="71" customWidth="1"/>
    <col min="7179" max="7179" width="2" style="71" customWidth="1"/>
    <col min="7180" max="7180" width="13.140625" style="71" customWidth="1"/>
    <col min="7181" max="7181" width="2.7109375" style="71" customWidth="1"/>
    <col min="7182" max="7182" width="13.85546875" style="71" customWidth="1"/>
    <col min="7183" max="7184" width="10.7109375" style="71"/>
    <col min="7185" max="7185" width="47.5703125" style="71" bestFit="1" customWidth="1"/>
    <col min="7186" max="7186" width="11.140625" style="71" bestFit="1" customWidth="1"/>
    <col min="7187" max="7187" width="16.42578125" style="71" bestFit="1" customWidth="1"/>
    <col min="7188" max="7188" width="10.7109375" style="71"/>
    <col min="7189" max="7189" width="16.42578125" style="71" bestFit="1" customWidth="1"/>
    <col min="7190" max="7190" width="10.7109375" style="71"/>
    <col min="7191" max="7191" width="16.42578125" style="71" bestFit="1" customWidth="1"/>
    <col min="7192" max="7192" width="10.7109375" style="71"/>
    <col min="7193" max="7193" width="16.42578125" style="71" bestFit="1" customWidth="1"/>
    <col min="7194" max="7414" width="10.7109375" style="71"/>
    <col min="7415" max="7415" width="44.7109375" style="71" customWidth="1"/>
    <col min="7416" max="7416" width="6.28515625" style="71" customWidth="1"/>
    <col min="7417" max="7417" width="2.28515625" style="71" customWidth="1"/>
    <col min="7418" max="7418" width="11.7109375" style="71" customWidth="1"/>
    <col min="7419" max="7419" width="2.7109375" style="71" customWidth="1"/>
    <col min="7420" max="7420" width="11.7109375" style="71" customWidth="1"/>
    <col min="7421" max="7421" width="2.7109375" style="71" customWidth="1"/>
    <col min="7422" max="7422" width="11.7109375" style="71" customWidth="1"/>
    <col min="7423" max="7423" width="2.7109375" style="71" customWidth="1"/>
    <col min="7424" max="7424" width="11.7109375" style="71" customWidth="1"/>
    <col min="7425" max="7425" width="1.28515625" style="71" customWidth="1"/>
    <col min="7426" max="7429" width="10.7109375" style="71"/>
    <col min="7430" max="7430" width="42.85546875" style="71" customWidth="1"/>
    <col min="7431" max="7431" width="8.28515625" style="71" customWidth="1"/>
    <col min="7432" max="7432" width="13.28515625" style="71" customWidth="1"/>
    <col min="7433" max="7433" width="2" style="71" customWidth="1"/>
    <col min="7434" max="7434" width="15" style="71" customWidth="1"/>
    <col min="7435" max="7435" width="2" style="71" customWidth="1"/>
    <col min="7436" max="7436" width="13.140625" style="71" customWidth="1"/>
    <col min="7437" max="7437" width="2.7109375" style="71" customWidth="1"/>
    <col min="7438" max="7438" width="13.85546875" style="71" customWidth="1"/>
    <col min="7439" max="7440" width="10.7109375" style="71"/>
    <col min="7441" max="7441" width="47.5703125" style="71" bestFit="1" customWidth="1"/>
    <col min="7442" max="7442" width="11.140625" style="71" bestFit="1" customWidth="1"/>
    <col min="7443" max="7443" width="16.42578125" style="71" bestFit="1" customWidth="1"/>
    <col min="7444" max="7444" width="10.7109375" style="71"/>
    <col min="7445" max="7445" width="16.42578125" style="71" bestFit="1" customWidth="1"/>
    <col min="7446" max="7446" width="10.7109375" style="71"/>
    <col min="7447" max="7447" width="16.42578125" style="71" bestFit="1" customWidth="1"/>
    <col min="7448" max="7448" width="10.7109375" style="71"/>
    <col min="7449" max="7449" width="16.42578125" style="71" bestFit="1" customWidth="1"/>
    <col min="7450" max="7670" width="10.7109375" style="71"/>
    <col min="7671" max="7671" width="44.7109375" style="71" customWidth="1"/>
    <col min="7672" max="7672" width="6.28515625" style="71" customWidth="1"/>
    <col min="7673" max="7673" width="2.28515625" style="71" customWidth="1"/>
    <col min="7674" max="7674" width="11.7109375" style="71" customWidth="1"/>
    <col min="7675" max="7675" width="2.7109375" style="71" customWidth="1"/>
    <col min="7676" max="7676" width="11.7109375" style="71" customWidth="1"/>
    <col min="7677" max="7677" width="2.7109375" style="71" customWidth="1"/>
    <col min="7678" max="7678" width="11.7109375" style="71" customWidth="1"/>
    <col min="7679" max="7679" width="2.7109375" style="71" customWidth="1"/>
    <col min="7680" max="7680" width="11.7109375" style="71" customWidth="1"/>
    <col min="7681" max="7681" width="1.28515625" style="71" customWidth="1"/>
    <col min="7682" max="7685" width="10.7109375" style="71"/>
    <col min="7686" max="7686" width="42.85546875" style="71" customWidth="1"/>
    <col min="7687" max="7687" width="8.28515625" style="71" customWidth="1"/>
    <col min="7688" max="7688" width="13.28515625" style="71" customWidth="1"/>
    <col min="7689" max="7689" width="2" style="71" customWidth="1"/>
    <col min="7690" max="7690" width="15" style="71" customWidth="1"/>
    <col min="7691" max="7691" width="2" style="71" customWidth="1"/>
    <col min="7692" max="7692" width="13.140625" style="71" customWidth="1"/>
    <col min="7693" max="7693" width="2.7109375" style="71" customWidth="1"/>
    <col min="7694" max="7694" width="13.85546875" style="71" customWidth="1"/>
    <col min="7695" max="7696" width="10.7109375" style="71"/>
    <col min="7697" max="7697" width="47.5703125" style="71" bestFit="1" customWidth="1"/>
    <col min="7698" max="7698" width="11.140625" style="71" bestFit="1" customWidth="1"/>
    <col min="7699" max="7699" width="16.42578125" style="71" bestFit="1" customWidth="1"/>
    <col min="7700" max="7700" width="10.7109375" style="71"/>
    <col min="7701" max="7701" width="16.42578125" style="71" bestFit="1" customWidth="1"/>
    <col min="7702" max="7702" width="10.7109375" style="71"/>
    <col min="7703" max="7703" width="16.42578125" style="71" bestFit="1" customWidth="1"/>
    <col min="7704" max="7704" width="10.7109375" style="71"/>
    <col min="7705" max="7705" width="16.42578125" style="71" bestFit="1" customWidth="1"/>
    <col min="7706" max="7926" width="10.7109375" style="71"/>
    <col min="7927" max="7927" width="44.7109375" style="71" customWidth="1"/>
    <col min="7928" max="7928" width="6.28515625" style="71" customWidth="1"/>
    <col min="7929" max="7929" width="2.28515625" style="71" customWidth="1"/>
    <col min="7930" max="7930" width="11.7109375" style="71" customWidth="1"/>
    <col min="7931" max="7931" width="2.7109375" style="71" customWidth="1"/>
    <col min="7932" max="7932" width="11.7109375" style="71" customWidth="1"/>
    <col min="7933" max="7933" width="2.7109375" style="71" customWidth="1"/>
    <col min="7934" max="7934" width="11.7109375" style="71" customWidth="1"/>
    <col min="7935" max="7935" width="2.7109375" style="71" customWidth="1"/>
    <col min="7936" max="7936" width="11.7109375" style="71" customWidth="1"/>
    <col min="7937" max="7937" width="1.28515625" style="71" customWidth="1"/>
    <col min="7938" max="7941" width="10.7109375" style="71"/>
    <col min="7942" max="7942" width="42.85546875" style="71" customWidth="1"/>
    <col min="7943" max="7943" width="8.28515625" style="71" customWidth="1"/>
    <col min="7944" max="7944" width="13.28515625" style="71" customWidth="1"/>
    <col min="7945" max="7945" width="2" style="71" customWidth="1"/>
    <col min="7946" max="7946" width="15" style="71" customWidth="1"/>
    <col min="7947" max="7947" width="2" style="71" customWidth="1"/>
    <col min="7948" max="7948" width="13.140625" style="71" customWidth="1"/>
    <col min="7949" max="7949" width="2.7109375" style="71" customWidth="1"/>
    <col min="7950" max="7950" width="13.85546875" style="71" customWidth="1"/>
    <col min="7951" max="7952" width="10.7109375" style="71"/>
    <col min="7953" max="7953" width="47.5703125" style="71" bestFit="1" customWidth="1"/>
    <col min="7954" max="7954" width="11.140625" style="71" bestFit="1" customWidth="1"/>
    <col min="7955" max="7955" width="16.42578125" style="71" bestFit="1" customWidth="1"/>
    <col min="7956" max="7956" width="10.7109375" style="71"/>
    <col min="7957" max="7957" width="16.42578125" style="71" bestFit="1" customWidth="1"/>
    <col min="7958" max="7958" width="10.7109375" style="71"/>
    <col min="7959" max="7959" width="16.42578125" style="71" bestFit="1" customWidth="1"/>
    <col min="7960" max="7960" width="10.7109375" style="71"/>
    <col min="7961" max="7961" width="16.42578125" style="71" bestFit="1" customWidth="1"/>
    <col min="7962" max="8182" width="10.7109375" style="71"/>
    <col min="8183" max="8183" width="44.7109375" style="71" customWidth="1"/>
    <col min="8184" max="8184" width="6.28515625" style="71" customWidth="1"/>
    <col min="8185" max="8185" width="2.28515625" style="71" customWidth="1"/>
    <col min="8186" max="8186" width="11.7109375" style="71" customWidth="1"/>
    <col min="8187" max="8187" width="2.7109375" style="71" customWidth="1"/>
    <col min="8188" max="8188" width="11.7109375" style="71" customWidth="1"/>
    <col min="8189" max="8189" width="2.7109375" style="71" customWidth="1"/>
    <col min="8190" max="8190" width="11.7109375" style="71" customWidth="1"/>
    <col min="8191" max="8191" width="2.7109375" style="71" customWidth="1"/>
    <col min="8192" max="8192" width="11.7109375" style="71" customWidth="1"/>
    <col min="8193" max="8193" width="1.28515625" style="71" customWidth="1"/>
    <col min="8194" max="8197" width="10.7109375" style="71"/>
    <col min="8198" max="8198" width="42.85546875" style="71" customWidth="1"/>
    <col min="8199" max="8199" width="8.28515625" style="71" customWidth="1"/>
    <col min="8200" max="8200" width="13.28515625" style="71" customWidth="1"/>
    <col min="8201" max="8201" width="2" style="71" customWidth="1"/>
    <col min="8202" max="8202" width="15" style="71" customWidth="1"/>
    <col min="8203" max="8203" width="2" style="71" customWidth="1"/>
    <col min="8204" max="8204" width="13.140625" style="71" customWidth="1"/>
    <col min="8205" max="8205" width="2.7109375" style="71" customWidth="1"/>
    <col min="8206" max="8206" width="13.85546875" style="71" customWidth="1"/>
    <col min="8207" max="8208" width="10.7109375" style="71"/>
    <col min="8209" max="8209" width="47.5703125" style="71" bestFit="1" customWidth="1"/>
    <col min="8210" max="8210" width="11.140625" style="71" bestFit="1" customWidth="1"/>
    <col min="8211" max="8211" width="16.42578125" style="71" bestFit="1" customWidth="1"/>
    <col min="8212" max="8212" width="10.7109375" style="71"/>
    <col min="8213" max="8213" width="16.42578125" style="71" bestFit="1" customWidth="1"/>
    <col min="8214" max="8214" width="10.7109375" style="71"/>
    <col min="8215" max="8215" width="16.42578125" style="71" bestFit="1" customWidth="1"/>
    <col min="8216" max="8216" width="10.7109375" style="71"/>
    <col min="8217" max="8217" width="16.42578125" style="71" bestFit="1" customWidth="1"/>
    <col min="8218" max="8438" width="10.7109375" style="71"/>
    <col min="8439" max="8439" width="44.7109375" style="71" customWidth="1"/>
    <col min="8440" max="8440" width="6.28515625" style="71" customWidth="1"/>
    <col min="8441" max="8441" width="2.28515625" style="71" customWidth="1"/>
    <col min="8442" max="8442" width="11.7109375" style="71" customWidth="1"/>
    <col min="8443" max="8443" width="2.7109375" style="71" customWidth="1"/>
    <col min="8444" max="8444" width="11.7109375" style="71" customWidth="1"/>
    <col min="8445" max="8445" width="2.7109375" style="71" customWidth="1"/>
    <col min="8446" max="8446" width="11.7109375" style="71" customWidth="1"/>
    <col min="8447" max="8447" width="2.7109375" style="71" customWidth="1"/>
    <col min="8448" max="8448" width="11.7109375" style="71" customWidth="1"/>
    <col min="8449" max="8449" width="1.28515625" style="71" customWidth="1"/>
    <col min="8450" max="8453" width="10.7109375" style="71"/>
    <col min="8454" max="8454" width="42.85546875" style="71" customWidth="1"/>
    <col min="8455" max="8455" width="8.28515625" style="71" customWidth="1"/>
    <col min="8456" max="8456" width="13.28515625" style="71" customWidth="1"/>
    <col min="8457" max="8457" width="2" style="71" customWidth="1"/>
    <col min="8458" max="8458" width="15" style="71" customWidth="1"/>
    <col min="8459" max="8459" width="2" style="71" customWidth="1"/>
    <col min="8460" max="8460" width="13.140625" style="71" customWidth="1"/>
    <col min="8461" max="8461" width="2.7109375" style="71" customWidth="1"/>
    <col min="8462" max="8462" width="13.85546875" style="71" customWidth="1"/>
    <col min="8463" max="8464" width="10.7109375" style="71"/>
    <col min="8465" max="8465" width="47.5703125" style="71" bestFit="1" customWidth="1"/>
    <col min="8466" max="8466" width="11.140625" style="71" bestFit="1" customWidth="1"/>
    <col min="8467" max="8467" width="16.42578125" style="71" bestFit="1" customWidth="1"/>
    <col min="8468" max="8468" width="10.7109375" style="71"/>
    <col min="8469" max="8469" width="16.42578125" style="71" bestFit="1" customWidth="1"/>
    <col min="8470" max="8470" width="10.7109375" style="71"/>
    <col min="8471" max="8471" width="16.42578125" style="71" bestFit="1" customWidth="1"/>
    <col min="8472" max="8472" width="10.7109375" style="71"/>
    <col min="8473" max="8473" width="16.42578125" style="71" bestFit="1" customWidth="1"/>
    <col min="8474" max="8694" width="10.7109375" style="71"/>
    <col min="8695" max="8695" width="44.7109375" style="71" customWidth="1"/>
    <col min="8696" max="8696" width="6.28515625" style="71" customWidth="1"/>
    <col min="8697" max="8697" width="2.28515625" style="71" customWidth="1"/>
    <col min="8698" max="8698" width="11.7109375" style="71" customWidth="1"/>
    <col min="8699" max="8699" width="2.7109375" style="71" customWidth="1"/>
    <col min="8700" max="8700" width="11.7109375" style="71" customWidth="1"/>
    <col min="8701" max="8701" width="2.7109375" style="71" customWidth="1"/>
    <col min="8702" max="8702" width="11.7109375" style="71" customWidth="1"/>
    <col min="8703" max="8703" width="2.7109375" style="71" customWidth="1"/>
    <col min="8704" max="8704" width="11.7109375" style="71" customWidth="1"/>
    <col min="8705" max="8705" width="1.28515625" style="71" customWidth="1"/>
    <col min="8706" max="8709" width="10.7109375" style="71"/>
    <col min="8710" max="8710" width="42.85546875" style="71" customWidth="1"/>
    <col min="8711" max="8711" width="8.28515625" style="71" customWidth="1"/>
    <col min="8712" max="8712" width="13.28515625" style="71" customWidth="1"/>
    <col min="8713" max="8713" width="2" style="71" customWidth="1"/>
    <col min="8714" max="8714" width="15" style="71" customWidth="1"/>
    <col min="8715" max="8715" width="2" style="71" customWidth="1"/>
    <col min="8716" max="8716" width="13.140625" style="71" customWidth="1"/>
    <col min="8717" max="8717" width="2.7109375" style="71" customWidth="1"/>
    <col min="8718" max="8718" width="13.85546875" style="71" customWidth="1"/>
    <col min="8719" max="8720" width="10.7109375" style="71"/>
    <col min="8721" max="8721" width="47.5703125" style="71" bestFit="1" customWidth="1"/>
    <col min="8722" max="8722" width="11.140625" style="71" bestFit="1" customWidth="1"/>
    <col min="8723" max="8723" width="16.42578125" style="71" bestFit="1" customWidth="1"/>
    <col min="8724" max="8724" width="10.7109375" style="71"/>
    <col min="8725" max="8725" width="16.42578125" style="71" bestFit="1" customWidth="1"/>
    <col min="8726" max="8726" width="10.7109375" style="71"/>
    <col min="8727" max="8727" width="16.42578125" style="71" bestFit="1" customWidth="1"/>
    <col min="8728" max="8728" width="10.7109375" style="71"/>
    <col min="8729" max="8729" width="16.42578125" style="71" bestFit="1" customWidth="1"/>
    <col min="8730" max="8950" width="10.7109375" style="71"/>
    <col min="8951" max="8951" width="44.7109375" style="71" customWidth="1"/>
    <col min="8952" max="8952" width="6.28515625" style="71" customWidth="1"/>
    <col min="8953" max="8953" width="2.28515625" style="71" customWidth="1"/>
    <col min="8954" max="8954" width="11.7109375" style="71" customWidth="1"/>
    <col min="8955" max="8955" width="2.7109375" style="71" customWidth="1"/>
    <col min="8956" max="8956" width="11.7109375" style="71" customWidth="1"/>
    <col min="8957" max="8957" width="2.7109375" style="71" customWidth="1"/>
    <col min="8958" max="8958" width="11.7109375" style="71" customWidth="1"/>
    <col min="8959" max="8959" width="2.7109375" style="71" customWidth="1"/>
    <col min="8960" max="8960" width="11.7109375" style="71" customWidth="1"/>
    <col min="8961" max="8961" width="1.28515625" style="71" customWidth="1"/>
    <col min="8962" max="8965" width="10.7109375" style="71"/>
    <col min="8966" max="8966" width="42.85546875" style="71" customWidth="1"/>
    <col min="8967" max="8967" width="8.28515625" style="71" customWidth="1"/>
    <col min="8968" max="8968" width="13.28515625" style="71" customWidth="1"/>
    <col min="8969" max="8969" width="2" style="71" customWidth="1"/>
    <col min="8970" max="8970" width="15" style="71" customWidth="1"/>
    <col min="8971" max="8971" width="2" style="71" customWidth="1"/>
    <col min="8972" max="8972" width="13.140625" style="71" customWidth="1"/>
    <col min="8973" max="8973" width="2.7109375" style="71" customWidth="1"/>
    <col min="8974" max="8974" width="13.85546875" style="71" customWidth="1"/>
    <col min="8975" max="8976" width="10.7109375" style="71"/>
    <col min="8977" max="8977" width="47.5703125" style="71" bestFit="1" customWidth="1"/>
    <col min="8978" max="8978" width="11.140625" style="71" bestFit="1" customWidth="1"/>
    <col min="8979" max="8979" width="16.42578125" style="71" bestFit="1" customWidth="1"/>
    <col min="8980" max="8980" width="10.7109375" style="71"/>
    <col min="8981" max="8981" width="16.42578125" style="71" bestFit="1" customWidth="1"/>
    <col min="8982" max="8982" width="10.7109375" style="71"/>
    <col min="8983" max="8983" width="16.42578125" style="71" bestFit="1" customWidth="1"/>
    <col min="8984" max="8984" width="10.7109375" style="71"/>
    <col min="8985" max="8985" width="16.42578125" style="71" bestFit="1" customWidth="1"/>
    <col min="8986" max="9206" width="10.7109375" style="71"/>
    <col min="9207" max="9207" width="44.7109375" style="71" customWidth="1"/>
    <col min="9208" max="9208" width="6.28515625" style="71" customWidth="1"/>
    <col min="9209" max="9209" width="2.28515625" style="71" customWidth="1"/>
    <col min="9210" max="9210" width="11.7109375" style="71" customWidth="1"/>
    <col min="9211" max="9211" width="2.7109375" style="71" customWidth="1"/>
    <col min="9212" max="9212" width="11.7109375" style="71" customWidth="1"/>
    <col min="9213" max="9213" width="2.7109375" style="71" customWidth="1"/>
    <col min="9214" max="9214" width="11.7109375" style="71" customWidth="1"/>
    <col min="9215" max="9215" width="2.7109375" style="71" customWidth="1"/>
    <col min="9216" max="9216" width="11.7109375" style="71" customWidth="1"/>
    <col min="9217" max="9217" width="1.28515625" style="71" customWidth="1"/>
    <col min="9218" max="9221" width="10.7109375" style="71"/>
    <col min="9222" max="9222" width="42.85546875" style="71" customWidth="1"/>
    <col min="9223" max="9223" width="8.28515625" style="71" customWidth="1"/>
    <col min="9224" max="9224" width="13.28515625" style="71" customWidth="1"/>
    <col min="9225" max="9225" width="2" style="71" customWidth="1"/>
    <col min="9226" max="9226" width="15" style="71" customWidth="1"/>
    <col min="9227" max="9227" width="2" style="71" customWidth="1"/>
    <col min="9228" max="9228" width="13.140625" style="71" customWidth="1"/>
    <col min="9229" max="9229" width="2.7109375" style="71" customWidth="1"/>
    <col min="9230" max="9230" width="13.85546875" style="71" customWidth="1"/>
    <col min="9231" max="9232" width="10.7109375" style="71"/>
    <col min="9233" max="9233" width="47.5703125" style="71" bestFit="1" customWidth="1"/>
    <col min="9234" max="9234" width="11.140625" style="71" bestFit="1" customWidth="1"/>
    <col min="9235" max="9235" width="16.42578125" style="71" bestFit="1" customWidth="1"/>
    <col min="9236" max="9236" width="10.7109375" style="71"/>
    <col min="9237" max="9237" width="16.42578125" style="71" bestFit="1" customWidth="1"/>
    <col min="9238" max="9238" width="10.7109375" style="71"/>
    <col min="9239" max="9239" width="16.42578125" style="71" bestFit="1" customWidth="1"/>
    <col min="9240" max="9240" width="10.7109375" style="71"/>
    <col min="9241" max="9241" width="16.42578125" style="71" bestFit="1" customWidth="1"/>
    <col min="9242" max="9462" width="10.7109375" style="71"/>
    <col min="9463" max="9463" width="44.7109375" style="71" customWidth="1"/>
    <col min="9464" max="9464" width="6.28515625" style="71" customWidth="1"/>
    <col min="9465" max="9465" width="2.28515625" style="71" customWidth="1"/>
    <col min="9466" max="9466" width="11.7109375" style="71" customWidth="1"/>
    <col min="9467" max="9467" width="2.7109375" style="71" customWidth="1"/>
    <col min="9468" max="9468" width="11.7109375" style="71" customWidth="1"/>
    <col min="9469" max="9469" width="2.7109375" style="71" customWidth="1"/>
    <col min="9470" max="9470" width="11.7109375" style="71" customWidth="1"/>
    <col min="9471" max="9471" width="2.7109375" style="71" customWidth="1"/>
    <col min="9472" max="9472" width="11.7109375" style="71" customWidth="1"/>
    <col min="9473" max="9473" width="1.28515625" style="71" customWidth="1"/>
    <col min="9474" max="9477" width="10.7109375" style="71"/>
    <col min="9478" max="9478" width="42.85546875" style="71" customWidth="1"/>
    <col min="9479" max="9479" width="8.28515625" style="71" customWidth="1"/>
    <col min="9480" max="9480" width="13.28515625" style="71" customWidth="1"/>
    <col min="9481" max="9481" width="2" style="71" customWidth="1"/>
    <col min="9482" max="9482" width="15" style="71" customWidth="1"/>
    <col min="9483" max="9483" width="2" style="71" customWidth="1"/>
    <col min="9484" max="9484" width="13.140625" style="71" customWidth="1"/>
    <col min="9485" max="9485" width="2.7109375" style="71" customWidth="1"/>
    <col min="9486" max="9486" width="13.85546875" style="71" customWidth="1"/>
    <col min="9487" max="9488" width="10.7109375" style="71"/>
    <col min="9489" max="9489" width="47.5703125" style="71" bestFit="1" customWidth="1"/>
    <col min="9490" max="9490" width="11.140625" style="71" bestFit="1" customWidth="1"/>
    <col min="9491" max="9491" width="16.42578125" style="71" bestFit="1" customWidth="1"/>
    <col min="9492" max="9492" width="10.7109375" style="71"/>
    <col min="9493" max="9493" width="16.42578125" style="71" bestFit="1" customWidth="1"/>
    <col min="9494" max="9494" width="10.7109375" style="71"/>
    <col min="9495" max="9495" width="16.42578125" style="71" bestFit="1" customWidth="1"/>
    <col min="9496" max="9496" width="10.7109375" style="71"/>
    <col min="9497" max="9497" width="16.42578125" style="71" bestFit="1" customWidth="1"/>
    <col min="9498" max="9718" width="10.7109375" style="71"/>
    <col min="9719" max="9719" width="44.7109375" style="71" customWidth="1"/>
    <col min="9720" max="9720" width="6.28515625" style="71" customWidth="1"/>
    <col min="9721" max="9721" width="2.28515625" style="71" customWidth="1"/>
    <col min="9722" max="9722" width="11.7109375" style="71" customWidth="1"/>
    <col min="9723" max="9723" width="2.7109375" style="71" customWidth="1"/>
    <col min="9724" max="9724" width="11.7109375" style="71" customWidth="1"/>
    <col min="9725" max="9725" width="2.7109375" style="71" customWidth="1"/>
    <col min="9726" max="9726" width="11.7109375" style="71" customWidth="1"/>
    <col min="9727" max="9727" width="2.7109375" style="71" customWidth="1"/>
    <col min="9728" max="9728" width="11.7109375" style="71" customWidth="1"/>
    <col min="9729" max="9729" width="1.28515625" style="71" customWidth="1"/>
    <col min="9730" max="9733" width="10.7109375" style="71"/>
    <col min="9734" max="9734" width="42.85546875" style="71" customWidth="1"/>
    <col min="9735" max="9735" width="8.28515625" style="71" customWidth="1"/>
    <col min="9736" max="9736" width="13.28515625" style="71" customWidth="1"/>
    <col min="9737" max="9737" width="2" style="71" customWidth="1"/>
    <col min="9738" max="9738" width="15" style="71" customWidth="1"/>
    <col min="9739" max="9739" width="2" style="71" customWidth="1"/>
    <col min="9740" max="9740" width="13.140625" style="71" customWidth="1"/>
    <col min="9741" max="9741" width="2.7109375" style="71" customWidth="1"/>
    <col min="9742" max="9742" width="13.85546875" style="71" customWidth="1"/>
    <col min="9743" max="9744" width="10.7109375" style="71"/>
    <col min="9745" max="9745" width="47.5703125" style="71" bestFit="1" customWidth="1"/>
    <col min="9746" max="9746" width="11.140625" style="71" bestFit="1" customWidth="1"/>
    <col min="9747" max="9747" width="16.42578125" style="71" bestFit="1" customWidth="1"/>
    <col min="9748" max="9748" width="10.7109375" style="71"/>
    <col min="9749" max="9749" width="16.42578125" style="71" bestFit="1" customWidth="1"/>
    <col min="9750" max="9750" width="10.7109375" style="71"/>
    <col min="9751" max="9751" width="16.42578125" style="71" bestFit="1" customWidth="1"/>
    <col min="9752" max="9752" width="10.7109375" style="71"/>
    <col min="9753" max="9753" width="16.42578125" style="71" bestFit="1" customWidth="1"/>
    <col min="9754" max="9974" width="10.7109375" style="71"/>
    <col min="9975" max="9975" width="44.7109375" style="71" customWidth="1"/>
    <col min="9976" max="9976" width="6.28515625" style="71" customWidth="1"/>
    <col min="9977" max="9977" width="2.28515625" style="71" customWidth="1"/>
    <col min="9978" max="9978" width="11.7109375" style="71" customWidth="1"/>
    <col min="9979" max="9979" width="2.7109375" style="71" customWidth="1"/>
    <col min="9980" max="9980" width="11.7109375" style="71" customWidth="1"/>
    <col min="9981" max="9981" width="2.7109375" style="71" customWidth="1"/>
    <col min="9982" max="9982" width="11.7109375" style="71" customWidth="1"/>
    <col min="9983" max="9983" width="2.7109375" style="71" customWidth="1"/>
    <col min="9984" max="9984" width="11.7109375" style="71" customWidth="1"/>
    <col min="9985" max="9985" width="1.28515625" style="71" customWidth="1"/>
    <col min="9986" max="9989" width="10.7109375" style="71"/>
    <col min="9990" max="9990" width="42.85546875" style="71" customWidth="1"/>
    <col min="9991" max="9991" width="8.28515625" style="71" customWidth="1"/>
    <col min="9992" max="9992" width="13.28515625" style="71" customWidth="1"/>
    <col min="9993" max="9993" width="2" style="71" customWidth="1"/>
    <col min="9994" max="9994" width="15" style="71" customWidth="1"/>
    <col min="9995" max="9995" width="2" style="71" customWidth="1"/>
    <col min="9996" max="9996" width="13.140625" style="71" customWidth="1"/>
    <col min="9997" max="9997" width="2.7109375" style="71" customWidth="1"/>
    <col min="9998" max="9998" width="13.85546875" style="71" customWidth="1"/>
    <col min="9999" max="10000" width="10.7109375" style="71"/>
    <col min="10001" max="10001" width="47.5703125" style="71" bestFit="1" customWidth="1"/>
    <col min="10002" max="10002" width="11.140625" style="71" bestFit="1" customWidth="1"/>
    <col min="10003" max="10003" width="16.42578125" style="71" bestFit="1" customWidth="1"/>
    <col min="10004" max="10004" width="10.7109375" style="71"/>
    <col min="10005" max="10005" width="16.42578125" style="71" bestFit="1" customWidth="1"/>
    <col min="10006" max="10006" width="10.7109375" style="71"/>
    <col min="10007" max="10007" width="16.42578125" style="71" bestFit="1" customWidth="1"/>
    <col min="10008" max="10008" width="10.7109375" style="71"/>
    <col min="10009" max="10009" width="16.42578125" style="71" bestFit="1" customWidth="1"/>
    <col min="10010" max="10230" width="10.7109375" style="71"/>
    <col min="10231" max="10231" width="44.7109375" style="71" customWidth="1"/>
    <col min="10232" max="10232" width="6.28515625" style="71" customWidth="1"/>
    <col min="10233" max="10233" width="2.28515625" style="71" customWidth="1"/>
    <col min="10234" max="10234" width="11.7109375" style="71" customWidth="1"/>
    <col min="10235" max="10235" width="2.7109375" style="71" customWidth="1"/>
    <col min="10236" max="10236" width="11.7109375" style="71" customWidth="1"/>
    <col min="10237" max="10237" width="2.7109375" style="71" customWidth="1"/>
    <col min="10238" max="10238" width="11.7109375" style="71" customWidth="1"/>
    <col min="10239" max="10239" width="2.7109375" style="71" customWidth="1"/>
    <col min="10240" max="10240" width="11.7109375" style="71" customWidth="1"/>
    <col min="10241" max="10241" width="1.28515625" style="71" customWidth="1"/>
    <col min="10242" max="10245" width="10.7109375" style="71"/>
    <col min="10246" max="10246" width="42.85546875" style="71" customWidth="1"/>
    <col min="10247" max="10247" width="8.28515625" style="71" customWidth="1"/>
    <col min="10248" max="10248" width="13.28515625" style="71" customWidth="1"/>
    <col min="10249" max="10249" width="2" style="71" customWidth="1"/>
    <col min="10250" max="10250" width="15" style="71" customWidth="1"/>
    <col min="10251" max="10251" width="2" style="71" customWidth="1"/>
    <col min="10252" max="10252" width="13.140625" style="71" customWidth="1"/>
    <col min="10253" max="10253" width="2.7109375" style="71" customWidth="1"/>
    <col min="10254" max="10254" width="13.85546875" style="71" customWidth="1"/>
    <col min="10255" max="10256" width="10.7109375" style="71"/>
    <col min="10257" max="10257" width="47.5703125" style="71" bestFit="1" customWidth="1"/>
    <col min="10258" max="10258" width="11.140625" style="71" bestFit="1" customWidth="1"/>
    <col min="10259" max="10259" width="16.42578125" style="71" bestFit="1" customWidth="1"/>
    <col min="10260" max="10260" width="10.7109375" style="71"/>
    <col min="10261" max="10261" width="16.42578125" style="71" bestFit="1" customWidth="1"/>
    <col min="10262" max="10262" width="10.7109375" style="71"/>
    <col min="10263" max="10263" width="16.42578125" style="71" bestFit="1" customWidth="1"/>
    <col min="10264" max="10264" width="10.7109375" style="71"/>
    <col min="10265" max="10265" width="16.42578125" style="71" bestFit="1" customWidth="1"/>
    <col min="10266" max="10486" width="10.7109375" style="71"/>
    <col min="10487" max="10487" width="44.7109375" style="71" customWidth="1"/>
    <col min="10488" max="10488" width="6.28515625" style="71" customWidth="1"/>
    <col min="10489" max="10489" width="2.28515625" style="71" customWidth="1"/>
    <col min="10490" max="10490" width="11.7109375" style="71" customWidth="1"/>
    <col min="10491" max="10491" width="2.7109375" style="71" customWidth="1"/>
    <col min="10492" max="10492" width="11.7109375" style="71" customWidth="1"/>
    <col min="10493" max="10493" width="2.7109375" style="71" customWidth="1"/>
    <col min="10494" max="10494" width="11.7109375" style="71" customWidth="1"/>
    <col min="10495" max="10495" width="2.7109375" style="71" customWidth="1"/>
    <col min="10496" max="10496" width="11.7109375" style="71" customWidth="1"/>
    <col min="10497" max="10497" width="1.28515625" style="71" customWidth="1"/>
    <col min="10498" max="10501" width="10.7109375" style="71"/>
    <col min="10502" max="10502" width="42.85546875" style="71" customWidth="1"/>
    <col min="10503" max="10503" width="8.28515625" style="71" customWidth="1"/>
    <col min="10504" max="10504" width="13.28515625" style="71" customWidth="1"/>
    <col min="10505" max="10505" width="2" style="71" customWidth="1"/>
    <col min="10506" max="10506" width="15" style="71" customWidth="1"/>
    <col min="10507" max="10507" width="2" style="71" customWidth="1"/>
    <col min="10508" max="10508" width="13.140625" style="71" customWidth="1"/>
    <col min="10509" max="10509" width="2.7109375" style="71" customWidth="1"/>
    <col min="10510" max="10510" width="13.85546875" style="71" customWidth="1"/>
    <col min="10511" max="10512" width="10.7109375" style="71"/>
    <col min="10513" max="10513" width="47.5703125" style="71" bestFit="1" customWidth="1"/>
    <col min="10514" max="10514" width="11.140625" style="71" bestFit="1" customWidth="1"/>
    <col min="10515" max="10515" width="16.42578125" style="71" bestFit="1" customWidth="1"/>
    <col min="10516" max="10516" width="10.7109375" style="71"/>
    <col min="10517" max="10517" width="16.42578125" style="71" bestFit="1" customWidth="1"/>
    <col min="10518" max="10518" width="10.7109375" style="71"/>
    <col min="10519" max="10519" width="16.42578125" style="71" bestFit="1" customWidth="1"/>
    <col min="10520" max="10520" width="10.7109375" style="71"/>
    <col min="10521" max="10521" width="16.42578125" style="71" bestFit="1" customWidth="1"/>
    <col min="10522" max="10742" width="10.7109375" style="71"/>
    <col min="10743" max="10743" width="44.7109375" style="71" customWidth="1"/>
    <col min="10744" max="10744" width="6.28515625" style="71" customWidth="1"/>
    <col min="10745" max="10745" width="2.28515625" style="71" customWidth="1"/>
    <col min="10746" max="10746" width="11.7109375" style="71" customWidth="1"/>
    <col min="10747" max="10747" width="2.7109375" style="71" customWidth="1"/>
    <col min="10748" max="10748" width="11.7109375" style="71" customWidth="1"/>
    <col min="10749" max="10749" width="2.7109375" style="71" customWidth="1"/>
    <col min="10750" max="10750" width="11.7109375" style="71" customWidth="1"/>
    <col min="10751" max="10751" width="2.7109375" style="71" customWidth="1"/>
    <col min="10752" max="10752" width="11.7109375" style="71" customWidth="1"/>
    <col min="10753" max="10753" width="1.28515625" style="71" customWidth="1"/>
    <col min="10754" max="10757" width="10.7109375" style="71"/>
    <col min="10758" max="10758" width="42.85546875" style="71" customWidth="1"/>
    <col min="10759" max="10759" width="8.28515625" style="71" customWidth="1"/>
    <col min="10760" max="10760" width="13.28515625" style="71" customWidth="1"/>
    <col min="10761" max="10761" width="2" style="71" customWidth="1"/>
    <col min="10762" max="10762" width="15" style="71" customWidth="1"/>
    <col min="10763" max="10763" width="2" style="71" customWidth="1"/>
    <col min="10764" max="10764" width="13.140625" style="71" customWidth="1"/>
    <col min="10765" max="10765" width="2.7109375" style="71" customWidth="1"/>
    <col min="10766" max="10766" width="13.85546875" style="71" customWidth="1"/>
    <col min="10767" max="10768" width="10.7109375" style="71"/>
    <col min="10769" max="10769" width="47.5703125" style="71" bestFit="1" customWidth="1"/>
    <col min="10770" max="10770" width="11.140625" style="71" bestFit="1" customWidth="1"/>
    <col min="10771" max="10771" width="16.42578125" style="71" bestFit="1" customWidth="1"/>
    <col min="10772" max="10772" width="10.7109375" style="71"/>
    <col min="10773" max="10773" width="16.42578125" style="71" bestFit="1" customWidth="1"/>
    <col min="10774" max="10774" width="10.7109375" style="71"/>
    <col min="10775" max="10775" width="16.42578125" style="71" bestFit="1" customWidth="1"/>
    <col min="10776" max="10776" width="10.7109375" style="71"/>
    <col min="10777" max="10777" width="16.42578125" style="71" bestFit="1" customWidth="1"/>
    <col min="10778" max="10998" width="10.7109375" style="71"/>
    <col min="10999" max="10999" width="44.7109375" style="71" customWidth="1"/>
    <col min="11000" max="11000" width="6.28515625" style="71" customWidth="1"/>
    <col min="11001" max="11001" width="2.28515625" style="71" customWidth="1"/>
    <col min="11002" max="11002" width="11.7109375" style="71" customWidth="1"/>
    <col min="11003" max="11003" width="2.7109375" style="71" customWidth="1"/>
    <col min="11004" max="11004" width="11.7109375" style="71" customWidth="1"/>
    <col min="11005" max="11005" width="2.7109375" style="71" customWidth="1"/>
    <col min="11006" max="11006" width="11.7109375" style="71" customWidth="1"/>
    <col min="11007" max="11007" width="2.7109375" style="71" customWidth="1"/>
    <col min="11008" max="11008" width="11.7109375" style="71" customWidth="1"/>
    <col min="11009" max="11009" width="1.28515625" style="71" customWidth="1"/>
    <col min="11010" max="11013" width="10.7109375" style="71"/>
    <col min="11014" max="11014" width="42.85546875" style="71" customWidth="1"/>
    <col min="11015" max="11015" width="8.28515625" style="71" customWidth="1"/>
    <col min="11016" max="11016" width="13.28515625" style="71" customWidth="1"/>
    <col min="11017" max="11017" width="2" style="71" customWidth="1"/>
    <col min="11018" max="11018" width="15" style="71" customWidth="1"/>
    <col min="11019" max="11019" width="2" style="71" customWidth="1"/>
    <col min="11020" max="11020" width="13.140625" style="71" customWidth="1"/>
    <col min="11021" max="11021" width="2.7109375" style="71" customWidth="1"/>
    <col min="11022" max="11022" width="13.85546875" style="71" customWidth="1"/>
    <col min="11023" max="11024" width="10.7109375" style="71"/>
    <col min="11025" max="11025" width="47.5703125" style="71" bestFit="1" customWidth="1"/>
    <col min="11026" max="11026" width="11.140625" style="71" bestFit="1" customWidth="1"/>
    <col min="11027" max="11027" width="16.42578125" style="71" bestFit="1" customWidth="1"/>
    <col min="11028" max="11028" width="10.7109375" style="71"/>
    <col min="11029" max="11029" width="16.42578125" style="71" bestFit="1" customWidth="1"/>
    <col min="11030" max="11030" width="10.7109375" style="71"/>
    <col min="11031" max="11031" width="16.42578125" style="71" bestFit="1" customWidth="1"/>
    <col min="11032" max="11032" width="10.7109375" style="71"/>
    <col min="11033" max="11033" width="16.42578125" style="71" bestFit="1" customWidth="1"/>
    <col min="11034" max="11254" width="10.7109375" style="71"/>
    <col min="11255" max="11255" width="44.7109375" style="71" customWidth="1"/>
    <col min="11256" max="11256" width="6.28515625" style="71" customWidth="1"/>
    <col min="11257" max="11257" width="2.28515625" style="71" customWidth="1"/>
    <col min="11258" max="11258" width="11.7109375" style="71" customWidth="1"/>
    <col min="11259" max="11259" width="2.7109375" style="71" customWidth="1"/>
    <col min="11260" max="11260" width="11.7109375" style="71" customWidth="1"/>
    <col min="11261" max="11261" width="2.7109375" style="71" customWidth="1"/>
    <col min="11262" max="11262" width="11.7109375" style="71" customWidth="1"/>
    <col min="11263" max="11263" width="2.7109375" style="71" customWidth="1"/>
    <col min="11264" max="11264" width="11.7109375" style="71" customWidth="1"/>
    <col min="11265" max="11265" width="1.28515625" style="71" customWidth="1"/>
    <col min="11266" max="11269" width="10.7109375" style="71"/>
    <col min="11270" max="11270" width="42.85546875" style="71" customWidth="1"/>
    <col min="11271" max="11271" width="8.28515625" style="71" customWidth="1"/>
    <col min="11272" max="11272" width="13.28515625" style="71" customWidth="1"/>
    <col min="11273" max="11273" width="2" style="71" customWidth="1"/>
    <col min="11274" max="11274" width="15" style="71" customWidth="1"/>
    <col min="11275" max="11275" width="2" style="71" customWidth="1"/>
    <col min="11276" max="11276" width="13.140625" style="71" customWidth="1"/>
    <col min="11277" max="11277" width="2.7109375" style="71" customWidth="1"/>
    <col min="11278" max="11278" width="13.85546875" style="71" customWidth="1"/>
    <col min="11279" max="11280" width="10.7109375" style="71"/>
    <col min="11281" max="11281" width="47.5703125" style="71" bestFit="1" customWidth="1"/>
    <col min="11282" max="11282" width="11.140625" style="71" bestFit="1" customWidth="1"/>
    <col min="11283" max="11283" width="16.42578125" style="71" bestFit="1" customWidth="1"/>
    <col min="11284" max="11284" width="10.7109375" style="71"/>
    <col min="11285" max="11285" width="16.42578125" style="71" bestFit="1" customWidth="1"/>
    <col min="11286" max="11286" width="10.7109375" style="71"/>
    <col min="11287" max="11287" width="16.42578125" style="71" bestFit="1" customWidth="1"/>
    <col min="11288" max="11288" width="10.7109375" style="71"/>
    <col min="11289" max="11289" width="16.42578125" style="71" bestFit="1" customWidth="1"/>
    <col min="11290" max="11510" width="10.7109375" style="71"/>
    <col min="11511" max="11511" width="44.7109375" style="71" customWidth="1"/>
    <col min="11512" max="11512" width="6.28515625" style="71" customWidth="1"/>
    <col min="11513" max="11513" width="2.28515625" style="71" customWidth="1"/>
    <col min="11514" max="11514" width="11.7109375" style="71" customWidth="1"/>
    <col min="11515" max="11515" width="2.7109375" style="71" customWidth="1"/>
    <col min="11516" max="11516" width="11.7109375" style="71" customWidth="1"/>
    <col min="11517" max="11517" width="2.7109375" style="71" customWidth="1"/>
    <col min="11518" max="11518" width="11.7109375" style="71" customWidth="1"/>
    <col min="11519" max="11519" width="2.7109375" style="71" customWidth="1"/>
    <col min="11520" max="11520" width="11.7109375" style="71" customWidth="1"/>
    <col min="11521" max="11521" width="1.28515625" style="71" customWidth="1"/>
    <col min="11522" max="11525" width="10.7109375" style="71"/>
    <col min="11526" max="11526" width="42.85546875" style="71" customWidth="1"/>
    <col min="11527" max="11527" width="8.28515625" style="71" customWidth="1"/>
    <col min="11528" max="11528" width="13.28515625" style="71" customWidth="1"/>
    <col min="11529" max="11529" width="2" style="71" customWidth="1"/>
    <col min="11530" max="11530" width="15" style="71" customWidth="1"/>
    <col min="11531" max="11531" width="2" style="71" customWidth="1"/>
    <col min="11532" max="11532" width="13.140625" style="71" customWidth="1"/>
    <col min="11533" max="11533" width="2.7109375" style="71" customWidth="1"/>
    <col min="11534" max="11534" width="13.85546875" style="71" customWidth="1"/>
    <col min="11535" max="11536" width="10.7109375" style="71"/>
    <col min="11537" max="11537" width="47.5703125" style="71" bestFit="1" customWidth="1"/>
    <col min="11538" max="11538" width="11.140625" style="71" bestFit="1" customWidth="1"/>
    <col min="11539" max="11539" width="16.42578125" style="71" bestFit="1" customWidth="1"/>
    <col min="11540" max="11540" width="10.7109375" style="71"/>
    <col min="11541" max="11541" width="16.42578125" style="71" bestFit="1" customWidth="1"/>
    <col min="11542" max="11542" width="10.7109375" style="71"/>
    <col min="11543" max="11543" width="16.42578125" style="71" bestFit="1" customWidth="1"/>
    <col min="11544" max="11544" width="10.7109375" style="71"/>
    <col min="11545" max="11545" width="16.42578125" style="71" bestFit="1" customWidth="1"/>
    <col min="11546" max="11766" width="10.7109375" style="71"/>
    <col min="11767" max="11767" width="44.7109375" style="71" customWidth="1"/>
    <col min="11768" max="11768" width="6.28515625" style="71" customWidth="1"/>
    <col min="11769" max="11769" width="2.28515625" style="71" customWidth="1"/>
    <col min="11770" max="11770" width="11.7109375" style="71" customWidth="1"/>
    <col min="11771" max="11771" width="2.7109375" style="71" customWidth="1"/>
    <col min="11772" max="11772" width="11.7109375" style="71" customWidth="1"/>
    <col min="11773" max="11773" width="2.7109375" style="71" customWidth="1"/>
    <col min="11774" max="11774" width="11.7109375" style="71" customWidth="1"/>
    <col min="11775" max="11775" width="2.7109375" style="71" customWidth="1"/>
    <col min="11776" max="11776" width="11.7109375" style="71" customWidth="1"/>
    <col min="11777" max="11777" width="1.28515625" style="71" customWidth="1"/>
    <col min="11778" max="11781" width="10.7109375" style="71"/>
    <col min="11782" max="11782" width="42.85546875" style="71" customWidth="1"/>
    <col min="11783" max="11783" width="8.28515625" style="71" customWidth="1"/>
    <col min="11784" max="11784" width="13.28515625" style="71" customWidth="1"/>
    <col min="11785" max="11785" width="2" style="71" customWidth="1"/>
    <col min="11786" max="11786" width="15" style="71" customWidth="1"/>
    <col min="11787" max="11787" width="2" style="71" customWidth="1"/>
    <col min="11788" max="11788" width="13.140625" style="71" customWidth="1"/>
    <col min="11789" max="11789" width="2.7109375" style="71" customWidth="1"/>
    <col min="11790" max="11790" width="13.85546875" style="71" customWidth="1"/>
    <col min="11791" max="11792" width="10.7109375" style="71"/>
    <col min="11793" max="11793" width="47.5703125" style="71" bestFit="1" customWidth="1"/>
    <col min="11794" max="11794" width="11.140625" style="71" bestFit="1" customWidth="1"/>
    <col min="11795" max="11795" width="16.42578125" style="71" bestFit="1" customWidth="1"/>
    <col min="11796" max="11796" width="10.7109375" style="71"/>
    <col min="11797" max="11797" width="16.42578125" style="71" bestFit="1" customWidth="1"/>
    <col min="11798" max="11798" width="10.7109375" style="71"/>
    <col min="11799" max="11799" width="16.42578125" style="71" bestFit="1" customWidth="1"/>
    <col min="11800" max="11800" width="10.7109375" style="71"/>
    <col min="11801" max="11801" width="16.42578125" style="71" bestFit="1" customWidth="1"/>
    <col min="11802" max="12022" width="10.7109375" style="71"/>
    <col min="12023" max="12023" width="44.7109375" style="71" customWidth="1"/>
    <col min="12024" max="12024" width="6.28515625" style="71" customWidth="1"/>
    <col min="12025" max="12025" width="2.28515625" style="71" customWidth="1"/>
    <col min="12026" max="12026" width="11.7109375" style="71" customWidth="1"/>
    <col min="12027" max="12027" width="2.7109375" style="71" customWidth="1"/>
    <col min="12028" max="12028" width="11.7109375" style="71" customWidth="1"/>
    <col min="12029" max="12029" width="2.7109375" style="71" customWidth="1"/>
    <col min="12030" max="12030" width="11.7109375" style="71" customWidth="1"/>
    <col min="12031" max="12031" width="2.7109375" style="71" customWidth="1"/>
    <col min="12032" max="12032" width="11.7109375" style="71" customWidth="1"/>
    <col min="12033" max="12033" width="1.28515625" style="71" customWidth="1"/>
    <col min="12034" max="12037" width="10.7109375" style="71"/>
    <col min="12038" max="12038" width="42.85546875" style="71" customWidth="1"/>
    <col min="12039" max="12039" width="8.28515625" style="71" customWidth="1"/>
    <col min="12040" max="12040" width="13.28515625" style="71" customWidth="1"/>
    <col min="12041" max="12041" width="2" style="71" customWidth="1"/>
    <col min="12042" max="12042" width="15" style="71" customWidth="1"/>
    <col min="12043" max="12043" width="2" style="71" customWidth="1"/>
    <col min="12044" max="12044" width="13.140625" style="71" customWidth="1"/>
    <col min="12045" max="12045" width="2.7109375" style="71" customWidth="1"/>
    <col min="12046" max="12046" width="13.85546875" style="71" customWidth="1"/>
    <col min="12047" max="12048" width="10.7109375" style="71"/>
    <col min="12049" max="12049" width="47.5703125" style="71" bestFit="1" customWidth="1"/>
    <col min="12050" max="12050" width="11.140625" style="71" bestFit="1" customWidth="1"/>
    <col min="12051" max="12051" width="16.42578125" style="71" bestFit="1" customWidth="1"/>
    <col min="12052" max="12052" width="10.7109375" style="71"/>
    <col min="12053" max="12053" width="16.42578125" style="71" bestFit="1" customWidth="1"/>
    <col min="12054" max="12054" width="10.7109375" style="71"/>
    <col min="12055" max="12055" width="16.42578125" style="71" bestFit="1" customWidth="1"/>
    <col min="12056" max="12056" width="10.7109375" style="71"/>
    <col min="12057" max="12057" width="16.42578125" style="71" bestFit="1" customWidth="1"/>
    <col min="12058" max="12278" width="10.7109375" style="71"/>
    <col min="12279" max="12279" width="44.7109375" style="71" customWidth="1"/>
    <col min="12280" max="12280" width="6.28515625" style="71" customWidth="1"/>
    <col min="12281" max="12281" width="2.28515625" style="71" customWidth="1"/>
    <col min="12282" max="12282" width="11.7109375" style="71" customWidth="1"/>
    <col min="12283" max="12283" width="2.7109375" style="71" customWidth="1"/>
    <col min="12284" max="12284" width="11.7109375" style="71" customWidth="1"/>
    <col min="12285" max="12285" width="2.7109375" style="71" customWidth="1"/>
    <col min="12286" max="12286" width="11.7109375" style="71" customWidth="1"/>
    <col min="12287" max="12287" width="2.7109375" style="71" customWidth="1"/>
    <col min="12288" max="12288" width="11.7109375" style="71" customWidth="1"/>
    <col min="12289" max="12289" width="1.28515625" style="71" customWidth="1"/>
    <col min="12290" max="12293" width="10.7109375" style="71"/>
    <col min="12294" max="12294" width="42.85546875" style="71" customWidth="1"/>
    <col min="12295" max="12295" width="8.28515625" style="71" customWidth="1"/>
    <col min="12296" max="12296" width="13.28515625" style="71" customWidth="1"/>
    <col min="12297" max="12297" width="2" style="71" customWidth="1"/>
    <col min="12298" max="12298" width="15" style="71" customWidth="1"/>
    <col min="12299" max="12299" width="2" style="71" customWidth="1"/>
    <col min="12300" max="12300" width="13.140625" style="71" customWidth="1"/>
    <col min="12301" max="12301" width="2.7109375" style="71" customWidth="1"/>
    <col min="12302" max="12302" width="13.85546875" style="71" customWidth="1"/>
    <col min="12303" max="12304" width="10.7109375" style="71"/>
    <col min="12305" max="12305" width="47.5703125" style="71" bestFit="1" customWidth="1"/>
    <col min="12306" max="12306" width="11.140625" style="71" bestFit="1" customWidth="1"/>
    <col min="12307" max="12307" width="16.42578125" style="71" bestFit="1" customWidth="1"/>
    <col min="12308" max="12308" width="10.7109375" style="71"/>
    <col min="12309" max="12309" width="16.42578125" style="71" bestFit="1" customWidth="1"/>
    <col min="12310" max="12310" width="10.7109375" style="71"/>
    <col min="12311" max="12311" width="16.42578125" style="71" bestFit="1" customWidth="1"/>
    <col min="12312" max="12312" width="10.7109375" style="71"/>
    <col min="12313" max="12313" width="16.42578125" style="71" bestFit="1" customWidth="1"/>
    <col min="12314" max="12534" width="10.7109375" style="71"/>
    <col min="12535" max="12535" width="44.7109375" style="71" customWidth="1"/>
    <col min="12536" max="12536" width="6.28515625" style="71" customWidth="1"/>
    <col min="12537" max="12537" width="2.28515625" style="71" customWidth="1"/>
    <col min="12538" max="12538" width="11.7109375" style="71" customWidth="1"/>
    <col min="12539" max="12539" width="2.7109375" style="71" customWidth="1"/>
    <col min="12540" max="12540" width="11.7109375" style="71" customWidth="1"/>
    <col min="12541" max="12541" width="2.7109375" style="71" customWidth="1"/>
    <col min="12542" max="12542" width="11.7109375" style="71" customWidth="1"/>
    <col min="12543" max="12543" width="2.7109375" style="71" customWidth="1"/>
    <col min="12544" max="12544" width="11.7109375" style="71" customWidth="1"/>
    <col min="12545" max="12545" width="1.28515625" style="71" customWidth="1"/>
    <col min="12546" max="12549" width="10.7109375" style="71"/>
    <col min="12550" max="12550" width="42.85546875" style="71" customWidth="1"/>
    <col min="12551" max="12551" width="8.28515625" style="71" customWidth="1"/>
    <col min="12552" max="12552" width="13.28515625" style="71" customWidth="1"/>
    <col min="12553" max="12553" width="2" style="71" customWidth="1"/>
    <col min="12554" max="12554" width="15" style="71" customWidth="1"/>
    <col min="12555" max="12555" width="2" style="71" customWidth="1"/>
    <col min="12556" max="12556" width="13.140625" style="71" customWidth="1"/>
    <col min="12557" max="12557" width="2.7109375" style="71" customWidth="1"/>
    <col min="12558" max="12558" width="13.85546875" style="71" customWidth="1"/>
    <col min="12559" max="12560" width="10.7109375" style="71"/>
    <col min="12561" max="12561" width="47.5703125" style="71" bestFit="1" customWidth="1"/>
    <col min="12562" max="12562" width="11.140625" style="71" bestFit="1" customWidth="1"/>
    <col min="12563" max="12563" width="16.42578125" style="71" bestFit="1" customWidth="1"/>
    <col min="12564" max="12564" width="10.7109375" style="71"/>
    <col min="12565" max="12565" width="16.42578125" style="71" bestFit="1" customWidth="1"/>
    <col min="12566" max="12566" width="10.7109375" style="71"/>
    <col min="12567" max="12567" width="16.42578125" style="71" bestFit="1" customWidth="1"/>
    <col min="12568" max="12568" width="10.7109375" style="71"/>
    <col min="12569" max="12569" width="16.42578125" style="71" bestFit="1" customWidth="1"/>
    <col min="12570" max="12790" width="10.7109375" style="71"/>
    <col min="12791" max="12791" width="44.7109375" style="71" customWidth="1"/>
    <col min="12792" max="12792" width="6.28515625" style="71" customWidth="1"/>
    <col min="12793" max="12793" width="2.28515625" style="71" customWidth="1"/>
    <col min="12794" max="12794" width="11.7109375" style="71" customWidth="1"/>
    <col min="12795" max="12795" width="2.7109375" style="71" customWidth="1"/>
    <col min="12796" max="12796" width="11.7109375" style="71" customWidth="1"/>
    <col min="12797" max="12797" width="2.7109375" style="71" customWidth="1"/>
    <col min="12798" max="12798" width="11.7109375" style="71" customWidth="1"/>
    <col min="12799" max="12799" width="2.7109375" style="71" customWidth="1"/>
    <col min="12800" max="12800" width="11.7109375" style="71" customWidth="1"/>
    <col min="12801" max="12801" width="1.28515625" style="71" customWidth="1"/>
    <col min="12802" max="12805" width="10.7109375" style="71"/>
    <col min="12806" max="12806" width="42.85546875" style="71" customWidth="1"/>
    <col min="12807" max="12807" width="8.28515625" style="71" customWidth="1"/>
    <col min="12808" max="12808" width="13.28515625" style="71" customWidth="1"/>
    <col min="12809" max="12809" width="2" style="71" customWidth="1"/>
    <col min="12810" max="12810" width="15" style="71" customWidth="1"/>
    <col min="12811" max="12811" width="2" style="71" customWidth="1"/>
    <col min="12812" max="12812" width="13.140625" style="71" customWidth="1"/>
    <col min="12813" max="12813" width="2.7109375" style="71" customWidth="1"/>
    <col min="12814" max="12814" width="13.85546875" style="71" customWidth="1"/>
    <col min="12815" max="12816" width="10.7109375" style="71"/>
    <col min="12817" max="12817" width="47.5703125" style="71" bestFit="1" customWidth="1"/>
    <col min="12818" max="12818" width="11.140625" style="71" bestFit="1" customWidth="1"/>
    <col min="12819" max="12819" width="16.42578125" style="71" bestFit="1" customWidth="1"/>
    <col min="12820" max="12820" width="10.7109375" style="71"/>
    <col min="12821" max="12821" width="16.42578125" style="71" bestFit="1" customWidth="1"/>
    <col min="12822" max="12822" width="10.7109375" style="71"/>
    <col min="12823" max="12823" width="16.42578125" style="71" bestFit="1" customWidth="1"/>
    <col min="12824" max="12824" width="10.7109375" style="71"/>
    <col min="12825" max="12825" width="16.42578125" style="71" bestFit="1" customWidth="1"/>
    <col min="12826" max="13046" width="10.7109375" style="71"/>
    <col min="13047" max="13047" width="44.7109375" style="71" customWidth="1"/>
    <col min="13048" max="13048" width="6.28515625" style="71" customWidth="1"/>
    <col min="13049" max="13049" width="2.28515625" style="71" customWidth="1"/>
    <col min="13050" max="13050" width="11.7109375" style="71" customWidth="1"/>
    <col min="13051" max="13051" width="2.7109375" style="71" customWidth="1"/>
    <col min="13052" max="13052" width="11.7109375" style="71" customWidth="1"/>
    <col min="13053" max="13053" width="2.7109375" style="71" customWidth="1"/>
    <col min="13054" max="13054" width="11.7109375" style="71" customWidth="1"/>
    <col min="13055" max="13055" width="2.7109375" style="71" customWidth="1"/>
    <col min="13056" max="13056" width="11.7109375" style="71" customWidth="1"/>
    <col min="13057" max="13057" width="1.28515625" style="71" customWidth="1"/>
    <col min="13058" max="13061" width="10.7109375" style="71"/>
    <col min="13062" max="13062" width="42.85546875" style="71" customWidth="1"/>
    <col min="13063" max="13063" width="8.28515625" style="71" customWidth="1"/>
    <col min="13064" max="13064" width="13.28515625" style="71" customWidth="1"/>
    <col min="13065" max="13065" width="2" style="71" customWidth="1"/>
    <col min="13066" max="13066" width="15" style="71" customWidth="1"/>
    <col min="13067" max="13067" width="2" style="71" customWidth="1"/>
    <col min="13068" max="13068" width="13.140625" style="71" customWidth="1"/>
    <col min="13069" max="13069" width="2.7109375" style="71" customWidth="1"/>
    <col min="13070" max="13070" width="13.85546875" style="71" customWidth="1"/>
    <col min="13071" max="13072" width="10.7109375" style="71"/>
    <col min="13073" max="13073" width="47.5703125" style="71" bestFit="1" customWidth="1"/>
    <col min="13074" max="13074" width="11.140625" style="71" bestFit="1" customWidth="1"/>
    <col min="13075" max="13075" width="16.42578125" style="71" bestFit="1" customWidth="1"/>
    <col min="13076" max="13076" width="10.7109375" style="71"/>
    <col min="13077" max="13077" width="16.42578125" style="71" bestFit="1" customWidth="1"/>
    <col min="13078" max="13078" width="10.7109375" style="71"/>
    <col min="13079" max="13079" width="16.42578125" style="71" bestFit="1" customWidth="1"/>
    <col min="13080" max="13080" width="10.7109375" style="71"/>
    <col min="13081" max="13081" width="16.42578125" style="71" bestFit="1" customWidth="1"/>
    <col min="13082" max="13302" width="10.7109375" style="71"/>
    <col min="13303" max="13303" width="44.7109375" style="71" customWidth="1"/>
    <col min="13304" max="13304" width="6.28515625" style="71" customWidth="1"/>
    <col min="13305" max="13305" width="2.28515625" style="71" customWidth="1"/>
    <col min="13306" max="13306" width="11.7109375" style="71" customWidth="1"/>
    <col min="13307" max="13307" width="2.7109375" style="71" customWidth="1"/>
    <col min="13308" max="13308" width="11.7109375" style="71" customWidth="1"/>
    <col min="13309" max="13309" width="2.7109375" style="71" customWidth="1"/>
    <col min="13310" max="13310" width="11.7109375" style="71" customWidth="1"/>
    <col min="13311" max="13311" width="2.7109375" style="71" customWidth="1"/>
    <col min="13312" max="13312" width="11.7109375" style="71" customWidth="1"/>
    <col min="13313" max="13313" width="1.28515625" style="71" customWidth="1"/>
    <col min="13314" max="13317" width="10.7109375" style="71"/>
    <col min="13318" max="13318" width="42.85546875" style="71" customWidth="1"/>
    <col min="13319" max="13319" width="8.28515625" style="71" customWidth="1"/>
    <col min="13320" max="13320" width="13.28515625" style="71" customWidth="1"/>
    <col min="13321" max="13321" width="2" style="71" customWidth="1"/>
    <col min="13322" max="13322" width="15" style="71" customWidth="1"/>
    <col min="13323" max="13323" width="2" style="71" customWidth="1"/>
    <col min="13324" max="13324" width="13.140625" style="71" customWidth="1"/>
    <col min="13325" max="13325" width="2.7109375" style="71" customWidth="1"/>
    <col min="13326" max="13326" width="13.85546875" style="71" customWidth="1"/>
    <col min="13327" max="13328" width="10.7109375" style="71"/>
    <col min="13329" max="13329" width="47.5703125" style="71" bestFit="1" customWidth="1"/>
    <col min="13330" max="13330" width="11.140625" style="71" bestFit="1" customWidth="1"/>
    <col min="13331" max="13331" width="16.42578125" style="71" bestFit="1" customWidth="1"/>
    <col min="13332" max="13332" width="10.7109375" style="71"/>
    <col min="13333" max="13333" width="16.42578125" style="71" bestFit="1" customWidth="1"/>
    <col min="13334" max="13334" width="10.7109375" style="71"/>
    <col min="13335" max="13335" width="16.42578125" style="71" bestFit="1" customWidth="1"/>
    <col min="13336" max="13336" width="10.7109375" style="71"/>
    <col min="13337" max="13337" width="16.42578125" style="71" bestFit="1" customWidth="1"/>
    <col min="13338" max="13558" width="10.7109375" style="71"/>
    <col min="13559" max="13559" width="44.7109375" style="71" customWidth="1"/>
    <col min="13560" max="13560" width="6.28515625" style="71" customWidth="1"/>
    <col min="13561" max="13561" width="2.28515625" style="71" customWidth="1"/>
    <col min="13562" max="13562" width="11.7109375" style="71" customWidth="1"/>
    <col min="13563" max="13563" width="2.7109375" style="71" customWidth="1"/>
    <col min="13564" max="13564" width="11.7109375" style="71" customWidth="1"/>
    <col min="13565" max="13565" width="2.7109375" style="71" customWidth="1"/>
    <col min="13566" max="13566" width="11.7109375" style="71" customWidth="1"/>
    <col min="13567" max="13567" width="2.7109375" style="71" customWidth="1"/>
    <col min="13568" max="13568" width="11.7109375" style="71" customWidth="1"/>
    <col min="13569" max="13569" width="1.28515625" style="71" customWidth="1"/>
    <col min="13570" max="13573" width="10.7109375" style="71"/>
    <col min="13574" max="13574" width="42.85546875" style="71" customWidth="1"/>
    <col min="13575" max="13575" width="8.28515625" style="71" customWidth="1"/>
    <col min="13576" max="13576" width="13.28515625" style="71" customWidth="1"/>
    <col min="13577" max="13577" width="2" style="71" customWidth="1"/>
    <col min="13578" max="13578" width="15" style="71" customWidth="1"/>
    <col min="13579" max="13579" width="2" style="71" customWidth="1"/>
    <col min="13580" max="13580" width="13.140625" style="71" customWidth="1"/>
    <col min="13581" max="13581" width="2.7109375" style="71" customWidth="1"/>
    <col min="13582" max="13582" width="13.85546875" style="71" customWidth="1"/>
    <col min="13583" max="13584" width="10.7109375" style="71"/>
    <col min="13585" max="13585" width="47.5703125" style="71" bestFit="1" customWidth="1"/>
    <col min="13586" max="13586" width="11.140625" style="71" bestFit="1" customWidth="1"/>
    <col min="13587" max="13587" width="16.42578125" style="71" bestFit="1" customWidth="1"/>
    <col min="13588" max="13588" width="10.7109375" style="71"/>
    <col min="13589" max="13589" width="16.42578125" style="71" bestFit="1" customWidth="1"/>
    <col min="13590" max="13590" width="10.7109375" style="71"/>
    <col min="13591" max="13591" width="16.42578125" style="71" bestFit="1" customWidth="1"/>
    <col min="13592" max="13592" width="10.7109375" style="71"/>
    <col min="13593" max="13593" width="16.42578125" style="71" bestFit="1" customWidth="1"/>
    <col min="13594" max="13814" width="10.7109375" style="71"/>
    <col min="13815" max="13815" width="44.7109375" style="71" customWidth="1"/>
    <col min="13816" max="13816" width="6.28515625" style="71" customWidth="1"/>
    <col min="13817" max="13817" width="2.28515625" style="71" customWidth="1"/>
    <col min="13818" max="13818" width="11.7109375" style="71" customWidth="1"/>
    <col min="13819" max="13819" width="2.7109375" style="71" customWidth="1"/>
    <col min="13820" max="13820" width="11.7109375" style="71" customWidth="1"/>
    <col min="13821" max="13821" width="2.7109375" style="71" customWidth="1"/>
    <col min="13822" max="13822" width="11.7109375" style="71" customWidth="1"/>
    <col min="13823" max="13823" width="2.7109375" style="71" customWidth="1"/>
    <col min="13824" max="13824" width="11.7109375" style="71" customWidth="1"/>
    <col min="13825" max="13825" width="1.28515625" style="71" customWidth="1"/>
    <col min="13826" max="13829" width="10.7109375" style="71"/>
    <col min="13830" max="13830" width="42.85546875" style="71" customWidth="1"/>
    <col min="13831" max="13831" width="8.28515625" style="71" customWidth="1"/>
    <col min="13832" max="13832" width="13.28515625" style="71" customWidth="1"/>
    <col min="13833" max="13833" width="2" style="71" customWidth="1"/>
    <col min="13834" max="13834" width="15" style="71" customWidth="1"/>
    <col min="13835" max="13835" width="2" style="71" customWidth="1"/>
    <col min="13836" max="13836" width="13.140625" style="71" customWidth="1"/>
    <col min="13837" max="13837" width="2.7109375" style="71" customWidth="1"/>
    <col min="13838" max="13838" width="13.85546875" style="71" customWidth="1"/>
    <col min="13839" max="13840" width="10.7109375" style="71"/>
    <col min="13841" max="13841" width="47.5703125" style="71" bestFit="1" customWidth="1"/>
    <col min="13842" max="13842" width="11.140625" style="71" bestFit="1" customWidth="1"/>
    <col min="13843" max="13843" width="16.42578125" style="71" bestFit="1" customWidth="1"/>
    <col min="13844" max="13844" width="10.7109375" style="71"/>
    <col min="13845" max="13845" width="16.42578125" style="71" bestFit="1" customWidth="1"/>
    <col min="13846" max="13846" width="10.7109375" style="71"/>
    <col min="13847" max="13847" width="16.42578125" style="71" bestFit="1" customWidth="1"/>
    <col min="13848" max="13848" width="10.7109375" style="71"/>
    <col min="13849" max="13849" width="16.42578125" style="71" bestFit="1" customWidth="1"/>
    <col min="13850" max="14070" width="10.7109375" style="71"/>
    <col min="14071" max="14071" width="44.7109375" style="71" customWidth="1"/>
    <col min="14072" max="14072" width="6.28515625" style="71" customWidth="1"/>
    <col min="14073" max="14073" width="2.28515625" style="71" customWidth="1"/>
    <col min="14074" max="14074" width="11.7109375" style="71" customWidth="1"/>
    <col min="14075" max="14075" width="2.7109375" style="71" customWidth="1"/>
    <col min="14076" max="14076" width="11.7109375" style="71" customWidth="1"/>
    <col min="14077" max="14077" width="2.7109375" style="71" customWidth="1"/>
    <col min="14078" max="14078" width="11.7109375" style="71" customWidth="1"/>
    <col min="14079" max="14079" width="2.7109375" style="71" customWidth="1"/>
    <col min="14080" max="14080" width="11.7109375" style="71" customWidth="1"/>
    <col min="14081" max="14081" width="1.28515625" style="71" customWidth="1"/>
    <col min="14082" max="14085" width="10.7109375" style="71"/>
    <col min="14086" max="14086" width="42.85546875" style="71" customWidth="1"/>
    <col min="14087" max="14087" width="8.28515625" style="71" customWidth="1"/>
    <col min="14088" max="14088" width="13.28515625" style="71" customWidth="1"/>
    <col min="14089" max="14089" width="2" style="71" customWidth="1"/>
    <col min="14090" max="14090" width="15" style="71" customWidth="1"/>
    <col min="14091" max="14091" width="2" style="71" customWidth="1"/>
    <col min="14092" max="14092" width="13.140625" style="71" customWidth="1"/>
    <col min="14093" max="14093" width="2.7109375" style="71" customWidth="1"/>
    <col min="14094" max="14094" width="13.85546875" style="71" customWidth="1"/>
    <col min="14095" max="14096" width="10.7109375" style="71"/>
    <col min="14097" max="14097" width="47.5703125" style="71" bestFit="1" customWidth="1"/>
    <col min="14098" max="14098" width="11.140625" style="71" bestFit="1" customWidth="1"/>
    <col min="14099" max="14099" width="16.42578125" style="71" bestFit="1" customWidth="1"/>
    <col min="14100" max="14100" width="10.7109375" style="71"/>
    <col min="14101" max="14101" width="16.42578125" style="71" bestFit="1" customWidth="1"/>
    <col min="14102" max="14102" width="10.7109375" style="71"/>
    <col min="14103" max="14103" width="16.42578125" style="71" bestFit="1" customWidth="1"/>
    <col min="14104" max="14104" width="10.7109375" style="71"/>
    <col min="14105" max="14105" width="16.42578125" style="71" bestFit="1" customWidth="1"/>
    <col min="14106" max="14326" width="10.7109375" style="71"/>
    <col min="14327" max="14327" width="44.7109375" style="71" customWidth="1"/>
    <col min="14328" max="14328" width="6.28515625" style="71" customWidth="1"/>
    <col min="14329" max="14329" width="2.28515625" style="71" customWidth="1"/>
    <col min="14330" max="14330" width="11.7109375" style="71" customWidth="1"/>
    <col min="14331" max="14331" width="2.7109375" style="71" customWidth="1"/>
    <col min="14332" max="14332" width="11.7109375" style="71" customWidth="1"/>
    <col min="14333" max="14333" width="2.7109375" style="71" customWidth="1"/>
    <col min="14334" max="14334" width="11.7109375" style="71" customWidth="1"/>
    <col min="14335" max="14335" width="2.7109375" style="71" customWidth="1"/>
    <col min="14336" max="14336" width="11.7109375" style="71" customWidth="1"/>
    <col min="14337" max="14337" width="1.28515625" style="71" customWidth="1"/>
    <col min="14338" max="14341" width="10.7109375" style="71"/>
    <col min="14342" max="14342" width="42.85546875" style="71" customWidth="1"/>
    <col min="14343" max="14343" width="8.28515625" style="71" customWidth="1"/>
    <col min="14344" max="14344" width="13.28515625" style="71" customWidth="1"/>
    <col min="14345" max="14345" width="2" style="71" customWidth="1"/>
    <col min="14346" max="14346" width="15" style="71" customWidth="1"/>
    <col min="14347" max="14347" width="2" style="71" customWidth="1"/>
    <col min="14348" max="14348" width="13.140625" style="71" customWidth="1"/>
    <col min="14349" max="14349" width="2.7109375" style="71" customWidth="1"/>
    <col min="14350" max="14350" width="13.85546875" style="71" customWidth="1"/>
    <col min="14351" max="14352" width="10.7109375" style="71"/>
    <col min="14353" max="14353" width="47.5703125" style="71" bestFit="1" customWidth="1"/>
    <col min="14354" max="14354" width="11.140625" style="71" bestFit="1" customWidth="1"/>
    <col min="14355" max="14355" width="16.42578125" style="71" bestFit="1" customWidth="1"/>
    <col min="14356" max="14356" width="10.7109375" style="71"/>
    <col min="14357" max="14357" width="16.42578125" style="71" bestFit="1" customWidth="1"/>
    <col min="14358" max="14358" width="10.7109375" style="71"/>
    <col min="14359" max="14359" width="16.42578125" style="71" bestFit="1" customWidth="1"/>
    <col min="14360" max="14360" width="10.7109375" style="71"/>
    <col min="14361" max="14361" width="16.42578125" style="71" bestFit="1" customWidth="1"/>
    <col min="14362" max="14582" width="10.7109375" style="71"/>
    <col min="14583" max="14583" width="44.7109375" style="71" customWidth="1"/>
    <col min="14584" max="14584" width="6.28515625" style="71" customWidth="1"/>
    <col min="14585" max="14585" width="2.28515625" style="71" customWidth="1"/>
    <col min="14586" max="14586" width="11.7109375" style="71" customWidth="1"/>
    <col min="14587" max="14587" width="2.7109375" style="71" customWidth="1"/>
    <col min="14588" max="14588" width="11.7109375" style="71" customWidth="1"/>
    <col min="14589" max="14589" width="2.7109375" style="71" customWidth="1"/>
    <col min="14590" max="14590" width="11.7109375" style="71" customWidth="1"/>
    <col min="14591" max="14591" width="2.7109375" style="71" customWidth="1"/>
    <col min="14592" max="14592" width="11.7109375" style="71" customWidth="1"/>
    <col min="14593" max="14593" width="1.28515625" style="71" customWidth="1"/>
    <col min="14594" max="14597" width="10.7109375" style="71"/>
    <col min="14598" max="14598" width="42.85546875" style="71" customWidth="1"/>
    <col min="14599" max="14599" width="8.28515625" style="71" customWidth="1"/>
    <col min="14600" max="14600" width="13.28515625" style="71" customWidth="1"/>
    <col min="14601" max="14601" width="2" style="71" customWidth="1"/>
    <col min="14602" max="14602" width="15" style="71" customWidth="1"/>
    <col min="14603" max="14603" width="2" style="71" customWidth="1"/>
    <col min="14604" max="14604" width="13.140625" style="71" customWidth="1"/>
    <col min="14605" max="14605" width="2.7109375" style="71" customWidth="1"/>
    <col min="14606" max="14606" width="13.85546875" style="71" customWidth="1"/>
    <col min="14607" max="14608" width="10.7109375" style="71"/>
    <col min="14609" max="14609" width="47.5703125" style="71" bestFit="1" customWidth="1"/>
    <col min="14610" max="14610" width="11.140625" style="71" bestFit="1" customWidth="1"/>
    <col min="14611" max="14611" width="16.42578125" style="71" bestFit="1" customWidth="1"/>
    <col min="14612" max="14612" width="10.7109375" style="71"/>
    <col min="14613" max="14613" width="16.42578125" style="71" bestFit="1" customWidth="1"/>
    <col min="14614" max="14614" width="10.7109375" style="71"/>
    <col min="14615" max="14615" width="16.42578125" style="71" bestFit="1" customWidth="1"/>
    <col min="14616" max="14616" width="10.7109375" style="71"/>
    <col min="14617" max="14617" width="16.42578125" style="71" bestFit="1" customWidth="1"/>
    <col min="14618" max="14838" width="10.7109375" style="71"/>
    <col min="14839" max="14839" width="44.7109375" style="71" customWidth="1"/>
    <col min="14840" max="14840" width="6.28515625" style="71" customWidth="1"/>
    <col min="14841" max="14841" width="2.28515625" style="71" customWidth="1"/>
    <col min="14842" max="14842" width="11.7109375" style="71" customWidth="1"/>
    <col min="14843" max="14843" width="2.7109375" style="71" customWidth="1"/>
    <col min="14844" max="14844" width="11.7109375" style="71" customWidth="1"/>
    <col min="14845" max="14845" width="2.7109375" style="71" customWidth="1"/>
    <col min="14846" max="14846" width="11.7109375" style="71" customWidth="1"/>
    <col min="14847" max="14847" width="2.7109375" style="71" customWidth="1"/>
    <col min="14848" max="14848" width="11.7109375" style="71" customWidth="1"/>
    <col min="14849" max="14849" width="1.28515625" style="71" customWidth="1"/>
    <col min="14850" max="14853" width="10.7109375" style="71"/>
    <col min="14854" max="14854" width="42.85546875" style="71" customWidth="1"/>
    <col min="14855" max="14855" width="8.28515625" style="71" customWidth="1"/>
    <col min="14856" max="14856" width="13.28515625" style="71" customWidth="1"/>
    <col min="14857" max="14857" width="2" style="71" customWidth="1"/>
    <col min="14858" max="14858" width="15" style="71" customWidth="1"/>
    <col min="14859" max="14859" width="2" style="71" customWidth="1"/>
    <col min="14860" max="14860" width="13.140625" style="71" customWidth="1"/>
    <col min="14861" max="14861" width="2.7109375" style="71" customWidth="1"/>
    <col min="14862" max="14862" width="13.85546875" style="71" customWidth="1"/>
    <col min="14863" max="14864" width="10.7109375" style="71"/>
    <col min="14865" max="14865" width="47.5703125" style="71" bestFit="1" customWidth="1"/>
    <col min="14866" max="14866" width="11.140625" style="71" bestFit="1" customWidth="1"/>
    <col min="14867" max="14867" width="16.42578125" style="71" bestFit="1" customWidth="1"/>
    <col min="14868" max="14868" width="10.7109375" style="71"/>
    <col min="14869" max="14869" width="16.42578125" style="71" bestFit="1" customWidth="1"/>
    <col min="14870" max="14870" width="10.7109375" style="71"/>
    <col min="14871" max="14871" width="16.42578125" style="71" bestFit="1" customWidth="1"/>
    <col min="14872" max="14872" width="10.7109375" style="71"/>
    <col min="14873" max="14873" width="16.42578125" style="71" bestFit="1" customWidth="1"/>
    <col min="14874" max="15094" width="10.7109375" style="71"/>
    <col min="15095" max="15095" width="44.7109375" style="71" customWidth="1"/>
    <col min="15096" max="15096" width="6.28515625" style="71" customWidth="1"/>
    <col min="15097" max="15097" width="2.28515625" style="71" customWidth="1"/>
    <col min="15098" max="15098" width="11.7109375" style="71" customWidth="1"/>
    <col min="15099" max="15099" width="2.7109375" style="71" customWidth="1"/>
    <col min="15100" max="15100" width="11.7109375" style="71" customWidth="1"/>
    <col min="15101" max="15101" width="2.7109375" style="71" customWidth="1"/>
    <col min="15102" max="15102" width="11.7109375" style="71" customWidth="1"/>
    <col min="15103" max="15103" width="2.7109375" style="71" customWidth="1"/>
    <col min="15104" max="15104" width="11.7109375" style="71" customWidth="1"/>
    <col min="15105" max="15105" width="1.28515625" style="71" customWidth="1"/>
    <col min="15106" max="15109" width="10.7109375" style="71"/>
    <col min="15110" max="15110" width="42.85546875" style="71" customWidth="1"/>
    <col min="15111" max="15111" width="8.28515625" style="71" customWidth="1"/>
    <col min="15112" max="15112" width="13.28515625" style="71" customWidth="1"/>
    <col min="15113" max="15113" width="2" style="71" customWidth="1"/>
    <col min="15114" max="15114" width="15" style="71" customWidth="1"/>
    <col min="15115" max="15115" width="2" style="71" customWidth="1"/>
    <col min="15116" max="15116" width="13.140625" style="71" customWidth="1"/>
    <col min="15117" max="15117" width="2.7109375" style="71" customWidth="1"/>
    <col min="15118" max="15118" width="13.85546875" style="71" customWidth="1"/>
    <col min="15119" max="15120" width="10.7109375" style="71"/>
    <col min="15121" max="15121" width="47.5703125" style="71" bestFit="1" customWidth="1"/>
    <col min="15122" max="15122" width="11.140625" style="71" bestFit="1" customWidth="1"/>
    <col min="15123" max="15123" width="16.42578125" style="71" bestFit="1" customWidth="1"/>
    <col min="15124" max="15124" width="10.7109375" style="71"/>
    <col min="15125" max="15125" width="16.42578125" style="71" bestFit="1" customWidth="1"/>
    <col min="15126" max="15126" width="10.7109375" style="71"/>
    <col min="15127" max="15127" width="16.42578125" style="71" bestFit="1" customWidth="1"/>
    <col min="15128" max="15128" width="10.7109375" style="71"/>
    <col min="15129" max="15129" width="16.42578125" style="71" bestFit="1" customWidth="1"/>
    <col min="15130" max="15350" width="10.7109375" style="71"/>
    <col min="15351" max="15351" width="44.7109375" style="71" customWidth="1"/>
    <col min="15352" max="15352" width="6.28515625" style="71" customWidth="1"/>
    <col min="15353" max="15353" width="2.28515625" style="71" customWidth="1"/>
    <col min="15354" max="15354" width="11.7109375" style="71" customWidth="1"/>
    <col min="15355" max="15355" width="2.7109375" style="71" customWidth="1"/>
    <col min="15356" max="15356" width="11.7109375" style="71" customWidth="1"/>
    <col min="15357" max="15357" width="2.7109375" style="71" customWidth="1"/>
    <col min="15358" max="15358" width="11.7109375" style="71" customWidth="1"/>
    <col min="15359" max="15359" width="2.7109375" style="71" customWidth="1"/>
    <col min="15360" max="15360" width="11.7109375" style="71" customWidth="1"/>
    <col min="15361" max="15361" width="1.28515625" style="71" customWidth="1"/>
    <col min="15362" max="15365" width="10.7109375" style="71"/>
    <col min="15366" max="15366" width="42.85546875" style="71" customWidth="1"/>
    <col min="15367" max="15367" width="8.28515625" style="71" customWidth="1"/>
    <col min="15368" max="15368" width="13.28515625" style="71" customWidth="1"/>
    <col min="15369" max="15369" width="2" style="71" customWidth="1"/>
    <col min="15370" max="15370" width="15" style="71" customWidth="1"/>
    <col min="15371" max="15371" width="2" style="71" customWidth="1"/>
    <col min="15372" max="15372" width="13.140625" style="71" customWidth="1"/>
    <col min="15373" max="15373" width="2.7109375" style="71" customWidth="1"/>
    <col min="15374" max="15374" width="13.85546875" style="71" customWidth="1"/>
    <col min="15375" max="15376" width="10.7109375" style="71"/>
    <col min="15377" max="15377" width="47.5703125" style="71" bestFit="1" customWidth="1"/>
    <col min="15378" max="15378" width="11.140625" style="71" bestFit="1" customWidth="1"/>
    <col min="15379" max="15379" width="16.42578125" style="71" bestFit="1" customWidth="1"/>
    <col min="15380" max="15380" width="10.7109375" style="71"/>
    <col min="15381" max="15381" width="16.42578125" style="71" bestFit="1" customWidth="1"/>
    <col min="15382" max="15382" width="10.7109375" style="71"/>
    <col min="15383" max="15383" width="16.42578125" style="71" bestFit="1" customWidth="1"/>
    <col min="15384" max="15384" width="10.7109375" style="71"/>
    <col min="15385" max="15385" width="16.42578125" style="71" bestFit="1" customWidth="1"/>
    <col min="15386" max="15606" width="10.7109375" style="71"/>
    <col min="15607" max="15607" width="44.7109375" style="71" customWidth="1"/>
    <col min="15608" max="15608" width="6.28515625" style="71" customWidth="1"/>
    <col min="15609" max="15609" width="2.28515625" style="71" customWidth="1"/>
    <col min="15610" max="15610" width="11.7109375" style="71" customWidth="1"/>
    <col min="15611" max="15611" width="2.7109375" style="71" customWidth="1"/>
    <col min="15612" max="15612" width="11.7109375" style="71" customWidth="1"/>
    <col min="15613" max="15613" width="2.7109375" style="71" customWidth="1"/>
    <col min="15614" max="15614" width="11.7109375" style="71" customWidth="1"/>
    <col min="15615" max="15615" width="2.7109375" style="71" customWidth="1"/>
    <col min="15616" max="15616" width="11.7109375" style="71" customWidth="1"/>
    <col min="15617" max="15617" width="1.28515625" style="71" customWidth="1"/>
    <col min="15618" max="15621" width="10.7109375" style="71"/>
    <col min="15622" max="15622" width="42.85546875" style="71" customWidth="1"/>
    <col min="15623" max="15623" width="8.28515625" style="71" customWidth="1"/>
    <col min="15624" max="15624" width="13.28515625" style="71" customWidth="1"/>
    <col min="15625" max="15625" width="2" style="71" customWidth="1"/>
    <col min="15626" max="15626" width="15" style="71" customWidth="1"/>
    <col min="15627" max="15627" width="2" style="71" customWidth="1"/>
    <col min="15628" max="15628" width="13.140625" style="71" customWidth="1"/>
    <col min="15629" max="15629" width="2.7109375" style="71" customWidth="1"/>
    <col min="15630" max="15630" width="13.85546875" style="71" customWidth="1"/>
    <col min="15631" max="15632" width="10.7109375" style="71"/>
    <col min="15633" max="15633" width="47.5703125" style="71" bestFit="1" customWidth="1"/>
    <col min="15634" max="15634" width="11.140625" style="71" bestFit="1" customWidth="1"/>
    <col min="15635" max="15635" width="16.42578125" style="71" bestFit="1" customWidth="1"/>
    <col min="15636" max="15636" width="10.7109375" style="71"/>
    <col min="15637" max="15637" width="16.42578125" style="71" bestFit="1" customWidth="1"/>
    <col min="15638" max="15638" width="10.7109375" style="71"/>
    <col min="15639" max="15639" width="16.42578125" style="71" bestFit="1" customWidth="1"/>
    <col min="15640" max="15640" width="10.7109375" style="71"/>
    <col min="15641" max="15641" width="16.42578125" style="71" bestFit="1" customWidth="1"/>
    <col min="15642" max="15862" width="10.7109375" style="71"/>
    <col min="15863" max="15863" width="44.7109375" style="71" customWidth="1"/>
    <col min="15864" max="15864" width="6.28515625" style="71" customWidth="1"/>
    <col min="15865" max="15865" width="2.28515625" style="71" customWidth="1"/>
    <col min="15866" max="15866" width="11.7109375" style="71" customWidth="1"/>
    <col min="15867" max="15867" width="2.7109375" style="71" customWidth="1"/>
    <col min="15868" max="15868" width="11.7109375" style="71" customWidth="1"/>
    <col min="15869" max="15869" width="2.7109375" style="71" customWidth="1"/>
    <col min="15870" max="15870" width="11.7109375" style="71" customWidth="1"/>
    <col min="15871" max="15871" width="2.7109375" style="71" customWidth="1"/>
    <col min="15872" max="15872" width="11.7109375" style="71" customWidth="1"/>
    <col min="15873" max="15873" width="1.28515625" style="71" customWidth="1"/>
    <col min="15874" max="15877" width="10.7109375" style="71"/>
    <col min="15878" max="15878" width="42.85546875" style="71" customWidth="1"/>
    <col min="15879" max="15879" width="8.28515625" style="71" customWidth="1"/>
    <col min="15880" max="15880" width="13.28515625" style="71" customWidth="1"/>
    <col min="15881" max="15881" width="2" style="71" customWidth="1"/>
    <col min="15882" max="15882" width="15" style="71" customWidth="1"/>
    <col min="15883" max="15883" width="2" style="71" customWidth="1"/>
    <col min="15884" max="15884" width="13.140625" style="71" customWidth="1"/>
    <col min="15885" max="15885" width="2.7109375" style="71" customWidth="1"/>
    <col min="15886" max="15886" width="13.85546875" style="71" customWidth="1"/>
    <col min="15887" max="15888" width="10.7109375" style="71"/>
    <col min="15889" max="15889" width="47.5703125" style="71" bestFit="1" customWidth="1"/>
    <col min="15890" max="15890" width="11.140625" style="71" bestFit="1" customWidth="1"/>
    <col min="15891" max="15891" width="16.42578125" style="71" bestFit="1" customWidth="1"/>
    <col min="15892" max="15892" width="10.7109375" style="71"/>
    <col min="15893" max="15893" width="16.42578125" style="71" bestFit="1" customWidth="1"/>
    <col min="15894" max="15894" width="10.7109375" style="71"/>
    <col min="15895" max="15895" width="16.42578125" style="71" bestFit="1" customWidth="1"/>
    <col min="15896" max="15896" width="10.7109375" style="71"/>
    <col min="15897" max="15897" width="16.42578125" style="71" bestFit="1" customWidth="1"/>
    <col min="15898" max="16118" width="10.7109375" style="71"/>
    <col min="16119" max="16119" width="44.7109375" style="71" customWidth="1"/>
    <col min="16120" max="16120" width="6.28515625" style="71" customWidth="1"/>
    <col min="16121" max="16121" width="2.28515625" style="71" customWidth="1"/>
    <col min="16122" max="16122" width="11.7109375" style="71" customWidth="1"/>
    <col min="16123" max="16123" width="2.7109375" style="71" customWidth="1"/>
    <col min="16124" max="16124" width="11.7109375" style="71" customWidth="1"/>
    <col min="16125" max="16125" width="2.7109375" style="71" customWidth="1"/>
    <col min="16126" max="16126" width="11.7109375" style="71" customWidth="1"/>
    <col min="16127" max="16127" width="2.7109375" style="71" customWidth="1"/>
    <col min="16128" max="16128" width="11.7109375" style="71" customWidth="1"/>
    <col min="16129" max="16129" width="1.28515625" style="71" customWidth="1"/>
    <col min="16130" max="16133" width="10.7109375" style="71"/>
    <col min="16134" max="16134" width="42.85546875" style="71" customWidth="1"/>
    <col min="16135" max="16135" width="8.28515625" style="71" customWidth="1"/>
    <col min="16136" max="16136" width="13.28515625" style="71" customWidth="1"/>
    <col min="16137" max="16137" width="2" style="71" customWidth="1"/>
    <col min="16138" max="16138" width="15" style="71" customWidth="1"/>
    <col min="16139" max="16139" width="2" style="71" customWidth="1"/>
    <col min="16140" max="16140" width="13.140625" style="71" customWidth="1"/>
    <col min="16141" max="16141" width="2.7109375" style="71" customWidth="1"/>
    <col min="16142" max="16142" width="13.85546875" style="71" customWidth="1"/>
    <col min="16143" max="16144" width="10.7109375" style="71"/>
    <col min="16145" max="16145" width="47.5703125" style="71" bestFit="1" customWidth="1"/>
    <col min="16146" max="16146" width="11.140625" style="71" bestFit="1" customWidth="1"/>
    <col min="16147" max="16147" width="16.42578125" style="71" bestFit="1" customWidth="1"/>
    <col min="16148" max="16148" width="10.7109375" style="71"/>
    <col min="16149" max="16149" width="16.42578125" style="71" bestFit="1" customWidth="1"/>
    <col min="16150" max="16150" width="10.7109375" style="71"/>
    <col min="16151" max="16151" width="16.42578125" style="71" bestFit="1" customWidth="1"/>
    <col min="16152" max="16152" width="10.7109375" style="71"/>
    <col min="16153" max="16153" width="16.42578125" style="71" bestFit="1" customWidth="1"/>
    <col min="16154" max="16374" width="10.7109375" style="71"/>
    <col min="16375" max="16375" width="44.7109375" style="71" customWidth="1"/>
    <col min="16376" max="16376" width="6.28515625" style="71" customWidth="1"/>
    <col min="16377" max="16377" width="2.28515625" style="71" customWidth="1"/>
    <col min="16378" max="16378" width="11.7109375" style="71" customWidth="1"/>
    <col min="16379" max="16379" width="2.7109375" style="71" customWidth="1"/>
    <col min="16380" max="16380" width="11.7109375" style="71" customWidth="1"/>
    <col min="16381" max="16381" width="2.7109375" style="71" customWidth="1"/>
    <col min="16382" max="16382" width="11.7109375" style="71" customWidth="1"/>
    <col min="16383" max="16383" width="2.7109375" style="71" customWidth="1"/>
    <col min="16384" max="16384" width="11.7109375" style="71" customWidth="1"/>
  </cols>
  <sheetData>
    <row r="1" spans="1:25" s="118" customFormat="1" ht="20.25">
      <c r="A1" s="61" t="s">
        <v>119</v>
      </c>
      <c r="B1" s="115"/>
      <c r="C1" s="115"/>
      <c r="D1" s="116"/>
      <c r="E1" s="117"/>
      <c r="F1" s="117"/>
      <c r="G1" s="117"/>
      <c r="H1" s="117"/>
      <c r="I1" s="117"/>
      <c r="J1" s="117"/>
      <c r="K1" s="117"/>
      <c r="L1" s="117"/>
      <c r="M1" s="117"/>
      <c r="N1" s="117"/>
      <c r="Q1" s="119"/>
      <c r="R1" s="119"/>
      <c r="S1" s="119"/>
      <c r="T1" s="119"/>
      <c r="U1" s="119"/>
      <c r="V1" s="119"/>
      <c r="W1" s="119"/>
      <c r="X1" s="119"/>
      <c r="Y1" s="119"/>
    </row>
    <row r="2" spans="1:25" s="118" customFormat="1" ht="20.25">
      <c r="A2" s="69" t="s">
        <v>51</v>
      </c>
      <c r="B2" s="115"/>
      <c r="C2" s="115"/>
      <c r="D2" s="116"/>
      <c r="E2" s="117"/>
      <c r="F2" s="117"/>
      <c r="G2" s="117"/>
      <c r="H2" s="117"/>
      <c r="I2" s="117"/>
      <c r="J2" s="117"/>
      <c r="K2" s="117"/>
      <c r="L2" s="117"/>
      <c r="M2" s="117"/>
      <c r="N2" s="117"/>
      <c r="Q2" s="119"/>
      <c r="R2" s="119"/>
      <c r="S2" s="119"/>
      <c r="T2" s="119"/>
      <c r="U2" s="119"/>
      <c r="V2" s="119"/>
      <c r="W2" s="119"/>
      <c r="X2" s="119"/>
      <c r="Y2" s="119"/>
    </row>
    <row r="3" spans="1:25" s="118" customFormat="1" ht="20.25">
      <c r="A3" s="69"/>
      <c r="B3" s="115"/>
      <c r="C3" s="115"/>
      <c r="D3" s="116"/>
      <c r="E3" s="117"/>
      <c r="F3" s="117"/>
      <c r="G3" s="117"/>
      <c r="H3" s="117"/>
      <c r="I3" s="117"/>
      <c r="J3" s="117"/>
      <c r="K3" s="117"/>
      <c r="L3" s="117"/>
      <c r="M3" s="117"/>
      <c r="N3" s="117"/>
      <c r="Q3" s="119"/>
      <c r="R3" s="119"/>
      <c r="S3" s="119"/>
      <c r="T3" s="119"/>
      <c r="U3" s="119"/>
      <c r="V3" s="119"/>
      <c r="W3" s="119"/>
      <c r="X3" s="119"/>
      <c r="Y3" s="119"/>
    </row>
    <row r="4" spans="1:25" s="72" customFormat="1">
      <c r="A4" s="98"/>
      <c r="B4" s="121"/>
      <c r="C4" s="121"/>
      <c r="D4" s="365" t="s">
        <v>201</v>
      </c>
      <c r="E4" s="365"/>
      <c r="F4" s="365"/>
      <c r="G4" s="122"/>
      <c r="H4" s="122"/>
      <c r="I4" s="123"/>
      <c r="J4" s="365" t="s">
        <v>203</v>
      </c>
      <c r="K4" s="365"/>
      <c r="L4" s="365"/>
      <c r="M4" s="274"/>
      <c r="N4" s="274"/>
      <c r="Q4" s="120"/>
      <c r="R4" s="120"/>
      <c r="S4" s="120"/>
      <c r="T4" s="120"/>
      <c r="U4" s="120"/>
      <c r="V4" s="120"/>
      <c r="W4" s="120"/>
      <c r="X4" s="120"/>
      <c r="Y4" s="120"/>
    </row>
    <row r="5" spans="1:25" s="72" customFormat="1">
      <c r="A5" s="98"/>
      <c r="B5" s="121"/>
      <c r="C5" s="121"/>
      <c r="D5" s="365" t="s">
        <v>202</v>
      </c>
      <c r="E5" s="365"/>
      <c r="F5" s="365"/>
      <c r="G5" s="122"/>
      <c r="H5" s="122"/>
      <c r="I5" s="123"/>
      <c r="J5" s="365" t="s">
        <v>202</v>
      </c>
      <c r="K5" s="365"/>
      <c r="L5" s="365"/>
      <c r="M5" s="358"/>
      <c r="N5" s="358"/>
      <c r="Q5" s="120"/>
      <c r="R5" s="120"/>
      <c r="S5" s="120"/>
      <c r="T5" s="120"/>
      <c r="U5" s="120"/>
      <c r="V5" s="120"/>
      <c r="W5" s="120"/>
      <c r="X5" s="120"/>
      <c r="Y5" s="120"/>
    </row>
    <row r="6" spans="1:25" s="72" customFormat="1">
      <c r="A6" s="98"/>
      <c r="B6" s="121"/>
      <c r="C6" s="121"/>
      <c r="D6" s="368" t="s">
        <v>199</v>
      </c>
      <c r="E6" s="368"/>
      <c r="F6" s="368"/>
      <c r="G6" s="272"/>
      <c r="H6" s="272"/>
      <c r="I6" s="123"/>
      <c r="J6" s="368" t="s">
        <v>199</v>
      </c>
      <c r="K6" s="368"/>
      <c r="L6" s="368"/>
      <c r="M6" s="150"/>
      <c r="N6" s="150"/>
      <c r="Q6" s="120"/>
      <c r="R6" s="120"/>
      <c r="S6" s="120"/>
      <c r="T6" s="120"/>
      <c r="U6" s="120"/>
      <c r="V6" s="120"/>
      <c r="W6" s="120"/>
      <c r="X6" s="120"/>
      <c r="Y6" s="120"/>
    </row>
    <row r="7" spans="1:25" s="72" customFormat="1">
      <c r="A7" s="98"/>
      <c r="B7" s="121"/>
      <c r="C7" s="121"/>
      <c r="D7" s="367" t="s">
        <v>88</v>
      </c>
      <c r="E7" s="367"/>
      <c r="F7" s="367"/>
      <c r="G7" s="125"/>
      <c r="H7" s="125"/>
      <c r="I7" s="124"/>
      <c r="J7" s="367" t="s">
        <v>90</v>
      </c>
      <c r="K7" s="367"/>
      <c r="L7" s="367"/>
      <c r="M7" s="125"/>
      <c r="N7" s="125"/>
      <c r="Q7" s="120"/>
      <c r="R7" s="120"/>
      <c r="S7" s="120"/>
      <c r="T7" s="120"/>
      <c r="U7" s="120"/>
      <c r="V7" s="120"/>
      <c r="W7" s="120"/>
      <c r="X7" s="120"/>
      <c r="Y7" s="120"/>
    </row>
    <row r="8" spans="1:25" s="72" customFormat="1">
      <c r="A8" s="99"/>
      <c r="B8" s="78" t="s">
        <v>12</v>
      </c>
      <c r="C8" s="78"/>
      <c r="D8" s="168">
        <v>2017</v>
      </c>
      <c r="E8" s="168"/>
      <c r="F8" s="168">
        <v>2016</v>
      </c>
      <c r="G8" s="127"/>
      <c r="H8" s="126">
        <v>2557</v>
      </c>
      <c r="I8" s="127"/>
      <c r="J8" s="168">
        <v>2017</v>
      </c>
      <c r="K8" s="168"/>
      <c r="L8" s="168">
        <v>2016</v>
      </c>
      <c r="M8" s="127"/>
      <c r="N8" s="126">
        <v>2557</v>
      </c>
      <c r="Q8" s="120"/>
      <c r="R8" s="120"/>
      <c r="S8" s="120"/>
      <c r="T8" s="120"/>
      <c r="U8" s="120"/>
      <c r="V8" s="120"/>
      <c r="W8" s="120"/>
      <c r="X8" s="120"/>
      <c r="Y8" s="120"/>
    </row>
    <row r="9" spans="1:25" s="72" customFormat="1">
      <c r="A9" s="77"/>
      <c r="B9" s="78"/>
      <c r="C9" s="78"/>
      <c r="D9" s="363" t="s">
        <v>42</v>
      </c>
      <c r="E9" s="363"/>
      <c r="F9" s="363"/>
      <c r="G9" s="363"/>
      <c r="H9" s="363"/>
      <c r="I9" s="363"/>
      <c r="J9" s="363"/>
      <c r="K9" s="363"/>
      <c r="L9" s="363"/>
      <c r="M9" s="83"/>
      <c r="N9" s="83"/>
      <c r="Q9" s="120"/>
      <c r="R9" s="120"/>
      <c r="S9" s="120"/>
      <c r="T9" s="120"/>
      <c r="U9" s="120"/>
      <c r="V9" s="120"/>
      <c r="W9" s="120"/>
      <c r="X9" s="120"/>
      <c r="Y9" s="120"/>
    </row>
    <row r="10" spans="1:25">
      <c r="A10" s="84" t="s">
        <v>143</v>
      </c>
      <c r="B10" s="85"/>
      <c r="C10" s="85"/>
      <c r="D10" s="100"/>
      <c r="E10" s="86"/>
      <c r="F10" s="86"/>
      <c r="G10" s="86"/>
      <c r="H10" s="86"/>
      <c r="I10" s="86"/>
      <c r="J10" s="128"/>
      <c r="K10" s="128"/>
      <c r="L10" s="128"/>
      <c r="M10" s="128"/>
      <c r="N10" s="128"/>
    </row>
    <row r="11" spans="1:25">
      <c r="A11" s="86" t="s">
        <v>52</v>
      </c>
      <c r="B11" s="83">
        <v>5</v>
      </c>
      <c r="C11" s="83"/>
      <c r="D11" s="100">
        <v>494559500</v>
      </c>
      <c r="E11" s="100"/>
      <c r="F11" s="100">
        <v>472800720</v>
      </c>
      <c r="G11" s="100"/>
      <c r="H11" s="100">
        <v>338370826</v>
      </c>
      <c r="I11" s="100"/>
      <c r="J11" s="100">
        <v>313738861</v>
      </c>
      <c r="K11" s="100"/>
      <c r="L11" s="100">
        <v>312425254</v>
      </c>
      <c r="M11" s="100"/>
      <c r="N11" s="129">
        <v>237006676</v>
      </c>
    </row>
    <row r="12" spans="1:25">
      <c r="A12" s="86" t="s">
        <v>53</v>
      </c>
      <c r="B12" s="83">
        <v>5</v>
      </c>
      <c r="C12" s="83"/>
      <c r="D12" s="130">
        <f>4296178-680</f>
        <v>4295498</v>
      </c>
      <c r="E12" s="100"/>
      <c r="F12" s="130">
        <v>3319471</v>
      </c>
      <c r="G12" s="131"/>
      <c r="H12" s="130">
        <v>5258020</v>
      </c>
      <c r="I12" s="131"/>
      <c r="J12" s="130">
        <v>25308930</v>
      </c>
      <c r="K12" s="132"/>
      <c r="L12" s="130">
        <v>6492792</v>
      </c>
      <c r="M12" s="132"/>
      <c r="N12" s="133">
        <v>1092909</v>
      </c>
    </row>
    <row r="13" spans="1:25">
      <c r="A13" s="77" t="s">
        <v>144</v>
      </c>
      <c r="B13" s="83"/>
      <c r="C13" s="83"/>
      <c r="D13" s="134">
        <f>SUM(D11:D12)</f>
        <v>498854998</v>
      </c>
      <c r="E13" s="135"/>
      <c r="F13" s="134">
        <f>SUM(F11:F12)</f>
        <v>476120191</v>
      </c>
      <c r="G13" s="136"/>
      <c r="H13" s="134">
        <f>SUM(H11:H12)</f>
        <v>343628846</v>
      </c>
      <c r="I13" s="136"/>
      <c r="J13" s="134">
        <f>SUM(J11:J12)</f>
        <v>339047791</v>
      </c>
      <c r="K13" s="135"/>
      <c r="L13" s="134">
        <f>SUM(L11:L12)</f>
        <v>318918046</v>
      </c>
      <c r="M13" s="135"/>
      <c r="N13" s="134">
        <f>SUM(N11:N12)</f>
        <v>238099585</v>
      </c>
    </row>
    <row r="14" spans="1:25">
      <c r="A14" s="77"/>
      <c r="B14" s="83"/>
      <c r="C14" s="83"/>
      <c r="D14" s="132"/>
      <c r="E14" s="100"/>
      <c r="F14" s="132"/>
      <c r="G14" s="132"/>
      <c r="H14" s="132"/>
      <c r="I14" s="132"/>
      <c r="J14" s="132"/>
      <c r="K14" s="100"/>
      <c r="L14" s="132"/>
      <c r="M14" s="100"/>
      <c r="N14" s="132"/>
    </row>
    <row r="15" spans="1:25">
      <c r="A15" s="84" t="s">
        <v>54</v>
      </c>
      <c r="B15" s="83"/>
      <c r="C15" s="83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</row>
    <row r="16" spans="1:25">
      <c r="A16" s="86" t="s">
        <v>55</v>
      </c>
      <c r="B16" s="304">
        <v>5</v>
      </c>
      <c r="C16" s="83"/>
      <c r="D16" s="100">
        <v>333135444</v>
      </c>
      <c r="E16" s="100"/>
      <c r="F16" s="100">
        <v>308098805</v>
      </c>
      <c r="G16" s="100"/>
      <c r="H16" s="100">
        <v>207178654</v>
      </c>
      <c r="I16" s="100"/>
      <c r="J16" s="100">
        <v>213863142</v>
      </c>
      <c r="K16" s="100"/>
      <c r="L16" s="100">
        <v>209140562</v>
      </c>
      <c r="M16" s="100"/>
      <c r="N16" s="129">
        <v>142454992</v>
      </c>
    </row>
    <row r="17" spans="1:14">
      <c r="A17" s="86" t="s">
        <v>56</v>
      </c>
      <c r="B17" s="83"/>
      <c r="C17" s="83"/>
      <c r="D17" s="100">
        <v>3312804</v>
      </c>
      <c r="E17" s="100"/>
      <c r="F17" s="100">
        <v>4018015</v>
      </c>
      <c r="G17" s="100"/>
      <c r="H17" s="100">
        <v>6258644</v>
      </c>
      <c r="I17" s="100"/>
      <c r="J17" s="100">
        <v>2224690</v>
      </c>
      <c r="K17" s="100"/>
      <c r="L17" s="100">
        <v>3553152</v>
      </c>
      <c r="M17" s="100"/>
      <c r="N17" s="100">
        <v>5687653</v>
      </c>
    </row>
    <row r="18" spans="1:14">
      <c r="A18" s="86" t="s">
        <v>57</v>
      </c>
      <c r="B18" s="83" t="s">
        <v>146</v>
      </c>
      <c r="C18" s="83"/>
      <c r="D18" s="100">
        <v>87793773</v>
      </c>
      <c r="E18" s="132"/>
      <c r="F18" s="100">
        <v>90587839</v>
      </c>
      <c r="G18" s="132"/>
      <c r="H18" s="132">
        <v>96150895</v>
      </c>
      <c r="I18" s="132"/>
      <c r="J18" s="100">
        <v>64506793</v>
      </c>
      <c r="K18" s="132"/>
      <c r="L18" s="100">
        <v>59679259</v>
      </c>
      <c r="M18" s="132"/>
      <c r="N18" s="132">
        <v>61458859</v>
      </c>
    </row>
    <row r="19" spans="1:14">
      <c r="A19" s="86" t="s">
        <v>58</v>
      </c>
      <c r="B19" s="83"/>
      <c r="C19" s="83"/>
      <c r="D19" s="130">
        <v>1653665</v>
      </c>
      <c r="E19" s="132"/>
      <c r="F19" s="130">
        <v>2317817</v>
      </c>
      <c r="G19" s="132"/>
      <c r="H19" s="130">
        <v>759378</v>
      </c>
      <c r="I19" s="132"/>
      <c r="J19" s="130">
        <v>1310086</v>
      </c>
      <c r="K19" s="132"/>
      <c r="L19" s="130">
        <v>1627662</v>
      </c>
      <c r="M19" s="132"/>
      <c r="N19" s="130">
        <v>401479</v>
      </c>
    </row>
    <row r="20" spans="1:14">
      <c r="A20" s="77" t="s">
        <v>59</v>
      </c>
      <c r="B20" s="83"/>
      <c r="C20" s="83"/>
      <c r="D20" s="134">
        <f>SUM(D16:D19)</f>
        <v>425895686</v>
      </c>
      <c r="E20" s="136"/>
      <c r="F20" s="134">
        <f>SUM(F16:F19)</f>
        <v>405022476</v>
      </c>
      <c r="G20" s="136"/>
      <c r="H20" s="134">
        <f>SUM(H16:H19)</f>
        <v>310347571</v>
      </c>
      <c r="I20" s="136"/>
      <c r="J20" s="134">
        <f>SUM(J16:J19)</f>
        <v>281904711</v>
      </c>
      <c r="K20" s="136"/>
      <c r="L20" s="134">
        <f>SUM(L16:L19)</f>
        <v>274000635</v>
      </c>
      <c r="M20" s="136"/>
      <c r="N20" s="134">
        <f>SUM(N16:N19)</f>
        <v>210002983</v>
      </c>
    </row>
    <row r="21" spans="1:14">
      <c r="A21" s="77"/>
      <c r="B21" s="83"/>
      <c r="C21" s="83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</row>
    <row r="22" spans="1:14">
      <c r="A22" s="86" t="s">
        <v>190</v>
      </c>
      <c r="B22" s="89">
        <v>10</v>
      </c>
      <c r="C22" s="89"/>
      <c r="D22" s="323">
        <v>0</v>
      </c>
      <c r="E22" s="132"/>
      <c r="F22" s="133">
        <v>1373786</v>
      </c>
      <c r="G22" s="131"/>
      <c r="H22" s="133">
        <v>-649036</v>
      </c>
      <c r="I22" s="131"/>
      <c r="J22" s="137">
        <v>0</v>
      </c>
      <c r="K22" s="131"/>
      <c r="L22" s="137">
        <v>0</v>
      </c>
      <c r="M22" s="131"/>
      <c r="N22" s="137">
        <v>0</v>
      </c>
    </row>
    <row r="23" spans="1:14">
      <c r="A23" s="77" t="s">
        <v>195</v>
      </c>
      <c r="B23" s="83"/>
      <c r="C23" s="83"/>
      <c r="D23" s="136">
        <f>D13-D20+D22</f>
        <v>72959312</v>
      </c>
      <c r="E23" s="136"/>
      <c r="F23" s="136">
        <f>F13-F20+F22</f>
        <v>72471501</v>
      </c>
      <c r="G23" s="136"/>
      <c r="H23" s="136">
        <f>H13-H20+H22</f>
        <v>32632239</v>
      </c>
      <c r="I23" s="136"/>
      <c r="J23" s="136">
        <f>J13-J20+J22</f>
        <v>57143080</v>
      </c>
      <c r="K23" s="135"/>
      <c r="L23" s="136">
        <f>L13-L20+L22</f>
        <v>44917411</v>
      </c>
      <c r="M23" s="135"/>
      <c r="N23" s="136">
        <f>N13-N20+N22</f>
        <v>28096602</v>
      </c>
    </row>
    <row r="24" spans="1:14">
      <c r="A24" s="86" t="s">
        <v>145</v>
      </c>
      <c r="B24" s="89">
        <v>26</v>
      </c>
      <c r="C24" s="89"/>
      <c r="D24" s="133">
        <v>-15452049</v>
      </c>
      <c r="E24" s="132"/>
      <c r="F24" s="133">
        <v>-16551042</v>
      </c>
      <c r="G24" s="131"/>
      <c r="H24" s="133">
        <v>-10500315</v>
      </c>
      <c r="I24" s="131"/>
      <c r="J24" s="133">
        <v>-8656694</v>
      </c>
      <c r="K24" s="131"/>
      <c r="L24" s="133">
        <v>-9956123</v>
      </c>
      <c r="M24" s="131"/>
      <c r="N24" s="130">
        <v>-6884798</v>
      </c>
    </row>
    <row r="25" spans="1:14" ht="20.25" thickBot="1">
      <c r="A25" s="77" t="s">
        <v>196</v>
      </c>
      <c r="B25" s="89"/>
      <c r="C25" s="89"/>
      <c r="D25" s="138">
        <f>D23+D24</f>
        <v>57507263</v>
      </c>
      <c r="E25" s="139"/>
      <c r="F25" s="138">
        <f>F23+F24</f>
        <v>55920459</v>
      </c>
      <c r="G25" s="139"/>
      <c r="H25" s="138">
        <f>H23+H24</f>
        <v>22131924</v>
      </c>
      <c r="I25" s="139"/>
      <c r="J25" s="138">
        <f>J23+J24</f>
        <v>48486386</v>
      </c>
      <c r="K25" s="139"/>
      <c r="L25" s="138">
        <f>L23+L24</f>
        <v>34961288</v>
      </c>
      <c r="M25" s="139"/>
      <c r="N25" s="138">
        <f>N23+N24</f>
        <v>21211804</v>
      </c>
    </row>
    <row r="26" spans="1:14" ht="20.25" thickTop="1">
      <c r="A26" s="77"/>
      <c r="B26" s="89"/>
      <c r="C26" s="89"/>
      <c r="D26" s="140"/>
      <c r="E26" s="139"/>
      <c r="F26" s="140"/>
      <c r="G26" s="139"/>
      <c r="H26" s="140"/>
      <c r="I26" s="139"/>
      <c r="J26" s="140"/>
      <c r="K26" s="139"/>
      <c r="L26" s="140"/>
      <c r="M26" s="139"/>
      <c r="N26" s="140"/>
    </row>
    <row r="27" spans="1:14">
      <c r="A27" s="107" t="s">
        <v>60</v>
      </c>
      <c r="B27" s="89"/>
      <c r="C27" s="89"/>
      <c r="D27" s="140"/>
      <c r="E27" s="139"/>
      <c r="F27" s="140"/>
      <c r="G27" s="139"/>
      <c r="H27" s="140"/>
      <c r="I27" s="139"/>
      <c r="J27" s="140"/>
      <c r="K27" s="139"/>
      <c r="L27" s="140"/>
      <c r="M27" s="139"/>
      <c r="N27" s="140"/>
    </row>
    <row r="28" spans="1:14">
      <c r="A28" s="141" t="s">
        <v>175</v>
      </c>
      <c r="B28" s="89"/>
      <c r="C28" s="89"/>
      <c r="D28" s="140"/>
      <c r="E28" s="139"/>
      <c r="F28" s="140"/>
      <c r="G28" s="139"/>
      <c r="H28" s="140"/>
      <c r="I28" s="139"/>
      <c r="J28" s="140"/>
      <c r="K28" s="139"/>
      <c r="L28" s="140"/>
      <c r="M28" s="139"/>
      <c r="N28" s="140"/>
    </row>
    <row r="29" spans="1:14">
      <c r="A29" s="86" t="s">
        <v>183</v>
      </c>
      <c r="B29" s="89">
        <v>19</v>
      </c>
      <c r="C29" s="89"/>
      <c r="D29" s="142">
        <v>-18442641</v>
      </c>
      <c r="E29" s="143"/>
      <c r="F29" s="142">
        <v>0</v>
      </c>
      <c r="G29" s="143"/>
      <c r="H29" s="142">
        <v>-3743283</v>
      </c>
      <c r="I29" s="143"/>
      <c r="J29" s="142">
        <v>-13012579</v>
      </c>
      <c r="K29" s="143"/>
      <c r="L29" s="142">
        <v>0</v>
      </c>
      <c r="M29" s="143"/>
      <c r="N29" s="142">
        <v>-2327600</v>
      </c>
    </row>
    <row r="30" spans="1:14">
      <c r="A30" s="86" t="s">
        <v>209</v>
      </c>
      <c r="B30" s="89"/>
      <c r="C30" s="89"/>
      <c r="D30" s="144">
        <v>3688528</v>
      </c>
      <c r="E30" s="143"/>
      <c r="F30" s="144">
        <v>0</v>
      </c>
      <c r="G30" s="143"/>
      <c r="H30" s="142">
        <v>748657</v>
      </c>
      <c r="I30" s="143"/>
      <c r="J30" s="144">
        <v>2602516</v>
      </c>
      <c r="K30" s="143"/>
      <c r="L30" s="144">
        <v>0</v>
      </c>
      <c r="M30" s="143"/>
      <c r="N30" s="142"/>
    </row>
    <row r="31" spans="1:14" ht="20.25" customHeight="1">
      <c r="A31" s="145" t="s">
        <v>147</v>
      </c>
      <c r="B31" s="89"/>
      <c r="C31" s="89"/>
      <c r="D31" s="142"/>
      <c r="E31" s="143"/>
      <c r="F31" s="142"/>
      <c r="G31" s="143"/>
      <c r="H31" s="142"/>
      <c r="I31" s="143"/>
      <c r="J31" s="142"/>
      <c r="K31" s="143"/>
      <c r="L31" s="142"/>
      <c r="M31" s="143"/>
      <c r="N31" s="144">
        <v>465520</v>
      </c>
    </row>
    <row r="32" spans="1:14">
      <c r="A32" s="145" t="s">
        <v>210</v>
      </c>
      <c r="B32" s="89"/>
      <c r="C32" s="89"/>
      <c r="D32" s="357">
        <f>SUM(D29:D30)</f>
        <v>-14754113</v>
      </c>
      <c r="E32" s="136"/>
      <c r="F32" s="357">
        <f>SUM(F29:F30)</f>
        <v>0</v>
      </c>
      <c r="G32" s="139"/>
      <c r="H32" s="147">
        <f>SUM(H29:H31)</f>
        <v>-2994626</v>
      </c>
      <c r="I32" s="139"/>
      <c r="J32" s="357">
        <f>SUM(J29:J30)</f>
        <v>-10410063</v>
      </c>
      <c r="K32" s="139"/>
      <c r="L32" s="357">
        <f>SUM(L29:L30)</f>
        <v>0</v>
      </c>
      <c r="M32" s="139"/>
      <c r="N32" s="146">
        <f>SUM(N29:N31)</f>
        <v>-1862080</v>
      </c>
    </row>
    <row r="33" spans="1:25">
      <c r="A33" s="145"/>
      <c r="B33" s="89"/>
      <c r="C33" s="89"/>
      <c r="D33" s="147"/>
      <c r="E33" s="136"/>
      <c r="F33" s="147"/>
      <c r="G33" s="131"/>
      <c r="H33" s="148"/>
      <c r="I33" s="131"/>
      <c r="J33" s="148"/>
      <c r="K33" s="131"/>
      <c r="L33" s="148"/>
      <c r="M33" s="131"/>
      <c r="N33" s="148"/>
    </row>
    <row r="34" spans="1:25" ht="20.25" thickBot="1">
      <c r="A34" s="145" t="s">
        <v>61</v>
      </c>
      <c r="B34" s="89"/>
      <c r="C34" s="89"/>
      <c r="D34" s="138">
        <f>D25+D32</f>
        <v>42753150</v>
      </c>
      <c r="E34" s="136"/>
      <c r="F34" s="138">
        <f>F25+F32</f>
        <v>55920459</v>
      </c>
      <c r="G34" s="139"/>
      <c r="H34" s="138">
        <f>H25+H32</f>
        <v>19137298</v>
      </c>
      <c r="I34" s="139"/>
      <c r="J34" s="138">
        <f>J25+J32</f>
        <v>38076323</v>
      </c>
      <c r="K34" s="139"/>
      <c r="L34" s="138">
        <f>L25+L32</f>
        <v>34961288</v>
      </c>
      <c r="M34" s="139"/>
      <c r="N34" s="138">
        <f>N25+N32</f>
        <v>19349724</v>
      </c>
    </row>
    <row r="35" spans="1:25" ht="20.25" thickTop="1">
      <c r="A35" s="86"/>
      <c r="B35" s="89"/>
      <c r="C35" s="89"/>
      <c r="D35" s="149"/>
      <c r="E35" s="132"/>
      <c r="F35" s="149"/>
      <c r="G35" s="131"/>
      <c r="H35" s="149"/>
      <c r="I35" s="131"/>
      <c r="J35" s="132"/>
      <c r="K35" s="131"/>
      <c r="L35" s="132"/>
      <c r="M35" s="131"/>
      <c r="N35" s="132"/>
    </row>
    <row r="36" spans="1:25" s="118" customFormat="1" ht="20.25" hidden="1">
      <c r="A36" s="61" t="s">
        <v>4</v>
      </c>
      <c r="B36" s="115"/>
      <c r="C36" s="115"/>
      <c r="D36" s="116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Q36" s="119"/>
      <c r="R36" s="119"/>
      <c r="S36" s="119"/>
      <c r="T36" s="119"/>
      <c r="U36" s="119"/>
      <c r="V36" s="119"/>
      <c r="W36" s="119"/>
      <c r="X36" s="119"/>
      <c r="Y36" s="119"/>
    </row>
    <row r="37" spans="1:25" s="118" customFormat="1" ht="20.25" hidden="1">
      <c r="A37" s="69" t="s">
        <v>51</v>
      </c>
      <c r="B37" s="115"/>
      <c r="C37" s="115"/>
      <c r="D37" s="116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Q37" s="119"/>
      <c r="R37" s="119"/>
      <c r="S37" s="119"/>
      <c r="T37" s="119"/>
      <c r="U37" s="119"/>
      <c r="V37" s="119"/>
      <c r="W37" s="119"/>
      <c r="X37" s="119"/>
      <c r="Y37" s="119"/>
    </row>
    <row r="38" spans="1:25" s="72" customFormat="1" hidden="1">
      <c r="A38" s="98"/>
      <c r="B38" s="121"/>
      <c r="C38" s="121"/>
      <c r="D38" s="365" t="s">
        <v>6</v>
      </c>
      <c r="E38" s="365"/>
      <c r="F38" s="365"/>
      <c r="G38" s="122"/>
      <c r="H38" s="122"/>
      <c r="I38" s="123"/>
      <c r="J38" s="365" t="s">
        <v>7</v>
      </c>
      <c r="K38" s="365"/>
      <c r="L38" s="365"/>
      <c r="M38" s="365"/>
      <c r="N38" s="365"/>
      <c r="Q38" s="120"/>
      <c r="R38" s="120"/>
      <c r="S38" s="120"/>
      <c r="T38" s="120"/>
      <c r="U38" s="120"/>
      <c r="V38" s="120"/>
      <c r="W38" s="120"/>
      <c r="X38" s="120"/>
      <c r="Y38" s="120"/>
    </row>
    <row r="39" spans="1:25" s="72" customFormat="1" hidden="1">
      <c r="A39" s="98"/>
      <c r="B39" s="121"/>
      <c r="C39" s="121"/>
      <c r="D39" s="368" t="s">
        <v>89</v>
      </c>
      <c r="E39" s="368"/>
      <c r="F39" s="368"/>
      <c r="G39" s="272"/>
      <c r="H39" s="272"/>
      <c r="I39" s="123"/>
      <c r="J39" s="368" t="s">
        <v>91</v>
      </c>
      <c r="K39" s="368"/>
      <c r="L39" s="368"/>
      <c r="M39" s="303"/>
      <c r="N39" s="303"/>
      <c r="Q39" s="120"/>
      <c r="R39" s="120"/>
      <c r="S39" s="120"/>
      <c r="T39" s="120"/>
      <c r="U39" s="120"/>
      <c r="V39" s="120"/>
      <c r="W39" s="120"/>
      <c r="X39" s="120"/>
      <c r="Y39" s="120"/>
    </row>
    <row r="40" spans="1:25" s="72" customFormat="1" hidden="1">
      <c r="A40" s="98"/>
      <c r="B40" s="121"/>
      <c r="C40" s="121"/>
      <c r="D40" s="367" t="s">
        <v>88</v>
      </c>
      <c r="E40" s="367"/>
      <c r="F40" s="367"/>
      <c r="G40" s="125"/>
      <c r="H40" s="125"/>
      <c r="I40" s="124"/>
      <c r="J40" s="367" t="s">
        <v>90</v>
      </c>
      <c r="K40" s="367"/>
      <c r="L40" s="367"/>
      <c r="M40" s="125"/>
      <c r="N40" s="125"/>
      <c r="Q40" s="120"/>
      <c r="R40" s="120"/>
      <c r="S40" s="120"/>
      <c r="T40" s="120"/>
      <c r="U40" s="120"/>
      <c r="V40" s="120"/>
      <c r="W40" s="120"/>
      <c r="X40" s="120"/>
      <c r="Y40" s="120"/>
    </row>
    <row r="41" spans="1:25" s="72" customFormat="1" hidden="1">
      <c r="A41" s="99"/>
      <c r="B41" s="78" t="s">
        <v>12</v>
      </c>
      <c r="C41" s="78"/>
      <c r="D41" s="168">
        <v>2016</v>
      </c>
      <c r="E41" s="168"/>
      <c r="F41" s="168">
        <v>2015</v>
      </c>
      <c r="G41" s="127"/>
      <c r="H41" s="126">
        <v>2557</v>
      </c>
      <c r="I41" s="127"/>
      <c r="J41" s="168">
        <v>2016</v>
      </c>
      <c r="K41" s="168"/>
      <c r="L41" s="168">
        <v>2015</v>
      </c>
      <c r="M41" s="127"/>
      <c r="N41" s="126">
        <v>2557</v>
      </c>
      <c r="Q41" s="120"/>
      <c r="R41" s="120"/>
      <c r="S41" s="120"/>
      <c r="T41" s="120"/>
      <c r="U41" s="120"/>
      <c r="V41" s="120"/>
      <c r="W41" s="120"/>
      <c r="X41" s="120"/>
      <c r="Y41" s="120"/>
    </row>
    <row r="42" spans="1:25" s="72" customFormat="1" ht="19.5" hidden="1" customHeight="1">
      <c r="A42" s="77"/>
      <c r="B42" s="78"/>
      <c r="C42" s="78"/>
      <c r="D42" s="79"/>
      <c r="E42" s="79"/>
      <c r="F42" s="82" t="s">
        <v>115</v>
      </c>
      <c r="G42" s="168"/>
      <c r="H42" s="169" t="s">
        <v>3</v>
      </c>
      <c r="I42" s="168"/>
      <c r="J42" s="168"/>
      <c r="K42" s="170"/>
      <c r="M42" s="80"/>
      <c r="N42" s="81" t="s">
        <v>2</v>
      </c>
      <c r="Q42" s="120"/>
      <c r="R42" s="120"/>
      <c r="S42" s="120"/>
      <c r="T42" s="120"/>
      <c r="U42" s="120"/>
      <c r="V42" s="120"/>
      <c r="W42" s="120"/>
      <c r="X42" s="120"/>
      <c r="Y42" s="120"/>
    </row>
    <row r="43" spans="1:25" s="72" customFormat="1" hidden="1">
      <c r="A43" s="77"/>
      <c r="B43" s="78"/>
      <c r="C43" s="78"/>
      <c r="D43" s="79"/>
      <c r="E43" s="79"/>
      <c r="F43" s="82" t="s">
        <v>116</v>
      </c>
      <c r="G43" s="168"/>
      <c r="H43" s="169"/>
      <c r="I43" s="168"/>
      <c r="J43" s="168"/>
      <c r="K43" s="170"/>
      <c r="L43" s="169" t="s">
        <v>9</v>
      </c>
      <c r="M43" s="80"/>
      <c r="N43" s="81"/>
      <c r="Q43" s="120"/>
      <c r="R43" s="120"/>
      <c r="S43" s="120"/>
      <c r="T43" s="120"/>
      <c r="U43" s="120"/>
      <c r="V43" s="120"/>
      <c r="W43" s="120"/>
      <c r="X43" s="120"/>
      <c r="Y43" s="120"/>
    </row>
    <row r="44" spans="1:25" s="72" customFormat="1" hidden="1">
      <c r="A44" s="77"/>
      <c r="B44" s="78"/>
      <c r="C44" s="78"/>
      <c r="D44" s="363" t="s">
        <v>42</v>
      </c>
      <c r="E44" s="363"/>
      <c r="F44" s="363"/>
      <c r="G44" s="363"/>
      <c r="H44" s="363"/>
      <c r="I44" s="363"/>
      <c r="J44" s="363"/>
      <c r="K44" s="363"/>
      <c r="L44" s="363"/>
      <c r="M44" s="304"/>
      <c r="N44" s="304"/>
      <c r="Q44" s="120"/>
      <c r="R44" s="120"/>
      <c r="S44" s="120"/>
      <c r="T44" s="120"/>
      <c r="U44" s="120"/>
      <c r="V44" s="120"/>
      <c r="W44" s="120"/>
      <c r="X44" s="120"/>
      <c r="Y44" s="120"/>
    </row>
    <row r="45" spans="1:25">
      <c r="A45" s="77" t="s">
        <v>148</v>
      </c>
      <c r="B45" s="151"/>
      <c r="C45" s="151"/>
      <c r="D45" s="151"/>
      <c r="E45" s="151"/>
      <c r="F45" s="149"/>
      <c r="G45" s="131"/>
      <c r="H45" s="149"/>
      <c r="I45" s="131"/>
      <c r="J45" s="132"/>
      <c r="K45" s="131"/>
      <c r="L45" s="132"/>
      <c r="M45" s="131"/>
      <c r="N45" s="132"/>
    </row>
    <row r="46" spans="1:25">
      <c r="A46" s="86" t="s">
        <v>176</v>
      </c>
      <c r="B46" s="151"/>
      <c r="C46" s="151"/>
      <c r="D46" s="152">
        <f>57387914-680</f>
        <v>57387234</v>
      </c>
      <c r="E46" s="153"/>
      <c r="F46" s="152">
        <v>58359688</v>
      </c>
      <c r="G46" s="131"/>
      <c r="H46" s="154">
        <v>19827805</v>
      </c>
      <c r="I46" s="131"/>
      <c r="J46" s="152">
        <v>48486386</v>
      </c>
      <c r="K46" s="152"/>
      <c r="L46" s="152">
        <v>34961288</v>
      </c>
      <c r="M46" s="152"/>
      <c r="N46" s="152">
        <f>N25</f>
        <v>21211804</v>
      </c>
    </row>
    <row r="47" spans="1:25">
      <c r="A47" s="86" t="s">
        <v>150</v>
      </c>
      <c r="B47" s="151"/>
      <c r="C47" s="151"/>
      <c r="D47" s="155">
        <v>0</v>
      </c>
      <c r="E47" s="153"/>
      <c r="F47" s="155">
        <v>-1560900</v>
      </c>
      <c r="G47" s="131"/>
      <c r="H47" s="156">
        <v>2469144</v>
      </c>
      <c r="I47" s="131"/>
      <c r="J47" s="157">
        <v>0</v>
      </c>
      <c r="K47" s="131"/>
      <c r="L47" s="157">
        <v>0</v>
      </c>
      <c r="M47" s="131"/>
      <c r="N47" s="157">
        <v>0</v>
      </c>
    </row>
    <row r="48" spans="1:25">
      <c r="A48" s="86" t="s">
        <v>62</v>
      </c>
      <c r="B48" s="151"/>
      <c r="C48" s="151"/>
      <c r="D48" s="158">
        <v>120029</v>
      </c>
      <c r="E48" s="153"/>
      <c r="F48" s="158">
        <v>-878329</v>
      </c>
      <c r="G48" s="131"/>
      <c r="H48" s="159">
        <v>-165025</v>
      </c>
      <c r="I48" s="131"/>
      <c r="J48" s="160">
        <v>0</v>
      </c>
      <c r="K48" s="131"/>
      <c r="L48" s="160">
        <v>0</v>
      </c>
      <c r="M48" s="131"/>
      <c r="N48" s="160">
        <v>0</v>
      </c>
    </row>
    <row r="49" spans="1:14" ht="20.25" thickBot="1">
      <c r="A49" s="77" t="s">
        <v>63</v>
      </c>
      <c r="B49" s="151"/>
      <c r="C49" s="151"/>
      <c r="D49" s="138">
        <f>D25</f>
        <v>57507263</v>
      </c>
      <c r="E49" s="136"/>
      <c r="F49" s="138">
        <f>F25</f>
        <v>55920459</v>
      </c>
      <c r="G49" s="139"/>
      <c r="H49" s="138">
        <f>SUM(H46:H48)</f>
        <v>22131924</v>
      </c>
      <c r="I49" s="139"/>
      <c r="J49" s="138">
        <f>SUM(J46:J48)</f>
        <v>48486386</v>
      </c>
      <c r="K49" s="136"/>
      <c r="L49" s="138">
        <f>SUM(L46:L48)</f>
        <v>34961288</v>
      </c>
      <c r="M49" s="139"/>
      <c r="N49" s="138">
        <f>SUM(N46:N48)</f>
        <v>21211804</v>
      </c>
    </row>
    <row r="50" spans="1:14" ht="20.25" thickTop="1">
      <c r="A50" s="77"/>
      <c r="B50" s="151"/>
      <c r="C50" s="151"/>
      <c r="D50" s="161"/>
      <c r="E50" s="153"/>
      <c r="F50" s="161"/>
      <c r="G50" s="131"/>
      <c r="H50" s="161"/>
      <c r="I50" s="131"/>
      <c r="J50" s="161"/>
      <c r="K50" s="131"/>
      <c r="L50" s="161"/>
      <c r="M50" s="131"/>
      <c r="N50" s="161"/>
    </row>
    <row r="51" spans="1:14">
      <c r="A51" s="77" t="s">
        <v>149</v>
      </c>
      <c r="B51" s="151"/>
      <c r="C51" s="151"/>
      <c r="D51" s="151"/>
      <c r="E51" s="153"/>
      <c r="F51" s="151"/>
      <c r="G51" s="131"/>
      <c r="H51" s="149"/>
      <c r="I51" s="131"/>
      <c r="J51" s="151"/>
      <c r="K51" s="131"/>
      <c r="L51" s="151"/>
      <c r="M51" s="131"/>
      <c r="N51" s="132"/>
    </row>
    <row r="52" spans="1:14">
      <c r="A52" s="86" t="s">
        <v>176</v>
      </c>
      <c r="B52" s="151"/>
      <c r="C52" s="151"/>
      <c r="D52" s="152">
        <v>42633121</v>
      </c>
      <c r="E52" s="153"/>
      <c r="F52" s="152">
        <v>58359688</v>
      </c>
      <c r="G52" s="131">
        <v>0</v>
      </c>
      <c r="H52" s="154">
        <v>18388641</v>
      </c>
      <c r="I52" s="131">
        <v>0</v>
      </c>
      <c r="J52" s="152">
        <v>38076323</v>
      </c>
      <c r="K52" s="152">
        <v>0</v>
      </c>
      <c r="L52" s="152">
        <v>34961288</v>
      </c>
      <c r="M52" s="152"/>
      <c r="N52" s="152">
        <f>N34</f>
        <v>19349724</v>
      </c>
    </row>
    <row r="53" spans="1:14">
      <c r="A53" s="86" t="s">
        <v>150</v>
      </c>
      <c r="B53" s="151"/>
      <c r="C53" s="151"/>
      <c r="D53" s="155">
        <v>0</v>
      </c>
      <c r="E53" s="153"/>
      <c r="F53" s="155">
        <v>-1560900</v>
      </c>
      <c r="G53" s="131"/>
      <c r="H53" s="156">
        <v>1336598</v>
      </c>
      <c r="I53" s="131"/>
      <c r="J53" s="157">
        <v>0</v>
      </c>
      <c r="K53" s="131"/>
      <c r="L53" s="157">
        <v>0</v>
      </c>
      <c r="M53" s="131"/>
      <c r="N53" s="157">
        <v>0</v>
      </c>
    </row>
    <row r="54" spans="1:14">
      <c r="A54" s="86" t="s">
        <v>62</v>
      </c>
      <c r="B54" s="151"/>
      <c r="C54" s="151"/>
      <c r="D54" s="158">
        <v>120029</v>
      </c>
      <c r="E54" s="153"/>
      <c r="F54" s="158">
        <v>-878329</v>
      </c>
      <c r="G54" s="131"/>
      <c r="H54" s="159">
        <v>-165025</v>
      </c>
      <c r="I54" s="131"/>
      <c r="J54" s="158">
        <v>0</v>
      </c>
      <c r="K54" s="162"/>
      <c r="L54" s="158">
        <v>0</v>
      </c>
      <c r="M54" s="162"/>
      <c r="N54" s="158">
        <v>0</v>
      </c>
    </row>
    <row r="55" spans="1:14" ht="20.25" thickBot="1">
      <c r="A55" s="77" t="s">
        <v>61</v>
      </c>
      <c r="B55" s="151"/>
      <c r="C55" s="151"/>
      <c r="D55" s="138">
        <f>D34</f>
        <v>42753150</v>
      </c>
      <c r="E55" s="136"/>
      <c r="F55" s="138">
        <f>F34</f>
        <v>55920459</v>
      </c>
      <c r="G55" s="139"/>
      <c r="H55" s="138">
        <f>SUM(H52:H54)</f>
        <v>19560214</v>
      </c>
      <c r="I55" s="139"/>
      <c r="J55" s="138">
        <f>SUM(J52:J54)</f>
        <v>38076323</v>
      </c>
      <c r="K55" s="136"/>
      <c r="L55" s="138">
        <f>SUM(L52:L54)</f>
        <v>34961288</v>
      </c>
      <c r="M55" s="139"/>
      <c r="N55" s="138">
        <f>SUM(N52:N54)</f>
        <v>19349724</v>
      </c>
    </row>
    <row r="56" spans="1:14" ht="20.25" thickTop="1">
      <c r="A56" s="163"/>
      <c r="B56" s="83"/>
      <c r="C56" s="83"/>
      <c r="D56" s="149"/>
      <c r="E56" s="132"/>
      <c r="F56" s="149"/>
      <c r="G56" s="131"/>
      <c r="H56" s="149"/>
      <c r="I56" s="131"/>
      <c r="J56" s="149"/>
      <c r="K56" s="86"/>
      <c r="L56" s="149"/>
      <c r="M56" s="86"/>
      <c r="N56" s="149"/>
    </row>
    <row r="57" spans="1:14" ht="20.25" thickBot="1">
      <c r="A57" s="77" t="s">
        <v>177</v>
      </c>
      <c r="B57" s="83">
        <v>27</v>
      </c>
      <c r="C57" s="83"/>
      <c r="D57" s="164">
        <v>57.39</v>
      </c>
      <c r="E57" s="165"/>
      <c r="F57" s="164">
        <v>106.16141132127642</v>
      </c>
      <c r="G57" s="165"/>
      <c r="H57" s="164"/>
      <c r="I57" s="165"/>
      <c r="J57" s="164">
        <v>48.49</v>
      </c>
      <c r="K57" s="165"/>
      <c r="L57" s="164">
        <v>63.597661380396779</v>
      </c>
      <c r="M57" s="165"/>
      <c r="N57" s="164">
        <v>424.23608000000002</v>
      </c>
    </row>
    <row r="58" spans="1:14" ht="20.25" thickTop="1">
      <c r="A58" s="166"/>
      <c r="B58" s="83"/>
      <c r="C58" s="83"/>
      <c r="D58" s="100"/>
      <c r="E58" s="86"/>
      <c r="F58" s="86"/>
      <c r="G58" s="86"/>
      <c r="H58" s="86"/>
      <c r="I58" s="86"/>
      <c r="J58" s="86"/>
      <c r="K58" s="86"/>
      <c r="L58" s="167"/>
      <c r="M58" s="86"/>
      <c r="N58" s="167"/>
    </row>
    <row r="59" spans="1:14">
      <c r="D59" s="73">
        <f>D25-D49</f>
        <v>0</v>
      </c>
      <c r="F59" s="73">
        <f>F25-F49</f>
        <v>0</v>
      </c>
      <c r="H59" s="73">
        <f>H25-H49</f>
        <v>0</v>
      </c>
      <c r="J59" s="73">
        <f>J25-J49</f>
        <v>0</v>
      </c>
      <c r="L59" s="73">
        <f>L25-L49</f>
        <v>0</v>
      </c>
      <c r="N59" s="73">
        <f>N25-N49</f>
        <v>0</v>
      </c>
    </row>
    <row r="60" spans="1:14">
      <c r="D60" s="73">
        <f>D34-D55</f>
        <v>0</v>
      </c>
      <c r="F60" s="73">
        <f>F34-F55</f>
        <v>0</v>
      </c>
      <c r="H60" s="73">
        <f>H34-H55</f>
        <v>-422916</v>
      </c>
      <c r="J60" s="73">
        <f>J34-J55</f>
        <v>0</v>
      </c>
      <c r="L60" s="73">
        <f>L34-L55</f>
        <v>0</v>
      </c>
      <c r="N60" s="73">
        <f>N34-N55</f>
        <v>0</v>
      </c>
    </row>
    <row r="83" spans="8:8">
      <c r="H83" s="71">
        <v>0</v>
      </c>
    </row>
  </sheetData>
  <mergeCells count="16">
    <mergeCell ref="J4:L4"/>
    <mergeCell ref="D44:L44"/>
    <mergeCell ref="D40:F40"/>
    <mergeCell ref="D9:L9"/>
    <mergeCell ref="D4:F4"/>
    <mergeCell ref="D7:F7"/>
    <mergeCell ref="J7:L7"/>
    <mergeCell ref="D6:F6"/>
    <mergeCell ref="J6:L6"/>
    <mergeCell ref="D38:F38"/>
    <mergeCell ref="J38:N38"/>
    <mergeCell ref="D39:F39"/>
    <mergeCell ref="J39:L39"/>
    <mergeCell ref="J40:L40"/>
    <mergeCell ref="D5:F5"/>
    <mergeCell ref="J5:L5"/>
  </mergeCells>
  <pageMargins left="0.7" right="0.7" top="0.48" bottom="0.5" header="0.5" footer="0.5"/>
  <pageSetup paperSize="9" scale="71" firstPageNumber="8" fitToWidth="0" fitToHeight="0" orientation="portrait" useFirstPageNumber="1" r:id="rId1"/>
  <headerFooter>
    <oddFooter>&amp;L&amp;"Times New Roman,Regular"&amp;13  The accompanying notes are an integral part of these financial statements.
&amp;C&amp;"Times New Roman,Regular"&amp;13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54"/>
  <sheetViews>
    <sheetView showGridLines="0" view="pageBreakPreview" zoomScale="80" zoomScaleNormal="90" zoomScaleSheetLayoutView="80" workbookViewId="0">
      <selection activeCell="A19" sqref="A19"/>
    </sheetView>
  </sheetViews>
  <sheetFormatPr defaultColWidth="9.140625" defaultRowHeight="15"/>
  <cols>
    <col min="1" max="1" width="60.5703125" style="236" customWidth="1"/>
    <col min="2" max="2" width="6.5703125" style="188" customWidth="1"/>
    <col min="3" max="3" width="1.140625" style="188" customWidth="1"/>
    <col min="4" max="4" width="14.7109375" style="188" customWidth="1"/>
    <col min="5" max="5" width="1.140625" style="188" customWidth="1"/>
    <col min="6" max="6" width="15.5703125" style="188" bestFit="1" customWidth="1"/>
    <col min="7" max="7" width="1.140625" style="188" customWidth="1"/>
    <col min="8" max="8" width="13.140625" style="188" customWidth="1"/>
    <col min="9" max="9" width="1.140625" style="194" customWidth="1"/>
    <col min="10" max="10" width="10.28515625" style="188" customWidth="1"/>
    <col min="11" max="11" width="1.140625" style="194" customWidth="1"/>
    <col min="12" max="12" width="11.5703125" style="188" customWidth="1"/>
    <col min="13" max="13" width="1.140625" style="194" customWidth="1"/>
    <col min="14" max="14" width="15.7109375" style="186" customWidth="1"/>
    <col min="15" max="15" width="1.140625" style="194" customWidth="1"/>
    <col min="16" max="16" width="15.7109375" style="186" customWidth="1"/>
    <col min="17" max="17" width="1.140625" style="194" customWidth="1"/>
    <col min="18" max="18" width="16.140625" style="186" customWidth="1"/>
    <col min="19" max="19" width="1.140625" style="194" customWidth="1"/>
    <col min="20" max="20" width="14" style="188" customWidth="1"/>
    <col min="21" max="21" width="1.5703125" style="188" customWidth="1"/>
    <col min="22" max="22" width="15" style="188" customWidth="1"/>
    <col min="23" max="23" width="1.5703125" style="188" customWidth="1"/>
    <col min="24" max="24" width="14" style="188" customWidth="1"/>
    <col min="25" max="25" width="4.42578125" style="187" customWidth="1"/>
    <col min="26" max="16384" width="9.140625" style="188"/>
  </cols>
  <sheetData>
    <row r="1" spans="1:25" ht="18.75">
      <c r="A1" s="184" t="s">
        <v>119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O1" s="185"/>
      <c r="Q1" s="185"/>
      <c r="S1" s="185"/>
      <c r="T1" s="185"/>
      <c r="U1" s="185"/>
      <c r="V1" s="185"/>
      <c r="W1" s="185"/>
      <c r="X1" s="185"/>
    </row>
    <row r="2" spans="1:25" ht="15.75">
      <c r="A2" s="189" t="s">
        <v>117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S2" s="185"/>
      <c r="T2" s="185"/>
      <c r="U2" s="185"/>
      <c r="V2" s="185"/>
      <c r="W2" s="185"/>
      <c r="X2" s="185"/>
    </row>
    <row r="3" spans="1:25">
      <c r="A3" s="190"/>
      <c r="B3" s="185"/>
      <c r="C3" s="191"/>
      <c r="D3" s="369" t="s">
        <v>6</v>
      </c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  <c r="T3" s="369"/>
      <c r="U3" s="369"/>
      <c r="V3" s="369"/>
      <c r="W3" s="369"/>
      <c r="X3" s="369"/>
    </row>
    <row r="4" spans="1:25" ht="15" customHeight="1">
      <c r="A4" s="190"/>
      <c r="B4" s="185"/>
      <c r="C4" s="191"/>
      <c r="D4" s="185"/>
      <c r="E4" s="185"/>
      <c r="F4" s="192"/>
      <c r="G4" s="305"/>
      <c r="H4" s="217"/>
      <c r="I4" s="225"/>
      <c r="J4" s="370" t="s">
        <v>47</v>
      </c>
      <c r="K4" s="370"/>
      <c r="L4" s="370"/>
      <c r="M4" s="370"/>
      <c r="N4" s="370"/>
      <c r="O4" s="370"/>
      <c r="P4" s="370"/>
      <c r="Q4" s="305"/>
      <c r="R4" s="226"/>
      <c r="S4" s="226"/>
      <c r="T4" s="226"/>
      <c r="U4" s="305"/>
      <c r="V4" s="305"/>
      <c r="W4" s="305"/>
      <c r="X4" s="305"/>
    </row>
    <row r="5" spans="1:25">
      <c r="A5" s="190"/>
      <c r="B5" s="185"/>
      <c r="C5" s="185"/>
      <c r="D5" s="185"/>
      <c r="E5" s="185"/>
      <c r="F5" s="192" t="s">
        <v>64</v>
      </c>
      <c r="G5" s="185"/>
      <c r="H5" s="193"/>
      <c r="M5" s="226"/>
      <c r="N5" s="226"/>
      <c r="O5" s="305"/>
      <c r="P5" s="305"/>
      <c r="Q5" s="305"/>
      <c r="R5" s="226"/>
      <c r="S5" s="226"/>
      <c r="T5" s="226"/>
      <c r="U5" s="305"/>
      <c r="V5" s="305"/>
      <c r="W5" s="305"/>
      <c r="X5" s="305"/>
    </row>
    <row r="6" spans="1:25">
      <c r="A6" s="190"/>
      <c r="B6" s="192"/>
      <c r="C6" s="192"/>
      <c r="D6" s="192"/>
      <c r="E6" s="192"/>
      <c r="F6" s="192" t="s">
        <v>65</v>
      </c>
      <c r="G6" s="192"/>
      <c r="H6" s="193"/>
      <c r="I6" s="192"/>
      <c r="J6" s="192"/>
      <c r="K6" s="192"/>
      <c r="L6" s="192" t="s">
        <v>66</v>
      </c>
      <c r="M6" s="192"/>
      <c r="N6" s="192"/>
      <c r="O6" s="192"/>
      <c r="P6" s="192"/>
      <c r="Q6" s="185"/>
      <c r="R6" s="192" t="s">
        <v>118</v>
      </c>
      <c r="S6" s="192"/>
      <c r="T6" s="193" t="s">
        <v>178</v>
      </c>
      <c r="U6" s="192"/>
      <c r="V6" s="192"/>
      <c r="W6" s="192"/>
      <c r="X6" s="192"/>
    </row>
    <row r="7" spans="1:25">
      <c r="A7" s="190"/>
      <c r="B7" s="192"/>
      <c r="C7" s="192"/>
      <c r="D7" s="192" t="s">
        <v>64</v>
      </c>
      <c r="E7" s="192"/>
      <c r="F7" s="192" t="s">
        <v>87</v>
      </c>
      <c r="G7" s="192"/>
      <c r="H7" s="192" t="s">
        <v>110</v>
      </c>
      <c r="I7" s="192"/>
      <c r="J7" s="192"/>
      <c r="K7" s="192"/>
      <c r="L7" s="192" t="s">
        <v>123</v>
      </c>
      <c r="M7" s="192"/>
      <c r="N7" s="192"/>
      <c r="O7" s="192"/>
      <c r="P7" s="192" t="s">
        <v>67</v>
      </c>
      <c r="Q7" s="185"/>
      <c r="R7" s="192" t="s">
        <v>125</v>
      </c>
      <c r="S7" s="192"/>
      <c r="T7" s="193" t="s">
        <v>70</v>
      </c>
      <c r="U7" s="192"/>
      <c r="W7" s="192"/>
      <c r="X7" s="192"/>
    </row>
    <row r="8" spans="1:25">
      <c r="A8" s="190"/>
      <c r="B8" s="192"/>
      <c r="C8" s="192"/>
      <c r="D8" s="192" t="s">
        <v>65</v>
      </c>
      <c r="E8" s="192"/>
      <c r="F8" s="192" t="s">
        <v>68</v>
      </c>
      <c r="G8" s="192"/>
      <c r="H8" s="192" t="s">
        <v>111</v>
      </c>
      <c r="I8" s="192"/>
      <c r="J8" s="192" t="s">
        <v>66</v>
      </c>
      <c r="K8" s="192"/>
      <c r="L8" s="192" t="s">
        <v>68</v>
      </c>
      <c r="M8" s="192"/>
      <c r="N8" s="192"/>
      <c r="O8" s="192"/>
      <c r="P8" s="192" t="s">
        <v>68</v>
      </c>
      <c r="Q8" s="185"/>
      <c r="R8" s="192" t="s">
        <v>79</v>
      </c>
      <c r="S8" s="192"/>
      <c r="T8" s="192" t="s">
        <v>71</v>
      </c>
      <c r="U8" s="192"/>
      <c r="V8" s="192" t="s">
        <v>81</v>
      </c>
      <c r="W8" s="192"/>
    </row>
    <row r="9" spans="1:25">
      <c r="A9" s="190"/>
      <c r="B9" s="306" t="s">
        <v>12</v>
      </c>
      <c r="C9" s="192"/>
      <c r="D9" s="192" t="s">
        <v>87</v>
      </c>
      <c r="E9" s="192"/>
      <c r="F9" s="192" t="s">
        <v>69</v>
      </c>
      <c r="G9" s="192"/>
      <c r="H9" s="192" t="s">
        <v>124</v>
      </c>
      <c r="I9" s="192"/>
      <c r="J9" s="192" t="s">
        <v>123</v>
      </c>
      <c r="K9" s="192"/>
      <c r="L9" s="192" t="s">
        <v>69</v>
      </c>
      <c r="M9" s="192"/>
      <c r="N9" s="192" t="s">
        <v>67</v>
      </c>
      <c r="O9" s="192"/>
      <c r="P9" s="192" t="s">
        <v>69</v>
      </c>
      <c r="Q9" s="185"/>
      <c r="R9" s="192" t="s">
        <v>80</v>
      </c>
      <c r="S9" s="192"/>
      <c r="T9" s="192" t="s">
        <v>179</v>
      </c>
      <c r="U9" s="192"/>
      <c r="V9" s="192" t="s">
        <v>72</v>
      </c>
      <c r="W9" s="192"/>
      <c r="X9" s="192" t="s">
        <v>49</v>
      </c>
    </row>
    <row r="10" spans="1:25">
      <c r="A10" s="190"/>
      <c r="B10" s="196"/>
      <c r="C10" s="196"/>
      <c r="D10" s="371" t="s">
        <v>42</v>
      </c>
      <c r="E10" s="371"/>
      <c r="F10" s="371"/>
      <c r="G10" s="371"/>
      <c r="H10" s="371"/>
      <c r="I10" s="371"/>
      <c r="J10" s="371"/>
      <c r="K10" s="371"/>
      <c r="L10" s="371"/>
      <c r="M10" s="371"/>
      <c r="N10" s="371"/>
      <c r="O10" s="371"/>
      <c r="P10" s="371"/>
      <c r="Q10" s="371"/>
      <c r="R10" s="371"/>
      <c r="S10" s="371"/>
      <c r="T10" s="371"/>
      <c r="U10" s="371"/>
      <c r="V10" s="371"/>
      <c r="W10" s="371"/>
      <c r="X10" s="371"/>
    </row>
    <row r="11" spans="1:25">
      <c r="A11" s="197" t="s">
        <v>82</v>
      </c>
      <c r="B11" s="196"/>
      <c r="C11" s="196"/>
      <c r="D11" s="198"/>
      <c r="E11" s="196"/>
      <c r="F11" s="198"/>
      <c r="G11" s="195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</row>
    <row r="12" spans="1:25">
      <c r="A12" s="199" t="s">
        <v>156</v>
      </c>
      <c r="B12" s="185"/>
      <c r="C12" s="185"/>
      <c r="D12" s="310">
        <v>5000000</v>
      </c>
      <c r="E12" s="310">
        <f>[3]SH10!E29</f>
        <v>0</v>
      </c>
      <c r="F12" s="310">
        <v>5000000</v>
      </c>
      <c r="G12" s="310">
        <f>[3]SH10!G29</f>
        <v>0</v>
      </c>
      <c r="H12" s="310">
        <v>9975903</v>
      </c>
      <c r="I12" s="310">
        <f>[3]SH10!I29</f>
        <v>0</v>
      </c>
      <c r="J12" s="310">
        <v>500000</v>
      </c>
      <c r="K12" s="310">
        <f>[3]SH10!K29</f>
        <v>0</v>
      </c>
      <c r="L12" s="310">
        <v>500000</v>
      </c>
      <c r="M12" s="310">
        <f>[3]SH10!M29</f>
        <v>0</v>
      </c>
      <c r="N12" s="310">
        <v>66321908</v>
      </c>
      <c r="O12" s="310">
        <f>[3]SH10!O29</f>
        <v>0</v>
      </c>
      <c r="P12" s="310">
        <v>22436245</v>
      </c>
      <c r="Q12" s="310">
        <f>[3]SH10!Q29</f>
        <v>0</v>
      </c>
      <c r="R12" s="179">
        <f>[3]SH10!R29</f>
        <v>0</v>
      </c>
      <c r="S12" s="310">
        <f>[3]SH10!S29</f>
        <v>0</v>
      </c>
      <c r="T12" s="310">
        <f>SUM(D12:R12)</f>
        <v>109734056</v>
      </c>
      <c r="U12" s="310"/>
      <c r="V12" s="310">
        <v>758483</v>
      </c>
      <c r="W12" s="310"/>
      <c r="X12" s="310">
        <f>T12+V12</f>
        <v>110492539</v>
      </c>
      <c r="Y12" s="205">
        <f>'BL-5-7_FS'!F82-'SH 10'!R12</f>
        <v>0</v>
      </c>
    </row>
    <row r="13" spans="1:25">
      <c r="A13" s="227"/>
      <c r="B13" s="185"/>
      <c r="C13" s="185"/>
      <c r="D13" s="204"/>
      <c r="E13" s="185"/>
      <c r="F13" s="204"/>
      <c r="G13" s="208"/>
      <c r="H13" s="204"/>
      <c r="I13" s="204"/>
      <c r="J13" s="204"/>
      <c r="K13" s="204"/>
      <c r="L13" s="204"/>
      <c r="M13" s="204"/>
      <c r="N13" s="228"/>
      <c r="O13" s="204"/>
      <c r="P13" s="228"/>
      <c r="Q13" s="204"/>
      <c r="R13" s="228"/>
      <c r="S13" s="204"/>
      <c r="T13" s="204"/>
      <c r="U13" s="204"/>
      <c r="V13" s="204"/>
      <c r="W13" s="204"/>
      <c r="X13" s="204"/>
    </row>
    <row r="14" spans="1:25">
      <c r="A14" s="206" t="s">
        <v>73</v>
      </c>
      <c r="B14" s="185"/>
      <c r="C14" s="185"/>
      <c r="D14" s="207"/>
      <c r="E14" s="185"/>
      <c r="F14" s="207"/>
      <c r="G14" s="208"/>
      <c r="H14" s="207"/>
      <c r="I14" s="208"/>
      <c r="J14" s="207"/>
      <c r="K14" s="208"/>
      <c r="L14" s="207"/>
      <c r="M14" s="208"/>
      <c r="N14" s="210"/>
      <c r="O14" s="208"/>
      <c r="P14" s="210"/>
      <c r="Q14" s="208"/>
      <c r="R14" s="210"/>
      <c r="S14" s="208"/>
      <c r="T14" s="207"/>
      <c r="U14" s="208"/>
      <c r="V14" s="207"/>
      <c r="W14" s="208"/>
      <c r="X14" s="208"/>
    </row>
    <row r="15" spans="1:25">
      <c r="A15" s="209" t="s">
        <v>184</v>
      </c>
      <c r="B15" s="185"/>
      <c r="C15" s="185"/>
      <c r="E15" s="185"/>
      <c r="H15" s="207"/>
      <c r="I15" s="208"/>
      <c r="J15" s="202"/>
      <c r="K15" s="208"/>
      <c r="L15" s="202"/>
      <c r="M15" s="208"/>
      <c r="N15" s="210"/>
      <c r="O15" s="208"/>
      <c r="P15" s="210"/>
      <c r="Q15" s="208"/>
      <c r="R15" s="210"/>
      <c r="S15" s="207"/>
      <c r="T15" s="207"/>
      <c r="U15" s="208"/>
      <c r="V15" s="207"/>
      <c r="W15" s="208"/>
      <c r="X15" s="208"/>
    </row>
    <row r="16" spans="1:25">
      <c r="A16" s="185" t="s">
        <v>74</v>
      </c>
      <c r="B16" s="307">
        <v>20</v>
      </c>
      <c r="C16" s="185"/>
      <c r="D16" s="210">
        <v>95000000</v>
      </c>
      <c r="E16" s="185"/>
      <c r="F16" s="210">
        <v>0</v>
      </c>
      <c r="H16" s="210">
        <v>0</v>
      </c>
      <c r="I16" s="207"/>
      <c r="J16" s="258">
        <v>0</v>
      </c>
      <c r="K16" s="208"/>
      <c r="L16" s="258">
        <v>0</v>
      </c>
      <c r="M16" s="212"/>
      <c r="N16" s="258">
        <v>0</v>
      </c>
      <c r="O16" s="208"/>
      <c r="P16" s="258">
        <v>0</v>
      </c>
      <c r="Q16" s="208"/>
      <c r="R16" s="258">
        <v>0</v>
      </c>
      <c r="S16" s="210"/>
      <c r="T16" s="210">
        <f>SUM(D16:R16)</f>
        <v>95000000</v>
      </c>
      <c r="U16" s="212"/>
      <c r="V16" s="258">
        <v>0</v>
      </c>
      <c r="W16" s="212"/>
      <c r="X16" s="213">
        <f>T16+V16</f>
        <v>95000000</v>
      </c>
    </row>
    <row r="17" spans="1:25">
      <c r="A17" s="185" t="s">
        <v>75</v>
      </c>
      <c r="B17" s="307">
        <v>28</v>
      </c>
      <c r="C17" s="185"/>
      <c r="D17" s="258">
        <v>0</v>
      </c>
      <c r="E17" s="185"/>
      <c r="F17" s="258">
        <v>0</v>
      </c>
      <c r="H17" s="258">
        <v>0</v>
      </c>
      <c r="I17" s="207"/>
      <c r="J17" s="258">
        <v>0</v>
      </c>
      <c r="K17" s="207"/>
      <c r="L17" s="258">
        <v>0</v>
      </c>
      <c r="M17" s="212"/>
      <c r="N17" s="210">
        <v>-85000000</v>
      </c>
      <c r="O17" s="212"/>
      <c r="P17" s="258">
        <v>0</v>
      </c>
      <c r="Q17" s="207"/>
      <c r="R17" s="210">
        <v>0</v>
      </c>
      <c r="S17" s="210"/>
      <c r="T17" s="210">
        <f>SUM(D17:R17)</f>
        <v>-85000000</v>
      </c>
      <c r="U17" s="212"/>
      <c r="V17" s="258">
        <v>0</v>
      </c>
      <c r="W17" s="212"/>
      <c r="X17" s="213">
        <f>T17+V17</f>
        <v>-85000000</v>
      </c>
    </row>
    <row r="18" spans="1:25">
      <c r="A18" s="185" t="s">
        <v>214</v>
      </c>
      <c r="B18" s="307">
        <v>28</v>
      </c>
      <c r="C18" s="185"/>
      <c r="D18" s="258">
        <v>0</v>
      </c>
      <c r="E18" s="185"/>
      <c r="F18" s="258">
        <v>0</v>
      </c>
      <c r="H18" s="258">
        <v>0</v>
      </c>
      <c r="I18" s="207"/>
      <c r="J18" s="258">
        <v>0</v>
      </c>
      <c r="K18" s="207"/>
      <c r="L18" s="258">
        <v>0</v>
      </c>
      <c r="M18" s="212"/>
      <c r="N18" s="258">
        <v>0</v>
      </c>
      <c r="O18" s="212"/>
      <c r="P18" s="210">
        <v>-5000000</v>
      </c>
      <c r="Q18" s="212"/>
      <c r="R18" s="210">
        <v>0</v>
      </c>
      <c r="S18" s="210"/>
      <c r="T18" s="210">
        <f>SUM(D18:R18)</f>
        <v>-5000000</v>
      </c>
      <c r="U18" s="212"/>
      <c r="V18" s="258">
        <v>0</v>
      </c>
      <c r="W18" s="212"/>
      <c r="X18" s="213">
        <f>T18+V18</f>
        <v>-5000000</v>
      </c>
    </row>
    <row r="19" spans="1:25">
      <c r="A19" s="209" t="s">
        <v>197</v>
      </c>
      <c r="B19" s="306"/>
      <c r="C19" s="185"/>
      <c r="D19" s="214">
        <f>SUM(D16:D18)</f>
        <v>95000000</v>
      </c>
      <c r="E19" s="185"/>
      <c r="F19" s="214">
        <f>SUM(F16:F18)</f>
        <v>0</v>
      </c>
      <c r="G19" s="204"/>
      <c r="H19" s="214">
        <f>SUM(H16:H18)</f>
        <v>0</v>
      </c>
      <c r="I19" s="204"/>
      <c r="J19" s="214">
        <f>SUM(J16:J18)</f>
        <v>0</v>
      </c>
      <c r="K19" s="188"/>
      <c r="L19" s="214">
        <f>SUM(L16:L18)</f>
        <v>0</v>
      </c>
      <c r="M19" s="204"/>
      <c r="N19" s="214">
        <f>SUM(N16:N18)</f>
        <v>-85000000</v>
      </c>
      <c r="O19" s="204"/>
      <c r="P19" s="214">
        <f>SUM(P16:P18)</f>
        <v>-5000000</v>
      </c>
      <c r="Q19" s="204"/>
      <c r="R19" s="214">
        <f>SUM(R16:R18)</f>
        <v>0</v>
      </c>
      <c r="S19" s="204"/>
      <c r="T19" s="214">
        <f>SUM(T16:T18)</f>
        <v>5000000</v>
      </c>
      <c r="U19" s="204"/>
      <c r="V19" s="214">
        <f>SUM(V16:V18)</f>
        <v>0</v>
      </c>
      <c r="W19" s="204"/>
      <c r="X19" s="214">
        <f>SUM(X16:X18)</f>
        <v>5000000</v>
      </c>
    </row>
    <row r="20" spans="1:25">
      <c r="A20" s="197"/>
      <c r="B20" s="306"/>
      <c r="C20" s="185"/>
      <c r="D20" s="215"/>
      <c r="E20" s="185"/>
      <c r="F20" s="215"/>
      <c r="G20" s="204"/>
      <c r="H20" s="215"/>
      <c r="I20" s="212"/>
      <c r="J20" s="215"/>
      <c r="K20" s="212"/>
      <c r="L20" s="215"/>
      <c r="M20" s="212"/>
      <c r="N20" s="215"/>
      <c r="O20" s="204"/>
      <c r="P20" s="215"/>
      <c r="Q20" s="204"/>
      <c r="R20" s="215"/>
      <c r="S20" s="204"/>
      <c r="T20" s="215"/>
      <c r="U20" s="212"/>
      <c r="V20" s="215"/>
      <c r="W20" s="212"/>
      <c r="X20" s="215"/>
    </row>
    <row r="21" spans="1:25">
      <c r="A21" s="209" t="s">
        <v>108</v>
      </c>
      <c r="B21" s="306"/>
      <c r="C21" s="185"/>
      <c r="D21" s="215"/>
      <c r="E21" s="185"/>
      <c r="F21" s="215"/>
      <c r="G21" s="204"/>
      <c r="H21" s="215"/>
      <c r="I21" s="212"/>
      <c r="J21" s="215"/>
      <c r="K21" s="212"/>
      <c r="L21" s="215"/>
      <c r="M21" s="212"/>
      <c r="N21" s="215"/>
      <c r="O21" s="204"/>
      <c r="P21" s="215"/>
      <c r="Q21" s="204"/>
      <c r="R21" s="215"/>
      <c r="S21" s="204"/>
      <c r="T21" s="215"/>
      <c r="U21" s="212"/>
      <c r="V21" s="215"/>
      <c r="W21" s="212"/>
      <c r="X21" s="215"/>
    </row>
    <row r="22" spans="1:25">
      <c r="A22" s="185" t="s">
        <v>83</v>
      </c>
      <c r="B22" s="307">
        <v>4</v>
      </c>
      <c r="C22" s="185"/>
      <c r="D22" s="270">
        <v>0</v>
      </c>
      <c r="E22" s="185"/>
      <c r="F22" s="301">
        <v>-5000000</v>
      </c>
      <c r="G22" s="208"/>
      <c r="H22" s="270">
        <v>0</v>
      </c>
      <c r="I22" s="207"/>
      <c r="J22" s="270">
        <v>0</v>
      </c>
      <c r="K22" s="207"/>
      <c r="L22" s="301">
        <v>-500000</v>
      </c>
      <c r="M22" s="207"/>
      <c r="N22" s="270">
        <v>0</v>
      </c>
      <c r="O22" s="208"/>
      <c r="P22" s="301">
        <v>-15875345</v>
      </c>
      <c r="Q22" s="208"/>
      <c r="R22" s="105">
        <v>-2873685</v>
      </c>
      <c r="S22" s="208"/>
      <c r="T22" s="301">
        <f>SUM(D22:R22)</f>
        <v>-24249030</v>
      </c>
      <c r="U22" s="207"/>
      <c r="V22" s="270">
        <v>0</v>
      </c>
      <c r="W22" s="207"/>
      <c r="X22" s="230">
        <f>T22+V22</f>
        <v>-24249030</v>
      </c>
    </row>
    <row r="23" spans="1:25">
      <c r="A23" s="209" t="s">
        <v>109</v>
      </c>
      <c r="B23" s="306"/>
      <c r="C23" s="185"/>
      <c r="D23" s="229">
        <f>SUM(D22)</f>
        <v>0</v>
      </c>
      <c r="E23" s="185"/>
      <c r="F23" s="229">
        <f>SUM(F22)</f>
        <v>-5000000</v>
      </c>
      <c r="G23" s="204"/>
      <c r="H23" s="229">
        <f>SUM(H22)</f>
        <v>0</v>
      </c>
      <c r="I23" s="212"/>
      <c r="J23" s="229">
        <f>SUM(J22)</f>
        <v>0</v>
      </c>
      <c r="K23" s="212"/>
      <c r="L23" s="229">
        <f>SUM(L22)</f>
        <v>-500000</v>
      </c>
      <c r="M23" s="212"/>
      <c r="N23" s="229">
        <f>SUM(N22)</f>
        <v>0</v>
      </c>
      <c r="O23" s="204"/>
      <c r="P23" s="229">
        <f>SUM(P22)</f>
        <v>-15875345</v>
      </c>
      <c r="Q23" s="204"/>
      <c r="R23" s="229">
        <f>SUM(R22)</f>
        <v>-2873685</v>
      </c>
      <c r="S23" s="204"/>
      <c r="T23" s="229">
        <f>SUM(T22)</f>
        <v>-24249030</v>
      </c>
      <c r="U23" s="212"/>
      <c r="V23" s="229">
        <f>SUM(V22)</f>
        <v>0</v>
      </c>
      <c r="W23" s="212"/>
      <c r="X23" s="229">
        <f>SUM(X22)</f>
        <v>-24249030</v>
      </c>
    </row>
    <row r="24" spans="1:25">
      <c r="A24" s="197"/>
      <c r="B24" s="306"/>
      <c r="C24" s="185"/>
      <c r="D24" s="215"/>
      <c r="E24" s="185"/>
      <c r="F24" s="215"/>
      <c r="G24" s="204"/>
      <c r="H24" s="215"/>
      <c r="I24" s="212"/>
      <c r="J24" s="215"/>
      <c r="K24" s="212"/>
      <c r="L24" s="215"/>
      <c r="M24" s="212"/>
      <c r="N24" s="215"/>
      <c r="O24" s="204"/>
      <c r="P24" s="215"/>
      <c r="Q24" s="204"/>
      <c r="R24" s="215"/>
      <c r="S24" s="204"/>
      <c r="T24" s="215"/>
      <c r="U24" s="212"/>
      <c r="V24" s="215"/>
      <c r="W24" s="212"/>
      <c r="X24" s="215"/>
    </row>
    <row r="25" spans="1:25">
      <c r="A25" s="197" t="s">
        <v>107</v>
      </c>
      <c r="B25" s="306"/>
      <c r="C25" s="185"/>
      <c r="D25" s="229">
        <f>D19+D23</f>
        <v>95000000</v>
      </c>
      <c r="E25" s="185"/>
      <c r="F25" s="229">
        <f>F19+F23</f>
        <v>-5000000</v>
      </c>
      <c r="G25" s="204"/>
      <c r="H25" s="229">
        <f>H19+H23</f>
        <v>0</v>
      </c>
      <c r="I25" s="212"/>
      <c r="J25" s="229">
        <f>J19+J23</f>
        <v>0</v>
      </c>
      <c r="K25" s="212"/>
      <c r="L25" s="229">
        <f>L19+L23</f>
        <v>-500000</v>
      </c>
      <c r="M25" s="212"/>
      <c r="N25" s="229">
        <f>N19+N23</f>
        <v>-85000000</v>
      </c>
      <c r="O25" s="204"/>
      <c r="P25" s="229">
        <f>P19+P23</f>
        <v>-20875345</v>
      </c>
      <c r="Q25" s="204"/>
      <c r="R25" s="229">
        <f>R19+R23</f>
        <v>-2873685</v>
      </c>
      <c r="S25" s="204"/>
      <c r="T25" s="229">
        <f>T19+T23</f>
        <v>-19249030</v>
      </c>
      <c r="U25" s="212"/>
      <c r="V25" s="229">
        <f>V19+V23</f>
        <v>0</v>
      </c>
      <c r="W25" s="212"/>
      <c r="X25" s="229">
        <f>X19+X23</f>
        <v>-19249030</v>
      </c>
    </row>
    <row r="26" spans="1:25">
      <c r="A26" s="197"/>
      <c r="B26" s="306"/>
      <c r="C26" s="185"/>
      <c r="D26" s="215"/>
      <c r="E26" s="185"/>
      <c r="F26" s="215"/>
      <c r="G26" s="204"/>
      <c r="H26" s="215"/>
      <c r="I26" s="212"/>
      <c r="J26" s="215"/>
      <c r="K26" s="212"/>
      <c r="L26" s="215"/>
      <c r="M26" s="212"/>
      <c r="N26" s="215"/>
      <c r="O26" s="204"/>
      <c r="P26" s="215"/>
      <c r="Q26" s="204"/>
      <c r="R26" s="215"/>
      <c r="S26" s="204"/>
      <c r="T26" s="215"/>
      <c r="U26" s="212"/>
      <c r="V26" s="215"/>
      <c r="W26" s="212"/>
      <c r="X26" s="215"/>
    </row>
    <row r="27" spans="1:25">
      <c r="A27" s="206" t="s">
        <v>84</v>
      </c>
      <c r="B27" s="306"/>
      <c r="C27" s="185"/>
      <c r="D27" s="215"/>
      <c r="E27" s="185"/>
      <c r="F27" s="215"/>
      <c r="G27" s="204"/>
      <c r="H27" s="215"/>
      <c r="I27" s="212"/>
      <c r="J27" s="215"/>
      <c r="K27" s="212"/>
      <c r="L27" s="215"/>
      <c r="M27" s="212"/>
      <c r="N27" s="215"/>
      <c r="O27" s="204"/>
      <c r="P27" s="215"/>
      <c r="Q27" s="204"/>
      <c r="R27" s="215"/>
      <c r="S27" s="204"/>
      <c r="T27" s="215"/>
      <c r="U27" s="212"/>
      <c r="V27" s="215"/>
      <c r="W27" s="212"/>
      <c r="X27" s="215"/>
    </row>
    <row r="28" spans="1:25">
      <c r="A28" s="220" t="s">
        <v>152</v>
      </c>
      <c r="B28" s="306"/>
      <c r="C28" s="185"/>
      <c r="D28" s="218">
        <v>0</v>
      </c>
      <c r="E28" s="217"/>
      <c r="F28" s="218">
        <v>0</v>
      </c>
      <c r="G28" s="194"/>
      <c r="H28" s="218">
        <v>0</v>
      </c>
      <c r="I28" s="207"/>
      <c r="J28" s="218">
        <v>0</v>
      </c>
      <c r="K28" s="207"/>
      <c r="L28" s="218">
        <v>0</v>
      </c>
      <c r="M28" s="207"/>
      <c r="N28" s="219">
        <v>58359688</v>
      </c>
      <c r="O28" s="231"/>
      <c r="P28" s="219">
        <v>-1560900</v>
      </c>
      <c r="Q28" s="231"/>
      <c r="R28" s="219">
        <v>0</v>
      </c>
      <c r="S28" s="231"/>
      <c r="T28" s="219">
        <f>SUM(D28:R28)</f>
        <v>56798788</v>
      </c>
      <c r="U28" s="232"/>
      <c r="V28" s="219">
        <v>-878329</v>
      </c>
      <c r="W28" s="232"/>
      <c r="X28" s="219">
        <f>T28+V28</f>
        <v>55920459</v>
      </c>
    </row>
    <row r="29" spans="1:25" hidden="1">
      <c r="A29" s="220" t="s">
        <v>77</v>
      </c>
      <c r="B29" s="306"/>
      <c r="C29" s="185"/>
      <c r="D29" s="218">
        <v>0</v>
      </c>
      <c r="E29" s="217"/>
      <c r="F29" s="218">
        <v>0</v>
      </c>
      <c r="G29" s="194"/>
      <c r="H29" s="218">
        <v>0</v>
      </c>
      <c r="I29" s="210"/>
      <c r="J29" s="218">
        <v>0</v>
      </c>
      <c r="K29" s="210"/>
      <c r="L29" s="218">
        <v>0</v>
      </c>
      <c r="M29" s="207"/>
      <c r="N29" s="233">
        <v>0</v>
      </c>
      <c r="O29" s="208"/>
      <c r="P29" s="233">
        <v>0</v>
      </c>
      <c r="Q29" s="208"/>
      <c r="R29" s="233">
        <v>0</v>
      </c>
      <c r="S29" s="208"/>
      <c r="T29" s="233">
        <v>0</v>
      </c>
      <c r="U29" s="207"/>
      <c r="V29" s="233">
        <v>0</v>
      </c>
      <c r="W29" s="207"/>
      <c r="X29" s="233">
        <v>0</v>
      </c>
    </row>
    <row r="30" spans="1:25">
      <c r="A30" s="206" t="s">
        <v>61</v>
      </c>
      <c r="B30" s="306"/>
      <c r="C30" s="185"/>
      <c r="D30" s="221">
        <f>SUM(D28:D29)</f>
        <v>0</v>
      </c>
      <c r="E30" s="217"/>
      <c r="F30" s="221">
        <f>SUM(F28:F29)</f>
        <v>0</v>
      </c>
      <c r="G30" s="215">
        <v>0</v>
      </c>
      <c r="H30" s="221">
        <f>SUM(H28:H29)</f>
        <v>0</v>
      </c>
      <c r="I30" s="215">
        <v>0</v>
      </c>
      <c r="J30" s="221">
        <f>SUM(J28:J29)</f>
        <v>0</v>
      </c>
      <c r="K30" s="215">
        <v>0</v>
      </c>
      <c r="L30" s="221">
        <f>SUM(L28:L29)</f>
        <v>0</v>
      </c>
      <c r="M30" s="215">
        <v>0</v>
      </c>
      <c r="N30" s="221">
        <f>SUM(N28:N29)</f>
        <v>58359688</v>
      </c>
      <c r="O30" s="215">
        <v>0</v>
      </c>
      <c r="P30" s="221">
        <f>SUM(P28:P29)</f>
        <v>-1560900</v>
      </c>
      <c r="Q30" s="215">
        <v>0</v>
      </c>
      <c r="R30" s="221">
        <f>SUM(R28:R29)</f>
        <v>0</v>
      </c>
      <c r="S30" s="215">
        <v>0</v>
      </c>
      <c r="T30" s="221">
        <f>SUM(T28:T29)</f>
        <v>56798788</v>
      </c>
      <c r="U30" s="215">
        <v>0</v>
      </c>
      <c r="V30" s="221">
        <f>SUM(V28:V29)</f>
        <v>-878329</v>
      </c>
      <c r="W30" s="215">
        <v>0</v>
      </c>
      <c r="X30" s="221">
        <f>SUM(X28:X29)</f>
        <v>55920459</v>
      </c>
    </row>
    <row r="31" spans="1:25">
      <c r="A31" s="220"/>
      <c r="B31" s="306"/>
      <c r="C31" s="185"/>
      <c r="D31" s="222"/>
      <c r="E31" s="185"/>
      <c r="F31" s="222"/>
      <c r="G31" s="208"/>
      <c r="H31" s="222"/>
      <c r="I31" s="207"/>
      <c r="J31" s="222"/>
      <c r="K31" s="207"/>
      <c r="L31" s="210"/>
      <c r="M31" s="207"/>
      <c r="N31" s="222"/>
      <c r="O31" s="208"/>
      <c r="P31" s="222"/>
      <c r="Q31" s="208"/>
      <c r="R31" s="222"/>
      <c r="S31" s="208"/>
      <c r="T31" s="222"/>
      <c r="U31" s="207"/>
      <c r="V31" s="222"/>
      <c r="W31" s="207"/>
      <c r="X31" s="222"/>
    </row>
    <row r="32" spans="1:25" s="362" customFormat="1" thickBot="1">
      <c r="A32" s="197" t="s">
        <v>85</v>
      </c>
      <c r="B32" s="224"/>
      <c r="C32" s="224"/>
      <c r="D32" s="234">
        <f>D12+D19+D23+D30</f>
        <v>100000000</v>
      </c>
      <c r="E32" s="224"/>
      <c r="F32" s="234">
        <f>F12+F19+F23+F30</f>
        <v>0</v>
      </c>
      <c r="G32" s="235"/>
      <c r="H32" s="234">
        <f>H12+H19+H23+H30</f>
        <v>9975903</v>
      </c>
      <c r="I32" s="235"/>
      <c r="J32" s="234">
        <f>J12+J19+J23+J30</f>
        <v>500000</v>
      </c>
      <c r="K32" s="235"/>
      <c r="L32" s="234">
        <f>L12+L19+L23+L30</f>
        <v>0</v>
      </c>
      <c r="M32" s="235"/>
      <c r="N32" s="234">
        <f>N12+N19+N23+N30</f>
        <v>39681596</v>
      </c>
      <c r="O32" s="235"/>
      <c r="P32" s="234">
        <f>P12+P19+P23+P30</f>
        <v>0</v>
      </c>
      <c r="Q32" s="235"/>
      <c r="R32" s="234">
        <f>R12+R19+R23+R30</f>
        <v>-2873685</v>
      </c>
      <c r="S32" s="235"/>
      <c r="T32" s="234">
        <f>T12+T19+T23+T30</f>
        <v>147283814</v>
      </c>
      <c r="U32" s="235"/>
      <c r="V32" s="234">
        <f>V12+V19+V23+V30</f>
        <v>-119846</v>
      </c>
      <c r="W32" s="235"/>
      <c r="X32" s="234">
        <f>X12+X19+X23+X30</f>
        <v>147163968</v>
      </c>
      <c r="Y32" s="361"/>
    </row>
    <row r="33" spans="4:24" ht="15.75" thickTop="1"/>
    <row r="34" spans="4:24" ht="22.5" customHeight="1">
      <c r="D34" s="237">
        <f>D32-'BL-5-7_FS'!F72</f>
        <v>0</v>
      </c>
      <c r="F34" s="237"/>
      <c r="G34" s="237"/>
      <c r="H34" s="186">
        <f>H32-'BL-5-7_FS'!F73</f>
        <v>0</v>
      </c>
      <c r="I34" s="113"/>
      <c r="J34" s="237">
        <f>J32-'BL-5-7_FS'!F76</f>
        <v>0</v>
      </c>
      <c r="K34" s="113"/>
      <c r="L34" s="237"/>
      <c r="M34" s="113"/>
      <c r="N34" s="186">
        <v>0</v>
      </c>
      <c r="O34" s="113"/>
      <c r="Q34" s="113"/>
      <c r="R34" s="186">
        <f>R32-'BL-5-7_FS'!D79</f>
        <v>0</v>
      </c>
      <c r="S34" s="113"/>
      <c r="T34" s="237">
        <f>T32-'BL-5-7_FS'!F80</f>
        <v>0</v>
      </c>
      <c r="U34" s="237"/>
      <c r="V34" s="237">
        <f>V32-'BL-5-7_FS'!F81</f>
        <v>0</v>
      </c>
      <c r="W34" s="237"/>
      <c r="X34" s="237">
        <f>X32-'BL-5-7_FS'!F82</f>
        <v>0</v>
      </c>
    </row>
    <row r="35" spans="4:24" ht="22.5" customHeight="1">
      <c r="D35" s="237"/>
      <c r="F35" s="237"/>
      <c r="G35" s="237"/>
      <c r="H35" s="186"/>
      <c r="I35" s="113"/>
      <c r="J35" s="237"/>
      <c r="K35" s="113"/>
      <c r="L35" s="237"/>
      <c r="M35" s="113"/>
      <c r="O35" s="113"/>
      <c r="Q35" s="113"/>
      <c r="R35" s="237"/>
      <c r="S35" s="113"/>
      <c r="T35" s="237"/>
      <c r="U35" s="237"/>
      <c r="V35" s="237"/>
      <c r="W35" s="237"/>
      <c r="X35" s="237"/>
    </row>
    <row r="51" spans="8:8" ht="22.5" customHeight="1"/>
    <row r="54" spans="8:8" ht="22.5" customHeight="1">
      <c r="H54" s="188">
        <v>0</v>
      </c>
    </row>
  </sheetData>
  <mergeCells count="3">
    <mergeCell ref="D3:X3"/>
    <mergeCell ref="J4:P4"/>
    <mergeCell ref="D10:X10"/>
  </mergeCells>
  <pageMargins left="0.8" right="0.8" top="0.48" bottom="0.5" header="0.3" footer="0.5"/>
  <pageSetup paperSize="9" scale="62" firstPageNumber="9" fitToHeight="0" orientation="landscape" useFirstPageNumber="1" r:id="rId1"/>
  <headerFooter>
    <oddFooter>&amp;L&amp;"Times New Roman,Regular"  The accompanying notes are an integral part of these financial statements.&amp;10
&amp;C&amp;"Times New Roman,Regular"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48"/>
  <sheetViews>
    <sheetView showGridLines="0" view="pageBreakPreview" zoomScale="85" zoomScaleNormal="90" zoomScaleSheetLayoutView="85" workbookViewId="0">
      <selection activeCell="J20" sqref="J20"/>
    </sheetView>
  </sheetViews>
  <sheetFormatPr defaultColWidth="9.140625" defaultRowHeight="22.5" customHeight="1"/>
  <cols>
    <col min="1" max="1" width="61" style="236" customWidth="1"/>
    <col min="2" max="2" width="7.7109375" style="188" customWidth="1"/>
    <col min="3" max="3" width="1.140625" style="188" customWidth="1"/>
    <col min="4" max="4" width="17.7109375" style="188" bestFit="1" customWidth="1"/>
    <col min="5" max="5" width="1.140625" style="188" customWidth="1"/>
    <col min="6" max="6" width="13.140625" style="188" customWidth="1"/>
    <col min="7" max="7" width="1.140625" style="194" customWidth="1"/>
    <col min="8" max="8" width="11.5703125" style="188" bestFit="1" customWidth="1"/>
    <col min="9" max="9" width="1.140625" style="194" customWidth="1"/>
    <col min="10" max="10" width="15.7109375" style="186" customWidth="1"/>
    <col min="11" max="11" width="1.140625" style="194" customWidth="1"/>
    <col min="12" max="12" width="16.140625" style="186" customWidth="1"/>
    <col min="13" max="13" width="1.140625" style="194" customWidth="1"/>
    <col min="14" max="14" width="14" style="188" customWidth="1"/>
    <col min="15" max="15" width="1.5703125" style="188" customWidth="1"/>
    <col min="16" max="16" width="15" style="188" customWidth="1"/>
    <col min="17" max="17" width="1.5703125" style="188" customWidth="1"/>
    <col min="18" max="18" width="15.28515625" style="188" customWidth="1"/>
    <col min="19" max="19" width="4.42578125" style="187" customWidth="1"/>
    <col min="20" max="16384" width="9.140625" style="188"/>
  </cols>
  <sheetData>
    <row r="1" spans="1:19" ht="18.75">
      <c r="A1" s="184" t="str">
        <f>'SH 9'!A1</f>
        <v>Stonehenge Inter Company Limited and its Subsidiaries</v>
      </c>
      <c r="B1" s="185"/>
      <c r="C1" s="185"/>
      <c r="D1" s="185"/>
      <c r="E1" s="185"/>
      <c r="F1" s="185"/>
      <c r="G1" s="185"/>
      <c r="H1" s="185"/>
      <c r="I1" s="185"/>
      <c r="K1" s="185"/>
      <c r="M1" s="185"/>
      <c r="N1" s="185"/>
      <c r="O1" s="185"/>
      <c r="P1" s="185"/>
      <c r="Q1" s="185"/>
      <c r="R1" s="185"/>
    </row>
    <row r="2" spans="1:19" ht="15.75">
      <c r="A2" s="189" t="s">
        <v>117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M2" s="185"/>
      <c r="N2" s="185"/>
      <c r="O2" s="185"/>
      <c r="P2" s="185"/>
      <c r="Q2" s="185"/>
      <c r="R2" s="185"/>
    </row>
    <row r="3" spans="1:19" ht="15">
      <c r="A3" s="190"/>
      <c r="B3" s="185"/>
      <c r="C3" s="191"/>
      <c r="D3" s="369" t="s">
        <v>6</v>
      </c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</row>
    <row r="4" spans="1:19" ht="15" customHeight="1">
      <c r="A4" s="190"/>
      <c r="B4" s="185"/>
      <c r="C4" s="191"/>
      <c r="D4" s="185"/>
      <c r="E4" s="185"/>
      <c r="F4" s="217"/>
      <c r="G4" s="225"/>
      <c r="H4" s="370" t="s">
        <v>47</v>
      </c>
      <c r="I4" s="370"/>
      <c r="J4" s="370"/>
      <c r="K4" s="298"/>
      <c r="L4" s="226"/>
      <c r="M4" s="226"/>
      <c r="N4" s="226"/>
      <c r="O4" s="298"/>
      <c r="P4" s="298"/>
      <c r="Q4" s="298"/>
      <c r="R4" s="298"/>
    </row>
    <row r="5" spans="1:19" ht="15">
      <c r="A5" s="190"/>
      <c r="B5" s="185"/>
      <c r="C5" s="185"/>
      <c r="D5" s="185"/>
      <c r="E5" s="185"/>
      <c r="F5" s="193"/>
      <c r="J5" s="226"/>
      <c r="K5" s="298"/>
      <c r="L5" s="226"/>
      <c r="M5" s="226"/>
      <c r="N5" s="226"/>
      <c r="O5" s="298"/>
      <c r="P5" s="298"/>
      <c r="Q5" s="298"/>
      <c r="R5" s="298"/>
    </row>
    <row r="6" spans="1:19" ht="15">
      <c r="A6" s="190"/>
      <c r="B6" s="192"/>
      <c r="C6" s="192"/>
      <c r="D6" s="192"/>
      <c r="E6" s="192"/>
      <c r="F6" s="193"/>
      <c r="G6" s="192"/>
      <c r="H6" s="192"/>
      <c r="I6" s="192"/>
      <c r="J6" s="192"/>
      <c r="K6" s="185"/>
      <c r="L6" s="192" t="s">
        <v>118</v>
      </c>
      <c r="M6" s="192"/>
      <c r="N6" s="193" t="s">
        <v>178</v>
      </c>
      <c r="O6" s="192"/>
      <c r="P6" s="192"/>
      <c r="Q6" s="192"/>
      <c r="R6" s="192"/>
    </row>
    <row r="7" spans="1:19" ht="15">
      <c r="A7" s="190"/>
      <c r="B7" s="192"/>
      <c r="C7" s="192"/>
      <c r="D7" s="192" t="s">
        <v>64</v>
      </c>
      <c r="E7" s="192"/>
      <c r="F7" s="192" t="s">
        <v>110</v>
      </c>
      <c r="G7" s="192"/>
      <c r="H7" s="192"/>
      <c r="I7" s="192"/>
      <c r="J7" s="192"/>
      <c r="K7" s="185"/>
      <c r="L7" s="192" t="s">
        <v>125</v>
      </c>
      <c r="M7" s="192"/>
      <c r="N7" s="193" t="s">
        <v>70</v>
      </c>
      <c r="O7" s="192"/>
      <c r="Q7" s="192"/>
      <c r="R7" s="315"/>
    </row>
    <row r="8" spans="1:19" ht="15">
      <c r="A8" s="190"/>
      <c r="B8" s="192"/>
      <c r="C8" s="192"/>
      <c r="D8" s="192" t="s">
        <v>65</v>
      </c>
      <c r="E8" s="192"/>
      <c r="F8" s="192" t="s">
        <v>111</v>
      </c>
      <c r="G8" s="192"/>
      <c r="H8" s="192" t="s">
        <v>66</v>
      </c>
      <c r="I8" s="192"/>
      <c r="J8" s="192"/>
      <c r="K8" s="185"/>
      <c r="L8" s="192" t="s">
        <v>79</v>
      </c>
      <c r="M8" s="192"/>
      <c r="N8" s="192" t="s">
        <v>71</v>
      </c>
      <c r="O8" s="192"/>
      <c r="P8" s="192" t="s">
        <v>81</v>
      </c>
      <c r="Q8" s="192"/>
      <c r="R8" s="315"/>
    </row>
    <row r="9" spans="1:19" ht="15">
      <c r="A9" s="190"/>
      <c r="B9" s="299" t="s">
        <v>12</v>
      </c>
      <c r="C9" s="192"/>
      <c r="D9" s="192" t="s">
        <v>87</v>
      </c>
      <c r="E9" s="192"/>
      <c r="F9" s="192" t="s">
        <v>124</v>
      </c>
      <c r="G9" s="192"/>
      <c r="H9" s="192" t="s">
        <v>123</v>
      </c>
      <c r="I9" s="192"/>
      <c r="J9" s="192" t="s">
        <v>67</v>
      </c>
      <c r="K9" s="185"/>
      <c r="L9" s="192" t="s">
        <v>80</v>
      </c>
      <c r="M9" s="192"/>
      <c r="N9" s="192" t="s">
        <v>179</v>
      </c>
      <c r="O9" s="192"/>
      <c r="P9" s="192" t="s">
        <v>72</v>
      </c>
      <c r="Q9" s="192"/>
      <c r="R9" s="192" t="s">
        <v>49</v>
      </c>
    </row>
    <row r="10" spans="1:19" ht="15">
      <c r="A10" s="190"/>
      <c r="B10" s="196"/>
      <c r="C10" s="196"/>
      <c r="D10" s="371" t="s">
        <v>42</v>
      </c>
      <c r="E10" s="371"/>
      <c r="F10" s="371"/>
      <c r="G10" s="371"/>
      <c r="H10" s="371"/>
      <c r="I10" s="371"/>
      <c r="J10" s="371"/>
      <c r="K10" s="371"/>
      <c r="L10" s="371"/>
      <c r="M10" s="371"/>
      <c r="N10" s="371"/>
      <c r="O10" s="371"/>
      <c r="P10" s="371"/>
      <c r="Q10" s="371"/>
      <c r="R10" s="371"/>
    </row>
    <row r="11" spans="1:19" ht="15">
      <c r="A11" s="197" t="s">
        <v>133</v>
      </c>
      <c r="B11" s="196"/>
      <c r="C11" s="196"/>
      <c r="D11" s="198"/>
      <c r="E11" s="196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</row>
    <row r="12" spans="1:19" ht="15">
      <c r="A12" s="199" t="s">
        <v>155</v>
      </c>
      <c r="B12" s="185"/>
      <c r="C12" s="185"/>
      <c r="D12" s="204">
        <v>100000000</v>
      </c>
      <c r="E12" s="204"/>
      <c r="F12" s="204">
        <v>9975903</v>
      </c>
      <c r="G12" s="204"/>
      <c r="H12" s="204">
        <v>500000</v>
      </c>
      <c r="I12" s="204"/>
      <c r="J12" s="204">
        <v>39681596</v>
      </c>
      <c r="K12" s="204"/>
      <c r="L12" s="228">
        <v>-2873685</v>
      </c>
      <c r="M12" s="204"/>
      <c r="N12" s="204">
        <v>147283814</v>
      </c>
      <c r="O12" s="204"/>
      <c r="P12" s="204">
        <v>-119846</v>
      </c>
      <c r="Q12" s="204"/>
      <c r="R12" s="204">
        <v>147163968</v>
      </c>
      <c r="S12" s="205">
        <f>'BL-5-7_FS'!F82-'SH 10'!R12</f>
        <v>0</v>
      </c>
    </row>
    <row r="13" spans="1:19" ht="15">
      <c r="A13" s="227"/>
      <c r="B13" s="185"/>
      <c r="C13" s="185"/>
      <c r="D13" s="204"/>
      <c r="E13" s="185"/>
      <c r="F13" s="204"/>
      <c r="G13" s="204"/>
      <c r="H13" s="204"/>
      <c r="I13" s="204"/>
      <c r="J13" s="228"/>
      <c r="K13" s="204"/>
      <c r="L13" s="228"/>
      <c r="M13" s="204"/>
      <c r="N13" s="204"/>
      <c r="O13" s="204"/>
      <c r="P13" s="204"/>
      <c r="Q13" s="204"/>
      <c r="R13" s="204"/>
    </row>
    <row r="14" spans="1:19" ht="15">
      <c r="A14" s="206" t="s">
        <v>73</v>
      </c>
      <c r="B14" s="185"/>
      <c r="C14" s="185"/>
      <c r="D14" s="207"/>
      <c r="E14" s="185"/>
      <c r="F14" s="207"/>
      <c r="G14" s="208"/>
      <c r="H14" s="207"/>
      <c r="I14" s="208"/>
      <c r="J14" s="210"/>
      <c r="K14" s="208"/>
      <c r="L14" s="210"/>
      <c r="M14" s="208"/>
      <c r="N14" s="207"/>
      <c r="O14" s="208"/>
      <c r="P14" s="207"/>
      <c r="Q14" s="208"/>
      <c r="R14" s="208"/>
    </row>
    <row r="15" spans="1:19" ht="15">
      <c r="A15" s="209" t="s">
        <v>187</v>
      </c>
      <c r="B15" s="185"/>
      <c r="C15" s="185"/>
      <c r="E15" s="185"/>
      <c r="F15" s="207"/>
      <c r="G15" s="208"/>
      <c r="H15" s="202"/>
      <c r="I15" s="208"/>
      <c r="J15" s="210"/>
      <c r="K15" s="208"/>
      <c r="L15" s="210"/>
      <c r="M15" s="207"/>
      <c r="N15" s="207"/>
      <c r="O15" s="208"/>
      <c r="P15" s="207"/>
      <c r="Q15" s="208"/>
      <c r="R15" s="208"/>
    </row>
    <row r="16" spans="1:19" ht="15">
      <c r="A16" s="185" t="s">
        <v>186</v>
      </c>
      <c r="B16" s="300">
        <v>28</v>
      </c>
      <c r="C16" s="185"/>
      <c r="D16" s="258">
        <v>0</v>
      </c>
      <c r="E16" s="185"/>
      <c r="F16" s="258">
        <v>0</v>
      </c>
      <c r="G16" s="207"/>
      <c r="H16" s="258">
        <v>0</v>
      </c>
      <c r="I16" s="207"/>
      <c r="J16" s="210">
        <v>-33000000</v>
      </c>
      <c r="K16" s="207"/>
      <c r="L16" s="210">
        <v>0</v>
      </c>
      <c r="M16" s="210"/>
      <c r="N16" s="210">
        <v>-33000000</v>
      </c>
      <c r="O16" s="212"/>
      <c r="P16" s="258">
        <v>0</v>
      </c>
      <c r="Q16" s="212"/>
      <c r="R16" s="213">
        <f>N16+P16</f>
        <v>-33000000</v>
      </c>
    </row>
    <row r="17" spans="1:18" ht="15">
      <c r="A17" s="209" t="s">
        <v>151</v>
      </c>
      <c r="B17" s="299"/>
      <c r="C17" s="185"/>
      <c r="D17" s="214">
        <f>SUM(D16:D16)</f>
        <v>0</v>
      </c>
      <c r="E17" s="185"/>
      <c r="F17" s="214">
        <f>SUM(F16:F16)</f>
        <v>0</v>
      </c>
      <c r="G17" s="204"/>
      <c r="H17" s="214">
        <f>SUM(H16:H16)</f>
        <v>0</v>
      </c>
      <c r="I17" s="188"/>
      <c r="J17" s="214">
        <f>SUM(J16:J16)</f>
        <v>-33000000</v>
      </c>
      <c r="K17" s="204"/>
      <c r="L17" s="214">
        <f>SUM(L16:L16)</f>
        <v>0</v>
      </c>
      <c r="M17" s="204"/>
      <c r="N17" s="214">
        <f>SUM(N16:N16)</f>
        <v>-33000000</v>
      </c>
      <c r="O17" s="204"/>
      <c r="P17" s="214">
        <f>SUM(P16:P16)</f>
        <v>0</v>
      </c>
      <c r="Q17" s="204"/>
      <c r="R17" s="214">
        <f>SUM(R16:R16)</f>
        <v>-33000000</v>
      </c>
    </row>
    <row r="18" spans="1:18" ht="15">
      <c r="A18" s="197"/>
      <c r="B18" s="302"/>
      <c r="C18" s="185"/>
      <c r="D18" s="215"/>
      <c r="E18" s="185"/>
      <c r="F18" s="215"/>
      <c r="G18" s="212"/>
      <c r="H18" s="215"/>
      <c r="I18" s="212"/>
      <c r="J18" s="215"/>
      <c r="K18" s="204"/>
      <c r="L18" s="215"/>
      <c r="M18" s="204"/>
      <c r="N18" s="215"/>
      <c r="O18" s="212"/>
      <c r="P18" s="215"/>
      <c r="Q18" s="212"/>
      <c r="R18" s="215"/>
    </row>
    <row r="19" spans="1:18" ht="15">
      <c r="A19" s="206" t="s">
        <v>84</v>
      </c>
      <c r="B19" s="299"/>
      <c r="C19" s="185"/>
      <c r="D19" s="215"/>
      <c r="E19" s="185"/>
      <c r="F19" s="215"/>
      <c r="G19" s="212"/>
      <c r="H19" s="215"/>
      <c r="I19" s="212"/>
      <c r="J19" s="215"/>
      <c r="K19" s="204"/>
      <c r="L19" s="215"/>
      <c r="M19" s="204"/>
      <c r="N19" s="215"/>
      <c r="O19" s="212"/>
      <c r="P19" s="215"/>
      <c r="Q19" s="212"/>
      <c r="R19" s="215"/>
    </row>
    <row r="20" spans="1:18" ht="15">
      <c r="A20" s="220" t="s">
        <v>76</v>
      </c>
      <c r="B20" s="299"/>
      <c r="C20" s="185"/>
      <c r="D20" s="218">
        <v>0</v>
      </c>
      <c r="E20" s="217"/>
      <c r="F20" s="218">
        <v>0</v>
      </c>
      <c r="G20" s="207"/>
      <c r="H20" s="218">
        <v>0</v>
      </c>
      <c r="I20" s="207"/>
      <c r="J20" s="210">
        <f>PL_8!D46</f>
        <v>57387234</v>
      </c>
      <c r="K20" s="231"/>
      <c r="L20" s="219">
        <v>0</v>
      </c>
      <c r="M20" s="231"/>
      <c r="N20" s="219">
        <f>SUM(D20:L20)</f>
        <v>57387234</v>
      </c>
      <c r="O20" s="232"/>
      <c r="P20" s="210">
        <f>PL_8!D48</f>
        <v>120029</v>
      </c>
      <c r="Q20" s="232"/>
      <c r="R20" s="219">
        <f>N20+P20</f>
        <v>57507263</v>
      </c>
    </row>
    <row r="21" spans="1:18" ht="15">
      <c r="A21" s="220" t="s">
        <v>153</v>
      </c>
      <c r="B21" s="299"/>
      <c r="C21" s="185"/>
      <c r="D21" s="218">
        <v>0</v>
      </c>
      <c r="E21" s="217"/>
      <c r="F21" s="218">
        <v>0</v>
      </c>
      <c r="G21" s="210"/>
      <c r="H21" s="218">
        <v>0</v>
      </c>
      <c r="I21" s="210"/>
      <c r="J21" s="230">
        <f>PL_8!D32</f>
        <v>-14754113</v>
      </c>
      <c r="K21" s="208"/>
      <c r="L21" s="233">
        <v>0</v>
      </c>
      <c r="M21" s="208"/>
      <c r="N21" s="219">
        <f>SUM(D21:L21)</f>
        <v>-14754113</v>
      </c>
      <c r="O21" s="207"/>
      <c r="P21" s="233">
        <v>0</v>
      </c>
      <c r="Q21" s="207"/>
      <c r="R21" s="219">
        <f>N21+P21</f>
        <v>-14754113</v>
      </c>
    </row>
    <row r="22" spans="1:18" ht="15">
      <c r="A22" s="206" t="s">
        <v>61</v>
      </c>
      <c r="B22" s="299"/>
      <c r="C22" s="185"/>
      <c r="D22" s="221">
        <f>SUM(D20:D21)</f>
        <v>0</v>
      </c>
      <c r="E22" s="191"/>
      <c r="F22" s="221">
        <f>SUM(F20:F21)</f>
        <v>0</v>
      </c>
      <c r="G22" s="215">
        <v>0</v>
      </c>
      <c r="H22" s="221">
        <f>SUM(H20:H21)</f>
        <v>0</v>
      </c>
      <c r="I22" s="215">
        <v>0</v>
      </c>
      <c r="J22" s="221">
        <f>SUM(J20:J21)</f>
        <v>42633121</v>
      </c>
      <c r="K22" s="215">
        <v>0</v>
      </c>
      <c r="L22" s="221">
        <f>SUM(L20:L21)</f>
        <v>0</v>
      </c>
      <c r="M22" s="215">
        <v>0</v>
      </c>
      <c r="N22" s="221">
        <f>SUM(N20:N21)</f>
        <v>42633121</v>
      </c>
      <c r="O22" s="215">
        <v>0</v>
      </c>
      <c r="P22" s="221">
        <f>SUM(P20:P21)</f>
        <v>120029</v>
      </c>
      <c r="Q22" s="215">
        <v>0</v>
      </c>
      <c r="R22" s="221">
        <f>SUM(R20:R21)</f>
        <v>42753150</v>
      </c>
    </row>
    <row r="23" spans="1:18" ht="15">
      <c r="A23" s="220"/>
      <c r="B23" s="299"/>
      <c r="C23" s="185"/>
      <c r="D23" s="222"/>
      <c r="E23" s="185"/>
      <c r="F23" s="222"/>
      <c r="G23" s="207"/>
      <c r="H23" s="222"/>
      <c r="I23" s="207"/>
      <c r="J23" s="222"/>
      <c r="K23" s="208"/>
      <c r="L23" s="222"/>
      <c r="M23" s="208"/>
      <c r="N23" s="222"/>
      <c r="O23" s="207"/>
      <c r="P23" s="222"/>
      <c r="Q23" s="207"/>
      <c r="R23" s="222"/>
    </row>
    <row r="24" spans="1:18" ht="15">
      <c r="A24" s="109" t="s">
        <v>154</v>
      </c>
      <c r="B24" s="309">
        <v>21</v>
      </c>
      <c r="C24" s="185"/>
      <c r="D24" s="301">
        <v>0</v>
      </c>
      <c r="E24" s="185"/>
      <c r="F24" s="301">
        <v>0</v>
      </c>
      <c r="G24" s="207"/>
      <c r="H24" s="301">
        <v>3560000</v>
      </c>
      <c r="I24" s="207"/>
      <c r="J24" s="301">
        <f>-H24</f>
        <v>-3560000</v>
      </c>
      <c r="K24" s="208"/>
      <c r="L24" s="301">
        <v>0</v>
      </c>
      <c r="M24" s="208"/>
      <c r="N24" s="356">
        <f>SUM(D24:L24)</f>
        <v>0</v>
      </c>
      <c r="O24" s="207"/>
      <c r="P24" s="301">
        <v>0</v>
      </c>
      <c r="Q24" s="207"/>
      <c r="R24" s="301">
        <v>0</v>
      </c>
    </row>
    <row r="25" spans="1:18" ht="15">
      <c r="A25" s="220"/>
      <c r="B25" s="309"/>
      <c r="C25" s="185"/>
      <c r="D25" s="210"/>
      <c r="E25" s="185"/>
      <c r="F25" s="210"/>
      <c r="G25" s="207"/>
      <c r="H25" s="210"/>
      <c r="I25" s="207"/>
      <c r="J25" s="210"/>
      <c r="K25" s="208"/>
      <c r="L25" s="210"/>
      <c r="M25" s="208"/>
      <c r="N25" s="210"/>
      <c r="O25" s="207"/>
      <c r="P25" s="210"/>
      <c r="Q25" s="207"/>
      <c r="R25" s="210"/>
    </row>
    <row r="26" spans="1:18" ht="15.75" thickBot="1">
      <c r="A26" s="197" t="s">
        <v>134</v>
      </c>
      <c r="B26" s="224"/>
      <c r="C26" s="224"/>
      <c r="D26" s="234">
        <f>D12+D17+D22+D24</f>
        <v>100000000</v>
      </c>
      <c r="E26" s="224"/>
      <c r="F26" s="234">
        <f>F12+F17+F22+F24</f>
        <v>9975903</v>
      </c>
      <c r="G26" s="235"/>
      <c r="H26" s="234">
        <f>H12+H17+H22+H24</f>
        <v>4060000</v>
      </c>
      <c r="I26" s="235"/>
      <c r="J26" s="234">
        <f>J12+J17+J22+J24</f>
        <v>45754717</v>
      </c>
      <c r="K26" s="235"/>
      <c r="L26" s="234">
        <f>L12+L17+L22+L24</f>
        <v>-2873685</v>
      </c>
      <c r="M26" s="235"/>
      <c r="N26" s="234">
        <f>N12+N17+N22+N24</f>
        <v>156916935</v>
      </c>
      <c r="O26" s="235"/>
      <c r="P26" s="234">
        <f>P12+P17+P22+P24</f>
        <v>183</v>
      </c>
      <c r="Q26" s="235"/>
      <c r="R26" s="234">
        <f>R12+R17+R22+R24</f>
        <v>156917118</v>
      </c>
    </row>
    <row r="27" spans="1:18" ht="15.75" thickTop="1"/>
    <row r="28" spans="1:18" ht="22.5" customHeight="1">
      <c r="D28" s="237">
        <f>D26-'BL-5-7_FS'!D72</f>
        <v>0</v>
      </c>
      <c r="F28" s="186">
        <f>F26-'BL-5-7_FS'!D73</f>
        <v>0</v>
      </c>
      <c r="G28" s="113"/>
      <c r="H28" s="237">
        <f>H26-'BL-5-7_FS'!D76</f>
        <v>0</v>
      </c>
      <c r="I28" s="113"/>
      <c r="J28" s="186">
        <f>J26-'BL-5-7_FS'!D77</f>
        <v>0</v>
      </c>
      <c r="K28" s="113"/>
      <c r="L28" s="186">
        <f>L26-'BL-5-7_FS'!D79</f>
        <v>0</v>
      </c>
      <c r="M28" s="113"/>
      <c r="N28" s="237">
        <f>N26-'BL-5-7_FS'!D80</f>
        <v>0</v>
      </c>
      <c r="O28" s="237"/>
      <c r="P28" s="186">
        <f>P26-'BL-5-7_FS'!D81</f>
        <v>0</v>
      </c>
      <c r="Q28" s="237"/>
      <c r="R28" s="237">
        <f>R26-'BL-5-7_FS'!D82</f>
        <v>0</v>
      </c>
    </row>
    <row r="29" spans="1:18" ht="22.5" customHeight="1">
      <c r="D29" s="237"/>
      <c r="F29" s="186"/>
      <c r="G29" s="113"/>
      <c r="H29" s="237"/>
      <c r="I29" s="113"/>
      <c r="K29" s="113"/>
      <c r="L29" s="237"/>
      <c r="M29" s="113"/>
      <c r="N29" s="237"/>
      <c r="O29" s="237"/>
      <c r="P29" s="237"/>
      <c r="Q29" s="237"/>
      <c r="R29" s="237"/>
    </row>
    <row r="48" spans="6:6" ht="22.5" customHeight="1">
      <c r="F48" s="188">
        <v>0</v>
      </c>
    </row>
  </sheetData>
  <mergeCells count="3">
    <mergeCell ref="D10:R10"/>
    <mergeCell ref="D3:R3"/>
    <mergeCell ref="H4:J4"/>
  </mergeCells>
  <pageMargins left="0.56000000000000005" right="0.45" top="0.75" bottom="0.75" header="0.3" footer="0.3"/>
  <pageSetup paperSize="9" scale="77" firstPageNumber="10" fitToHeight="0" orientation="landscape" useFirstPageNumber="1" r:id="rId1"/>
  <headerFooter>
    <oddFooter>&amp;L&amp;"Times New Roman,Regular"&amp;12  The accompanying notes are an integral part of these financial statements.
&amp;C&amp;"Times New Roman,Regular"&amp;12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53"/>
  <sheetViews>
    <sheetView showGridLines="0" view="pageBreakPreview" zoomScale="80" zoomScaleNormal="85" zoomScaleSheetLayoutView="80" workbookViewId="0">
      <selection activeCell="L40" sqref="L40"/>
    </sheetView>
  </sheetViews>
  <sheetFormatPr defaultColWidth="9.140625" defaultRowHeight="15"/>
  <cols>
    <col min="1" max="1" width="77.42578125" style="201" customWidth="1"/>
    <col min="2" max="2" width="9.85546875" style="244" customWidth="1"/>
    <col min="3" max="3" width="1.42578125" style="201" customWidth="1"/>
    <col min="4" max="4" width="15" style="201" customWidth="1"/>
    <col min="5" max="5" width="1" style="201" customWidth="1"/>
    <col min="6" max="6" width="13.42578125" style="201" customWidth="1"/>
    <col min="7" max="7" width="1.140625" style="201" customWidth="1"/>
    <col min="8" max="8" width="13.42578125" style="201" customWidth="1"/>
    <col min="9" max="9" width="1.140625" style="201" customWidth="1"/>
    <col min="10" max="10" width="15.7109375" style="247" customWidth="1"/>
    <col min="11" max="11" width="1.140625" style="201" customWidth="1"/>
    <col min="12" max="12" width="16.85546875" style="201" customWidth="1"/>
    <col min="13" max="13" width="2.140625" style="201" customWidth="1"/>
    <col min="14" max="14" width="9.140625" style="201"/>
    <col min="15" max="15" width="14.140625" style="201" bestFit="1" customWidth="1"/>
    <col min="16" max="16384" width="9.140625" style="201"/>
  </cols>
  <sheetData>
    <row r="1" spans="1:14" ht="18.75">
      <c r="A1" s="243" t="s">
        <v>119</v>
      </c>
      <c r="D1" s="245"/>
      <c r="F1" s="245"/>
      <c r="H1" s="245"/>
      <c r="J1" s="245"/>
      <c r="K1" s="245"/>
      <c r="L1" s="245"/>
    </row>
    <row r="2" spans="1:14" ht="15.75">
      <c r="A2" s="271" t="s">
        <v>117</v>
      </c>
      <c r="B2" s="248"/>
      <c r="D2" s="249"/>
      <c r="F2" s="246"/>
      <c r="H2" s="246"/>
    </row>
    <row r="3" spans="1:14">
      <c r="A3" s="250"/>
      <c r="D3" s="245"/>
      <c r="F3" s="246"/>
      <c r="H3" s="246"/>
    </row>
    <row r="4" spans="1:14">
      <c r="A4" s="250"/>
      <c r="B4" s="252"/>
      <c r="C4" s="253"/>
      <c r="D4" s="372" t="s">
        <v>7</v>
      </c>
      <c r="E4" s="372"/>
      <c r="F4" s="372"/>
      <c r="G4" s="372"/>
      <c r="H4" s="372"/>
      <c r="I4" s="372"/>
      <c r="J4" s="372"/>
      <c r="K4" s="372"/>
      <c r="L4" s="372"/>
    </row>
    <row r="5" spans="1:14">
      <c r="A5" s="216"/>
      <c r="D5" s="192" t="s">
        <v>86</v>
      </c>
      <c r="E5" s="185"/>
      <c r="F5" s="192" t="s">
        <v>126</v>
      </c>
      <c r="G5" s="185"/>
      <c r="H5" s="370" t="s">
        <v>47</v>
      </c>
      <c r="I5" s="370"/>
      <c r="J5" s="370"/>
      <c r="K5" s="185"/>
      <c r="L5" s="192"/>
    </row>
    <row r="6" spans="1:14">
      <c r="A6" s="216"/>
      <c r="D6" s="192" t="s">
        <v>65</v>
      </c>
      <c r="E6" s="185"/>
      <c r="F6" s="192" t="s">
        <v>127</v>
      </c>
      <c r="G6" s="192"/>
      <c r="H6" s="192" t="s">
        <v>66</v>
      </c>
      <c r="I6" s="192"/>
      <c r="J6" s="317"/>
      <c r="K6" s="185"/>
      <c r="L6" s="192"/>
    </row>
    <row r="7" spans="1:14">
      <c r="A7" s="216"/>
      <c r="B7" s="211" t="s">
        <v>12</v>
      </c>
      <c r="D7" s="192" t="s">
        <v>87</v>
      </c>
      <c r="E7" s="185"/>
      <c r="F7" s="192" t="s">
        <v>124</v>
      </c>
      <c r="G7" s="192"/>
      <c r="H7" s="192" t="s">
        <v>123</v>
      </c>
      <c r="I7" s="192"/>
      <c r="J7" s="192" t="s">
        <v>67</v>
      </c>
      <c r="K7" s="185"/>
      <c r="L7" s="192" t="s">
        <v>49</v>
      </c>
    </row>
    <row r="8" spans="1:14">
      <c r="A8" s="216"/>
      <c r="B8" s="211"/>
      <c r="C8" s="254"/>
      <c r="D8" s="371" t="s">
        <v>42</v>
      </c>
      <c r="E8" s="371"/>
      <c r="F8" s="371"/>
      <c r="G8" s="371"/>
      <c r="H8" s="371"/>
      <c r="I8" s="371"/>
      <c r="J8" s="371"/>
      <c r="K8" s="371"/>
      <c r="L8" s="371"/>
    </row>
    <row r="9" spans="1:14">
      <c r="A9" s="216"/>
      <c r="B9" s="211"/>
      <c r="C9" s="254"/>
      <c r="D9" s="316"/>
      <c r="E9" s="316"/>
      <c r="F9" s="316"/>
      <c r="G9" s="316"/>
      <c r="H9" s="316"/>
      <c r="I9" s="316"/>
      <c r="J9" s="318"/>
      <c r="K9" s="316"/>
      <c r="L9" s="316"/>
    </row>
    <row r="10" spans="1:14">
      <c r="A10" s="197" t="s">
        <v>82</v>
      </c>
      <c r="B10" s="211"/>
      <c r="C10" s="254"/>
      <c r="D10" s="319"/>
      <c r="E10" s="316"/>
      <c r="F10" s="319"/>
      <c r="G10" s="316"/>
      <c r="H10" s="319"/>
      <c r="I10" s="316"/>
      <c r="J10" s="318"/>
      <c r="K10" s="195"/>
      <c r="L10" s="319"/>
      <c r="M10" s="249"/>
    </row>
    <row r="11" spans="1:14">
      <c r="A11" s="199" t="s">
        <v>156</v>
      </c>
      <c r="D11" s="228">
        <v>5000000</v>
      </c>
      <c r="E11" s="235"/>
      <c r="F11" s="228">
        <v>9975903</v>
      </c>
      <c r="G11" s="235"/>
      <c r="H11" s="228">
        <v>500000</v>
      </c>
      <c r="I11" s="235"/>
      <c r="J11" s="228">
        <v>66636494</v>
      </c>
      <c r="K11" s="191"/>
      <c r="L11" s="204">
        <v>82112397</v>
      </c>
      <c r="M11" s="257"/>
      <c r="N11" s="192"/>
    </row>
    <row r="12" spans="1:14" ht="15" customHeight="1">
      <c r="A12" s="199"/>
      <c r="D12" s="320"/>
      <c r="E12" s="320"/>
      <c r="F12" s="228"/>
      <c r="G12" s="320"/>
      <c r="H12" s="320"/>
      <c r="I12" s="320"/>
      <c r="J12" s="320"/>
      <c r="K12" s="320"/>
      <c r="L12" s="320"/>
      <c r="N12" s="192"/>
    </row>
    <row r="13" spans="1:14">
      <c r="A13" s="250" t="s">
        <v>73</v>
      </c>
      <c r="D13" s="204"/>
      <c r="E13" s="204"/>
      <c r="F13" s="204"/>
      <c r="G13" s="204"/>
      <c r="H13" s="204"/>
      <c r="I13" s="204"/>
      <c r="J13" s="320"/>
      <c r="K13" s="191"/>
      <c r="L13" s="204"/>
      <c r="M13" s="257"/>
      <c r="N13" s="192"/>
    </row>
    <row r="14" spans="1:14">
      <c r="A14" s="209" t="s">
        <v>185</v>
      </c>
      <c r="D14" s="208"/>
      <c r="E14" s="208"/>
      <c r="F14" s="208"/>
      <c r="G14" s="208"/>
      <c r="H14" s="208"/>
      <c r="I14" s="208"/>
      <c r="J14" s="321"/>
      <c r="K14" s="217"/>
      <c r="L14" s="208"/>
    </row>
    <row r="15" spans="1:14">
      <c r="A15" s="216" t="s">
        <v>74</v>
      </c>
      <c r="B15" s="211">
        <v>20</v>
      </c>
      <c r="D15" s="208">
        <v>95000000</v>
      </c>
      <c r="E15" s="208"/>
      <c r="F15" s="321">
        <v>0</v>
      </c>
      <c r="G15" s="321"/>
      <c r="H15" s="321">
        <v>0</v>
      </c>
      <c r="I15" s="321"/>
      <c r="J15" s="321">
        <v>0</v>
      </c>
      <c r="K15" s="217"/>
      <c r="L15" s="208">
        <f>SUM(D15:J15)</f>
        <v>95000000</v>
      </c>
    </row>
    <row r="16" spans="1:14">
      <c r="A16" s="185" t="s">
        <v>75</v>
      </c>
      <c r="B16" s="211">
        <v>28</v>
      </c>
      <c r="D16" s="322">
        <v>0</v>
      </c>
      <c r="E16" s="321"/>
      <c r="F16" s="322">
        <v>0</v>
      </c>
      <c r="G16" s="208"/>
      <c r="H16" s="322">
        <v>0</v>
      </c>
      <c r="I16" s="208"/>
      <c r="J16" s="154">
        <v>-85000000</v>
      </c>
      <c r="K16" s="217"/>
      <c r="L16" s="154">
        <f>SUM(D16:J16)</f>
        <v>-85000000</v>
      </c>
    </row>
    <row r="17" spans="1:13">
      <c r="A17" s="209" t="s">
        <v>218</v>
      </c>
      <c r="B17" s="223"/>
      <c r="D17" s="214">
        <f>SUM(D15:D16)</f>
        <v>95000000</v>
      </c>
      <c r="E17" s="320"/>
      <c r="F17" s="214">
        <f>SUM(F15:F16)</f>
        <v>0</v>
      </c>
      <c r="G17" s="228"/>
      <c r="H17" s="214">
        <f>SUM(H15:H16)</f>
        <v>0</v>
      </c>
      <c r="I17" s="228"/>
      <c r="J17" s="214">
        <f>SUM(J15:J16)</f>
        <v>-85000000</v>
      </c>
      <c r="K17" s="228"/>
      <c r="L17" s="214">
        <f>SUM(L15:L16)</f>
        <v>10000000</v>
      </c>
    </row>
    <row r="18" spans="1:13" ht="15.75" customHeight="1">
      <c r="A18" s="242"/>
      <c r="D18" s="204"/>
      <c r="E18" s="204"/>
      <c r="F18" s="204"/>
      <c r="G18" s="204"/>
      <c r="H18" s="204"/>
      <c r="I18" s="204"/>
      <c r="J18" s="320"/>
      <c r="K18" s="191"/>
      <c r="L18" s="204"/>
    </row>
    <row r="19" spans="1:13">
      <c r="A19" s="206" t="s">
        <v>84</v>
      </c>
      <c r="D19" s="204"/>
      <c r="E19" s="204"/>
      <c r="F19" s="204"/>
      <c r="G19" s="204"/>
      <c r="H19" s="204"/>
      <c r="I19" s="204"/>
      <c r="J19" s="320"/>
      <c r="K19" s="191"/>
      <c r="L19" s="204"/>
    </row>
    <row r="20" spans="1:13">
      <c r="A20" s="216" t="s">
        <v>76</v>
      </c>
      <c r="D20" s="323">
        <v>0</v>
      </c>
      <c r="E20" s="321"/>
      <c r="F20" s="323">
        <v>0</v>
      </c>
      <c r="G20" s="208"/>
      <c r="H20" s="323">
        <v>0</v>
      </c>
      <c r="I20" s="208"/>
      <c r="J20" s="159">
        <v>34961288</v>
      </c>
      <c r="K20" s="217"/>
      <c r="L20" s="324">
        <f>SUM(D20:J20)</f>
        <v>34961288</v>
      </c>
    </row>
    <row r="21" spans="1:13" hidden="1">
      <c r="A21" s="238" t="s">
        <v>78</v>
      </c>
      <c r="D21" s="325">
        <v>0</v>
      </c>
      <c r="E21" s="208"/>
      <c r="F21" s="325">
        <v>0</v>
      </c>
      <c r="G21" s="208"/>
      <c r="H21" s="325">
        <v>0</v>
      </c>
      <c r="I21" s="208"/>
      <c r="J21" s="230">
        <v>0</v>
      </c>
      <c r="K21" s="113"/>
      <c r="L21" s="324">
        <f>SUM(D21:J21)</f>
        <v>0</v>
      </c>
      <c r="M21" s="247"/>
    </row>
    <row r="22" spans="1:13">
      <c r="A22" s="206" t="s">
        <v>61</v>
      </c>
      <c r="D22" s="326">
        <f>SUM(D20:D21)</f>
        <v>0</v>
      </c>
      <c r="E22" s="326">
        <v>0</v>
      </c>
      <c r="F22" s="326">
        <f>SUM(F20:F21)</f>
        <v>0</v>
      </c>
      <c r="G22" s="326">
        <v>0</v>
      </c>
      <c r="H22" s="326">
        <f>SUM(H20:H21)</f>
        <v>0</v>
      </c>
      <c r="I22" s="326">
        <v>0</v>
      </c>
      <c r="J22" s="326">
        <f>SUM(J20:J21)</f>
        <v>34961288</v>
      </c>
      <c r="K22" s="326">
        <v>0</v>
      </c>
      <c r="L22" s="326">
        <f>SUM(L20:L21)</f>
        <v>34961288</v>
      </c>
      <c r="M22" s="251"/>
    </row>
    <row r="23" spans="1:13">
      <c r="A23" s="263"/>
      <c r="D23" s="327"/>
      <c r="E23" s="208"/>
      <c r="F23" s="327"/>
      <c r="G23" s="208"/>
      <c r="H23" s="327"/>
      <c r="I23" s="208"/>
      <c r="J23" s="328"/>
      <c r="K23" s="217"/>
      <c r="L23" s="329"/>
    </row>
    <row r="24" spans="1:13" ht="15.75" thickBot="1">
      <c r="A24" s="197" t="s">
        <v>85</v>
      </c>
      <c r="B24" s="211"/>
      <c r="D24" s="330">
        <f>D11+D17+D22</f>
        <v>100000000</v>
      </c>
      <c r="E24" s="204">
        <v>0</v>
      </c>
      <c r="F24" s="330">
        <f>F11+F17+F22</f>
        <v>9975903</v>
      </c>
      <c r="G24" s="204">
        <v>0</v>
      </c>
      <c r="H24" s="330">
        <f>H11+H17+H22</f>
        <v>500000</v>
      </c>
      <c r="I24" s="204">
        <v>0</v>
      </c>
      <c r="J24" s="330">
        <f>J11+J17+J22</f>
        <v>16597782</v>
      </c>
      <c r="K24" s="204">
        <v>0</v>
      </c>
      <c r="L24" s="330">
        <f>L11+L17+L22</f>
        <v>127073685</v>
      </c>
    </row>
    <row r="25" spans="1:13" ht="15.75" thickTop="1">
      <c r="D25" s="185"/>
      <c r="E25" s="185"/>
      <c r="F25" s="185"/>
      <c r="G25" s="185"/>
      <c r="H25" s="185"/>
      <c r="I25" s="185"/>
      <c r="J25" s="237"/>
      <c r="K25" s="185"/>
      <c r="L25" s="185"/>
    </row>
    <row r="26" spans="1:13" ht="18.75">
      <c r="A26" s="243" t="s">
        <v>119</v>
      </c>
      <c r="D26" s="331"/>
      <c r="E26" s="185"/>
      <c r="F26" s="331"/>
      <c r="G26" s="185"/>
      <c r="H26" s="331"/>
      <c r="I26" s="185"/>
      <c r="J26" s="331"/>
      <c r="K26" s="331"/>
      <c r="L26" s="331"/>
    </row>
    <row r="27" spans="1:13" ht="15.75">
      <c r="A27" s="271" t="s">
        <v>117</v>
      </c>
      <c r="B27" s="248"/>
      <c r="D27" s="332"/>
      <c r="E27" s="185"/>
      <c r="F27" s="186"/>
      <c r="G27" s="185"/>
      <c r="H27" s="186"/>
      <c r="I27" s="185"/>
      <c r="J27" s="237"/>
      <c r="K27" s="185"/>
      <c r="L27" s="185"/>
    </row>
    <row r="28" spans="1:13">
      <c r="A28" s="250"/>
      <c r="D28" s="331"/>
      <c r="E28" s="185"/>
      <c r="F28" s="186"/>
      <c r="G28" s="185"/>
      <c r="H28" s="186"/>
      <c r="I28" s="185"/>
      <c r="J28" s="237"/>
      <c r="K28" s="185"/>
      <c r="L28" s="185"/>
    </row>
    <row r="29" spans="1:13">
      <c r="A29" s="250"/>
      <c r="B29" s="308"/>
      <c r="C29" s="253"/>
      <c r="D29" s="372" t="s">
        <v>7</v>
      </c>
      <c r="E29" s="372"/>
      <c r="F29" s="372"/>
      <c r="G29" s="372"/>
      <c r="H29" s="372"/>
      <c r="I29" s="372"/>
      <c r="J29" s="372"/>
      <c r="K29" s="372"/>
      <c r="L29" s="372"/>
    </row>
    <row r="30" spans="1:13">
      <c r="A30" s="216"/>
      <c r="D30" s="192" t="s">
        <v>86</v>
      </c>
      <c r="E30" s="185"/>
      <c r="F30" s="192" t="s">
        <v>126</v>
      </c>
      <c r="G30" s="185"/>
      <c r="H30" s="370" t="s">
        <v>47</v>
      </c>
      <c r="I30" s="370"/>
      <c r="J30" s="370"/>
      <c r="K30" s="185"/>
      <c r="L30" s="192"/>
    </row>
    <row r="31" spans="1:13">
      <c r="A31" s="216"/>
      <c r="D31" s="192" t="s">
        <v>65</v>
      </c>
      <c r="E31" s="185"/>
      <c r="F31" s="192" t="s">
        <v>127</v>
      </c>
      <c r="G31" s="192"/>
      <c r="H31" s="192" t="s">
        <v>66</v>
      </c>
      <c r="I31" s="192"/>
      <c r="J31" s="317"/>
      <c r="K31" s="185"/>
      <c r="L31" s="192"/>
    </row>
    <row r="32" spans="1:13">
      <c r="A32" s="216"/>
      <c r="B32" s="307" t="s">
        <v>12</v>
      </c>
      <c r="D32" s="192" t="s">
        <v>87</v>
      </c>
      <c r="E32" s="185"/>
      <c r="F32" s="192" t="s">
        <v>124</v>
      </c>
      <c r="G32" s="192"/>
      <c r="H32" s="192" t="s">
        <v>123</v>
      </c>
      <c r="I32" s="192"/>
      <c r="J32" s="192" t="s">
        <v>67</v>
      </c>
      <c r="K32" s="185"/>
      <c r="L32" s="192" t="s">
        <v>49</v>
      </c>
    </row>
    <row r="33" spans="1:12">
      <c r="A33" s="216"/>
      <c r="B33" s="307"/>
      <c r="C33" s="254"/>
      <c r="D33" s="373" t="s">
        <v>42</v>
      </c>
      <c r="E33" s="373"/>
      <c r="F33" s="373"/>
      <c r="G33" s="373"/>
      <c r="H33" s="373"/>
      <c r="I33" s="373"/>
      <c r="J33" s="373"/>
      <c r="K33" s="373"/>
      <c r="L33" s="373"/>
    </row>
    <row r="34" spans="1:12">
      <c r="A34" s="216"/>
      <c r="B34" s="307"/>
      <c r="C34" s="254"/>
      <c r="D34" s="307"/>
      <c r="E34" s="307"/>
      <c r="F34" s="307"/>
      <c r="G34" s="307"/>
      <c r="H34" s="307"/>
      <c r="I34" s="307"/>
      <c r="J34" s="255"/>
      <c r="K34" s="307"/>
      <c r="L34" s="307"/>
    </row>
    <row r="35" spans="1:12">
      <c r="A35" s="197" t="s">
        <v>133</v>
      </c>
      <c r="B35" s="307"/>
      <c r="C35" s="254"/>
      <c r="D35" s="269"/>
      <c r="E35" s="307"/>
      <c r="F35" s="269"/>
      <c r="G35" s="307"/>
      <c r="H35" s="269"/>
      <c r="I35" s="307"/>
      <c r="J35" s="255"/>
      <c r="K35" s="223"/>
      <c r="L35" s="269"/>
    </row>
    <row r="36" spans="1:12">
      <c r="A36" s="199" t="s">
        <v>155</v>
      </c>
      <c r="D36" s="203">
        <f>D24</f>
        <v>100000000</v>
      </c>
      <c r="E36" s="268"/>
      <c r="F36" s="203">
        <f>F24</f>
        <v>9975903</v>
      </c>
      <c r="G36" s="268"/>
      <c r="H36" s="203">
        <f>H24</f>
        <v>500000</v>
      </c>
      <c r="I36" s="268"/>
      <c r="J36" s="203">
        <f>J24</f>
        <v>16597782</v>
      </c>
      <c r="K36" s="256"/>
      <c r="L36" s="200">
        <f>L24</f>
        <v>127073685</v>
      </c>
    </row>
    <row r="37" spans="1:12">
      <c r="A37" s="199"/>
      <c r="D37" s="202"/>
      <c r="E37" s="202"/>
      <c r="F37" s="203"/>
      <c r="G37" s="202"/>
      <c r="H37" s="202"/>
      <c r="I37" s="202"/>
      <c r="J37" s="202"/>
      <c r="K37" s="202"/>
      <c r="L37" s="202"/>
    </row>
    <row r="38" spans="1:12">
      <c r="A38" s="250" t="s">
        <v>73</v>
      </c>
      <c r="D38" s="200"/>
      <c r="E38" s="200"/>
      <c r="F38" s="200"/>
      <c r="G38" s="200"/>
      <c r="H38" s="200"/>
      <c r="I38" s="200"/>
      <c r="J38" s="202"/>
      <c r="K38" s="256"/>
      <c r="L38" s="200"/>
    </row>
    <row r="39" spans="1:12">
      <c r="A39" s="209" t="s">
        <v>188</v>
      </c>
      <c r="D39" s="231"/>
      <c r="E39" s="231"/>
      <c r="F39" s="231"/>
      <c r="G39" s="231"/>
      <c r="H39" s="231"/>
      <c r="I39" s="231"/>
      <c r="J39" s="258"/>
      <c r="K39" s="259"/>
      <c r="L39" s="231"/>
    </row>
    <row r="40" spans="1:12">
      <c r="A40" s="185" t="s">
        <v>75</v>
      </c>
      <c r="B40" s="307">
        <v>28</v>
      </c>
      <c r="D40" s="260">
        <v>0</v>
      </c>
      <c r="E40" s="258"/>
      <c r="F40" s="260">
        <v>0</v>
      </c>
      <c r="G40" s="231"/>
      <c r="H40" s="260">
        <v>0</v>
      </c>
      <c r="I40" s="231"/>
      <c r="J40" s="101">
        <v>-33000000</v>
      </c>
      <c r="K40" s="259"/>
      <c r="L40" s="154">
        <f>SUM(D40:J40)</f>
        <v>-33000000</v>
      </c>
    </row>
    <row r="41" spans="1:12">
      <c r="A41" s="209" t="s">
        <v>219</v>
      </c>
      <c r="B41" s="223"/>
      <c r="D41" s="261">
        <f>SUM(D40:D40)</f>
        <v>0</v>
      </c>
      <c r="E41" s="202"/>
      <c r="F41" s="261">
        <f>SUM(F40:F40)</f>
        <v>0</v>
      </c>
      <c r="G41" s="203"/>
      <c r="H41" s="261">
        <f>SUM(H40:H40)</f>
        <v>0</v>
      </c>
      <c r="I41" s="203"/>
      <c r="J41" s="261">
        <f>SUM(J40:J40)</f>
        <v>-33000000</v>
      </c>
      <c r="K41" s="203"/>
      <c r="L41" s="261">
        <f>SUM(L40:L40)</f>
        <v>-33000000</v>
      </c>
    </row>
    <row r="42" spans="1:12">
      <c r="A42" s="242"/>
      <c r="D42" s="200"/>
      <c r="E42" s="200"/>
      <c r="F42" s="200"/>
      <c r="G42" s="200"/>
      <c r="H42" s="200"/>
      <c r="I42" s="200"/>
      <c r="J42" s="202"/>
      <c r="K42" s="256"/>
      <c r="L42" s="200"/>
    </row>
    <row r="43" spans="1:12">
      <c r="A43" s="206" t="s">
        <v>84</v>
      </c>
      <c r="D43" s="200"/>
      <c r="E43" s="200"/>
      <c r="F43" s="200"/>
      <c r="G43" s="200"/>
      <c r="H43" s="200"/>
      <c r="I43" s="200"/>
      <c r="J43" s="202"/>
      <c r="K43" s="256"/>
      <c r="L43" s="200"/>
    </row>
    <row r="44" spans="1:12">
      <c r="A44" s="216" t="s">
        <v>76</v>
      </c>
      <c r="D44" s="258">
        <v>0</v>
      </c>
      <c r="E44" s="258"/>
      <c r="F44" s="258">
        <v>0</v>
      </c>
      <c r="G44" s="231"/>
      <c r="H44" s="258">
        <v>0</v>
      </c>
      <c r="I44" s="231"/>
      <c r="J44" s="154">
        <v>48486386</v>
      </c>
      <c r="K44" s="259"/>
      <c r="L44" s="101">
        <f>SUM(D44:J44)</f>
        <v>48486386</v>
      </c>
    </row>
    <row r="45" spans="1:12">
      <c r="A45" s="216" t="s">
        <v>153</v>
      </c>
      <c r="D45" s="270">
        <v>0</v>
      </c>
      <c r="E45" s="258"/>
      <c r="F45" s="270">
        <v>0</v>
      </c>
      <c r="G45" s="231"/>
      <c r="H45" s="270">
        <v>0</v>
      </c>
      <c r="I45" s="231"/>
      <c r="J45" s="159">
        <v>-10410063</v>
      </c>
      <c r="K45" s="259"/>
      <c r="L45" s="105">
        <f>SUM(D45:J45)</f>
        <v>-10410063</v>
      </c>
    </row>
    <row r="46" spans="1:12">
      <c r="A46" s="206" t="s">
        <v>61</v>
      </c>
      <c r="D46" s="262">
        <f>SUM(D44:D45)</f>
        <v>0</v>
      </c>
      <c r="E46" s="262">
        <v>0</v>
      </c>
      <c r="F46" s="262">
        <f>SUM(F44:F45)</f>
        <v>0</v>
      </c>
      <c r="G46" s="262">
        <v>0</v>
      </c>
      <c r="H46" s="262">
        <f>SUM(H44:H45)</f>
        <v>0</v>
      </c>
      <c r="I46" s="262">
        <v>0</v>
      </c>
      <c r="J46" s="262">
        <f>SUM(J44:J45)</f>
        <v>38076323</v>
      </c>
      <c r="K46" s="262">
        <v>0</v>
      </c>
      <c r="L46" s="262">
        <f>SUM(L44:L45)</f>
        <v>38076323</v>
      </c>
    </row>
    <row r="47" spans="1:12">
      <c r="A47" s="263"/>
      <c r="D47" s="264"/>
      <c r="E47" s="231"/>
      <c r="F47" s="264"/>
      <c r="G47" s="231"/>
      <c r="H47" s="264"/>
      <c r="I47" s="231"/>
      <c r="J47" s="265"/>
      <c r="K47" s="259"/>
      <c r="L47" s="266"/>
    </row>
    <row r="48" spans="1:12">
      <c r="A48" s="220" t="s">
        <v>154</v>
      </c>
      <c r="B48" s="360">
        <v>21</v>
      </c>
      <c r="D48" s="311">
        <v>0</v>
      </c>
      <c r="E48" s="247"/>
      <c r="F48" s="311">
        <v>0</v>
      </c>
      <c r="G48" s="247"/>
      <c r="H48" s="106">
        <v>3560000</v>
      </c>
      <c r="I48" s="247"/>
      <c r="J48" s="106">
        <v>-3560000</v>
      </c>
      <c r="K48" s="246"/>
      <c r="L48" s="106">
        <f>SUM(D48:J48)</f>
        <v>0</v>
      </c>
    </row>
    <row r="49" spans="1:13">
      <c r="A49" s="263"/>
      <c r="D49" s="218"/>
      <c r="E49" s="231"/>
      <c r="F49" s="218"/>
      <c r="G49" s="231"/>
      <c r="H49" s="218"/>
      <c r="I49" s="231"/>
      <c r="J49" s="258"/>
      <c r="K49" s="259"/>
      <c r="L49" s="231"/>
    </row>
    <row r="50" spans="1:13" ht="15.75" thickBot="1">
      <c r="A50" s="197" t="s">
        <v>134</v>
      </c>
      <c r="B50" s="307"/>
      <c r="D50" s="267">
        <f>D36+D41+D46+D48</f>
        <v>100000000</v>
      </c>
      <c r="E50" s="200">
        <v>0</v>
      </c>
      <c r="F50" s="267">
        <f>F36+F41+F46+F48</f>
        <v>9975903</v>
      </c>
      <c r="G50" s="200">
        <v>0</v>
      </c>
      <c r="H50" s="267">
        <f>H36+H41+H46+H48</f>
        <v>4060000</v>
      </c>
      <c r="I50" s="200">
        <v>0</v>
      </c>
      <c r="J50" s="267">
        <f>J36+J41+J46+J48</f>
        <v>18114105</v>
      </c>
      <c r="K50" s="200">
        <v>0</v>
      </c>
      <c r="L50" s="267">
        <f>L36+L41+L46+L48</f>
        <v>132150008</v>
      </c>
    </row>
    <row r="51" spans="1:13" ht="15.75" thickTop="1"/>
    <row r="52" spans="1:13">
      <c r="H52" s="247">
        <f>H50-'BL-5-7_FS'!H76</f>
        <v>0</v>
      </c>
      <c r="I52" s="247"/>
      <c r="J52" s="247">
        <f>J50-'BL-5-7_FS'!H77</f>
        <v>0</v>
      </c>
      <c r="K52" s="247"/>
      <c r="L52" s="247">
        <f>L50-'BL-5-7_FS'!H82</f>
        <v>0</v>
      </c>
      <c r="M52" s="247"/>
    </row>
    <row r="53" spans="1:13">
      <c r="H53" s="247"/>
      <c r="I53" s="247"/>
      <c r="K53" s="247"/>
      <c r="L53" s="247"/>
      <c r="M53" s="247"/>
    </row>
  </sheetData>
  <mergeCells count="6">
    <mergeCell ref="D29:L29"/>
    <mergeCell ref="H30:J30"/>
    <mergeCell ref="D33:L33"/>
    <mergeCell ref="D8:L8"/>
    <mergeCell ref="D4:L4"/>
    <mergeCell ref="H5:J5"/>
  </mergeCells>
  <pageMargins left="0.56000000000000005" right="0.45" top="0.75" bottom="0.75" header="0.3" footer="0.3"/>
  <pageSetup paperSize="9" scale="89" firstPageNumber="11" fitToHeight="2" orientation="landscape" useFirstPageNumber="1" r:id="rId1"/>
  <headerFooter>
    <oddFooter>&amp;L&amp;"Times New Roman,Regular"&amp;11  The accompanying notes are an integral part of these financial statements&amp;"Angsana New,Regular"&amp;15.
&amp;C&amp;"Times New Roman,Regular"&amp;11 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85"/>
  <sheetViews>
    <sheetView showGridLines="0" tabSelected="1" view="pageBreakPreview" zoomScale="85" zoomScaleNormal="90" zoomScaleSheetLayoutView="85" workbookViewId="0">
      <selection activeCell="H10" sqref="H10"/>
    </sheetView>
  </sheetViews>
  <sheetFormatPr defaultColWidth="35" defaultRowHeight="22.5" customHeight="1"/>
  <cols>
    <col min="1" max="1" width="57.85546875" style="109" customWidth="1"/>
    <col min="2" max="2" width="15.7109375" style="275" customWidth="1"/>
    <col min="3" max="3" width="1.140625" style="171" customWidth="1"/>
    <col min="4" max="4" width="15.7109375" style="277" customWidth="1"/>
    <col min="5" max="5" width="1.140625" style="171" customWidth="1"/>
    <col min="6" max="6" width="15.85546875" style="171" customWidth="1"/>
    <col min="7" max="7" width="1.140625" style="171" customWidth="1"/>
    <col min="8" max="8" width="15.85546875" style="173" customWidth="1"/>
    <col min="9" max="9" width="20" style="171" customWidth="1"/>
    <col min="10" max="16384" width="35" style="171"/>
  </cols>
  <sheetData>
    <row r="1" spans="1:12" ht="18.75">
      <c r="A1" s="182" t="s">
        <v>119</v>
      </c>
      <c r="B1" s="181"/>
      <c r="D1" s="273"/>
    </row>
    <row r="2" spans="1:12" ht="15.75">
      <c r="A2" s="183" t="s">
        <v>106</v>
      </c>
      <c r="B2" s="175">
        <v>1000</v>
      </c>
      <c r="D2" s="273"/>
    </row>
    <row r="3" spans="1:12" ht="15.75">
      <c r="A3" s="183"/>
      <c r="B3" s="175"/>
      <c r="D3" s="273"/>
    </row>
    <row r="4" spans="1:12" ht="15">
      <c r="B4" s="365" t="s">
        <v>201</v>
      </c>
      <c r="C4" s="365"/>
      <c r="D4" s="365"/>
      <c r="E4" s="76"/>
      <c r="F4" s="365" t="s">
        <v>203</v>
      </c>
      <c r="G4" s="365"/>
      <c r="H4" s="365"/>
      <c r="I4" s="274"/>
      <c r="J4" s="274"/>
      <c r="K4" s="274"/>
      <c r="L4" s="274"/>
    </row>
    <row r="5" spans="1:12" ht="15">
      <c r="B5" s="365" t="s">
        <v>204</v>
      </c>
      <c r="C5" s="365"/>
      <c r="D5" s="365"/>
      <c r="E5" s="76"/>
      <c r="F5" s="365" t="s">
        <v>204</v>
      </c>
      <c r="G5" s="365"/>
      <c r="H5" s="365"/>
      <c r="I5" s="274"/>
      <c r="J5" s="274"/>
      <c r="K5" s="274"/>
      <c r="L5" s="274"/>
    </row>
    <row r="6" spans="1:12" ht="15">
      <c r="B6" s="374" t="s">
        <v>200</v>
      </c>
      <c r="C6" s="375"/>
      <c r="D6" s="375"/>
      <c r="E6" s="178"/>
      <c r="F6" s="374" t="s">
        <v>200</v>
      </c>
      <c r="G6" s="375"/>
      <c r="H6" s="375"/>
    </row>
    <row r="7" spans="1:12" ht="15">
      <c r="A7" s="107"/>
      <c r="B7" s="177">
        <v>2017</v>
      </c>
      <c r="C7" s="177">
        <v>2016</v>
      </c>
      <c r="D7" s="177">
        <v>2016</v>
      </c>
      <c r="E7" s="177"/>
      <c r="F7" s="177">
        <v>2017</v>
      </c>
      <c r="G7" s="177">
        <v>2016</v>
      </c>
      <c r="H7" s="177">
        <v>2016</v>
      </c>
    </row>
    <row r="8" spans="1:12" ht="15">
      <c r="B8" s="376" t="s">
        <v>42</v>
      </c>
      <c r="C8" s="376"/>
      <c r="D8" s="376"/>
      <c r="E8" s="376"/>
      <c r="F8" s="376"/>
      <c r="G8" s="376"/>
      <c r="H8" s="376"/>
    </row>
    <row r="9" spans="1:12" ht="15">
      <c r="A9" s="141" t="s">
        <v>92</v>
      </c>
      <c r="C9" s="276"/>
      <c r="E9" s="276"/>
      <c r="F9" s="276"/>
      <c r="G9" s="276"/>
      <c r="H9" s="241"/>
    </row>
    <row r="10" spans="1:12" ht="15">
      <c r="A10" s="109" t="s">
        <v>157</v>
      </c>
      <c r="B10" s="278">
        <f>57507943-680</f>
        <v>57507263</v>
      </c>
      <c r="C10" s="278"/>
      <c r="D10" s="278">
        <v>55920459</v>
      </c>
      <c r="E10" s="278"/>
      <c r="F10" s="278">
        <v>48486386</v>
      </c>
      <c r="G10" s="278"/>
      <c r="H10" s="278">
        <v>34961288</v>
      </c>
      <c r="I10" s="273"/>
    </row>
    <row r="11" spans="1:12" ht="15">
      <c r="A11" s="280" t="s">
        <v>189</v>
      </c>
      <c r="B11" s="278"/>
      <c r="C11" s="278"/>
      <c r="D11" s="278"/>
      <c r="E11" s="278"/>
      <c r="F11" s="278"/>
      <c r="G11" s="278"/>
      <c r="H11" s="278"/>
    </row>
    <row r="12" spans="1:12" ht="15">
      <c r="A12" s="109" t="s">
        <v>145</v>
      </c>
      <c r="B12" s="278">
        <v>15452049</v>
      </c>
      <c r="C12" s="278"/>
      <c r="D12" s="278">
        <v>16551042</v>
      </c>
      <c r="E12" s="278"/>
      <c r="F12" s="278">
        <v>8656694</v>
      </c>
      <c r="G12" s="278"/>
      <c r="H12" s="278">
        <v>9956123</v>
      </c>
    </row>
    <row r="13" spans="1:12" ht="15">
      <c r="A13" s="109" t="s">
        <v>58</v>
      </c>
      <c r="B13" s="278">
        <v>1653665</v>
      </c>
      <c r="C13" s="278"/>
      <c r="D13" s="278">
        <v>2317817</v>
      </c>
      <c r="E13" s="278"/>
      <c r="F13" s="278">
        <v>1310086</v>
      </c>
      <c r="G13" s="278"/>
      <c r="H13" s="278">
        <v>1627662</v>
      </c>
    </row>
    <row r="14" spans="1:12" ht="15">
      <c r="A14" s="109" t="s">
        <v>215</v>
      </c>
      <c r="B14" s="278">
        <v>7782859</v>
      </c>
      <c r="C14" s="278"/>
      <c r="D14" s="278">
        <v>7929542</v>
      </c>
      <c r="E14" s="278"/>
      <c r="F14" s="278">
        <v>4812459</v>
      </c>
      <c r="G14" s="278"/>
      <c r="H14" s="278">
        <v>4357809</v>
      </c>
    </row>
    <row r="15" spans="1:12" ht="15">
      <c r="A15" s="109" t="s">
        <v>101</v>
      </c>
      <c r="B15" s="278">
        <v>0</v>
      </c>
      <c r="C15" s="278"/>
      <c r="D15" s="278">
        <v>2203550</v>
      </c>
      <c r="E15" s="278"/>
      <c r="F15" s="278">
        <v>0</v>
      </c>
      <c r="G15" s="278"/>
      <c r="H15" s="278">
        <v>2203550</v>
      </c>
    </row>
    <row r="16" spans="1:12" ht="15">
      <c r="A16" s="109" t="s">
        <v>205</v>
      </c>
      <c r="B16" s="278">
        <v>-660000</v>
      </c>
      <c r="C16" s="278"/>
      <c r="D16" s="278">
        <v>3877506</v>
      </c>
      <c r="E16" s="278"/>
      <c r="F16" s="278">
        <v>-660000</v>
      </c>
      <c r="G16" s="278"/>
      <c r="H16" s="278">
        <v>1100000</v>
      </c>
    </row>
    <row r="17" spans="1:8" ht="15">
      <c r="A17" s="109" t="s">
        <v>193</v>
      </c>
      <c r="B17" s="278">
        <v>0</v>
      </c>
      <c r="C17" s="278"/>
      <c r="D17" s="278">
        <v>1323786</v>
      </c>
      <c r="E17" s="278"/>
      <c r="F17" s="278">
        <v>0</v>
      </c>
      <c r="G17" s="278"/>
      <c r="H17" s="278">
        <v>-50000</v>
      </c>
    </row>
    <row r="18" spans="1:8" ht="15">
      <c r="A18" s="109" t="s">
        <v>190</v>
      </c>
      <c r="B18" s="278">
        <v>0</v>
      </c>
      <c r="C18" s="278"/>
      <c r="D18" s="278">
        <v>-1373786</v>
      </c>
      <c r="E18" s="278"/>
      <c r="F18" s="278">
        <v>0</v>
      </c>
      <c r="G18" s="278"/>
      <c r="H18" s="278">
        <v>0</v>
      </c>
    </row>
    <row r="19" spans="1:8" ht="15">
      <c r="A19" s="109" t="s">
        <v>211</v>
      </c>
      <c r="B19" s="278">
        <v>129426</v>
      </c>
      <c r="C19" s="278"/>
      <c r="D19" s="275">
        <v>0</v>
      </c>
      <c r="F19" s="278">
        <v>77194</v>
      </c>
      <c r="H19" s="278">
        <v>0</v>
      </c>
    </row>
    <row r="20" spans="1:8" ht="15">
      <c r="A20" s="109" t="s">
        <v>93</v>
      </c>
      <c r="B20" s="278">
        <v>-316007</v>
      </c>
      <c r="C20" s="278"/>
      <c r="D20" s="278">
        <v>-585707</v>
      </c>
      <c r="E20" s="278"/>
      <c r="F20" s="278">
        <v>-543753</v>
      </c>
      <c r="G20" s="278"/>
      <c r="H20" s="278">
        <v>-391158</v>
      </c>
    </row>
    <row r="21" spans="1:8" ht="15">
      <c r="A21" s="109" t="s">
        <v>158</v>
      </c>
      <c r="B21" s="278">
        <v>0</v>
      </c>
      <c r="C21" s="278"/>
      <c r="D21" s="278">
        <v>0</v>
      </c>
      <c r="E21" s="278"/>
      <c r="F21" s="278">
        <v>-16999320</v>
      </c>
      <c r="G21" s="278"/>
      <c r="H21" s="278">
        <v>0</v>
      </c>
    </row>
    <row r="22" spans="1:8" ht="15">
      <c r="B22" s="281">
        <f>SUM(B10:B21)</f>
        <v>81549255</v>
      </c>
      <c r="C22" s="278"/>
      <c r="D22" s="281">
        <f>SUM(D10:D21)</f>
        <v>88164209</v>
      </c>
      <c r="E22" s="278"/>
      <c r="F22" s="281">
        <f>SUM(F10:F21)</f>
        <v>45139746</v>
      </c>
      <c r="G22" s="278"/>
      <c r="H22" s="281">
        <f>SUM(H10:H21)</f>
        <v>53765274</v>
      </c>
    </row>
    <row r="23" spans="1:8" ht="15">
      <c r="A23" s="280" t="s">
        <v>94</v>
      </c>
      <c r="B23" s="278"/>
      <c r="C23" s="278"/>
      <c r="D23" s="278"/>
      <c r="E23" s="278"/>
      <c r="F23" s="278"/>
      <c r="G23" s="278"/>
      <c r="H23" s="278"/>
    </row>
    <row r="24" spans="1:8" ht="15">
      <c r="A24" s="109" t="s">
        <v>14</v>
      </c>
      <c r="B24" s="278">
        <v>-6203687</v>
      </c>
      <c r="C24" s="278"/>
      <c r="D24" s="278">
        <v>-9727704</v>
      </c>
      <c r="E24" s="278"/>
      <c r="F24" s="279">
        <v>-6551140</v>
      </c>
      <c r="G24" s="278"/>
      <c r="H24" s="279">
        <v>9028652</v>
      </c>
    </row>
    <row r="25" spans="1:8" ht="15">
      <c r="A25" s="109" t="s">
        <v>120</v>
      </c>
      <c r="B25" s="278">
        <v>-47830727</v>
      </c>
      <c r="C25" s="278"/>
      <c r="D25" s="278">
        <v>2436507</v>
      </c>
      <c r="E25" s="278"/>
      <c r="F25" s="278">
        <v>-23934215</v>
      </c>
      <c r="G25" s="278"/>
      <c r="H25" s="278">
        <v>12523342</v>
      </c>
    </row>
    <row r="26" spans="1:8" ht="15">
      <c r="A26" s="295" t="s">
        <v>174</v>
      </c>
      <c r="B26" s="278">
        <v>524634</v>
      </c>
      <c r="C26" s="278"/>
      <c r="D26" s="278">
        <v>3735709</v>
      </c>
      <c r="E26" s="278"/>
      <c r="F26" s="278">
        <v>198702</v>
      </c>
      <c r="G26" s="278"/>
      <c r="H26" s="278">
        <v>2563177</v>
      </c>
    </row>
    <row r="27" spans="1:8" ht="15">
      <c r="A27" s="295" t="str">
        <f>'BL-5-7_FS'!A15</f>
        <v>Other current assets</v>
      </c>
      <c r="B27" s="278">
        <v>104036</v>
      </c>
      <c r="C27" s="172"/>
      <c r="D27" s="278">
        <v>1800414</v>
      </c>
      <c r="E27" s="172"/>
      <c r="F27" s="278">
        <v>382</v>
      </c>
      <c r="G27" s="172"/>
      <c r="H27" s="278">
        <v>248791</v>
      </c>
    </row>
    <row r="28" spans="1:8" ht="15">
      <c r="A28" s="295" t="str">
        <f>'BL-5-7_FS'!A26</f>
        <v>Other non-current assets</v>
      </c>
      <c r="B28" s="278">
        <v>1602269</v>
      </c>
      <c r="C28" s="172"/>
      <c r="D28" s="278">
        <v>153365</v>
      </c>
      <c r="E28" s="172"/>
      <c r="F28" s="278">
        <v>1246902</v>
      </c>
      <c r="G28" s="172"/>
      <c r="H28" s="278">
        <v>372303</v>
      </c>
    </row>
    <row r="29" spans="1:8" ht="15">
      <c r="A29" s="295" t="str">
        <f>'BL-5-7_FS'!A41</f>
        <v xml:space="preserve">Trade accounts payable </v>
      </c>
      <c r="B29" s="278">
        <v>2096010</v>
      </c>
      <c r="C29" s="172"/>
      <c r="D29" s="278">
        <v>1281718</v>
      </c>
      <c r="E29" s="172"/>
      <c r="F29" s="278">
        <v>-643716</v>
      </c>
      <c r="G29" s="172"/>
      <c r="H29" s="278">
        <v>907526</v>
      </c>
    </row>
    <row r="30" spans="1:8" ht="15">
      <c r="A30" s="295" t="s">
        <v>180</v>
      </c>
      <c r="B30" s="278">
        <v>-2635603</v>
      </c>
      <c r="C30" s="172"/>
      <c r="D30" s="278">
        <v>3451702</v>
      </c>
      <c r="E30" s="172"/>
      <c r="F30" s="278">
        <v>-1876682</v>
      </c>
      <c r="G30" s="172"/>
      <c r="H30" s="278">
        <v>4872897</v>
      </c>
    </row>
    <row r="31" spans="1:8" ht="15">
      <c r="A31" s="295" t="s">
        <v>128</v>
      </c>
      <c r="B31" s="278">
        <v>-3278590</v>
      </c>
      <c r="C31" s="172"/>
      <c r="D31" s="278">
        <v>882068</v>
      </c>
      <c r="E31" s="172"/>
      <c r="F31" s="278">
        <v>-3536051</v>
      </c>
      <c r="G31" s="172"/>
      <c r="H31" s="278">
        <v>882068</v>
      </c>
    </row>
    <row r="32" spans="1:8" ht="15">
      <c r="A32" s="295" t="str">
        <f>'BL-5-7_FS'!A50</f>
        <v>Other current liabilities</v>
      </c>
      <c r="B32" s="278">
        <v>-1562979</v>
      </c>
      <c r="C32" s="172"/>
      <c r="D32" s="278">
        <v>2526173</v>
      </c>
      <c r="E32" s="172"/>
      <c r="F32" s="278">
        <v>-1641520</v>
      </c>
      <c r="G32" s="172"/>
      <c r="H32" s="278">
        <v>2300536</v>
      </c>
    </row>
    <row r="33" spans="1:10" s="314" customFormat="1" ht="15">
      <c r="A33" s="176" t="s">
        <v>142</v>
      </c>
      <c r="B33" s="279">
        <v>4340587</v>
      </c>
      <c r="C33" s="312"/>
      <c r="D33" s="279">
        <v>-358707</v>
      </c>
      <c r="E33" s="279"/>
      <c r="F33" s="279">
        <v>2944153</v>
      </c>
      <c r="G33" s="279"/>
      <c r="H33" s="279">
        <v>-639749</v>
      </c>
      <c r="I33" s="313"/>
      <c r="J33" s="313"/>
    </row>
    <row r="34" spans="1:10" ht="15">
      <c r="A34" s="176" t="s">
        <v>159</v>
      </c>
      <c r="B34" s="281">
        <f>SUM(B29:B33,B22:B28)</f>
        <v>28705205</v>
      </c>
      <c r="C34" s="172"/>
      <c r="D34" s="281">
        <f>SUM(D29:D33,D22:D28)</f>
        <v>94345454</v>
      </c>
      <c r="E34" s="172"/>
      <c r="F34" s="281">
        <f>SUM(F29:F33,F22:F28)</f>
        <v>11346561</v>
      </c>
      <c r="G34" s="172"/>
      <c r="H34" s="281">
        <f>SUM(H29:H33,H22:H28)</f>
        <v>86824817</v>
      </c>
    </row>
    <row r="35" spans="1:10" ht="15">
      <c r="A35" s="296" t="s">
        <v>160</v>
      </c>
      <c r="B35" s="279">
        <v>-17401778</v>
      </c>
      <c r="C35" s="277"/>
      <c r="D35" s="279">
        <v>-26584068</v>
      </c>
      <c r="E35" s="278"/>
      <c r="F35" s="278">
        <v>-9594529</v>
      </c>
      <c r="G35" s="172"/>
      <c r="H35" s="278">
        <v>-17870273</v>
      </c>
    </row>
    <row r="36" spans="1:10" ht="15">
      <c r="A36" s="107" t="s">
        <v>95</v>
      </c>
      <c r="B36" s="282">
        <f>SUM(B34:B35)</f>
        <v>11303427</v>
      </c>
      <c r="C36" s="283"/>
      <c r="D36" s="282">
        <f>SUM(D34:D35)</f>
        <v>67761386</v>
      </c>
      <c r="E36" s="283"/>
      <c r="F36" s="282">
        <f>SUM(F34:F35)</f>
        <v>1752032</v>
      </c>
      <c r="G36" s="283"/>
      <c r="H36" s="282">
        <f>SUM(H34:H35)</f>
        <v>68954544</v>
      </c>
    </row>
    <row r="37" spans="1:10" ht="15">
      <c r="A37" s="107"/>
      <c r="B37" s="284"/>
      <c r="C37" s="285"/>
      <c r="D37" s="286"/>
      <c r="E37" s="287"/>
      <c r="F37" s="286"/>
      <c r="G37" s="283"/>
      <c r="H37" s="174"/>
    </row>
    <row r="38" spans="1:10" ht="15">
      <c r="A38" s="141" t="s">
        <v>96</v>
      </c>
      <c r="C38" s="276"/>
      <c r="D38" s="278"/>
      <c r="E38" s="172"/>
      <c r="F38" s="278"/>
      <c r="G38" s="172"/>
      <c r="H38" s="279"/>
    </row>
    <row r="39" spans="1:10" ht="15">
      <c r="A39" s="109" t="s">
        <v>220</v>
      </c>
      <c r="B39" s="278">
        <v>6410045</v>
      </c>
      <c r="C39" s="172"/>
      <c r="D39" s="278">
        <v>-6410045</v>
      </c>
      <c r="E39" s="172"/>
      <c r="F39" s="278">
        <v>0</v>
      </c>
      <c r="G39" s="172"/>
      <c r="H39" s="278">
        <v>0</v>
      </c>
    </row>
    <row r="40" spans="1:10" ht="15">
      <c r="A40" s="109" t="s">
        <v>191</v>
      </c>
      <c r="B40" s="278">
        <v>0</v>
      </c>
      <c r="C40" s="288"/>
      <c r="D40" s="278">
        <v>-24249030</v>
      </c>
      <c r="E40" s="172"/>
      <c r="F40" s="278">
        <v>0</v>
      </c>
      <c r="G40" s="172"/>
      <c r="H40" s="278">
        <v>-24249030</v>
      </c>
    </row>
    <row r="41" spans="1:10" ht="15">
      <c r="A41" s="109" t="s">
        <v>192</v>
      </c>
      <c r="B41" s="278">
        <v>0</v>
      </c>
      <c r="C41" s="288"/>
      <c r="D41" s="278">
        <v>-5350000</v>
      </c>
      <c r="E41" s="172"/>
      <c r="F41" s="278">
        <v>0</v>
      </c>
      <c r="G41" s="172"/>
      <c r="H41" s="278">
        <v>-5350000</v>
      </c>
    </row>
    <row r="42" spans="1:10" ht="15">
      <c r="A42" s="109" t="s">
        <v>162</v>
      </c>
      <c r="B42" s="278">
        <v>0</v>
      </c>
      <c r="C42" s="288"/>
      <c r="D42" s="278">
        <v>5400000</v>
      </c>
      <c r="E42" s="172"/>
      <c r="F42" s="278">
        <v>0</v>
      </c>
      <c r="G42" s="172"/>
      <c r="H42" s="278">
        <v>5400000</v>
      </c>
    </row>
    <row r="43" spans="1:10" ht="15">
      <c r="A43" s="109" t="s">
        <v>163</v>
      </c>
      <c r="B43" s="278">
        <v>3552</v>
      </c>
      <c r="C43" s="273"/>
      <c r="D43" s="278">
        <v>0</v>
      </c>
      <c r="E43" s="172"/>
      <c r="F43" s="278">
        <v>3552</v>
      </c>
      <c r="G43" s="172"/>
      <c r="H43" s="278">
        <v>0</v>
      </c>
    </row>
    <row r="44" spans="1:10" ht="15">
      <c r="A44" s="109" t="s">
        <v>164</v>
      </c>
      <c r="B44" s="278">
        <v>-1353621</v>
      </c>
      <c r="C44" s="172"/>
      <c r="D44" s="278">
        <v>-1971384</v>
      </c>
      <c r="E44" s="172"/>
      <c r="F44" s="278">
        <v>-1723639</v>
      </c>
      <c r="G44" s="172"/>
      <c r="H44" s="278">
        <v>-1448258</v>
      </c>
    </row>
    <row r="45" spans="1:10" ht="15">
      <c r="A45" s="109" t="s">
        <v>165</v>
      </c>
      <c r="B45" s="278">
        <v>-1552998</v>
      </c>
      <c r="C45" s="172"/>
      <c r="D45" s="278">
        <v>-988351</v>
      </c>
      <c r="E45" s="172"/>
      <c r="F45" s="278">
        <v>-723014</v>
      </c>
      <c r="G45" s="172"/>
      <c r="H45" s="278">
        <v>-326670</v>
      </c>
    </row>
    <row r="46" spans="1:10" ht="15">
      <c r="A46" s="109" t="s">
        <v>114</v>
      </c>
      <c r="B46" s="278">
        <v>0</v>
      </c>
      <c r="C46" s="172"/>
      <c r="D46" s="278">
        <v>0</v>
      </c>
      <c r="E46" s="172"/>
      <c r="F46" s="240">
        <v>-17000000</v>
      </c>
      <c r="G46" s="172"/>
      <c r="H46" s="240">
        <v>0</v>
      </c>
    </row>
    <row r="47" spans="1:10" ht="15">
      <c r="A47" s="109" t="s">
        <v>166</v>
      </c>
      <c r="B47" s="278">
        <v>0</v>
      </c>
      <c r="C47" s="172"/>
      <c r="D47" s="278">
        <v>17829163</v>
      </c>
      <c r="E47" s="172"/>
      <c r="F47" s="278">
        <v>0</v>
      </c>
      <c r="G47" s="172"/>
      <c r="H47" s="278">
        <v>8412541</v>
      </c>
    </row>
    <row r="48" spans="1:10" ht="15">
      <c r="A48" s="109" t="s">
        <v>167</v>
      </c>
      <c r="B48" s="297">
        <v>-516000</v>
      </c>
      <c r="C48" s="288"/>
      <c r="D48" s="297">
        <v>-891640</v>
      </c>
      <c r="E48" s="172"/>
      <c r="F48" s="278">
        <v>-76000</v>
      </c>
      <c r="G48" s="172"/>
      <c r="H48" s="278">
        <v>-125000</v>
      </c>
    </row>
    <row r="49" spans="1:12" ht="15">
      <c r="A49" s="109" t="s">
        <v>168</v>
      </c>
      <c r="B49" s="278">
        <v>777823</v>
      </c>
      <c r="C49" s="172"/>
      <c r="D49" s="278">
        <v>1961012</v>
      </c>
      <c r="E49" s="172"/>
      <c r="F49" s="278">
        <v>185500</v>
      </c>
      <c r="G49" s="172"/>
      <c r="H49" s="278">
        <v>1406000</v>
      </c>
    </row>
    <row r="50" spans="1:12" ht="15">
      <c r="A50" s="109" t="s">
        <v>161</v>
      </c>
      <c r="B50" s="278">
        <v>0</v>
      </c>
      <c r="C50" s="288"/>
      <c r="D50" s="278">
        <v>0</v>
      </c>
      <c r="E50" s="172"/>
      <c r="F50" s="278">
        <v>16999320</v>
      </c>
      <c r="G50" s="172"/>
      <c r="H50" s="278">
        <v>0</v>
      </c>
    </row>
    <row r="51" spans="1:12" ht="15">
      <c r="A51" s="109" t="s">
        <v>169</v>
      </c>
      <c r="B51" s="278">
        <v>316007</v>
      </c>
      <c r="C51" s="172"/>
      <c r="D51" s="278">
        <v>1397047</v>
      </c>
      <c r="E51" s="172"/>
      <c r="F51" s="278">
        <v>498994</v>
      </c>
      <c r="G51" s="172"/>
      <c r="H51" s="278">
        <v>1202497</v>
      </c>
    </row>
    <row r="52" spans="1:12" ht="15">
      <c r="A52" s="107" t="s">
        <v>170</v>
      </c>
      <c r="B52" s="282">
        <f>SUM(B39:B51)</f>
        <v>4084808</v>
      </c>
      <c r="C52" s="289"/>
      <c r="D52" s="282">
        <f>SUM(D39:D51)</f>
        <v>-13273228</v>
      </c>
      <c r="E52" s="283"/>
      <c r="F52" s="282">
        <f>SUM(F39:F51)</f>
        <v>-1835287</v>
      </c>
      <c r="G52" s="283"/>
      <c r="H52" s="282">
        <f>SUM(H39:H51)</f>
        <v>-15077920</v>
      </c>
    </row>
    <row r="53" spans="1:12" ht="18.75">
      <c r="A53" s="182" t="str">
        <f>A1</f>
        <v>Stonehenge Inter Company Limited and its Subsidiaries</v>
      </c>
      <c r="B53" s="181"/>
      <c r="D53" s="273"/>
    </row>
    <row r="54" spans="1:12" ht="15.75">
      <c r="A54" s="183" t="s">
        <v>106</v>
      </c>
      <c r="B54" s="181"/>
      <c r="D54" s="273"/>
    </row>
    <row r="55" spans="1:12" ht="15">
      <c r="B55" s="365"/>
      <c r="C55" s="365"/>
      <c r="D55" s="365"/>
      <c r="E55" s="76"/>
      <c r="F55" s="365"/>
      <c r="G55" s="365"/>
      <c r="H55" s="365"/>
    </row>
    <row r="56" spans="1:12" ht="15">
      <c r="B56" s="365" t="s">
        <v>201</v>
      </c>
      <c r="C56" s="365"/>
      <c r="D56" s="365"/>
      <c r="E56" s="76"/>
      <c r="F56" s="365" t="s">
        <v>203</v>
      </c>
      <c r="G56" s="365"/>
      <c r="H56" s="365"/>
      <c r="I56" s="274"/>
      <c r="J56" s="274"/>
      <c r="K56" s="274"/>
      <c r="L56" s="274"/>
    </row>
    <row r="57" spans="1:12" ht="15">
      <c r="B57" s="365" t="s">
        <v>204</v>
      </c>
      <c r="C57" s="365"/>
      <c r="D57" s="365"/>
      <c r="E57" s="76"/>
      <c r="F57" s="365" t="s">
        <v>204</v>
      </c>
      <c r="G57" s="365"/>
      <c r="H57" s="365"/>
      <c r="I57" s="274"/>
      <c r="J57" s="274"/>
      <c r="K57" s="274"/>
      <c r="L57" s="274"/>
    </row>
    <row r="58" spans="1:12" ht="15">
      <c r="B58" s="374" t="s">
        <v>200</v>
      </c>
      <c r="C58" s="375"/>
      <c r="D58" s="375"/>
      <c r="E58" s="178"/>
      <c r="F58" s="374" t="s">
        <v>200</v>
      </c>
      <c r="G58" s="375"/>
      <c r="H58" s="375"/>
    </row>
    <row r="59" spans="1:12" ht="15">
      <c r="A59" s="107"/>
      <c r="B59" s="177">
        <v>2017</v>
      </c>
      <c r="C59" s="177">
        <v>2016</v>
      </c>
      <c r="D59" s="177">
        <v>2016</v>
      </c>
      <c r="E59" s="177"/>
      <c r="F59" s="177">
        <v>2017</v>
      </c>
      <c r="G59" s="177">
        <v>2016</v>
      </c>
      <c r="H59" s="177">
        <v>2016</v>
      </c>
    </row>
    <row r="60" spans="1:12" ht="15">
      <c r="B60" s="376" t="s">
        <v>42</v>
      </c>
      <c r="C60" s="376"/>
      <c r="D60" s="376"/>
      <c r="E60" s="376"/>
      <c r="F60" s="376"/>
      <c r="G60" s="376"/>
      <c r="H60" s="376"/>
    </row>
    <row r="61" spans="1:12" ht="15">
      <c r="A61" s="107"/>
      <c r="B61" s="179"/>
      <c r="C61" s="289"/>
      <c r="D61" s="179"/>
      <c r="E61" s="283"/>
      <c r="F61" s="180"/>
      <c r="G61" s="283"/>
      <c r="H61" s="180"/>
    </row>
    <row r="62" spans="1:12" ht="15">
      <c r="A62" s="141" t="s">
        <v>97</v>
      </c>
      <c r="C62" s="290"/>
      <c r="D62" s="275"/>
      <c r="E62" s="278"/>
      <c r="F62" s="278"/>
      <c r="G62" s="278"/>
      <c r="H62" s="278"/>
    </row>
    <row r="63" spans="1:12" ht="15">
      <c r="A63" s="109" t="s">
        <v>198</v>
      </c>
      <c r="B63" s="278">
        <v>-6002518</v>
      </c>
      <c r="C63" s="290"/>
      <c r="D63" s="278">
        <v>2007440</v>
      </c>
      <c r="E63" s="278"/>
      <c r="F63" s="278">
        <v>0</v>
      </c>
      <c r="G63" s="278"/>
      <c r="H63" s="278">
        <v>0</v>
      </c>
    </row>
    <row r="64" spans="1:12" ht="15">
      <c r="A64" s="109" t="s">
        <v>171</v>
      </c>
      <c r="B64" s="278">
        <v>-2031300</v>
      </c>
      <c r="C64" s="278"/>
      <c r="D64" s="278">
        <v>-1716584</v>
      </c>
      <c r="E64" s="278"/>
      <c r="F64" s="278">
        <v>-1778204</v>
      </c>
      <c r="G64" s="278"/>
      <c r="H64" s="278">
        <v>-1639288</v>
      </c>
    </row>
    <row r="65" spans="1:8" ht="15">
      <c r="A65" s="109" t="s">
        <v>104</v>
      </c>
      <c r="B65" s="278">
        <v>0</v>
      </c>
      <c r="C65" s="278"/>
      <c r="D65" s="278">
        <v>1085000</v>
      </c>
      <c r="E65" s="278"/>
      <c r="F65" s="278">
        <v>0</v>
      </c>
      <c r="G65" s="278"/>
      <c r="H65" s="278">
        <v>0</v>
      </c>
    </row>
    <row r="66" spans="1:8" ht="15">
      <c r="A66" s="109" t="s">
        <v>105</v>
      </c>
      <c r="B66" s="278">
        <v>-3497000</v>
      </c>
      <c r="C66" s="278"/>
      <c r="D66" s="278">
        <v>-1085000</v>
      </c>
      <c r="E66" s="278"/>
      <c r="F66" s="278">
        <v>0</v>
      </c>
      <c r="G66" s="278"/>
      <c r="H66" s="278">
        <v>0</v>
      </c>
    </row>
    <row r="67" spans="1:8" ht="15">
      <c r="A67" s="109" t="s">
        <v>172</v>
      </c>
      <c r="B67" s="278"/>
      <c r="C67" s="278"/>
      <c r="D67" s="278"/>
      <c r="E67" s="278"/>
      <c r="F67" s="278"/>
      <c r="G67" s="278"/>
      <c r="H67" s="278"/>
    </row>
    <row r="68" spans="1:8" ht="15">
      <c r="A68" s="109" t="s">
        <v>173</v>
      </c>
      <c r="B68" s="278">
        <v>-4100445</v>
      </c>
      <c r="C68" s="278"/>
      <c r="D68" s="278">
        <v>-4019806</v>
      </c>
      <c r="E68" s="278"/>
      <c r="F68" s="278">
        <v>-3028822</v>
      </c>
      <c r="G68" s="278"/>
      <c r="H68" s="278">
        <v>-2948183</v>
      </c>
    </row>
    <row r="69" spans="1:8" ht="15">
      <c r="A69" s="109" t="s">
        <v>181</v>
      </c>
      <c r="B69" s="278">
        <v>0</v>
      </c>
      <c r="C69" s="277"/>
      <c r="D69" s="278">
        <v>95000000</v>
      </c>
      <c r="E69" s="278"/>
      <c r="F69" s="278">
        <v>0</v>
      </c>
      <c r="G69" s="278"/>
      <c r="H69" s="278">
        <v>95000000</v>
      </c>
    </row>
    <row r="70" spans="1:8" ht="15">
      <c r="A70" s="109" t="s">
        <v>103</v>
      </c>
      <c r="B70" s="278">
        <v>-33000000</v>
      </c>
      <c r="C70" s="277"/>
      <c r="D70" s="278">
        <v>-85000000</v>
      </c>
      <c r="E70" s="278"/>
      <c r="F70" s="278">
        <v>-33000000</v>
      </c>
      <c r="G70" s="278"/>
      <c r="H70" s="278">
        <v>-85000000</v>
      </c>
    </row>
    <row r="71" spans="1:8" ht="15">
      <c r="A71" s="109" t="s">
        <v>216</v>
      </c>
      <c r="B71" s="278">
        <v>0</v>
      </c>
      <c r="C71" s="277"/>
      <c r="D71" s="278">
        <v>-5000000</v>
      </c>
      <c r="E71" s="278"/>
      <c r="F71" s="278">
        <v>0</v>
      </c>
      <c r="G71" s="278"/>
      <c r="H71" s="278">
        <v>0</v>
      </c>
    </row>
    <row r="72" spans="1:8" ht="15">
      <c r="A72" s="109" t="s">
        <v>98</v>
      </c>
      <c r="B72" s="278">
        <v>-656093</v>
      </c>
      <c r="C72" s="277"/>
      <c r="D72" s="278">
        <v>-1120037</v>
      </c>
      <c r="E72" s="278"/>
      <c r="F72" s="278">
        <v>-621796</v>
      </c>
      <c r="G72" s="278"/>
      <c r="H72" s="278">
        <v>-796328</v>
      </c>
    </row>
    <row r="73" spans="1:8" ht="15">
      <c r="A73" s="107" t="s">
        <v>99</v>
      </c>
      <c r="B73" s="282">
        <f>SUM(B63:B72)</f>
        <v>-49287356</v>
      </c>
      <c r="C73" s="291"/>
      <c r="D73" s="282">
        <f>SUM(D63:D72)</f>
        <v>151013</v>
      </c>
      <c r="E73" s="292"/>
      <c r="F73" s="282">
        <f>SUM(F63:F72)</f>
        <v>-38428822</v>
      </c>
      <c r="G73" s="180">
        <v>0</v>
      </c>
      <c r="H73" s="282">
        <f>SUM(H63:H72)</f>
        <v>4616201</v>
      </c>
    </row>
    <row r="74" spans="1:8" ht="15">
      <c r="B74" s="278"/>
      <c r="C74" s="277"/>
      <c r="D74" s="278"/>
      <c r="E74" s="277"/>
      <c r="F74" s="278"/>
      <c r="G74" s="293"/>
      <c r="H74" s="278"/>
    </row>
    <row r="75" spans="1:8" ht="15">
      <c r="A75" s="107" t="s">
        <v>100</v>
      </c>
      <c r="B75" s="292">
        <f>SUM(B36,B52,B73)</f>
        <v>-33899121</v>
      </c>
      <c r="C75" s="292"/>
      <c r="D75" s="292">
        <f>SUM(D36,D52,D73)</f>
        <v>54639171</v>
      </c>
      <c r="E75" s="292"/>
      <c r="F75" s="292">
        <f>SUM(F36,F52,F73)</f>
        <v>-38512077</v>
      </c>
      <c r="G75" s="292"/>
      <c r="H75" s="292">
        <f>SUM(H36,H52,H73)</f>
        <v>58492825</v>
      </c>
    </row>
    <row r="76" spans="1:8" ht="15">
      <c r="A76" s="109" t="s">
        <v>212</v>
      </c>
      <c r="B76" s="278">
        <v>79812021</v>
      </c>
      <c r="C76" s="277"/>
      <c r="D76" s="278">
        <v>25172850</v>
      </c>
      <c r="E76" s="278"/>
      <c r="F76" s="278">
        <v>71965484</v>
      </c>
      <c r="G76" s="278"/>
      <c r="H76" s="278">
        <v>13472659</v>
      </c>
    </row>
    <row r="77" spans="1:8" ht="15.75" thickBot="1">
      <c r="A77" s="107" t="s">
        <v>213</v>
      </c>
      <c r="B77" s="294">
        <f>SUM(B75:B76)</f>
        <v>45912900</v>
      </c>
      <c r="C77" s="291"/>
      <c r="D77" s="294">
        <f>SUM(D75:D76)</f>
        <v>79812021</v>
      </c>
      <c r="E77" s="292"/>
      <c r="F77" s="294">
        <f>SUM(F75:F76)</f>
        <v>33453407</v>
      </c>
      <c r="G77" s="292"/>
      <c r="H77" s="294">
        <f>SUM(H75:H76)</f>
        <v>71965484</v>
      </c>
    </row>
    <row r="78" spans="1:8" ht="15.75" thickTop="1">
      <c r="A78" s="171"/>
      <c r="D78" s="275"/>
      <c r="H78" s="171"/>
    </row>
    <row r="79" spans="1:8" ht="15">
      <c r="A79" s="107" t="s">
        <v>113</v>
      </c>
      <c r="D79" s="275"/>
      <c r="H79" s="171"/>
    </row>
    <row r="80" spans="1:8" ht="15">
      <c r="A80" s="109" t="s">
        <v>208</v>
      </c>
      <c r="B80" s="278">
        <v>16720</v>
      </c>
      <c r="C80" s="273"/>
      <c r="D80" s="278">
        <v>0</v>
      </c>
      <c r="E80" s="273"/>
      <c r="F80" s="278">
        <v>12056.07</v>
      </c>
      <c r="G80" s="273"/>
      <c r="H80" s="278">
        <v>0</v>
      </c>
    </row>
    <row r="81" spans="1:8" ht="15">
      <c r="A81" s="171" t="s">
        <v>130</v>
      </c>
      <c r="B81" s="278">
        <v>0</v>
      </c>
      <c r="C81" s="278"/>
      <c r="D81" s="278">
        <v>1445000</v>
      </c>
      <c r="E81" s="278"/>
      <c r="F81" s="278">
        <v>0</v>
      </c>
      <c r="G81" s="278"/>
      <c r="H81" s="278">
        <v>1445000</v>
      </c>
    </row>
    <row r="82" spans="1:8" ht="15"/>
    <row r="83" spans="1:8" ht="15"/>
    <row r="84" spans="1:8" ht="15">
      <c r="B84" s="181">
        <f>B77-'BL-5-7_FS'!D10</f>
        <v>0</v>
      </c>
      <c r="D84" s="172">
        <f>D77-'BL-5-7_FS'!F10</f>
        <v>0</v>
      </c>
      <c r="F84" s="273">
        <f>F77-'BL-5-7_FS'!H10</f>
        <v>0</v>
      </c>
      <c r="H84" s="239">
        <f>'BL-5-7_FS'!J10-'CF 13-14'!H77</f>
        <v>0</v>
      </c>
    </row>
    <row r="85" spans="1:8" ht="15"/>
  </sheetData>
  <sheetProtection formatCells="0" formatColumns="0" formatRows="0" insertColumns="0" insertRows="0" insertHyperlinks="0" deleteColumns="0" deleteRows="0"/>
  <mergeCells count="16">
    <mergeCell ref="B55:D55"/>
    <mergeCell ref="F55:H55"/>
    <mergeCell ref="B58:D58"/>
    <mergeCell ref="F58:H58"/>
    <mergeCell ref="B60:H60"/>
    <mergeCell ref="B56:D56"/>
    <mergeCell ref="F56:H56"/>
    <mergeCell ref="B57:D57"/>
    <mergeCell ref="F57:H57"/>
    <mergeCell ref="F4:H4"/>
    <mergeCell ref="B6:D6"/>
    <mergeCell ref="F6:H6"/>
    <mergeCell ref="B8:H8"/>
    <mergeCell ref="B4:D4"/>
    <mergeCell ref="B5:D5"/>
    <mergeCell ref="F5:H5"/>
  </mergeCells>
  <pageMargins left="0.7" right="0.7" top="0.48" bottom="0.5" header="0.5" footer="0.5"/>
  <pageSetup paperSize="9" scale="80" firstPageNumber="13" fitToHeight="0" orientation="portrait" useFirstPageNumber="1" r:id="rId1"/>
  <headerFooter>
    <oddFooter>&amp;L&amp;"Times New Roman,Regular"&amp;11  The accompanying notes are an integral part of these financial statements&amp;"Angsana New,Regular"&amp;15.
&amp;C&amp;"Times New Roman,Regular"&amp;11 &amp;P</oddFooter>
  </headerFooter>
  <rowBreaks count="1" manualBreakCount="1">
    <brk id="5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BL-5-7_FS</vt:lpstr>
      <vt:lpstr>PL_8</vt:lpstr>
      <vt:lpstr>SH 9</vt:lpstr>
      <vt:lpstr>SH 10</vt:lpstr>
      <vt:lpstr>SH11-12</vt:lpstr>
      <vt:lpstr>CF 13-14</vt:lpstr>
      <vt:lpstr>'BL-5-7_FS'!Print_Area</vt:lpstr>
      <vt:lpstr>'CF 13-14'!Print_Area</vt:lpstr>
      <vt:lpstr>PL_8!Print_Area</vt:lpstr>
      <vt:lpstr>'SH 10'!Print_Area</vt:lpstr>
      <vt:lpstr>'SH 9'!Print_Area</vt:lpstr>
      <vt:lpstr>'SH11-12'!Print_Area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Sawitree Sangsilawoutikoul</dc:creator>
  <cp:lastModifiedBy>Somjai, Nigonyanont</cp:lastModifiedBy>
  <cp:lastPrinted>2018-12-07T08:36:05Z</cp:lastPrinted>
  <dcterms:created xsi:type="dcterms:W3CDTF">2017-04-07T14:00:31Z</dcterms:created>
  <dcterms:modified xsi:type="dcterms:W3CDTF">2018-12-07T08:36:10Z</dcterms:modified>
</cp:coreProperties>
</file>