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phongkunawut\Desktop\ไฟล์ส่งตลาด\"/>
    </mc:Choice>
  </mc:AlternateContent>
  <bookViews>
    <workbookView xWindow="1095" yWindow="0" windowWidth="28800" windowHeight="12225" tabRatio="710"/>
  </bookViews>
  <sheets>
    <sheet name="BL-3-5_FS" sheetId="1" r:id="rId1"/>
    <sheet name="PL-3M_6" sheetId="2" r:id="rId2"/>
    <sheet name="PL-9M_7" sheetId="7" r:id="rId3"/>
    <sheet name="SH 8-9" sheetId="3" r:id="rId4"/>
    <sheet name="SH 10-11" sheetId="4" r:id="rId5"/>
    <sheet name="CF 12-13" sheetId="5" r:id="rId6"/>
  </sheets>
  <externalReferences>
    <externalReference r:id="rId7"/>
    <externalReference r:id="rId8"/>
  </externalReferences>
  <definedNames>
    <definedName name="__IntlFixup" hidden="1">TRUE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5" hidden="1">'CF 12-13'!$A$11:$M$76</definedName>
    <definedName name="_Key1" localSheetId="0" hidden="1">'[1]Detail-Sep'!#REF!</definedName>
    <definedName name="_Key1" localSheetId="1" hidden="1">#REF!</definedName>
    <definedName name="_Key1" hidden="1">'[1]Detail-Sep'!#REF!</definedName>
    <definedName name="_Key2" localSheetId="0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1" hidden="1">#REF!</definedName>
    <definedName name="_Sort" hidden="1">'[1]Detail-Sep'!#REF!</definedName>
    <definedName name="aaa" localSheetId="1" hidden="1">{"conso",#N/A,FALSE,"cash flow"}</definedName>
    <definedName name="aaaa" localSheetId="1" hidden="1">{"cashflow",#N/A,FALSE,"cash flow"}</definedName>
    <definedName name="aaaaaaa" hidden="1">{"conso",#N/A,FALSE,"cash flow"}</definedName>
    <definedName name="abc" hidden="1">{"cashflow",#N/A,FALSE,"cash flow"}</definedName>
    <definedName name="AS2DocOpenMode" hidden="1">"AS2DocumentEdit"</definedName>
    <definedName name="bk" hidden="1">{"cashflow",#N/A,FALSE,"cash flow"}</definedName>
    <definedName name="cf" hidden="1">{"Cashflow",#N/A,FALSE,"Rochor"}</definedName>
    <definedName name="CIQWBGuid" hidden="1">"Elim_TAM_YE''14_final_no NCI_Pending Intangible assets.xlsx"</definedName>
    <definedName name="Consofile" hidden="1">{"conso",#N/A,FALSE,"cash flow"}</definedName>
    <definedName name="dd" hidden="1">{"conso",#N/A,FALSE,"cash flow"}</definedName>
    <definedName name="f" localSheetId="1" hidden="1">{"cashflow",#N/A,FALSE,"cash flow"}</definedName>
    <definedName name="hh" hidden="1">{"conso",#N/A,FALSE,"cash flow"}</definedName>
    <definedName name="hitech" localSheetId="0" hidden="1">#REF!</definedName>
    <definedName name="hitech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inam" hidden="1">{"conso",#N/A,FALSE,"cash flow"}</definedName>
    <definedName name="KHJGDFGFHGHJ" hidden="1">{"cashflow",#N/A,FALSE,"cash flow"}</definedName>
    <definedName name="ni" hidden="1">{"conso",#N/A,FALSE,"cash flow"}</definedName>
    <definedName name="nu" hidden="1">{"cashflow",#N/A,FALSE,"cash flow"}</definedName>
    <definedName name="_xlnm.Print_Area" localSheetId="0">'BL-3-5_FS'!$A$1:$J$86</definedName>
    <definedName name="_xlnm.Print_Area" localSheetId="5">'CF 12-13'!$A$1:$I$76</definedName>
    <definedName name="_xlnm.Print_Area" localSheetId="1">'PL-3M_6'!$A$1:$K$41</definedName>
    <definedName name="_xlnm.Print_Area" localSheetId="2">'PL-9M_7'!$A$1:$K$45</definedName>
    <definedName name="_xlnm.Print_Area" localSheetId="4">'SH 10-11'!$A$1:$M$56</definedName>
    <definedName name="_xlnm.Print_Area" localSheetId="3">'SH 8-9'!$A$1:$R$58</definedName>
    <definedName name="qqqqq" hidden="1">{"cashflow",#N/A,FALSE,"cash flow"}</definedName>
    <definedName name="sdtgf" hidden="1">{"conso",#N/A,FALSE,"cash flow"}</definedName>
    <definedName name="TextRefCopyRangeCount" hidden="1">24</definedName>
    <definedName name="wrn.Cashflow." localSheetId="1" hidden="1">{"cashflow",#N/A,FALSE,"cash flow"}</definedName>
    <definedName name="wrn.Cashflow." hidden="1">{"Cashflow",#N/A,FALSE,"Rochor"}</definedName>
    <definedName name="wrn.conso." hidden="1">{"conso",#N/A,FALSE,"cash flow"}</definedName>
    <definedName name="wrn.PL._.trend." hidden="1">{"Jan-June",#N/A,FALSE,"Sheet4";"Jul-Dec",#N/A,FALSE,"Sheet4"}</definedName>
    <definedName name="x" hidden="1">{"conso",#N/A,FALSE,"cash flow"}</definedName>
    <definedName name="XRefCopy1" localSheetId="0" hidden="1">'[2]Cash Flows Working p.3'!#REF!</definedName>
    <definedName name="XRefCopy1" hidden="1">'[2]Cash Flows Working p.3'!#REF!</definedName>
    <definedName name="XRefCopyRangeCount" hidden="1">1</definedName>
    <definedName name="zz" hidden="1">{"cashflow",#N/A,FALSE,"cash flow"}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5" l="1"/>
  <c r="I29" i="5"/>
  <c r="E31" i="5"/>
  <c r="E29" i="5"/>
  <c r="I30" i="5"/>
  <c r="I24" i="5"/>
  <c r="E30" i="5"/>
  <c r="E24" i="5"/>
  <c r="C71" i="5" l="1"/>
  <c r="C57" i="5"/>
  <c r="G71" i="5" l="1"/>
  <c r="J51" i="1" l="1"/>
  <c r="F51" i="1"/>
  <c r="J53" i="4" l="1"/>
  <c r="H51" i="4"/>
  <c r="F51" i="4"/>
  <c r="F55" i="4" s="1"/>
  <c r="D51" i="4"/>
  <c r="H55" i="4"/>
  <c r="D55" i="4"/>
  <c r="L53" i="4"/>
  <c r="P51" i="3" l="1"/>
  <c r="P53" i="3" s="1"/>
  <c r="R47" i="3"/>
  <c r="N47" i="3"/>
  <c r="R55" i="3"/>
  <c r="J55" i="3"/>
  <c r="L53" i="3"/>
  <c r="H53" i="3"/>
  <c r="F53" i="3"/>
  <c r="D53" i="3"/>
  <c r="R52" i="3"/>
  <c r="N52" i="3"/>
  <c r="P48" i="3"/>
  <c r="L48" i="3"/>
  <c r="L57" i="3" s="1"/>
  <c r="H48" i="3"/>
  <c r="F48" i="3"/>
  <c r="F57" i="3" s="1"/>
  <c r="D48" i="3"/>
  <c r="D57" i="3" s="1"/>
  <c r="R46" i="3"/>
  <c r="R42" i="3"/>
  <c r="H57" i="3" l="1"/>
  <c r="J48" i="3"/>
  <c r="P57" i="3"/>
  <c r="R48" i="3" l="1"/>
  <c r="N48" i="3"/>
  <c r="L50" i="4" l="1"/>
  <c r="L46" i="4"/>
  <c r="J46" i="4"/>
  <c r="H46" i="4"/>
  <c r="F46" i="4"/>
  <c r="D46" i="4"/>
  <c r="L45" i="4"/>
  <c r="L40" i="4"/>
  <c r="I68" i="5" l="1"/>
  <c r="I57" i="5"/>
  <c r="E68" i="5"/>
  <c r="E57" i="5"/>
  <c r="I27" i="5"/>
  <c r="E26" i="5"/>
  <c r="E22" i="5"/>
  <c r="N26" i="3"/>
  <c r="R26" i="3" s="1"/>
  <c r="L24" i="3"/>
  <c r="H24" i="3"/>
  <c r="F24" i="3"/>
  <c r="D24" i="3"/>
  <c r="N23" i="3"/>
  <c r="R23" i="3" s="1"/>
  <c r="P24" i="3"/>
  <c r="N22" i="3"/>
  <c r="P19" i="3"/>
  <c r="L19" i="3"/>
  <c r="L28" i="3" s="1"/>
  <c r="J19" i="3"/>
  <c r="H19" i="3"/>
  <c r="F19" i="3"/>
  <c r="D19" i="3"/>
  <c r="D28" i="3" s="1"/>
  <c r="N18" i="3"/>
  <c r="R18" i="3" s="1"/>
  <c r="N17" i="3"/>
  <c r="R17" i="3" s="1"/>
  <c r="R13" i="3"/>
  <c r="E13" i="3"/>
  <c r="J30" i="7"/>
  <c r="J18" i="7"/>
  <c r="J12" i="7"/>
  <c r="F41" i="7"/>
  <c r="F30" i="7"/>
  <c r="F18" i="7"/>
  <c r="F12" i="7"/>
  <c r="J18" i="2"/>
  <c r="J12" i="2"/>
  <c r="F37" i="2"/>
  <c r="F18" i="2"/>
  <c r="F12" i="2"/>
  <c r="J81" i="1"/>
  <c r="J83" i="1" s="1"/>
  <c r="F81" i="1"/>
  <c r="F83" i="1" s="1"/>
  <c r="J58" i="1"/>
  <c r="F58" i="1"/>
  <c r="J28" i="1"/>
  <c r="F28" i="1"/>
  <c r="H58" i="1"/>
  <c r="D58" i="1"/>
  <c r="H28" i="1"/>
  <c r="D28" i="1"/>
  <c r="D19" i="1"/>
  <c r="J21" i="2" l="1"/>
  <c r="J23" i="2" s="1"/>
  <c r="J33" i="2" s="1"/>
  <c r="J31" i="2" s="1"/>
  <c r="F21" i="7"/>
  <c r="F23" i="7" s="1"/>
  <c r="E10" i="5" s="1"/>
  <c r="E20" i="5" s="1"/>
  <c r="E33" i="5" s="1"/>
  <c r="E35" i="5" s="1"/>
  <c r="E70" i="5" s="1"/>
  <c r="E72" i="5" s="1"/>
  <c r="F21" i="2"/>
  <c r="F23" i="2" s="1"/>
  <c r="F28" i="2" s="1"/>
  <c r="J52" i="1"/>
  <c r="J60" i="1" s="1"/>
  <c r="J85" i="1" s="1"/>
  <c r="F52" i="1"/>
  <c r="F60" i="1" s="1"/>
  <c r="F85" i="1" s="1"/>
  <c r="J21" i="7"/>
  <c r="J23" i="7" s="1"/>
  <c r="I10" i="5" s="1"/>
  <c r="I20" i="5" s="1"/>
  <c r="I33" i="5" s="1"/>
  <c r="I35" i="5" s="1"/>
  <c r="I70" i="5" s="1"/>
  <c r="I72" i="5" s="1"/>
  <c r="I77" i="5" s="1"/>
  <c r="F28" i="3"/>
  <c r="H28" i="3"/>
  <c r="N19" i="3"/>
  <c r="P28" i="3"/>
  <c r="N24" i="3"/>
  <c r="J24" i="3"/>
  <c r="J28" i="3" s="1"/>
  <c r="R19" i="3"/>
  <c r="R22" i="3"/>
  <c r="R24" i="3" s="1"/>
  <c r="J37" i="7"/>
  <c r="J19" i="1"/>
  <c r="J30" i="1" s="1"/>
  <c r="F19" i="1"/>
  <c r="F30" i="1" s="1"/>
  <c r="D30" i="1"/>
  <c r="H19" i="1"/>
  <c r="H30" i="1" s="1"/>
  <c r="H52" i="1"/>
  <c r="H60" i="1" s="1"/>
  <c r="D52" i="1"/>
  <c r="D60" i="1" s="1"/>
  <c r="J28" i="2" l="1"/>
  <c r="J36" i="2" s="1"/>
  <c r="J38" i="2" s="1"/>
  <c r="F33" i="2"/>
  <c r="F31" i="2" s="1"/>
  <c r="F36" i="2" s="1"/>
  <c r="F38" i="2" s="1"/>
  <c r="F32" i="7"/>
  <c r="F37" i="7"/>
  <c r="F40" i="7" s="1"/>
  <c r="F42" i="7" s="1"/>
  <c r="J32" i="7"/>
  <c r="F87" i="1"/>
  <c r="J87" i="1"/>
  <c r="R28" i="3"/>
  <c r="N28" i="3"/>
  <c r="J40" i="7"/>
  <c r="J42" i="7" s="1"/>
  <c r="C68" i="5" l="1"/>
  <c r="L25" i="4" l="1"/>
  <c r="D41" i="7" l="1"/>
  <c r="L30" i="7"/>
  <c r="H30" i="7"/>
  <c r="D30" i="7"/>
  <c r="L18" i="7" l="1"/>
  <c r="H18" i="7"/>
  <c r="D18" i="7"/>
  <c r="L12" i="7"/>
  <c r="H12" i="7"/>
  <c r="D12" i="7"/>
  <c r="D21" i="7" l="1"/>
  <c r="D23" i="7" s="1"/>
  <c r="L21" i="7"/>
  <c r="L23" i="7" s="1"/>
  <c r="L32" i="7" s="1"/>
  <c r="H21" i="7"/>
  <c r="H23" i="7" s="1"/>
  <c r="L35" i="7"/>
  <c r="L37" i="7" s="1"/>
  <c r="G68" i="5"/>
  <c r="G57" i="5"/>
  <c r="H23" i="4"/>
  <c r="F23" i="4"/>
  <c r="D23" i="4"/>
  <c r="J18" i="4"/>
  <c r="H18" i="4"/>
  <c r="F18" i="4"/>
  <c r="D18" i="4"/>
  <c r="L17" i="4"/>
  <c r="L16" i="4"/>
  <c r="H27" i="4"/>
  <c r="F27" i="4"/>
  <c r="D37" i="2"/>
  <c r="L26" i="2"/>
  <c r="L18" i="2"/>
  <c r="H18" i="2"/>
  <c r="D18" i="2"/>
  <c r="L12" i="2"/>
  <c r="H12" i="2"/>
  <c r="D12" i="2"/>
  <c r="L21" i="2" l="1"/>
  <c r="L23" i="2" s="1"/>
  <c r="D27" i="4"/>
  <c r="D32" i="7"/>
  <c r="D37" i="7"/>
  <c r="H32" i="7"/>
  <c r="H35" i="7" s="1"/>
  <c r="J49" i="4" s="1"/>
  <c r="L18" i="4"/>
  <c r="D21" i="2"/>
  <c r="D23" i="2" s="1"/>
  <c r="D28" i="2" s="1"/>
  <c r="L28" i="2"/>
  <c r="L31" i="2"/>
  <c r="L33" i="2" s="1"/>
  <c r="L42" i="2" s="1"/>
  <c r="L12" i="4"/>
  <c r="H21" i="2"/>
  <c r="L40" i="7"/>
  <c r="L42" i="7" s="1"/>
  <c r="H23" i="2" l="1"/>
  <c r="H33" i="2" s="1"/>
  <c r="H31" i="2" s="1"/>
  <c r="D35" i="7"/>
  <c r="J51" i="3" s="1"/>
  <c r="J53" i="3" s="1"/>
  <c r="J57" i="3" s="1"/>
  <c r="D79" i="1" s="1"/>
  <c r="C10" i="5"/>
  <c r="C20" i="5" s="1"/>
  <c r="J51" i="4"/>
  <c r="J55" i="4" s="1"/>
  <c r="H79" i="1" s="1"/>
  <c r="L49" i="4"/>
  <c r="L51" i="4" s="1"/>
  <c r="L55" i="4" s="1"/>
  <c r="H40" i="7"/>
  <c r="H42" i="7" s="1"/>
  <c r="H37" i="7"/>
  <c r="L22" i="4"/>
  <c r="D33" i="2"/>
  <c r="D31" i="2" s="1"/>
  <c r="L36" i="2"/>
  <c r="L38" i="2" s="1"/>
  <c r="L43" i="2" s="1"/>
  <c r="E77" i="5"/>
  <c r="H28" i="2"/>
  <c r="N51" i="3" l="1"/>
  <c r="N53" i="3" s="1"/>
  <c r="N57" i="3" s="1"/>
  <c r="D81" i="1"/>
  <c r="D83" i="1" s="1"/>
  <c r="D85" i="1" s="1"/>
  <c r="D87" i="1" s="1"/>
  <c r="G10" i="5"/>
  <c r="G20" i="5" s="1"/>
  <c r="G33" i="5" s="1"/>
  <c r="G35" i="5" s="1"/>
  <c r="G70" i="5" s="1"/>
  <c r="H81" i="1"/>
  <c r="H83" i="1" s="1"/>
  <c r="H85" i="1" s="1"/>
  <c r="H87" i="1" s="1"/>
  <c r="D40" i="7"/>
  <c r="D42" i="7" s="1"/>
  <c r="C33" i="5"/>
  <c r="C35" i="5" s="1"/>
  <c r="J23" i="4"/>
  <c r="L21" i="4"/>
  <c r="L23" i="4" s="1"/>
  <c r="H36" i="2"/>
  <c r="H38" i="2" s="1"/>
  <c r="R51" i="3" l="1"/>
  <c r="R53" i="3" s="1"/>
  <c r="R57" i="3" s="1"/>
  <c r="C70" i="5"/>
  <c r="G72" i="5"/>
  <c r="G77" i="5" s="1"/>
  <c r="D36" i="2"/>
  <c r="D38" i="2" s="1"/>
  <c r="L27" i="4"/>
  <c r="J27" i="4"/>
  <c r="C72" i="5" l="1"/>
  <c r="C77" i="5" s="1"/>
</calcChain>
</file>

<file path=xl/sharedStrings.xml><?xml version="1.0" encoding="utf-8"?>
<sst xmlns="http://schemas.openxmlformats.org/spreadsheetml/2006/main" count="405" uniqueCount="183">
  <si>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</si>
  <si>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</si>
  <si>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</si>
  <si>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</si>
  <si>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</si>
  <si>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</si>
  <si>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</si>
  <si>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</si>
  <si>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</si>
  <si>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</si>
  <si>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</si>
  <si>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</si>
  <si>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</si>
  <si>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</si>
  <si>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</si>
  <si>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</si>
  <si>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</si>
  <si>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</si>
  <si>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</si>
  <si>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</si>
  <si>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</si>
  <si>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งบแสดงฐานะการเงิน  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</si>
  <si>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</si>
  <si>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</si>
  <si>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</si>
  <si>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</si>
  <si>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</si>
  <si>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</si>
  <si>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</si>
  <si>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</si>
  <si>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</si>
  <si>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</si>
  <si>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 xml:space="preserve">หนี้สินตามสัญญาเช่าการเงิน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</si>
  <si>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</si>
  <si>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</si>
  <si>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</si>
  <si>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</si>
  <si>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</si>
  <si>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</si>
  <si>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ส่วนเกินทุนจากการจ่ายโดยใช้หุ้นเป็นเกณฑ์</t>
  </si>
  <si>
    <t>กำไรสะสม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</si>
  <si>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</si>
  <si>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</si>
  <si>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</si>
  <si>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</si>
  <si>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</si>
  <si>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</si>
  <si>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</si>
  <si>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</si>
  <si>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</si>
  <si>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</si>
  <si>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</si>
  <si>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</si>
  <si>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>ส่วนเกินทุน</t>
  </si>
  <si>
    <t>ส่วนของ</t>
  </si>
  <si>
    <t>จากการจ่าย</t>
  </si>
  <si>
    <t>รวมส่วนของ</t>
  </si>
  <si>
    <t>ส่วนได้เสีย</t>
  </si>
  <si>
    <t>ที่ออกและ</t>
  </si>
  <si>
    <t>โดยใช้หุ้น</t>
  </si>
  <si>
    <t>ทุนสำรอง</t>
  </si>
  <si>
    <t>ยังไม่ได้</t>
  </si>
  <si>
    <t>ภายใต้การควบคุม</t>
  </si>
  <si>
    <t>ผู้ถือหุ้น</t>
  </si>
  <si>
    <t>ที่ไม่มีอำนาจ</t>
  </si>
  <si>
    <t>ชำระแล้ว</t>
  </si>
  <si>
    <t>เป็นเกณฑ์</t>
  </si>
  <si>
    <t>ตามกฎหมาย</t>
  </si>
  <si>
    <t>จัดสรร</t>
  </si>
  <si>
    <t>เดียวกัน</t>
  </si>
  <si>
    <t>ของผู้ถือหุ้น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</si>
  <si>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</si>
  <si>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</si>
  <si>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</si>
  <si>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ออกหุ้นสามัญเพิ่มทุน</t>
  </si>
  <si>
    <t xml:space="preserve">    เงินปันผลให้ผู้ถือหุ้นของบริษัท</t>
  </si>
  <si>
    <t xml:space="preserve">งบการเงินรวม </t>
  </si>
  <si>
    <t>รวมส่วน</t>
  </si>
  <si>
    <t xml:space="preserve">    กำไร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</si>
  <si>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</si>
  <si>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</si>
  <si>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</si>
  <si>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</si>
  <si>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</si>
  <si>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</si>
  <si>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</si>
  <si>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รายได้จากการให้บริการ</t>
  </si>
  <si>
    <t>ต้นทุนการให้บริการ</t>
  </si>
  <si>
    <t>ภาษีเงินได้</t>
  </si>
  <si>
    <t xml:space="preserve">    หรือกิจการที่เกี่ยวข้องกัน</t>
  </si>
  <si>
    <t>ส่วนต่ำจากการรวมธุรกิจภายใต้การควบคุมเดียวกัน</t>
  </si>
  <si>
    <t>การรวมธุรกิจ</t>
  </si>
  <si>
    <t>ส่วนต่ำจาก</t>
  </si>
  <si>
    <t>เงินสดรับจากเงินกู้ยืมระยะสั้นจากบุคคลหรือกิจการที่เกี่ยวข้องกัน</t>
  </si>
  <si>
    <t>เงินกู้ยืมระยะยาวจากสถาบันการเงินส่วน</t>
  </si>
  <si>
    <t>หนี้สินตามสัญญาเช่าการเงินส่วนที่ถึงกำหนด</t>
  </si>
  <si>
    <t>รวมส่วนของบริษัทใหญ่</t>
  </si>
  <si>
    <t xml:space="preserve">    ส่วนที่เป็นของส่วนได้เสียที่ไม่มีอำนาจควบคุม</t>
  </si>
  <si>
    <t>โอนไปสำรองตามกฎหมาย</t>
  </si>
  <si>
    <t>อาคารและอุปกรณ์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</si>
  <si>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</si>
  <si>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</si>
  <si>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</si>
  <si>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รวมกำไรขาดทุนเบ็ดเสร็จรวมสำหรับงวด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</si>
  <si>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</si>
  <si>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 xml:space="preserve">ยอดคงเหลือ ณ วันที่ 1 มกราคม 2560 </t>
  </si>
  <si>
    <t>กำไรขาดทุนเบ็ดเสร็จรวมสำหรับงวด</t>
  </si>
  <si>
    <t>กำไรสำหรับงวด</t>
  </si>
  <si>
    <t>กำไรขาดทุนเบ็ดเสร็จอื่นสำหรับงวด - สุทธิจากภาษีเงินได้</t>
  </si>
  <si>
    <t>หนี้สูญและหนี้สงสัยจะสูญ</t>
  </si>
  <si>
    <t>ภาษีเงินได้จ่ายออก</t>
  </si>
  <si>
    <t>กระแสเงินสดสุทธิได้มาจาก (ใช้ไปใน) กิจกรรมลงทุน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</si>
  <si>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</si>
  <si>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</si>
  <si>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เงินสดรับชำระคืนจากเงินให้กู้ยืมระยะสั้นแก่บุคคล</t>
  </si>
  <si>
    <t>เงินสดรับจากการออกหุ้นทุน</t>
  </si>
  <si>
    <t>เงินสดจ่ายเพื่อชำระเงินกู้ยืมระยะยาวจากสถาบันการเงิน</t>
  </si>
  <si>
    <t>ส่วนแบ่งกำไรจากเงินลงทุนในบริษัทร่วม</t>
  </si>
  <si>
    <t>เงินสดที่ผู้เช่าจ่ายเพื่อลดจำนวนหนี้สินซึ่งเกิดขึ้นจากสัญญาเช่าการเงิน</t>
  </si>
  <si>
    <t>ดอกเบี้ยจ่าย</t>
  </si>
  <si>
    <t>เงินสดจ่ายเพื่อซื้ออุปกรณ์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</si>
  <si>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</si>
  <si>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</si>
  <si>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เงินฝากสถาบันการเงินที่มีข้อจำกัดในการใช้ลดลง</t>
  </si>
  <si>
    <t>เงินสดรับชำระคืนจากเงินให้กู้ยืมระยะสั้น</t>
  </si>
  <si>
    <t>เงินสดจ่ายเพื่อชำระเงินกู้ยืมระยะสั้นจากบุคคลที่เกี่ยวข้องกัน</t>
  </si>
  <si>
    <t>รายการที่ไม่ใช่เงินสด</t>
  </si>
  <si>
    <t>เงินปันผลจ่ายให้ผู้ถือหุ้นของบริษัท</t>
  </si>
  <si>
    <t>เงินปันผลรับ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</si>
  <si>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</si>
  <si>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</si>
  <si>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 กำไร (ขาดทุน) เบ็ดเสร็จอื่น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</si>
  <si>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</si>
  <si>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</si>
  <si>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</t>
  </si>
  <si>
    <t xml:space="preserve">    ในกำไรหรือขาดทุนในภายหลัง</t>
  </si>
  <si>
    <t xml:space="preserve">    กำไรหรือขาดทุน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</si>
  <si>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</si>
  <si>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</si>
  <si>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</si>
  <si>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2560</t>
  </si>
  <si>
    <t>ภาษีเงินได้ของรายการที่จะไม่ถูกจัดประเภทใหม่ไว้</t>
  </si>
  <si>
    <t>สำหรับงวดเก้าเดือนสิ้นสุดวันที่ 30 กันยายน 2560</t>
  </si>
  <si>
    <t>ปรับรายการที่กระทบกำไรเป็นเงินสดรับ (จ่าย)</t>
  </si>
  <si>
    <t>การแบ่งปันกำไร (ขาดทุน) เบ็ดเสร็จรวม</t>
  </si>
  <si>
    <t>เงินให้กู้ยืมระยะสั้นแก่กิจการที่เกี่ยวข้องกัน</t>
  </si>
  <si>
    <t>ลูกหนี้อื่น</t>
  </si>
  <si>
    <t>มูลค่างานระหว่างทำตามสัญญา</t>
  </si>
  <si>
    <t xml:space="preserve">   ที่ยังไม่เรียกเก็บจากลูกค้า</t>
  </si>
  <si>
    <t>เจ้าหนี้อื่น</t>
  </si>
  <si>
    <t>จำนวนที่เรียกเก็บจากลูกค้าสูงกว่ามูลค่า</t>
  </si>
  <si>
    <t xml:space="preserve">   งานระหว่างทำตามสัญญา</t>
  </si>
  <si>
    <t>ประมาณการหนี้สินสำหรับผลประโยชน์พนักงาน</t>
  </si>
  <si>
    <t xml:space="preserve">   จัดสรรแล้ว</t>
  </si>
  <si>
    <t xml:space="preserve">      ทุนสำรองตามกฎหมาย  </t>
  </si>
  <si>
    <t xml:space="preserve">    ยังไม่ได้จัดสรร 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</si>
  <si>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</si>
  <si>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</si>
  <si>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</si>
  <si>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งานระหว่างทำ</t>
  </si>
  <si>
    <t>มูลค่างานระหว่างทำตามสัญญาที่ยังไม่เรียกเก็บจากลูกค้า</t>
  </si>
  <si>
    <t xml:space="preserve">เจ้าหนี้อื่น </t>
  </si>
  <si>
    <t>จำนวนที่เรียกเก็บจากลูกค้าสูงกว่ามูลค่างานระหว่างทำตามสัญญา</t>
  </si>
  <si>
    <t>เงินเบิกเกินบัญชีธนาคารจากสถาบันการเงินลดลง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</si>
  <si>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</si>
  <si>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</si>
  <si>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</si>
  <si>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กำไรขาดทุนเบ็ดเสร็จสำหรับงวด</t>
  </si>
  <si>
    <t>รวมกำไรขาดทุนเบ็ดเสร็จสำหรับงวด</t>
  </si>
  <si>
    <t>บริษัท สโตนเฮ้นจ์ อินเตอร์ จำกัด (มหาชน) และบริษัทย่อย</t>
  </si>
  <si>
    <t>(เดิมชื่อ บริษัท สโตนเฮ้นจ์ อินเตอร์ จำกัด)</t>
  </si>
  <si>
    <t>ของบริษัทใหญ่</t>
  </si>
  <si>
    <t xml:space="preserve">    กำไรขาดทุนเบ็ดเสร็จอื่น</t>
  </si>
  <si>
    <t>(ไม่ได้ตรวจสอบ)</t>
  </si>
  <si>
    <t>(กำไร) ขาดทุนจากการจำหน่ายอุปกรณ์</t>
  </si>
  <si>
    <t>เงินสดและรายการเทียบเท่าเงินสด ณ วันที่ 30 กันยายน</t>
  </si>
  <si>
    <t>3, 4</t>
  </si>
  <si>
    <t>3, 5</t>
  </si>
  <si>
    <t>กำไรจากอัตราแลกเปลี่ยนที่ยังไม่เกิดขึ้น</t>
  </si>
  <si>
    <t>ผลขาดทุนจากการวัดมูลค่าใหม่ของผลประโยชน์พนักงานที่กำหนดไว้</t>
  </si>
  <si>
    <t>งบกระแสเงินสด (ไม่ได้ตรวจสอบ)</t>
  </si>
  <si>
    <t>เงินสดและรายการเทียบเท่าเงินสดเพิ่มขึ้น (ลดลง) สุทธิ</t>
  </si>
  <si>
    <t>ซื้ออุปกรณ์และสินทรัพย์ไม่มีตัวตนโดยยังมิได้ชำระเงิน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</si>
</sst>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_);_(* \(#,##0\);_(* &quot;-&quot;??_);_(@_)"/>
    <numFmt numFmtId="168" formatCode="_(* #,##0.000_);_(* \(#,##0.000\);_(* &quot;-&quot;??_);_(@_)"/>
    <numFmt numFmtId="169" formatCode="_(* #,##0.0_);_(* \(#,##0.0\);_(* &quot;-&quot;??_);_(@_)"/>
    <numFmt numFmtId="170" formatCode="_-* #,##0_-;\-* #,##0_-;_-* &quot;-&quot;??_-;_-@_-"/>
    <numFmt numFmtId="171" formatCode="_(* #,##0.00_);_(* \(#,##0.00\);_(* &quot;-&quot;_);_(@_)"/>
    <numFmt numFmtId="172" formatCode="#,##0.000_);[Red]\(#,##0.000\)"/>
  </numFmts>
  <fonts count="30">
    <font>
      <sz val="15"/>
      <name val="Angsana New"/>
      <family val="1"/>
    </font>
    <font>
      <sz val="10"/>
      <color theme="1"/>
      <name val="Arial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i/>
      <sz val="14"/>
      <name val="Angsana New"/>
      <family val="1"/>
    </font>
    <font>
      <sz val="10"/>
      <name val="ApFont"/>
    </font>
    <font>
      <sz val="14"/>
      <color theme="0"/>
      <name val="Angsana New"/>
      <family val="1"/>
    </font>
    <font>
      <b/>
      <sz val="16"/>
      <color theme="3" tint="-0.249977111117893"/>
      <name val="Angsana New"/>
      <family val="1"/>
    </font>
    <font>
      <b/>
      <sz val="16"/>
      <color rgb="FFFF0000"/>
      <name val="Angsana New"/>
      <family val="1"/>
    </font>
    <font>
      <b/>
      <sz val="16"/>
      <color theme="9" tint="0.79998168889431442"/>
      <name val="Angsana New"/>
      <family val="1"/>
    </font>
    <font>
      <b/>
      <sz val="15"/>
      <color theme="9" tint="0.79998168889431442"/>
      <name val="Angsana New"/>
      <family val="1"/>
    </font>
    <font>
      <b/>
      <sz val="15"/>
      <color theme="3" tint="-0.249977111117893"/>
      <name val="Angsana New"/>
      <family val="1"/>
    </font>
    <font>
      <b/>
      <sz val="15"/>
      <color rgb="FFFF0000"/>
      <name val="Angsana New"/>
      <family val="1"/>
    </font>
    <font>
      <sz val="15"/>
      <color theme="3" tint="-0.249977111117893"/>
      <name val="Angsana New"/>
      <family val="1"/>
    </font>
    <font>
      <sz val="15"/>
      <color theme="9" tint="0.79998168889431442"/>
      <name val="Angsana New"/>
      <family val="1"/>
    </font>
    <font>
      <b/>
      <sz val="16"/>
      <color theme="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" fillId="0" borderId="0"/>
    <xf numFmtId="0" fontId="17" fillId="0" borderId="0"/>
    <xf numFmtId="0" fontId="19" fillId="0" borderId="0"/>
    <xf numFmtId="0" fontId="9" fillId="0" borderId="0"/>
    <xf numFmtId="0" fontId="12" fillId="0" borderId="0"/>
  </cellStyleXfs>
  <cellXfs count="383">
    <xf numFmtId="0" fontId="0" fillId="0" borderId="0" xfId="0"/>
    <xf numFmtId="37" fontId="2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43" fontId="2" fillId="0" borderId="0" xfId="4" applyFont="1" applyFill="1" applyAlignment="1">
      <alignment horizontal="left" vertical="center"/>
    </xf>
    <xf numFmtId="43" fontId="2" fillId="0" borderId="0" xfId="4" applyFont="1" applyFill="1" applyBorder="1" applyAlignment="1">
      <alignment horizontal="left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left" vertical="center"/>
    </xf>
    <xf numFmtId="43" fontId="5" fillId="0" borderId="0" xfId="4" applyFont="1" applyFill="1" applyAlignment="1">
      <alignment horizontal="left" vertical="center"/>
    </xf>
    <xf numFmtId="43" fontId="5" fillId="0" borderId="0" xfId="4" applyFont="1" applyFill="1" applyBorder="1" applyAlignment="1">
      <alignment horizontal="left" vertical="center"/>
    </xf>
    <xf numFmtId="43" fontId="5" fillId="0" borderId="0" xfId="4" applyFont="1" applyFill="1" applyBorder="1" applyAlignment="1"/>
    <xf numFmtId="43" fontId="7" fillId="0" borderId="0" xfId="4" applyFont="1" applyFill="1" applyBorder="1" applyAlignment="1">
      <alignment horizontal="center"/>
    </xf>
    <xf numFmtId="37" fontId="2" fillId="0" borderId="0" xfId="3" applyNumberFormat="1" applyFont="1" applyFill="1" applyAlignment="1">
      <alignment vertical="center"/>
    </xf>
    <xf numFmtId="38" fontId="8" fillId="0" borderId="0" xfId="3" applyNumberFormat="1" applyFont="1" applyFill="1" applyBorder="1" applyAlignment="1">
      <alignment horizontal="center" vertical="center"/>
    </xf>
    <xf numFmtId="1" fontId="9" fillId="0" borderId="0" xfId="4" applyNumberFormat="1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8" fillId="0" borderId="0" xfId="3" applyNumberFormat="1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43" fontId="9" fillId="0" borderId="0" xfId="4" applyFont="1" applyFill="1" applyAlignment="1">
      <alignment vertical="center"/>
    </xf>
    <xf numFmtId="43" fontId="9" fillId="0" borderId="0" xfId="4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horizontal="center" vertical="center"/>
    </xf>
    <xf numFmtId="43" fontId="9" fillId="0" borderId="0" xfId="4" applyFont="1" applyFill="1" applyBorder="1" applyAlignment="1">
      <alignment horizontal="left" vertical="center"/>
    </xf>
    <xf numFmtId="164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Border="1" applyAlignment="1">
      <alignment horizontal="center" vertical="center"/>
    </xf>
    <xf numFmtId="43" fontId="8" fillId="0" borderId="0" xfId="4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horizontal="center" vertical="center"/>
    </xf>
    <xf numFmtId="37" fontId="9" fillId="0" borderId="0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vertical="center"/>
    </xf>
    <xf numFmtId="37" fontId="8" fillId="0" borderId="0" xfId="3" quotePrefix="1" applyNumberFormat="1" applyFont="1" applyFill="1" applyBorder="1" applyAlignment="1">
      <alignment horizontal="center" vertical="center"/>
    </xf>
    <xf numFmtId="37" fontId="0" fillId="0" borderId="0" xfId="3" applyNumberFormat="1" applyFont="1" applyFill="1" applyAlignment="1">
      <alignment vertical="center"/>
    </xf>
    <xf numFmtId="37" fontId="8" fillId="0" borderId="0" xfId="3" quotePrefix="1" applyNumberFormat="1" applyFont="1" applyFill="1" applyAlignment="1">
      <alignment horizontal="center" vertical="center"/>
    </xf>
    <xf numFmtId="43" fontId="5" fillId="0" borderId="0" xfId="4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43" fontId="5" fillId="0" borderId="0" xfId="4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38" fontId="5" fillId="0" borderId="0" xfId="3" applyNumberFormat="1" applyFont="1" applyFill="1" applyAlignment="1">
      <alignment vertical="center"/>
    </xf>
    <xf numFmtId="38" fontId="9" fillId="0" borderId="0" xfId="3" applyNumberFormat="1" applyFont="1" applyFill="1" applyAlignment="1">
      <alignment vertical="center"/>
    </xf>
    <xf numFmtId="43" fontId="9" fillId="0" borderId="0" xfId="4" applyFont="1" applyFill="1" applyBorder="1" applyAlignment="1">
      <alignment horizontal="right" vertical="center"/>
    </xf>
    <xf numFmtId="164" fontId="9" fillId="0" borderId="0" xfId="3" applyNumberFormat="1" applyFont="1" applyFill="1" applyBorder="1" applyAlignment="1">
      <alignment horizontal="right" vertical="center"/>
    </xf>
    <xf numFmtId="43" fontId="8" fillId="0" borderId="0" xfId="4" applyFont="1" applyFill="1" applyBorder="1" applyAlignment="1">
      <alignment horizontal="right" vertical="center"/>
    </xf>
    <xf numFmtId="37" fontId="8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165" fontId="9" fillId="0" borderId="0" xfId="1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37" fontId="9" fillId="0" borderId="0" xfId="4" applyNumberFormat="1" applyFont="1" applyFill="1" applyBorder="1" applyAlignment="1">
      <alignment vertical="center"/>
    </xf>
    <xf numFmtId="165" fontId="9" fillId="0" borderId="3" xfId="1" applyFont="1" applyFill="1" applyBorder="1" applyAlignment="1">
      <alignment vertical="center"/>
    </xf>
    <xf numFmtId="0" fontId="13" fillId="0" borderId="0" xfId="3" applyFont="1" applyFill="1" applyAlignment="1">
      <alignment horizontal="centerContinuous" vertical="center"/>
    </xf>
    <xf numFmtId="164" fontId="14" fillId="0" borderId="0" xfId="3" applyNumberFormat="1" applyFont="1" applyFill="1" applyAlignment="1">
      <alignment horizontal="centerContinuous" vertical="center"/>
    </xf>
    <xf numFmtId="37" fontId="14" fillId="0" borderId="0" xfId="3" applyNumberFormat="1" applyFont="1" applyFill="1" applyAlignment="1">
      <alignment horizontal="centerContinuous" vertical="center"/>
    </xf>
    <xf numFmtId="37" fontId="14" fillId="0" borderId="0" xfId="3" applyNumberFormat="1" applyFont="1" applyFill="1" applyAlignment="1">
      <alignment vertical="center"/>
    </xf>
    <xf numFmtId="38" fontId="6" fillId="0" borderId="0" xfId="3" applyNumberFormat="1" applyFont="1" applyFill="1" applyBorder="1" applyAlignment="1">
      <alignment vertical="center"/>
    </xf>
    <xf numFmtId="38" fontId="5" fillId="0" borderId="0" xfId="3" applyNumberFormat="1" applyFont="1" applyFill="1" applyBorder="1" applyAlignment="1">
      <alignment vertical="center"/>
    </xf>
    <xf numFmtId="0" fontId="0" fillId="0" borderId="0" xfId="3" applyNumberFormat="1" applyFont="1" applyFill="1" applyBorder="1" applyAlignment="1">
      <alignment horizontal="center" vertical="center"/>
    </xf>
    <xf numFmtId="0" fontId="9" fillId="0" borderId="0" xfId="3" applyNumberFormat="1" applyFont="1" applyFill="1" applyBorder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9" fontId="9" fillId="0" borderId="0" xfId="2" applyFont="1" applyFill="1" applyAlignment="1">
      <alignment vertical="center"/>
    </xf>
    <xf numFmtId="164" fontId="9" fillId="0" borderId="0" xfId="3" applyNumberFormat="1" applyFont="1" applyFill="1" applyAlignment="1">
      <alignment horizontal="left" vertical="center"/>
    </xf>
    <xf numFmtId="164" fontId="9" fillId="0" borderId="3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9" fillId="0" borderId="3" xfId="3" applyNumberFormat="1" applyFont="1" applyFill="1" applyBorder="1" applyAlignment="1">
      <alignment horizontal="right" vertical="center"/>
    </xf>
    <xf numFmtId="167" fontId="5" fillId="0" borderId="2" xfId="6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horizontal="left"/>
    </xf>
    <xf numFmtId="167" fontId="5" fillId="0" borderId="1" xfId="6" applyNumberFormat="1" applyFont="1" applyFill="1" applyBorder="1" applyAlignment="1">
      <alignment horizontal="center"/>
    </xf>
    <xf numFmtId="0" fontId="8" fillId="0" borderId="0" xfId="7" applyFont="1" applyFill="1" applyAlignment="1">
      <alignment horizontal="center"/>
    </xf>
    <xf numFmtId="167" fontId="9" fillId="0" borderId="0" xfId="6" applyNumberFormat="1" applyFont="1" applyFill="1" applyBorder="1" applyAlignment="1"/>
    <xf numFmtId="167" fontId="9" fillId="0" borderId="0" xfId="7" applyNumberFormat="1" applyFont="1" applyFill="1" applyAlignment="1">
      <alignment horizontal="center"/>
    </xf>
    <xf numFmtId="165" fontId="9" fillId="0" borderId="3" xfId="7" applyNumberFormat="1" applyFont="1" applyFill="1" applyBorder="1" applyAlignment="1">
      <alignment horizontal="center"/>
    </xf>
    <xf numFmtId="167" fontId="8" fillId="0" borderId="0" xfId="0" applyNumberFormat="1" applyFont="1" applyFill="1" applyAlignment="1">
      <alignment horizontal="center"/>
    </xf>
    <xf numFmtId="167" fontId="9" fillId="0" borderId="0" xfId="3" applyNumberFormat="1" applyFont="1" applyFill="1" applyBorder="1" applyAlignment="1">
      <alignment horizontal="center" vertical="center"/>
    </xf>
    <xf numFmtId="167" fontId="9" fillId="0" borderId="3" xfId="7" applyNumberFormat="1" applyFont="1" applyFill="1" applyBorder="1" applyAlignment="1">
      <alignment horizontal="center"/>
    </xf>
    <xf numFmtId="37" fontId="9" fillId="0" borderId="0" xfId="3" applyNumberFormat="1" applyFont="1" applyFill="1" applyAlignment="1">
      <alignment horizontal="left" vertical="center"/>
    </xf>
    <xf numFmtId="0" fontId="9" fillId="0" borderId="0" xfId="3" applyNumberFormat="1" applyFont="1" applyFill="1" applyAlignment="1">
      <alignment horizontal="left" vertical="center"/>
    </xf>
    <xf numFmtId="0" fontId="16" fillId="0" borderId="0" xfId="0" applyFont="1" applyFill="1" applyAlignment="1"/>
    <xf numFmtId="167" fontId="16" fillId="0" borderId="0" xfId="1" applyNumberFormat="1" applyFont="1" applyFill="1" applyAlignment="1"/>
    <xf numFmtId="0" fontId="16" fillId="0" borderId="0" xfId="8" applyFont="1" applyFill="1" applyAlignment="1"/>
    <xf numFmtId="0" fontId="15" fillId="0" borderId="0" xfId="0" applyFont="1" applyFill="1" applyBorder="1" applyAlignment="1"/>
    <xf numFmtId="0" fontId="16" fillId="0" borderId="0" xfId="8" applyFont="1" applyFill="1" applyBorder="1" applyAlignment="1"/>
    <xf numFmtId="0" fontId="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0" xfId="0" applyFont="1" applyFill="1" applyAlignment="1"/>
    <xf numFmtId="167" fontId="16" fillId="0" borderId="0" xfId="1" applyNumberFormat="1" applyFont="1" applyFill="1" applyAlignment="1">
      <alignment horizontal="center"/>
    </xf>
    <xf numFmtId="0" fontId="16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37" fontId="2" fillId="3" borderId="0" xfId="0" applyNumberFormat="1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/>
    <xf numFmtId="167" fontId="9" fillId="3" borderId="0" xfId="0" applyNumberFormat="1" applyFont="1" applyFill="1" applyAlignment="1"/>
    <xf numFmtId="167" fontId="9" fillId="3" borderId="0" xfId="1" applyNumberFormat="1" applyFont="1" applyFill="1" applyAlignment="1"/>
    <xf numFmtId="165" fontId="9" fillId="3" borderId="0" xfId="1" applyFont="1" applyFill="1" applyAlignment="1"/>
    <xf numFmtId="0" fontId="0" fillId="3" borderId="0" xfId="0" applyFill="1"/>
    <xf numFmtId="0" fontId="2" fillId="3" borderId="0" xfId="0" applyFont="1" applyFill="1" applyAlignment="1">
      <alignment horizontal="left"/>
    </xf>
    <xf numFmtId="37" fontId="16" fillId="3" borderId="0" xfId="0" applyNumberFormat="1" applyFont="1" applyFill="1" applyAlignment="1">
      <alignment horizontal="center"/>
    </xf>
    <xf numFmtId="37" fontId="16" fillId="3" borderId="0" xfId="0" applyNumberFormat="1" applyFont="1" applyFill="1" applyAlignment="1"/>
    <xf numFmtId="0" fontId="5" fillId="3" borderId="0" xfId="0" applyFont="1" applyFill="1" applyAlignment="1">
      <alignment horizontal="left"/>
    </xf>
    <xf numFmtId="0" fontId="0" fillId="3" borderId="0" xfId="0" applyFont="1" applyFill="1" applyAlignment="1">
      <alignment horizontal="center"/>
    </xf>
    <xf numFmtId="0" fontId="0" fillId="3" borderId="0" xfId="0" applyFont="1" applyFill="1" applyAlignment="1"/>
    <xf numFmtId="0" fontId="5" fillId="3" borderId="0" xfId="0" applyFont="1" applyFill="1"/>
    <xf numFmtId="3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165" fontId="0" fillId="3" borderId="0" xfId="1" applyFont="1" applyFill="1"/>
    <xf numFmtId="0" fontId="0" fillId="3" borderId="0" xfId="0" applyFont="1" applyFill="1" applyAlignment="1">
      <alignment horizontal="left"/>
    </xf>
    <xf numFmtId="0" fontId="0" fillId="3" borderId="0" xfId="0" applyFont="1" applyFill="1"/>
    <xf numFmtId="165" fontId="0" fillId="3" borderId="0" xfId="1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/>
    <xf numFmtId="165" fontId="8" fillId="3" borderId="0" xfId="1" applyFont="1" applyFill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left"/>
    </xf>
    <xf numFmtId="37" fontId="5" fillId="3" borderId="0" xfId="0" applyNumberFormat="1" applyFont="1" applyFill="1" applyBorder="1" applyAlignment="1">
      <alignment horizontal="right"/>
    </xf>
    <xf numFmtId="165" fontId="5" fillId="3" borderId="0" xfId="1" applyFont="1" applyFill="1" applyBorder="1" applyAlignment="1">
      <alignment horizontal="right"/>
    </xf>
    <xf numFmtId="0" fontId="5" fillId="3" borderId="0" xfId="0" applyFont="1" applyFill="1" applyBorder="1" applyAlignment="1"/>
    <xf numFmtId="165" fontId="0" fillId="3" borderId="0" xfId="0" applyNumberFormat="1" applyFill="1"/>
    <xf numFmtId="0" fontId="6" fillId="3" borderId="0" xfId="0" applyFont="1" applyFill="1" applyAlignment="1">
      <alignment horizontal="left"/>
    </xf>
    <xf numFmtId="37" fontId="0" fillId="3" borderId="0" xfId="0" applyNumberFormat="1" applyFont="1" applyFill="1" applyBorder="1" applyAlignment="1">
      <alignment horizontal="right"/>
    </xf>
    <xf numFmtId="165" fontId="0" fillId="3" borderId="0" xfId="1" applyFont="1" applyFill="1" applyBorder="1" applyAlignment="1">
      <alignment horizontal="right"/>
    </xf>
    <xf numFmtId="0" fontId="0" fillId="3" borderId="0" xfId="0" applyFont="1" applyFill="1" applyBorder="1" applyAlignment="1"/>
    <xf numFmtId="167" fontId="0" fillId="3" borderId="0" xfId="1" applyNumberFormat="1" applyFont="1" applyFill="1" applyBorder="1" applyAlignment="1">
      <alignment horizontal="right"/>
    </xf>
    <xf numFmtId="165" fontId="9" fillId="3" borderId="0" xfId="1" applyFont="1" applyFill="1" applyBorder="1" applyAlignment="1">
      <alignment horizontal="center"/>
    </xf>
    <xf numFmtId="165" fontId="9" fillId="3" borderId="0" xfId="1" applyFont="1" applyFill="1" applyBorder="1" applyAlignment="1">
      <alignment horizontal="right"/>
    </xf>
    <xf numFmtId="167" fontId="5" fillId="3" borderId="1" xfId="1" applyNumberFormat="1" applyFont="1" applyFill="1" applyBorder="1" applyAlignment="1">
      <alignment horizontal="center"/>
    </xf>
    <xf numFmtId="0" fontId="5" fillId="3" borderId="0" xfId="9" applyFont="1" applyFill="1" applyBorder="1" applyAlignment="1">
      <alignment horizontal="left" vertical="center"/>
    </xf>
    <xf numFmtId="0" fontId="5" fillId="0" borderId="0" xfId="0" applyFont="1" applyFill="1" applyAlignment="1">
      <alignment vertical="top" wrapText="1"/>
    </xf>
    <xf numFmtId="169" fontId="0" fillId="3" borderId="0" xfId="0" applyNumberFormat="1" applyFill="1" applyBorder="1" applyAlignment="1">
      <alignment horizontal="center"/>
    </xf>
    <xf numFmtId="167" fontId="5" fillId="3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169" fontId="0" fillId="3" borderId="4" xfId="0" applyNumberFormat="1" applyFill="1" applyBorder="1" applyAlignment="1">
      <alignment horizontal="center"/>
    </xf>
    <xf numFmtId="165" fontId="0" fillId="3" borderId="4" xfId="1" applyFont="1" applyFill="1" applyBorder="1" applyAlignment="1">
      <alignment horizontal="right"/>
    </xf>
    <xf numFmtId="37" fontId="0" fillId="3" borderId="4" xfId="0" applyNumberFormat="1" applyFont="1" applyFill="1" applyBorder="1" applyAlignment="1">
      <alignment horizontal="right"/>
    </xf>
    <xf numFmtId="167" fontId="5" fillId="3" borderId="0" xfId="0" applyNumberFormat="1" applyFont="1" applyFill="1" applyBorder="1" applyAlignment="1">
      <alignment horizontal="right"/>
    </xf>
    <xf numFmtId="0" fontId="0" fillId="3" borderId="0" xfId="0" applyFill="1" applyAlignment="1">
      <alignment horizontal="center"/>
    </xf>
    <xf numFmtId="37" fontId="8" fillId="3" borderId="0" xfId="0" applyNumberFormat="1" applyFont="1" applyFill="1" applyAlignment="1">
      <alignment horizontal="center"/>
    </xf>
    <xf numFmtId="37" fontId="0" fillId="3" borderId="0" xfId="0" applyNumberFormat="1" applyFill="1"/>
    <xf numFmtId="167" fontId="5" fillId="3" borderId="0" xfId="1" applyNumberFormat="1" applyFont="1" applyFill="1" applyBorder="1" applyAlignment="1">
      <alignment horizontal="right"/>
    </xf>
    <xf numFmtId="169" fontId="0" fillId="3" borderId="3" xfId="0" applyNumberFormat="1" applyFill="1" applyBorder="1" applyAlignment="1">
      <alignment horizontal="center"/>
    </xf>
    <xf numFmtId="165" fontId="0" fillId="3" borderId="0" xfId="1" applyFont="1" applyFill="1" applyBorder="1" applyAlignment="1"/>
    <xf numFmtId="37" fontId="2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167" fontId="9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167" fontId="9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9" fontId="0" fillId="0" borderId="0" xfId="0" applyNumberFormat="1" applyFill="1" applyAlignment="1">
      <alignment horizontal="left"/>
    </xf>
    <xf numFmtId="167" fontId="5" fillId="0" borderId="0" xfId="1" applyNumberFormat="1" applyFont="1" applyFill="1" applyBorder="1" applyAlignment="1">
      <alignment horizontal="right"/>
    </xf>
    <xf numFmtId="170" fontId="5" fillId="0" borderId="0" xfId="4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170" fontId="5" fillId="0" borderId="2" xfId="4" applyNumberFormat="1" applyFont="1" applyFill="1" applyBorder="1" applyAlignment="1">
      <alignment vertical="center"/>
    </xf>
    <xf numFmtId="170" fontId="5" fillId="0" borderId="0" xfId="4" applyNumberFormat="1" applyFont="1" applyFill="1" applyAlignment="1">
      <alignment vertical="center"/>
    </xf>
    <xf numFmtId="170" fontId="5" fillId="0" borderId="3" xfId="4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165" fontId="0" fillId="0" borderId="0" xfId="1" applyFont="1" applyFill="1" applyAlignment="1">
      <alignment vertical="center"/>
    </xf>
    <xf numFmtId="165" fontId="9" fillId="0" borderId="0" xfId="1" applyFont="1" applyFill="1" applyAlignment="1">
      <alignment vertical="center"/>
    </xf>
    <xf numFmtId="170" fontId="9" fillId="3" borderId="0" xfId="4" applyNumberFormat="1" applyFont="1" applyFill="1" applyAlignment="1">
      <alignment vertical="center"/>
    </xf>
    <xf numFmtId="170" fontId="9" fillId="3" borderId="0" xfId="4" applyNumberFormat="1" applyFont="1" applyFill="1" applyBorder="1" applyAlignment="1">
      <alignment horizontal="right" vertical="center"/>
    </xf>
    <xf numFmtId="167" fontId="9" fillId="0" borderId="3" xfId="6" applyNumberFormat="1" applyFont="1" applyFill="1" applyBorder="1" applyAlignment="1">
      <alignment horizontal="center"/>
    </xf>
    <xf numFmtId="167" fontId="5" fillId="0" borderId="0" xfId="6" applyNumberFormat="1" applyFont="1" applyFill="1" applyBorder="1" applyAlignment="1">
      <alignment horizontal="right"/>
    </xf>
    <xf numFmtId="167" fontId="5" fillId="0" borderId="0" xfId="6" applyNumberFormat="1" applyFont="1" applyFill="1" applyBorder="1" applyAlignment="1">
      <alignment horizontal="center"/>
    </xf>
    <xf numFmtId="167" fontId="9" fillId="0" borderId="0" xfId="6" applyNumberFormat="1" applyFont="1" applyFill="1" applyBorder="1" applyAlignment="1">
      <alignment horizontal="center"/>
    </xf>
    <xf numFmtId="167" fontId="5" fillId="3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/>
    <xf numFmtId="37" fontId="5" fillId="0" borderId="0" xfId="0" applyNumberFormat="1" applyFont="1" applyFill="1" applyAlignment="1">
      <alignment horizontal="left"/>
    </xf>
    <xf numFmtId="0" fontId="0" fillId="0" borderId="0" xfId="0" applyFont="1" applyFill="1"/>
    <xf numFmtId="0" fontId="5" fillId="0" borderId="0" xfId="0" applyFont="1" applyFill="1" applyBorder="1" applyAlignment="1">
      <alignment horizontal="left"/>
    </xf>
    <xf numFmtId="0" fontId="0" fillId="0" borderId="0" xfId="8" applyFont="1" applyFill="1" applyAlignment="1">
      <alignment horizontal="left"/>
    </xf>
    <xf numFmtId="167" fontId="9" fillId="3" borderId="3" xfId="1" applyNumberFormat="1" applyFont="1" applyFill="1" applyBorder="1" applyAlignment="1">
      <alignment horizontal="right" vertical="center"/>
    </xf>
    <xf numFmtId="37" fontId="8" fillId="0" borderId="0" xfId="3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39" fontId="9" fillId="0" borderId="0" xfId="3" applyNumberFormat="1" applyFont="1" applyFill="1" applyAlignment="1">
      <alignment vertical="center"/>
    </xf>
    <xf numFmtId="43" fontId="5" fillId="3" borderId="2" xfId="5" applyFont="1" applyFill="1" applyBorder="1" applyAlignment="1">
      <alignment horizontal="right" vertical="center"/>
    </xf>
    <xf numFmtId="168" fontId="5" fillId="3" borderId="0" xfId="3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horizontal="center" vertical="center"/>
    </xf>
    <xf numFmtId="170" fontId="9" fillId="3" borderId="0" xfId="4" applyNumberFormat="1" applyFont="1" applyFill="1" applyBorder="1" applyAlignment="1">
      <alignment vertical="center"/>
    </xf>
    <xf numFmtId="170" fontId="9" fillId="3" borderId="0" xfId="3" applyNumberFormat="1" applyFont="1" applyFill="1" applyBorder="1" applyAlignment="1">
      <alignment vertical="center"/>
    </xf>
    <xf numFmtId="43" fontId="9" fillId="3" borderId="0" xfId="4" applyFont="1" applyFill="1" applyBorder="1" applyAlignment="1">
      <alignment vertical="center"/>
    </xf>
    <xf numFmtId="37" fontId="9" fillId="3" borderId="0" xfId="3" applyNumberFormat="1" applyFont="1" applyFill="1" applyAlignment="1">
      <alignment vertical="center"/>
    </xf>
    <xf numFmtId="167" fontId="9" fillId="3" borderId="3" xfId="1" applyNumberFormat="1" applyFont="1" applyFill="1" applyBorder="1" applyAlignment="1">
      <alignment vertical="center"/>
    </xf>
    <xf numFmtId="167" fontId="9" fillId="3" borderId="0" xfId="1" applyNumberFormat="1" applyFont="1" applyFill="1" applyBorder="1" applyAlignment="1">
      <alignment vertical="center"/>
    </xf>
    <xf numFmtId="164" fontId="0" fillId="0" borderId="3" xfId="3" applyNumberFormat="1" applyFont="1" applyFill="1" applyBorder="1" applyAlignment="1">
      <alignment horizontal="right" vertical="center"/>
    </xf>
    <xf numFmtId="167" fontId="0" fillId="0" borderId="0" xfId="7" applyNumberFormat="1" applyFont="1" applyFill="1" applyAlignment="1">
      <alignment horizontal="center"/>
    </xf>
    <xf numFmtId="0" fontId="20" fillId="0" borderId="0" xfId="8" applyFont="1" applyFill="1" applyAlignment="1"/>
    <xf numFmtId="43" fontId="5" fillId="0" borderId="0" xfId="4" applyFont="1" applyFill="1" applyBorder="1" applyAlignment="1">
      <alignment wrapText="1"/>
    </xf>
    <xf numFmtId="171" fontId="9" fillId="0" borderId="0" xfId="3" applyNumberFormat="1" applyFont="1" applyFill="1" applyBorder="1" applyAlignment="1">
      <alignment vertical="center"/>
    </xf>
    <xf numFmtId="3" fontId="5" fillId="3" borderId="0" xfId="0" applyNumberFormat="1" applyFont="1" applyFill="1" applyBorder="1" applyAlignment="1"/>
    <xf numFmtId="165" fontId="9" fillId="0" borderId="0" xfId="1" applyFont="1" applyFill="1" applyAlignment="1"/>
    <xf numFmtId="165" fontId="10" fillId="0" borderId="0" xfId="1" applyFont="1" applyFill="1" applyAlignment="1"/>
    <xf numFmtId="165" fontId="9" fillId="0" borderId="0" xfId="1" applyFont="1" applyFill="1" applyAlignment="1">
      <alignment horizontal="right"/>
    </xf>
    <xf numFmtId="167" fontId="0" fillId="0" borderId="0" xfId="1" applyNumberFormat="1" applyFont="1" applyFill="1" applyAlignment="1"/>
    <xf numFmtId="37" fontId="0" fillId="0" borderId="0" xfId="3" applyNumberFormat="1" applyFont="1" applyFill="1" applyBorder="1" applyAlignment="1">
      <alignment vertical="center"/>
    </xf>
    <xf numFmtId="164" fontId="9" fillId="3" borderId="0" xfId="3" applyNumberFormat="1" applyFont="1" applyFill="1" applyAlignment="1">
      <alignment vertical="center"/>
    </xf>
    <xf numFmtId="164" fontId="9" fillId="3" borderId="0" xfId="3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169" fontId="0" fillId="3" borderId="0" xfId="0" applyNumberFormat="1" applyFont="1" applyFill="1" applyBorder="1" applyAlignment="1">
      <alignment horizontal="center"/>
    </xf>
    <xf numFmtId="169" fontId="0" fillId="3" borderId="3" xfId="0" applyNumberFormat="1" applyFont="1" applyFill="1" applyBorder="1" applyAlignment="1">
      <alignment horizontal="center"/>
    </xf>
    <xf numFmtId="164" fontId="9" fillId="0" borderId="0" xfId="3" applyNumberFormat="1" applyFont="1" applyFill="1" applyBorder="1" applyAlignment="1">
      <alignment horizontal="center" wrapText="1"/>
    </xf>
    <xf numFmtId="164" fontId="9" fillId="0" borderId="0" xfId="3" applyNumberFormat="1" applyFont="1" applyFill="1" applyBorder="1" applyAlignment="1">
      <alignment wrapText="1"/>
    </xf>
    <xf numFmtId="167" fontId="0" fillId="3" borderId="3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7" fontId="5" fillId="0" borderId="3" xfId="6" applyNumberFormat="1" applyFont="1" applyFill="1" applyBorder="1" applyAlignment="1">
      <alignment horizontal="center"/>
    </xf>
    <xf numFmtId="167" fontId="9" fillId="3" borderId="0" xfId="1" applyNumberFormat="1" applyFont="1" applyFill="1" applyBorder="1"/>
    <xf numFmtId="0" fontId="9" fillId="0" borderId="0" xfId="0" applyFont="1"/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center"/>
    </xf>
    <xf numFmtId="0" fontId="0" fillId="0" borderId="0" xfId="8" applyFont="1" applyFill="1" applyAlignment="1"/>
    <xf numFmtId="167" fontId="0" fillId="0" borderId="0" xfId="0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5" fillId="0" borderId="0" xfId="8" applyFont="1" applyFill="1" applyAlignment="1"/>
    <xf numFmtId="167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67" fontId="0" fillId="3" borderId="0" xfId="1" applyNumberFormat="1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7" fontId="5" fillId="0" borderId="4" xfId="1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2" borderId="0" xfId="0" applyFont="1" applyFill="1" applyAlignment="1"/>
    <xf numFmtId="37" fontId="8" fillId="0" borderId="0" xfId="3" applyNumberFormat="1" applyFont="1" applyFill="1" applyAlignment="1">
      <alignment horizontal="center" vertical="center"/>
    </xf>
    <xf numFmtId="37" fontId="5" fillId="2" borderId="0" xfId="3" applyNumberFormat="1" applyFont="1" applyFill="1" applyAlignment="1">
      <alignment vertical="center"/>
    </xf>
    <xf numFmtId="167" fontId="9" fillId="3" borderId="0" xfId="6" applyNumberFormat="1" applyFont="1" applyFill="1" applyBorder="1" applyAlignment="1">
      <alignment horizontal="right"/>
    </xf>
    <xf numFmtId="164" fontId="9" fillId="3" borderId="0" xfId="3" applyNumberFormat="1" applyFont="1" applyFill="1" applyBorder="1" applyAlignment="1">
      <alignment horizontal="center" vertical="center"/>
    </xf>
    <xf numFmtId="167" fontId="9" fillId="3" borderId="3" xfId="6" applyNumberFormat="1" applyFont="1" applyFill="1" applyBorder="1" applyAlignment="1">
      <alignment horizontal="right"/>
    </xf>
    <xf numFmtId="172" fontId="9" fillId="0" borderId="0" xfId="3" applyNumberFormat="1" applyFont="1" applyFill="1" applyAlignment="1">
      <alignment vertical="center"/>
    </xf>
    <xf numFmtId="167" fontId="5" fillId="3" borderId="0" xfId="0" applyNumberFormat="1" applyFont="1" applyFill="1" applyAlignment="1">
      <alignment horizontal="right"/>
    </xf>
    <xf numFmtId="167" fontId="5" fillId="3" borderId="0" xfId="1" applyNumberFormat="1" applyFont="1" applyFill="1" applyAlignment="1">
      <alignment horizontal="right"/>
    </xf>
    <xf numFmtId="167" fontId="9" fillId="3" borderId="0" xfId="1" applyNumberFormat="1" applyFont="1" applyFill="1" applyAlignment="1">
      <alignment horizontal="right"/>
    </xf>
    <xf numFmtId="165" fontId="0" fillId="0" borderId="0" xfId="1" applyFont="1" applyFill="1" applyAlignment="1">
      <alignment vertical="center" wrapText="1"/>
    </xf>
    <xf numFmtId="167" fontId="5" fillId="3" borderId="4" xfId="1" applyNumberFormat="1" applyFont="1" applyFill="1" applyBorder="1" applyAlignment="1">
      <alignment horizontal="center"/>
    </xf>
    <xf numFmtId="167" fontId="9" fillId="3" borderId="0" xfId="1" applyNumberFormat="1" applyFont="1" applyFill="1" applyBorder="1" applyAlignment="1">
      <alignment horizontal="center"/>
    </xf>
    <xf numFmtId="167" fontId="11" fillId="5" borderId="0" xfId="11" applyNumberFormat="1" applyFont="1" applyFill="1"/>
    <xf numFmtId="0" fontId="9" fillId="6" borderId="0" xfId="0" applyFont="1" applyFill="1" applyAlignment="1"/>
    <xf numFmtId="167" fontId="9" fillId="7" borderId="0" xfId="0" applyNumberFormat="1" applyFont="1" applyFill="1" applyAlignment="1"/>
    <xf numFmtId="165" fontId="0" fillId="3" borderId="2" xfId="1" applyFont="1" applyFill="1" applyBorder="1"/>
    <xf numFmtId="0" fontId="0" fillId="3" borderId="0" xfId="0" applyFill="1" applyBorder="1"/>
    <xf numFmtId="0" fontId="8" fillId="3" borderId="0" xfId="0" applyFont="1" applyFill="1" applyAlignment="1">
      <alignment horizontal="center"/>
    </xf>
    <xf numFmtId="167" fontId="0" fillId="3" borderId="0" xfId="0" applyNumberFormat="1" applyFont="1" applyFill="1"/>
    <xf numFmtId="164" fontId="0" fillId="3" borderId="0" xfId="3" applyNumberFormat="1" applyFont="1" applyFill="1" applyAlignment="1">
      <alignment vertical="center"/>
    </xf>
    <xf numFmtId="164" fontId="0" fillId="3" borderId="3" xfId="3" applyNumberFormat="1" applyFont="1" applyFill="1" applyBorder="1" applyAlignment="1">
      <alignment vertical="center"/>
    </xf>
    <xf numFmtId="164" fontId="5" fillId="3" borderId="3" xfId="3" applyNumberFormat="1" applyFont="1" applyFill="1" applyBorder="1" applyAlignment="1">
      <alignment vertical="center"/>
    </xf>
    <xf numFmtId="164" fontId="5" fillId="3" borderId="0" xfId="3" applyNumberFormat="1" applyFont="1" applyFill="1" applyAlignment="1">
      <alignment vertical="center"/>
    </xf>
    <xf numFmtId="164" fontId="9" fillId="3" borderId="3" xfId="3" applyNumberFormat="1" applyFont="1" applyFill="1" applyBorder="1" applyAlignment="1">
      <alignment vertical="center"/>
    </xf>
    <xf numFmtId="167" fontId="0" fillId="3" borderId="3" xfId="0" applyNumberFormat="1" applyFont="1" applyFill="1" applyBorder="1" applyAlignment="1"/>
    <xf numFmtId="165" fontId="9" fillId="3" borderId="3" xfId="1" applyFont="1" applyFill="1" applyBorder="1" applyAlignment="1">
      <alignment horizontal="right"/>
    </xf>
    <xf numFmtId="167" fontId="9" fillId="3" borderId="3" xfId="1" applyNumberFormat="1" applyFont="1" applyFill="1" applyBorder="1" applyAlignment="1">
      <alignment horizontal="right"/>
    </xf>
    <xf numFmtId="165" fontId="0" fillId="3" borderId="3" xfId="1" applyFont="1" applyFill="1" applyBorder="1" applyAlignment="1">
      <alignment horizontal="right"/>
    </xf>
    <xf numFmtId="165" fontId="9" fillId="0" borderId="0" xfId="3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right"/>
    </xf>
    <xf numFmtId="167" fontId="9" fillId="0" borderId="4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167" fontId="9" fillId="0" borderId="0" xfId="1" applyNumberFormat="1" applyFont="1" applyFill="1" applyAlignment="1">
      <alignment horizontal="center"/>
    </xf>
    <xf numFmtId="167" fontId="9" fillId="0" borderId="0" xfId="11" applyNumberFormat="1" applyFont="1" applyFill="1"/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5" xfId="1" applyNumberFormat="1" applyFont="1" applyFill="1" applyBorder="1" applyAlignment="1">
      <alignment horizontal="right"/>
    </xf>
    <xf numFmtId="167" fontId="0" fillId="0" borderId="3" xfId="0" applyNumberFormat="1" applyFont="1" applyFill="1" applyBorder="1" applyAlignment="1">
      <alignment horizontal="center"/>
    </xf>
    <xf numFmtId="169" fontId="0" fillId="0" borderId="3" xfId="0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167" fontId="0" fillId="0" borderId="3" xfId="0" applyNumberFormat="1" applyFill="1" applyBorder="1" applyAlignment="1">
      <alignment horizontal="center"/>
    </xf>
    <xf numFmtId="167" fontId="9" fillId="0" borderId="0" xfId="1" applyNumberFormat="1" applyFont="1" applyFill="1" applyAlignment="1"/>
    <xf numFmtId="167" fontId="11" fillId="2" borderId="0" xfId="1" applyNumberFormat="1" applyFont="1" applyFill="1" applyAlignment="1">
      <alignment horizontal="right"/>
    </xf>
    <xf numFmtId="167" fontId="9" fillId="3" borderId="0" xfId="1" applyNumberFormat="1" applyFont="1" applyFill="1" applyBorder="1" applyAlignment="1"/>
    <xf numFmtId="167" fontId="9" fillId="8" borderId="0" xfId="1" applyNumberFormat="1" applyFont="1" applyFill="1" applyAlignment="1"/>
    <xf numFmtId="167" fontId="7" fillId="2" borderId="0" xfId="1" applyNumberFormat="1" applyFont="1" applyFill="1" applyAlignment="1"/>
    <xf numFmtId="167" fontId="9" fillId="0" borderId="0" xfId="1" applyNumberFormat="1" applyFont="1" applyFill="1" applyBorder="1"/>
    <xf numFmtId="167" fontId="5" fillId="0" borderId="0" xfId="1" applyNumberFormat="1" applyFont="1" applyFill="1" applyAlignment="1"/>
    <xf numFmtId="167" fontId="9" fillId="0" borderId="0" xfId="0" applyNumberFormat="1" applyFont="1" applyFill="1"/>
    <xf numFmtId="167" fontId="9" fillId="2" borderId="0" xfId="1" applyNumberFormat="1" applyFont="1" applyFill="1" applyAlignment="1"/>
    <xf numFmtId="0" fontId="0" fillId="4" borderId="0" xfId="0" applyFont="1" applyFill="1" applyAlignment="1"/>
    <xf numFmtId="37" fontId="8" fillId="0" borderId="0" xfId="3" applyNumberFormat="1" applyFont="1" applyFill="1" applyAlignment="1">
      <alignment horizontal="center" vertical="center"/>
    </xf>
    <xf numFmtId="43" fontId="5" fillId="0" borderId="0" xfId="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3" fontId="5" fillId="3" borderId="0" xfId="0" applyNumberFormat="1" applyFont="1" applyFill="1" applyBorder="1" applyAlignment="1">
      <alignment horizontal="center"/>
    </xf>
    <xf numFmtId="167" fontId="21" fillId="0" borderId="0" xfId="1" applyNumberFormat="1" applyFont="1" applyFill="1" applyAlignment="1">
      <alignment horizontal="left" vertical="center"/>
    </xf>
    <xf numFmtId="167" fontId="22" fillId="0" borderId="0" xfId="1" applyNumberFormat="1" applyFont="1" applyFill="1" applyAlignment="1">
      <alignment horizontal="left" vertical="center"/>
    </xf>
    <xf numFmtId="37" fontId="23" fillId="0" borderId="0" xfId="3" applyNumberFormat="1" applyFont="1" applyFill="1" applyAlignment="1">
      <alignment horizontal="left" vertical="center"/>
    </xf>
    <xf numFmtId="37" fontId="24" fillId="0" borderId="0" xfId="3" applyNumberFormat="1" applyFont="1" applyFill="1" applyAlignment="1">
      <alignment horizontal="left" vertical="center"/>
    </xf>
    <xf numFmtId="167" fontId="25" fillId="0" borderId="0" xfId="1" applyNumberFormat="1" applyFont="1" applyFill="1" applyAlignment="1">
      <alignment horizontal="center" vertical="center"/>
    </xf>
    <xf numFmtId="167" fontId="26" fillId="0" borderId="0" xfId="1" applyNumberFormat="1" applyFont="1" applyFill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7" fontId="25" fillId="0" borderId="0" xfId="1" applyNumberFormat="1" applyFont="1" applyFill="1" applyAlignment="1">
      <alignment horizontal="left" vertical="center"/>
    </xf>
    <xf numFmtId="167" fontId="26" fillId="0" borderId="0" xfId="1" applyNumberFormat="1" applyFont="1" applyFill="1" applyAlignment="1">
      <alignment horizontal="left" vertical="center"/>
    </xf>
    <xf numFmtId="167" fontId="27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vertical="center"/>
    </xf>
    <xf numFmtId="37" fontId="28" fillId="0" borderId="0" xfId="3" applyNumberFormat="1" applyFont="1" applyFill="1" applyAlignment="1">
      <alignment vertical="center"/>
    </xf>
    <xf numFmtId="170" fontId="9" fillId="0" borderId="0" xfId="4" applyNumberFormat="1" applyFont="1" applyFill="1" applyAlignment="1">
      <alignment vertical="center"/>
    </xf>
    <xf numFmtId="167" fontId="25" fillId="0" borderId="0" xfId="1" applyNumberFormat="1" applyFont="1" applyFill="1" applyAlignment="1">
      <alignment vertical="center"/>
    </xf>
    <xf numFmtId="167" fontId="26" fillId="0" borderId="0" xfId="1" applyNumberFormat="1" applyFont="1" applyFill="1" applyAlignment="1">
      <alignment vertical="center"/>
    </xf>
    <xf numFmtId="170" fontId="9" fillId="0" borderId="0" xfId="4" applyNumberFormat="1" applyFont="1" applyFill="1" applyAlignment="1">
      <alignment horizontal="center" vertical="center"/>
    </xf>
    <xf numFmtId="167" fontId="27" fillId="0" borderId="0" xfId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" fontId="9" fillId="3" borderId="0" xfId="4" applyNumberFormat="1" applyFont="1" applyFill="1" applyBorder="1" applyAlignment="1">
      <alignment horizontal="center"/>
    </xf>
    <xf numFmtId="167" fontId="9" fillId="3" borderId="0" xfId="4" applyNumberFormat="1" applyFont="1" applyFill="1" applyBorder="1" applyAlignment="1">
      <alignment vertical="center"/>
    </xf>
    <xf numFmtId="167" fontId="0" fillId="0" borderId="0" xfId="1" applyNumberFormat="1" applyFont="1"/>
    <xf numFmtId="167" fontId="11" fillId="0" borderId="0" xfId="1" applyNumberFormat="1" applyFont="1"/>
    <xf numFmtId="43" fontId="9" fillId="0" borderId="0" xfId="4" applyFont="1" applyFill="1" applyBorder="1" applyAlignment="1">
      <alignment horizontal="center"/>
    </xf>
    <xf numFmtId="43" fontId="0" fillId="0" borderId="0" xfId="4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167" fontId="0" fillId="3" borderId="3" xfId="1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167" fontId="0" fillId="0" borderId="3" xfId="0" applyNumberFormat="1" applyFont="1" applyFill="1" applyBorder="1" applyAlignment="1"/>
    <xf numFmtId="167" fontId="0" fillId="0" borderId="3" xfId="1" applyNumberFormat="1" applyFont="1" applyFill="1" applyBorder="1" applyAlignment="1">
      <alignment horizontal="center"/>
    </xf>
    <xf numFmtId="0" fontId="9" fillId="3" borderId="0" xfId="3" applyFont="1" applyFill="1" applyBorder="1" applyAlignment="1">
      <alignment horizontal="center"/>
    </xf>
    <xf numFmtId="1" fontId="9" fillId="3" borderId="0" xfId="3" applyNumberFormat="1" applyFont="1" applyFill="1" applyBorder="1" applyAlignment="1">
      <alignment horizontal="center"/>
    </xf>
    <xf numFmtId="167" fontId="5" fillId="3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vertical="center" wrapText="1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 wrapText="1"/>
    </xf>
    <xf numFmtId="170" fontId="9" fillId="0" borderId="0" xfId="4" applyNumberFormat="1" applyFont="1" applyFill="1" applyBorder="1" applyAlignment="1">
      <alignment horizontal="right" vertical="center"/>
    </xf>
    <xf numFmtId="164" fontId="0" fillId="0" borderId="0" xfId="3" applyNumberFormat="1" applyFont="1" applyFill="1" applyAlignment="1">
      <alignment vertical="center"/>
    </xf>
    <xf numFmtId="37" fontId="10" fillId="0" borderId="0" xfId="3" applyNumberFormat="1" applyFont="1" applyFill="1" applyAlignment="1">
      <alignment vertical="center"/>
    </xf>
    <xf numFmtId="37" fontId="29" fillId="0" borderId="0" xfId="3" applyNumberFormat="1" applyFont="1" applyFill="1" applyAlignment="1">
      <alignment horizontal="left" vertical="center"/>
    </xf>
    <xf numFmtId="0" fontId="10" fillId="0" borderId="0" xfId="0" applyFont="1"/>
    <xf numFmtId="165" fontId="2" fillId="0" borderId="0" xfId="1" applyFont="1" applyFill="1" applyAlignment="1">
      <alignment horizontal="left" vertical="center"/>
    </xf>
    <xf numFmtId="165" fontId="5" fillId="0" borderId="0" xfId="1" applyFont="1" applyFill="1" applyAlignment="1">
      <alignment horizontal="left" vertical="center"/>
    </xf>
    <xf numFmtId="165" fontId="0" fillId="0" borderId="0" xfId="1" applyFont="1"/>
    <xf numFmtId="165" fontId="9" fillId="6" borderId="0" xfId="1" applyFont="1" applyFill="1" applyAlignment="1">
      <alignment vertical="center"/>
    </xf>
    <xf numFmtId="43" fontId="5" fillId="0" borderId="0" xfId="4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1" applyFont="1" applyFill="1" applyBorder="1" applyAlignment="1">
      <alignment horizontal="right"/>
    </xf>
    <xf numFmtId="37" fontId="5" fillId="0" borderId="0" xfId="1" applyNumberFormat="1" applyFont="1" applyFill="1" applyAlignment="1"/>
    <xf numFmtId="37" fontId="9" fillId="0" borderId="0" xfId="1" applyNumberFormat="1" applyFont="1" applyFill="1" applyAlignment="1"/>
    <xf numFmtId="167" fontId="5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170" fontId="9" fillId="0" borderId="0" xfId="4" applyNumberFormat="1" applyFont="1" applyFill="1" applyAlignment="1">
      <alignment horizontal="right" vertical="center"/>
    </xf>
    <xf numFmtId="170" fontId="5" fillId="0" borderId="1" xfId="4" applyNumberFormat="1" applyFont="1" applyFill="1" applyBorder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67" fontId="9" fillId="0" borderId="0" xfId="6" applyNumberFormat="1" applyFont="1" applyFill="1" applyBorder="1" applyAlignment="1">
      <alignment horizontal="right"/>
    </xf>
    <xf numFmtId="167" fontId="9" fillId="0" borderId="3" xfId="6" applyNumberFormat="1" applyFont="1" applyFill="1" applyBorder="1" applyAlignment="1">
      <alignment horizontal="right"/>
    </xf>
    <xf numFmtId="165" fontId="9" fillId="0" borderId="2" xfId="1" applyFont="1" applyFill="1" applyBorder="1"/>
    <xf numFmtId="0" fontId="9" fillId="0" borderId="0" xfId="0" applyFont="1" applyFill="1" applyBorder="1"/>
    <xf numFmtId="170" fontId="9" fillId="0" borderId="0" xfId="4" applyNumberFormat="1" applyFont="1" applyFill="1" applyBorder="1" applyAlignment="1">
      <alignment horizontal="center" vertical="center"/>
    </xf>
    <xf numFmtId="170" fontId="5" fillId="0" borderId="0" xfId="4" applyNumberFormat="1" applyFont="1" applyFill="1" applyBorder="1" applyAlignment="1">
      <alignment horizontal="center" vertical="center"/>
    </xf>
    <xf numFmtId="170" fontId="9" fillId="0" borderId="0" xfId="4" applyNumberFormat="1" applyFont="1" applyFill="1" applyBorder="1" applyAlignment="1">
      <alignment vertical="center"/>
    </xf>
    <xf numFmtId="170" fontId="9" fillId="0" borderId="0" xfId="3" applyNumberFormat="1" applyFont="1" applyFill="1" applyBorder="1" applyAlignment="1">
      <alignment vertical="center"/>
    </xf>
    <xf numFmtId="170" fontId="9" fillId="0" borderId="0" xfId="3" applyNumberFormat="1" applyFont="1" applyFill="1" applyAlignment="1">
      <alignment vertical="center"/>
    </xf>
    <xf numFmtId="170" fontId="5" fillId="0" borderId="0" xfId="4" applyNumberFormat="1" applyFont="1" applyFill="1" applyAlignment="1">
      <alignment horizontal="center" vertical="center"/>
    </xf>
    <xf numFmtId="0" fontId="9" fillId="0" borderId="0" xfId="3" applyFont="1" applyFill="1" applyBorder="1" applyAlignment="1">
      <alignment horizontal="center"/>
    </xf>
    <xf numFmtId="1" fontId="9" fillId="0" borderId="0" xfId="3" applyNumberFormat="1" applyFont="1" applyFill="1" applyBorder="1" applyAlignment="1">
      <alignment horizontal="center"/>
    </xf>
    <xf numFmtId="170" fontId="8" fillId="0" borderId="0" xfId="4" applyNumberFormat="1" applyFont="1" applyFill="1" applyAlignment="1">
      <alignment horizontal="right" vertical="center"/>
    </xf>
    <xf numFmtId="170" fontId="9" fillId="0" borderId="2" xfId="4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horizontal="center" vertical="center"/>
    </xf>
    <xf numFmtId="43" fontId="5" fillId="0" borderId="0" xfId="4" applyFont="1" applyFill="1" applyBorder="1" applyAlignment="1">
      <alignment horizontal="center"/>
    </xf>
    <xf numFmtId="167" fontId="5" fillId="0" borderId="0" xfId="1" applyNumberFormat="1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/>
    </xf>
    <xf numFmtId="37" fontId="8" fillId="3" borderId="0" xfId="3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38" fontId="5" fillId="0" borderId="0" xfId="3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3" fontId="5" fillId="3" borderId="0" xfId="0" applyNumberFormat="1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12">
    <cellStyle name="Comma" xfId="1" builtinId="3"/>
    <cellStyle name="Comma 10" xfId="6"/>
    <cellStyle name="Comma 130" xfId="5"/>
    <cellStyle name="Comma 3 6" xfId="4"/>
    <cellStyle name="Normal" xfId="0" builtinId="0"/>
    <cellStyle name="Normal 11 7" xfId="3"/>
    <cellStyle name="Normal 16" xfId="7"/>
    <cellStyle name="Normal 2" xfId="10"/>
    <cellStyle name="Normal 3" xfId="11"/>
    <cellStyle name="Normal_Conso 6-12 V15" xfId="8"/>
    <cellStyle name="Normal_P-06t-gol004a061b-1_031106" xfId="9"/>
    <cellStyle name="Percent" xfId="2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ngalore/Bangalore/Bangalore/Documents%20and%20Settings/vbafna/Local%20Settings/Temporary%20Internet%20Files/Content.Outlook/T0EZQMWY/Cash%20Flow%20Statement-Silverpeak%20Real%20Estate%20partners%20L.P.123110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p.1"/>
      <sheetName val="Income Statement p.2"/>
      <sheetName val="Cash Flows Working p.3"/>
      <sheetName val="Statement of Cash Flow p.4"/>
      <sheetName val="Tickmarks"/>
    </sheetNames>
    <sheetDataSet>
      <sheetData sheetId="0">
        <row r="6">
          <cell r="D6">
            <v>5323825.8099999996</v>
          </cell>
        </row>
      </sheetData>
      <sheetData sheetId="1"/>
      <sheetData sheetId="2">
        <row r="1">
          <cell r="A1" t="str">
            <v>Silverpeak Real Estate partners L.P.</v>
          </cell>
        </row>
      </sheetData>
      <sheetData sheetId="3"/>
      <sheetData sheetId="4">
        <row r="3">
          <cell r="A3" t="str">
            <v>IMM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R89"/>
  <sheetViews>
    <sheetView showGridLines="0" tabSelected="1" view="pageBreakPreview" zoomScaleNormal="100" zoomScaleSheetLayoutView="100" workbookViewId="0">
      <selection activeCell="L1" sqref="L1:P1048576"/>
    </sheetView>
  </sheetViews>
  <sheetFormatPr defaultColWidth="10.7109375" defaultRowHeight="20.100000000000001" customHeight="1"/>
  <cols>
    <col min="1" max="1" width="44.42578125" customWidth="1"/>
    <col min="2" max="2" width="8.42578125" customWidth="1"/>
    <col min="3" max="3" width="2.140625" customWidth="1"/>
    <col min="4" max="4" width="15.42578125" style="210" customWidth="1"/>
    <col min="5" max="5" width="1.7109375" style="210" customWidth="1"/>
    <col min="6" max="6" width="15.42578125" style="210" customWidth="1"/>
    <col min="7" max="7" width="1.7109375" style="210" customWidth="1"/>
    <col min="8" max="8" width="15.42578125" style="210" customWidth="1"/>
    <col min="9" max="9" width="1.7109375" customWidth="1"/>
    <col min="10" max="10" width="15.42578125" customWidth="1"/>
    <col min="11" max="11" width="3.42578125" customWidth="1"/>
    <col min="12" max="12" width="15.42578125" style="312" customWidth="1"/>
    <col min="13" max="13" width="14.42578125" style="313" customWidth="1"/>
    <col min="14" max="14" width="1" customWidth="1"/>
    <col min="15" max="15" width="15.42578125" customWidth="1"/>
    <col min="16" max="16" width="14.140625" style="339" customWidth="1"/>
    <col min="17" max="17" width="14.140625" bestFit="1" customWidth="1"/>
    <col min="256" max="256" width="44.42578125" customWidth="1"/>
    <col min="257" max="257" width="8.42578125" customWidth="1"/>
    <col min="258" max="258" width="2.140625" customWidth="1"/>
    <col min="259" max="259" width="15.42578125" customWidth="1"/>
    <col min="260" max="260" width="1.7109375" customWidth="1"/>
    <col min="261" max="261" width="15.42578125" customWidth="1"/>
    <col min="262" max="262" width="1.7109375" customWidth="1"/>
    <col min="263" max="263" width="15.42578125" customWidth="1"/>
    <col min="264" max="264" width="1.7109375" customWidth="1"/>
    <col min="265" max="265" width="15.42578125" customWidth="1"/>
    <col min="266" max="266" width="3.42578125" customWidth="1"/>
    <col min="267" max="267" width="15.42578125" customWidth="1"/>
    <col min="268" max="268" width="14.42578125" customWidth="1"/>
    <col min="269" max="269" width="1" customWidth="1"/>
    <col min="270" max="271" width="15.42578125" customWidth="1"/>
    <col min="272" max="273" width="14.140625" bestFit="1" customWidth="1"/>
    <col min="512" max="512" width="44.42578125" customWidth="1"/>
    <col min="513" max="513" width="8.42578125" customWidth="1"/>
    <col min="514" max="514" width="2.140625" customWidth="1"/>
    <col min="515" max="515" width="15.42578125" customWidth="1"/>
    <col min="516" max="516" width="1.7109375" customWidth="1"/>
    <col min="517" max="517" width="15.42578125" customWidth="1"/>
    <col min="518" max="518" width="1.7109375" customWidth="1"/>
    <col min="519" max="519" width="15.42578125" customWidth="1"/>
    <col min="520" max="520" width="1.7109375" customWidth="1"/>
    <col min="521" max="521" width="15.42578125" customWidth="1"/>
    <col min="522" max="522" width="3.42578125" customWidth="1"/>
    <col min="523" max="523" width="15.42578125" customWidth="1"/>
    <col min="524" max="524" width="14.42578125" customWidth="1"/>
    <col min="525" max="525" width="1" customWidth="1"/>
    <col min="526" max="527" width="15.42578125" customWidth="1"/>
    <col min="528" max="529" width="14.140625" bestFit="1" customWidth="1"/>
    <col min="768" max="768" width="44.42578125" customWidth="1"/>
    <col min="769" max="769" width="8.42578125" customWidth="1"/>
    <col min="770" max="770" width="2.140625" customWidth="1"/>
    <col min="771" max="771" width="15.42578125" customWidth="1"/>
    <col min="772" max="772" width="1.7109375" customWidth="1"/>
    <col min="773" max="773" width="15.42578125" customWidth="1"/>
    <col min="774" max="774" width="1.7109375" customWidth="1"/>
    <col min="775" max="775" width="15.42578125" customWidth="1"/>
    <col min="776" max="776" width="1.7109375" customWidth="1"/>
    <col min="777" max="777" width="15.42578125" customWidth="1"/>
    <col min="778" max="778" width="3.42578125" customWidth="1"/>
    <col min="779" max="779" width="15.42578125" customWidth="1"/>
    <col min="780" max="780" width="14.42578125" customWidth="1"/>
    <col min="781" max="781" width="1" customWidth="1"/>
    <col min="782" max="783" width="15.42578125" customWidth="1"/>
    <col min="784" max="785" width="14.140625" bestFit="1" customWidth="1"/>
    <col min="1024" max="1024" width="44.42578125" customWidth="1"/>
    <col min="1025" max="1025" width="8.42578125" customWidth="1"/>
    <col min="1026" max="1026" width="2.140625" customWidth="1"/>
    <col min="1027" max="1027" width="15.42578125" customWidth="1"/>
    <col min="1028" max="1028" width="1.7109375" customWidth="1"/>
    <col min="1029" max="1029" width="15.42578125" customWidth="1"/>
    <col min="1030" max="1030" width="1.7109375" customWidth="1"/>
    <col min="1031" max="1031" width="15.42578125" customWidth="1"/>
    <col min="1032" max="1032" width="1.7109375" customWidth="1"/>
    <col min="1033" max="1033" width="15.42578125" customWidth="1"/>
    <col min="1034" max="1034" width="3.42578125" customWidth="1"/>
    <col min="1035" max="1035" width="15.42578125" customWidth="1"/>
    <col min="1036" max="1036" width="14.42578125" customWidth="1"/>
    <col min="1037" max="1037" width="1" customWidth="1"/>
    <col min="1038" max="1039" width="15.42578125" customWidth="1"/>
    <col min="1040" max="1041" width="14.140625" bestFit="1" customWidth="1"/>
    <col min="1280" max="1280" width="44.42578125" customWidth="1"/>
    <col min="1281" max="1281" width="8.42578125" customWidth="1"/>
    <col min="1282" max="1282" width="2.140625" customWidth="1"/>
    <col min="1283" max="1283" width="15.42578125" customWidth="1"/>
    <col min="1284" max="1284" width="1.7109375" customWidth="1"/>
    <col min="1285" max="1285" width="15.42578125" customWidth="1"/>
    <col min="1286" max="1286" width="1.7109375" customWidth="1"/>
    <col min="1287" max="1287" width="15.42578125" customWidth="1"/>
    <col min="1288" max="1288" width="1.7109375" customWidth="1"/>
    <col min="1289" max="1289" width="15.42578125" customWidth="1"/>
    <col min="1290" max="1290" width="3.42578125" customWidth="1"/>
    <col min="1291" max="1291" width="15.42578125" customWidth="1"/>
    <col min="1292" max="1292" width="14.42578125" customWidth="1"/>
    <col min="1293" max="1293" width="1" customWidth="1"/>
    <col min="1294" max="1295" width="15.42578125" customWidth="1"/>
    <col min="1296" max="1297" width="14.140625" bestFit="1" customWidth="1"/>
    <col min="1536" max="1536" width="44.42578125" customWidth="1"/>
    <col min="1537" max="1537" width="8.42578125" customWidth="1"/>
    <col min="1538" max="1538" width="2.140625" customWidth="1"/>
    <col min="1539" max="1539" width="15.42578125" customWidth="1"/>
    <col min="1540" max="1540" width="1.7109375" customWidth="1"/>
    <col min="1541" max="1541" width="15.42578125" customWidth="1"/>
    <col min="1542" max="1542" width="1.7109375" customWidth="1"/>
    <col min="1543" max="1543" width="15.42578125" customWidth="1"/>
    <col min="1544" max="1544" width="1.7109375" customWidth="1"/>
    <col min="1545" max="1545" width="15.42578125" customWidth="1"/>
    <col min="1546" max="1546" width="3.42578125" customWidth="1"/>
    <col min="1547" max="1547" width="15.42578125" customWidth="1"/>
    <col min="1548" max="1548" width="14.42578125" customWidth="1"/>
    <col min="1549" max="1549" width="1" customWidth="1"/>
    <col min="1550" max="1551" width="15.42578125" customWidth="1"/>
    <col min="1552" max="1553" width="14.140625" bestFit="1" customWidth="1"/>
    <col min="1792" max="1792" width="44.42578125" customWidth="1"/>
    <col min="1793" max="1793" width="8.42578125" customWidth="1"/>
    <col min="1794" max="1794" width="2.140625" customWidth="1"/>
    <col min="1795" max="1795" width="15.42578125" customWidth="1"/>
    <col min="1796" max="1796" width="1.7109375" customWidth="1"/>
    <col min="1797" max="1797" width="15.42578125" customWidth="1"/>
    <col min="1798" max="1798" width="1.7109375" customWidth="1"/>
    <col min="1799" max="1799" width="15.42578125" customWidth="1"/>
    <col min="1800" max="1800" width="1.7109375" customWidth="1"/>
    <col min="1801" max="1801" width="15.42578125" customWidth="1"/>
    <col min="1802" max="1802" width="3.42578125" customWidth="1"/>
    <col min="1803" max="1803" width="15.42578125" customWidth="1"/>
    <col min="1804" max="1804" width="14.42578125" customWidth="1"/>
    <col min="1805" max="1805" width="1" customWidth="1"/>
    <col min="1806" max="1807" width="15.42578125" customWidth="1"/>
    <col min="1808" max="1809" width="14.140625" bestFit="1" customWidth="1"/>
    <col min="2048" max="2048" width="44.42578125" customWidth="1"/>
    <col min="2049" max="2049" width="8.42578125" customWidth="1"/>
    <col min="2050" max="2050" width="2.140625" customWidth="1"/>
    <col min="2051" max="2051" width="15.42578125" customWidth="1"/>
    <col min="2052" max="2052" width="1.7109375" customWidth="1"/>
    <col min="2053" max="2053" width="15.42578125" customWidth="1"/>
    <col min="2054" max="2054" width="1.7109375" customWidth="1"/>
    <col min="2055" max="2055" width="15.42578125" customWidth="1"/>
    <col min="2056" max="2056" width="1.7109375" customWidth="1"/>
    <col min="2057" max="2057" width="15.42578125" customWidth="1"/>
    <col min="2058" max="2058" width="3.42578125" customWidth="1"/>
    <col min="2059" max="2059" width="15.42578125" customWidth="1"/>
    <col min="2060" max="2060" width="14.42578125" customWidth="1"/>
    <col min="2061" max="2061" width="1" customWidth="1"/>
    <col min="2062" max="2063" width="15.42578125" customWidth="1"/>
    <col min="2064" max="2065" width="14.140625" bestFit="1" customWidth="1"/>
    <col min="2304" max="2304" width="44.42578125" customWidth="1"/>
    <col min="2305" max="2305" width="8.42578125" customWidth="1"/>
    <col min="2306" max="2306" width="2.140625" customWidth="1"/>
    <col min="2307" max="2307" width="15.42578125" customWidth="1"/>
    <col min="2308" max="2308" width="1.7109375" customWidth="1"/>
    <col min="2309" max="2309" width="15.42578125" customWidth="1"/>
    <col min="2310" max="2310" width="1.7109375" customWidth="1"/>
    <col min="2311" max="2311" width="15.42578125" customWidth="1"/>
    <col min="2312" max="2312" width="1.7109375" customWidth="1"/>
    <col min="2313" max="2313" width="15.42578125" customWidth="1"/>
    <col min="2314" max="2314" width="3.42578125" customWidth="1"/>
    <col min="2315" max="2315" width="15.42578125" customWidth="1"/>
    <col min="2316" max="2316" width="14.42578125" customWidth="1"/>
    <col min="2317" max="2317" width="1" customWidth="1"/>
    <col min="2318" max="2319" width="15.42578125" customWidth="1"/>
    <col min="2320" max="2321" width="14.140625" bestFit="1" customWidth="1"/>
    <col min="2560" max="2560" width="44.42578125" customWidth="1"/>
    <col min="2561" max="2561" width="8.42578125" customWidth="1"/>
    <col min="2562" max="2562" width="2.140625" customWidth="1"/>
    <col min="2563" max="2563" width="15.42578125" customWidth="1"/>
    <col min="2564" max="2564" width="1.7109375" customWidth="1"/>
    <col min="2565" max="2565" width="15.42578125" customWidth="1"/>
    <col min="2566" max="2566" width="1.7109375" customWidth="1"/>
    <col min="2567" max="2567" width="15.42578125" customWidth="1"/>
    <col min="2568" max="2568" width="1.7109375" customWidth="1"/>
    <col min="2569" max="2569" width="15.42578125" customWidth="1"/>
    <col min="2570" max="2570" width="3.42578125" customWidth="1"/>
    <col min="2571" max="2571" width="15.42578125" customWidth="1"/>
    <col min="2572" max="2572" width="14.42578125" customWidth="1"/>
    <col min="2573" max="2573" width="1" customWidth="1"/>
    <col min="2574" max="2575" width="15.42578125" customWidth="1"/>
    <col min="2576" max="2577" width="14.140625" bestFit="1" customWidth="1"/>
    <col min="2816" max="2816" width="44.42578125" customWidth="1"/>
    <col min="2817" max="2817" width="8.42578125" customWidth="1"/>
    <col min="2818" max="2818" width="2.140625" customWidth="1"/>
    <col min="2819" max="2819" width="15.42578125" customWidth="1"/>
    <col min="2820" max="2820" width="1.7109375" customWidth="1"/>
    <col min="2821" max="2821" width="15.42578125" customWidth="1"/>
    <col min="2822" max="2822" width="1.7109375" customWidth="1"/>
    <col min="2823" max="2823" width="15.42578125" customWidth="1"/>
    <col min="2824" max="2824" width="1.7109375" customWidth="1"/>
    <col min="2825" max="2825" width="15.42578125" customWidth="1"/>
    <col min="2826" max="2826" width="3.42578125" customWidth="1"/>
    <col min="2827" max="2827" width="15.42578125" customWidth="1"/>
    <col min="2828" max="2828" width="14.42578125" customWidth="1"/>
    <col min="2829" max="2829" width="1" customWidth="1"/>
    <col min="2830" max="2831" width="15.42578125" customWidth="1"/>
    <col min="2832" max="2833" width="14.140625" bestFit="1" customWidth="1"/>
    <col min="3072" max="3072" width="44.42578125" customWidth="1"/>
    <col min="3073" max="3073" width="8.42578125" customWidth="1"/>
    <col min="3074" max="3074" width="2.140625" customWidth="1"/>
    <col min="3075" max="3075" width="15.42578125" customWidth="1"/>
    <col min="3076" max="3076" width="1.7109375" customWidth="1"/>
    <col min="3077" max="3077" width="15.42578125" customWidth="1"/>
    <col min="3078" max="3078" width="1.7109375" customWidth="1"/>
    <col min="3079" max="3079" width="15.42578125" customWidth="1"/>
    <col min="3080" max="3080" width="1.7109375" customWidth="1"/>
    <col min="3081" max="3081" width="15.42578125" customWidth="1"/>
    <col min="3082" max="3082" width="3.42578125" customWidth="1"/>
    <col min="3083" max="3083" width="15.42578125" customWidth="1"/>
    <col min="3084" max="3084" width="14.42578125" customWidth="1"/>
    <col min="3085" max="3085" width="1" customWidth="1"/>
    <col min="3086" max="3087" width="15.42578125" customWidth="1"/>
    <col min="3088" max="3089" width="14.140625" bestFit="1" customWidth="1"/>
    <col min="3328" max="3328" width="44.42578125" customWidth="1"/>
    <col min="3329" max="3329" width="8.42578125" customWidth="1"/>
    <col min="3330" max="3330" width="2.140625" customWidth="1"/>
    <col min="3331" max="3331" width="15.42578125" customWidth="1"/>
    <col min="3332" max="3332" width="1.7109375" customWidth="1"/>
    <col min="3333" max="3333" width="15.42578125" customWidth="1"/>
    <col min="3334" max="3334" width="1.7109375" customWidth="1"/>
    <col min="3335" max="3335" width="15.42578125" customWidth="1"/>
    <col min="3336" max="3336" width="1.7109375" customWidth="1"/>
    <col min="3337" max="3337" width="15.42578125" customWidth="1"/>
    <col min="3338" max="3338" width="3.42578125" customWidth="1"/>
    <col min="3339" max="3339" width="15.42578125" customWidth="1"/>
    <col min="3340" max="3340" width="14.42578125" customWidth="1"/>
    <col min="3341" max="3341" width="1" customWidth="1"/>
    <col min="3342" max="3343" width="15.42578125" customWidth="1"/>
    <col min="3344" max="3345" width="14.140625" bestFit="1" customWidth="1"/>
    <col min="3584" max="3584" width="44.42578125" customWidth="1"/>
    <col min="3585" max="3585" width="8.42578125" customWidth="1"/>
    <col min="3586" max="3586" width="2.140625" customWidth="1"/>
    <col min="3587" max="3587" width="15.42578125" customWidth="1"/>
    <col min="3588" max="3588" width="1.7109375" customWidth="1"/>
    <col min="3589" max="3589" width="15.42578125" customWidth="1"/>
    <col min="3590" max="3590" width="1.7109375" customWidth="1"/>
    <col min="3591" max="3591" width="15.42578125" customWidth="1"/>
    <col min="3592" max="3592" width="1.7109375" customWidth="1"/>
    <col min="3593" max="3593" width="15.42578125" customWidth="1"/>
    <col min="3594" max="3594" width="3.42578125" customWidth="1"/>
    <col min="3595" max="3595" width="15.42578125" customWidth="1"/>
    <col min="3596" max="3596" width="14.42578125" customWidth="1"/>
    <col min="3597" max="3597" width="1" customWidth="1"/>
    <col min="3598" max="3599" width="15.42578125" customWidth="1"/>
    <col min="3600" max="3601" width="14.140625" bestFit="1" customWidth="1"/>
    <col min="3840" max="3840" width="44.42578125" customWidth="1"/>
    <col min="3841" max="3841" width="8.42578125" customWidth="1"/>
    <col min="3842" max="3842" width="2.140625" customWidth="1"/>
    <col min="3843" max="3843" width="15.42578125" customWidth="1"/>
    <col min="3844" max="3844" width="1.7109375" customWidth="1"/>
    <col min="3845" max="3845" width="15.42578125" customWidth="1"/>
    <col min="3846" max="3846" width="1.7109375" customWidth="1"/>
    <col min="3847" max="3847" width="15.42578125" customWidth="1"/>
    <col min="3848" max="3848" width="1.7109375" customWidth="1"/>
    <col min="3849" max="3849" width="15.42578125" customWidth="1"/>
    <col min="3850" max="3850" width="3.42578125" customWidth="1"/>
    <col min="3851" max="3851" width="15.42578125" customWidth="1"/>
    <col min="3852" max="3852" width="14.42578125" customWidth="1"/>
    <col min="3853" max="3853" width="1" customWidth="1"/>
    <col min="3854" max="3855" width="15.42578125" customWidth="1"/>
    <col min="3856" max="3857" width="14.140625" bestFit="1" customWidth="1"/>
    <col min="4096" max="4096" width="44.42578125" customWidth="1"/>
    <col min="4097" max="4097" width="8.42578125" customWidth="1"/>
    <col min="4098" max="4098" width="2.140625" customWidth="1"/>
    <col min="4099" max="4099" width="15.42578125" customWidth="1"/>
    <col min="4100" max="4100" width="1.7109375" customWidth="1"/>
    <col min="4101" max="4101" width="15.42578125" customWidth="1"/>
    <col min="4102" max="4102" width="1.7109375" customWidth="1"/>
    <col min="4103" max="4103" width="15.42578125" customWidth="1"/>
    <col min="4104" max="4104" width="1.7109375" customWidth="1"/>
    <col min="4105" max="4105" width="15.42578125" customWidth="1"/>
    <col min="4106" max="4106" width="3.42578125" customWidth="1"/>
    <col min="4107" max="4107" width="15.42578125" customWidth="1"/>
    <col min="4108" max="4108" width="14.42578125" customWidth="1"/>
    <col min="4109" max="4109" width="1" customWidth="1"/>
    <col min="4110" max="4111" width="15.42578125" customWidth="1"/>
    <col min="4112" max="4113" width="14.140625" bestFit="1" customWidth="1"/>
    <col min="4352" max="4352" width="44.42578125" customWidth="1"/>
    <col min="4353" max="4353" width="8.42578125" customWidth="1"/>
    <col min="4354" max="4354" width="2.140625" customWidth="1"/>
    <col min="4355" max="4355" width="15.42578125" customWidth="1"/>
    <col min="4356" max="4356" width="1.7109375" customWidth="1"/>
    <col min="4357" max="4357" width="15.42578125" customWidth="1"/>
    <col min="4358" max="4358" width="1.7109375" customWidth="1"/>
    <col min="4359" max="4359" width="15.42578125" customWidth="1"/>
    <col min="4360" max="4360" width="1.7109375" customWidth="1"/>
    <col min="4361" max="4361" width="15.42578125" customWidth="1"/>
    <col min="4362" max="4362" width="3.42578125" customWidth="1"/>
    <col min="4363" max="4363" width="15.42578125" customWidth="1"/>
    <col min="4364" max="4364" width="14.42578125" customWidth="1"/>
    <col min="4365" max="4365" width="1" customWidth="1"/>
    <col min="4366" max="4367" width="15.42578125" customWidth="1"/>
    <col min="4368" max="4369" width="14.140625" bestFit="1" customWidth="1"/>
    <col min="4608" max="4608" width="44.42578125" customWidth="1"/>
    <col min="4609" max="4609" width="8.42578125" customWidth="1"/>
    <col min="4610" max="4610" width="2.140625" customWidth="1"/>
    <col min="4611" max="4611" width="15.42578125" customWidth="1"/>
    <col min="4612" max="4612" width="1.7109375" customWidth="1"/>
    <col min="4613" max="4613" width="15.42578125" customWidth="1"/>
    <col min="4614" max="4614" width="1.7109375" customWidth="1"/>
    <col min="4615" max="4615" width="15.42578125" customWidth="1"/>
    <col min="4616" max="4616" width="1.7109375" customWidth="1"/>
    <col min="4617" max="4617" width="15.42578125" customWidth="1"/>
    <col min="4618" max="4618" width="3.42578125" customWidth="1"/>
    <col min="4619" max="4619" width="15.42578125" customWidth="1"/>
    <col min="4620" max="4620" width="14.42578125" customWidth="1"/>
    <col min="4621" max="4621" width="1" customWidth="1"/>
    <col min="4622" max="4623" width="15.42578125" customWidth="1"/>
    <col min="4624" max="4625" width="14.140625" bestFit="1" customWidth="1"/>
    <col min="4864" max="4864" width="44.42578125" customWidth="1"/>
    <col min="4865" max="4865" width="8.42578125" customWidth="1"/>
    <col min="4866" max="4866" width="2.140625" customWidth="1"/>
    <col min="4867" max="4867" width="15.42578125" customWidth="1"/>
    <col min="4868" max="4868" width="1.7109375" customWidth="1"/>
    <col min="4869" max="4869" width="15.42578125" customWidth="1"/>
    <col min="4870" max="4870" width="1.7109375" customWidth="1"/>
    <col min="4871" max="4871" width="15.42578125" customWidth="1"/>
    <col min="4872" max="4872" width="1.7109375" customWidth="1"/>
    <col min="4873" max="4873" width="15.42578125" customWidth="1"/>
    <col min="4874" max="4874" width="3.42578125" customWidth="1"/>
    <col min="4875" max="4875" width="15.42578125" customWidth="1"/>
    <col min="4876" max="4876" width="14.42578125" customWidth="1"/>
    <col min="4877" max="4877" width="1" customWidth="1"/>
    <col min="4878" max="4879" width="15.42578125" customWidth="1"/>
    <col min="4880" max="4881" width="14.140625" bestFit="1" customWidth="1"/>
    <col min="5120" max="5120" width="44.42578125" customWidth="1"/>
    <col min="5121" max="5121" width="8.42578125" customWidth="1"/>
    <col min="5122" max="5122" width="2.140625" customWidth="1"/>
    <col min="5123" max="5123" width="15.42578125" customWidth="1"/>
    <col min="5124" max="5124" width="1.7109375" customWidth="1"/>
    <col min="5125" max="5125" width="15.42578125" customWidth="1"/>
    <col min="5126" max="5126" width="1.7109375" customWidth="1"/>
    <col min="5127" max="5127" width="15.42578125" customWidth="1"/>
    <col min="5128" max="5128" width="1.7109375" customWidth="1"/>
    <col min="5129" max="5129" width="15.42578125" customWidth="1"/>
    <col min="5130" max="5130" width="3.42578125" customWidth="1"/>
    <col min="5131" max="5131" width="15.42578125" customWidth="1"/>
    <col min="5132" max="5132" width="14.42578125" customWidth="1"/>
    <col min="5133" max="5133" width="1" customWidth="1"/>
    <col min="5134" max="5135" width="15.42578125" customWidth="1"/>
    <col min="5136" max="5137" width="14.140625" bestFit="1" customWidth="1"/>
    <col min="5376" max="5376" width="44.42578125" customWidth="1"/>
    <col min="5377" max="5377" width="8.42578125" customWidth="1"/>
    <col min="5378" max="5378" width="2.140625" customWidth="1"/>
    <col min="5379" max="5379" width="15.42578125" customWidth="1"/>
    <col min="5380" max="5380" width="1.7109375" customWidth="1"/>
    <col min="5381" max="5381" width="15.42578125" customWidth="1"/>
    <col min="5382" max="5382" width="1.7109375" customWidth="1"/>
    <col min="5383" max="5383" width="15.42578125" customWidth="1"/>
    <col min="5384" max="5384" width="1.7109375" customWidth="1"/>
    <col min="5385" max="5385" width="15.42578125" customWidth="1"/>
    <col min="5386" max="5386" width="3.42578125" customWidth="1"/>
    <col min="5387" max="5387" width="15.42578125" customWidth="1"/>
    <col min="5388" max="5388" width="14.42578125" customWidth="1"/>
    <col min="5389" max="5389" width="1" customWidth="1"/>
    <col min="5390" max="5391" width="15.42578125" customWidth="1"/>
    <col min="5392" max="5393" width="14.140625" bestFit="1" customWidth="1"/>
    <col min="5632" max="5632" width="44.42578125" customWidth="1"/>
    <col min="5633" max="5633" width="8.42578125" customWidth="1"/>
    <col min="5634" max="5634" width="2.140625" customWidth="1"/>
    <col min="5635" max="5635" width="15.42578125" customWidth="1"/>
    <col min="5636" max="5636" width="1.7109375" customWidth="1"/>
    <col min="5637" max="5637" width="15.42578125" customWidth="1"/>
    <col min="5638" max="5638" width="1.7109375" customWidth="1"/>
    <col min="5639" max="5639" width="15.42578125" customWidth="1"/>
    <col min="5640" max="5640" width="1.7109375" customWidth="1"/>
    <col min="5641" max="5641" width="15.42578125" customWidth="1"/>
    <col min="5642" max="5642" width="3.42578125" customWidth="1"/>
    <col min="5643" max="5643" width="15.42578125" customWidth="1"/>
    <col min="5644" max="5644" width="14.42578125" customWidth="1"/>
    <col min="5645" max="5645" width="1" customWidth="1"/>
    <col min="5646" max="5647" width="15.42578125" customWidth="1"/>
    <col min="5648" max="5649" width="14.140625" bestFit="1" customWidth="1"/>
    <col min="5888" max="5888" width="44.42578125" customWidth="1"/>
    <col min="5889" max="5889" width="8.42578125" customWidth="1"/>
    <col min="5890" max="5890" width="2.140625" customWidth="1"/>
    <col min="5891" max="5891" width="15.42578125" customWidth="1"/>
    <col min="5892" max="5892" width="1.7109375" customWidth="1"/>
    <col min="5893" max="5893" width="15.42578125" customWidth="1"/>
    <col min="5894" max="5894" width="1.7109375" customWidth="1"/>
    <col min="5895" max="5895" width="15.42578125" customWidth="1"/>
    <col min="5896" max="5896" width="1.7109375" customWidth="1"/>
    <col min="5897" max="5897" width="15.42578125" customWidth="1"/>
    <col min="5898" max="5898" width="3.42578125" customWidth="1"/>
    <col min="5899" max="5899" width="15.42578125" customWidth="1"/>
    <col min="5900" max="5900" width="14.42578125" customWidth="1"/>
    <col min="5901" max="5901" width="1" customWidth="1"/>
    <col min="5902" max="5903" width="15.42578125" customWidth="1"/>
    <col min="5904" max="5905" width="14.140625" bestFit="1" customWidth="1"/>
    <col min="6144" max="6144" width="44.42578125" customWidth="1"/>
    <col min="6145" max="6145" width="8.42578125" customWidth="1"/>
    <col min="6146" max="6146" width="2.140625" customWidth="1"/>
    <col min="6147" max="6147" width="15.42578125" customWidth="1"/>
    <col min="6148" max="6148" width="1.7109375" customWidth="1"/>
    <col min="6149" max="6149" width="15.42578125" customWidth="1"/>
    <col min="6150" max="6150" width="1.7109375" customWidth="1"/>
    <col min="6151" max="6151" width="15.42578125" customWidth="1"/>
    <col min="6152" max="6152" width="1.7109375" customWidth="1"/>
    <col min="6153" max="6153" width="15.42578125" customWidth="1"/>
    <col min="6154" max="6154" width="3.42578125" customWidth="1"/>
    <col min="6155" max="6155" width="15.42578125" customWidth="1"/>
    <col min="6156" max="6156" width="14.42578125" customWidth="1"/>
    <col min="6157" max="6157" width="1" customWidth="1"/>
    <col min="6158" max="6159" width="15.42578125" customWidth="1"/>
    <col min="6160" max="6161" width="14.140625" bestFit="1" customWidth="1"/>
    <col min="6400" max="6400" width="44.42578125" customWidth="1"/>
    <col min="6401" max="6401" width="8.42578125" customWidth="1"/>
    <col min="6402" max="6402" width="2.140625" customWidth="1"/>
    <col min="6403" max="6403" width="15.42578125" customWidth="1"/>
    <col min="6404" max="6404" width="1.7109375" customWidth="1"/>
    <col min="6405" max="6405" width="15.42578125" customWidth="1"/>
    <col min="6406" max="6406" width="1.7109375" customWidth="1"/>
    <col min="6407" max="6407" width="15.42578125" customWidth="1"/>
    <col min="6408" max="6408" width="1.7109375" customWidth="1"/>
    <col min="6409" max="6409" width="15.42578125" customWidth="1"/>
    <col min="6410" max="6410" width="3.42578125" customWidth="1"/>
    <col min="6411" max="6411" width="15.42578125" customWidth="1"/>
    <col min="6412" max="6412" width="14.42578125" customWidth="1"/>
    <col min="6413" max="6413" width="1" customWidth="1"/>
    <col min="6414" max="6415" width="15.42578125" customWidth="1"/>
    <col min="6416" max="6417" width="14.140625" bestFit="1" customWidth="1"/>
    <col min="6656" max="6656" width="44.42578125" customWidth="1"/>
    <col min="6657" max="6657" width="8.42578125" customWidth="1"/>
    <col min="6658" max="6658" width="2.140625" customWidth="1"/>
    <col min="6659" max="6659" width="15.42578125" customWidth="1"/>
    <col min="6660" max="6660" width="1.7109375" customWidth="1"/>
    <col min="6661" max="6661" width="15.42578125" customWidth="1"/>
    <col min="6662" max="6662" width="1.7109375" customWidth="1"/>
    <col min="6663" max="6663" width="15.42578125" customWidth="1"/>
    <col min="6664" max="6664" width="1.7109375" customWidth="1"/>
    <col min="6665" max="6665" width="15.42578125" customWidth="1"/>
    <col min="6666" max="6666" width="3.42578125" customWidth="1"/>
    <col min="6667" max="6667" width="15.42578125" customWidth="1"/>
    <col min="6668" max="6668" width="14.42578125" customWidth="1"/>
    <col min="6669" max="6669" width="1" customWidth="1"/>
    <col min="6670" max="6671" width="15.42578125" customWidth="1"/>
    <col min="6672" max="6673" width="14.140625" bestFit="1" customWidth="1"/>
    <col min="6912" max="6912" width="44.42578125" customWidth="1"/>
    <col min="6913" max="6913" width="8.42578125" customWidth="1"/>
    <col min="6914" max="6914" width="2.140625" customWidth="1"/>
    <col min="6915" max="6915" width="15.42578125" customWidth="1"/>
    <col min="6916" max="6916" width="1.7109375" customWidth="1"/>
    <col min="6917" max="6917" width="15.42578125" customWidth="1"/>
    <col min="6918" max="6918" width="1.7109375" customWidth="1"/>
    <col min="6919" max="6919" width="15.42578125" customWidth="1"/>
    <col min="6920" max="6920" width="1.7109375" customWidth="1"/>
    <col min="6921" max="6921" width="15.42578125" customWidth="1"/>
    <col min="6922" max="6922" width="3.42578125" customWidth="1"/>
    <col min="6923" max="6923" width="15.42578125" customWidth="1"/>
    <col min="6924" max="6924" width="14.42578125" customWidth="1"/>
    <col min="6925" max="6925" width="1" customWidth="1"/>
    <col min="6926" max="6927" width="15.42578125" customWidth="1"/>
    <col min="6928" max="6929" width="14.140625" bestFit="1" customWidth="1"/>
    <col min="7168" max="7168" width="44.42578125" customWidth="1"/>
    <col min="7169" max="7169" width="8.42578125" customWidth="1"/>
    <col min="7170" max="7170" width="2.140625" customWidth="1"/>
    <col min="7171" max="7171" width="15.42578125" customWidth="1"/>
    <col min="7172" max="7172" width="1.7109375" customWidth="1"/>
    <col min="7173" max="7173" width="15.42578125" customWidth="1"/>
    <col min="7174" max="7174" width="1.7109375" customWidth="1"/>
    <col min="7175" max="7175" width="15.42578125" customWidth="1"/>
    <col min="7176" max="7176" width="1.7109375" customWidth="1"/>
    <col min="7177" max="7177" width="15.42578125" customWidth="1"/>
    <col min="7178" max="7178" width="3.42578125" customWidth="1"/>
    <col min="7179" max="7179" width="15.42578125" customWidth="1"/>
    <col min="7180" max="7180" width="14.42578125" customWidth="1"/>
    <col min="7181" max="7181" width="1" customWidth="1"/>
    <col min="7182" max="7183" width="15.42578125" customWidth="1"/>
    <col min="7184" max="7185" width="14.140625" bestFit="1" customWidth="1"/>
    <col min="7424" max="7424" width="44.42578125" customWidth="1"/>
    <col min="7425" max="7425" width="8.42578125" customWidth="1"/>
    <col min="7426" max="7426" width="2.140625" customWidth="1"/>
    <col min="7427" max="7427" width="15.42578125" customWidth="1"/>
    <col min="7428" max="7428" width="1.7109375" customWidth="1"/>
    <col min="7429" max="7429" width="15.42578125" customWidth="1"/>
    <col min="7430" max="7430" width="1.7109375" customWidth="1"/>
    <col min="7431" max="7431" width="15.42578125" customWidth="1"/>
    <col min="7432" max="7432" width="1.7109375" customWidth="1"/>
    <col min="7433" max="7433" width="15.42578125" customWidth="1"/>
    <col min="7434" max="7434" width="3.42578125" customWidth="1"/>
    <col min="7435" max="7435" width="15.42578125" customWidth="1"/>
    <col min="7436" max="7436" width="14.42578125" customWidth="1"/>
    <col min="7437" max="7437" width="1" customWidth="1"/>
    <col min="7438" max="7439" width="15.42578125" customWidth="1"/>
    <col min="7440" max="7441" width="14.140625" bestFit="1" customWidth="1"/>
    <col min="7680" max="7680" width="44.42578125" customWidth="1"/>
    <col min="7681" max="7681" width="8.42578125" customWidth="1"/>
    <col min="7682" max="7682" width="2.140625" customWidth="1"/>
    <col min="7683" max="7683" width="15.42578125" customWidth="1"/>
    <col min="7684" max="7684" width="1.7109375" customWidth="1"/>
    <col min="7685" max="7685" width="15.42578125" customWidth="1"/>
    <col min="7686" max="7686" width="1.7109375" customWidth="1"/>
    <col min="7687" max="7687" width="15.42578125" customWidth="1"/>
    <col min="7688" max="7688" width="1.7109375" customWidth="1"/>
    <col min="7689" max="7689" width="15.42578125" customWidth="1"/>
    <col min="7690" max="7690" width="3.42578125" customWidth="1"/>
    <col min="7691" max="7691" width="15.42578125" customWidth="1"/>
    <col min="7692" max="7692" width="14.42578125" customWidth="1"/>
    <col min="7693" max="7693" width="1" customWidth="1"/>
    <col min="7694" max="7695" width="15.42578125" customWidth="1"/>
    <col min="7696" max="7697" width="14.140625" bestFit="1" customWidth="1"/>
    <col min="7936" max="7936" width="44.42578125" customWidth="1"/>
    <col min="7937" max="7937" width="8.42578125" customWidth="1"/>
    <col min="7938" max="7938" width="2.140625" customWidth="1"/>
    <col min="7939" max="7939" width="15.42578125" customWidth="1"/>
    <col min="7940" max="7940" width="1.7109375" customWidth="1"/>
    <col min="7941" max="7941" width="15.42578125" customWidth="1"/>
    <col min="7942" max="7942" width="1.7109375" customWidth="1"/>
    <col min="7943" max="7943" width="15.42578125" customWidth="1"/>
    <col min="7944" max="7944" width="1.7109375" customWidth="1"/>
    <col min="7945" max="7945" width="15.42578125" customWidth="1"/>
    <col min="7946" max="7946" width="3.42578125" customWidth="1"/>
    <col min="7947" max="7947" width="15.42578125" customWidth="1"/>
    <col min="7948" max="7948" width="14.42578125" customWidth="1"/>
    <col min="7949" max="7949" width="1" customWidth="1"/>
    <col min="7950" max="7951" width="15.42578125" customWidth="1"/>
    <col min="7952" max="7953" width="14.140625" bestFit="1" customWidth="1"/>
    <col min="8192" max="8192" width="44.42578125" customWidth="1"/>
    <col min="8193" max="8193" width="8.42578125" customWidth="1"/>
    <col min="8194" max="8194" width="2.140625" customWidth="1"/>
    <col min="8195" max="8195" width="15.42578125" customWidth="1"/>
    <col min="8196" max="8196" width="1.7109375" customWidth="1"/>
    <col min="8197" max="8197" width="15.42578125" customWidth="1"/>
    <col min="8198" max="8198" width="1.7109375" customWidth="1"/>
    <col min="8199" max="8199" width="15.42578125" customWidth="1"/>
    <col min="8200" max="8200" width="1.7109375" customWidth="1"/>
    <col min="8201" max="8201" width="15.42578125" customWidth="1"/>
    <col min="8202" max="8202" width="3.42578125" customWidth="1"/>
    <col min="8203" max="8203" width="15.42578125" customWidth="1"/>
    <col min="8204" max="8204" width="14.42578125" customWidth="1"/>
    <col min="8205" max="8205" width="1" customWidth="1"/>
    <col min="8206" max="8207" width="15.42578125" customWidth="1"/>
    <col min="8208" max="8209" width="14.140625" bestFit="1" customWidth="1"/>
    <col min="8448" max="8448" width="44.42578125" customWidth="1"/>
    <col min="8449" max="8449" width="8.42578125" customWidth="1"/>
    <col min="8450" max="8450" width="2.140625" customWidth="1"/>
    <col min="8451" max="8451" width="15.42578125" customWidth="1"/>
    <col min="8452" max="8452" width="1.7109375" customWidth="1"/>
    <col min="8453" max="8453" width="15.42578125" customWidth="1"/>
    <col min="8454" max="8454" width="1.7109375" customWidth="1"/>
    <col min="8455" max="8455" width="15.42578125" customWidth="1"/>
    <col min="8456" max="8456" width="1.7109375" customWidth="1"/>
    <col min="8457" max="8457" width="15.42578125" customWidth="1"/>
    <col min="8458" max="8458" width="3.42578125" customWidth="1"/>
    <col min="8459" max="8459" width="15.42578125" customWidth="1"/>
    <col min="8460" max="8460" width="14.42578125" customWidth="1"/>
    <col min="8461" max="8461" width="1" customWidth="1"/>
    <col min="8462" max="8463" width="15.42578125" customWidth="1"/>
    <col min="8464" max="8465" width="14.140625" bestFit="1" customWidth="1"/>
    <col min="8704" max="8704" width="44.42578125" customWidth="1"/>
    <col min="8705" max="8705" width="8.42578125" customWidth="1"/>
    <col min="8706" max="8706" width="2.140625" customWidth="1"/>
    <col min="8707" max="8707" width="15.42578125" customWidth="1"/>
    <col min="8708" max="8708" width="1.7109375" customWidth="1"/>
    <col min="8709" max="8709" width="15.42578125" customWidth="1"/>
    <col min="8710" max="8710" width="1.7109375" customWidth="1"/>
    <col min="8711" max="8711" width="15.42578125" customWidth="1"/>
    <col min="8712" max="8712" width="1.7109375" customWidth="1"/>
    <col min="8713" max="8713" width="15.42578125" customWidth="1"/>
    <col min="8714" max="8714" width="3.42578125" customWidth="1"/>
    <col min="8715" max="8715" width="15.42578125" customWidth="1"/>
    <col min="8716" max="8716" width="14.42578125" customWidth="1"/>
    <col min="8717" max="8717" width="1" customWidth="1"/>
    <col min="8718" max="8719" width="15.42578125" customWidth="1"/>
    <col min="8720" max="8721" width="14.140625" bestFit="1" customWidth="1"/>
    <col min="8960" max="8960" width="44.42578125" customWidth="1"/>
    <col min="8961" max="8961" width="8.42578125" customWidth="1"/>
    <col min="8962" max="8962" width="2.140625" customWidth="1"/>
    <col min="8963" max="8963" width="15.42578125" customWidth="1"/>
    <col min="8964" max="8964" width="1.7109375" customWidth="1"/>
    <col min="8965" max="8965" width="15.42578125" customWidth="1"/>
    <col min="8966" max="8966" width="1.7109375" customWidth="1"/>
    <col min="8967" max="8967" width="15.42578125" customWidth="1"/>
    <col min="8968" max="8968" width="1.7109375" customWidth="1"/>
    <col min="8969" max="8969" width="15.42578125" customWidth="1"/>
    <col min="8970" max="8970" width="3.42578125" customWidth="1"/>
    <col min="8971" max="8971" width="15.42578125" customWidth="1"/>
    <col min="8972" max="8972" width="14.42578125" customWidth="1"/>
    <col min="8973" max="8973" width="1" customWidth="1"/>
    <col min="8974" max="8975" width="15.42578125" customWidth="1"/>
    <col min="8976" max="8977" width="14.140625" bestFit="1" customWidth="1"/>
    <col min="9216" max="9216" width="44.42578125" customWidth="1"/>
    <col min="9217" max="9217" width="8.42578125" customWidth="1"/>
    <col min="9218" max="9218" width="2.140625" customWidth="1"/>
    <col min="9219" max="9219" width="15.42578125" customWidth="1"/>
    <col min="9220" max="9220" width="1.7109375" customWidth="1"/>
    <col min="9221" max="9221" width="15.42578125" customWidth="1"/>
    <col min="9222" max="9222" width="1.7109375" customWidth="1"/>
    <col min="9223" max="9223" width="15.42578125" customWidth="1"/>
    <col min="9224" max="9224" width="1.7109375" customWidth="1"/>
    <col min="9225" max="9225" width="15.42578125" customWidth="1"/>
    <col min="9226" max="9226" width="3.42578125" customWidth="1"/>
    <col min="9227" max="9227" width="15.42578125" customWidth="1"/>
    <col min="9228" max="9228" width="14.42578125" customWidth="1"/>
    <col min="9229" max="9229" width="1" customWidth="1"/>
    <col min="9230" max="9231" width="15.42578125" customWidth="1"/>
    <col min="9232" max="9233" width="14.140625" bestFit="1" customWidth="1"/>
    <col min="9472" max="9472" width="44.42578125" customWidth="1"/>
    <col min="9473" max="9473" width="8.42578125" customWidth="1"/>
    <col min="9474" max="9474" width="2.140625" customWidth="1"/>
    <col min="9475" max="9475" width="15.42578125" customWidth="1"/>
    <col min="9476" max="9476" width="1.7109375" customWidth="1"/>
    <col min="9477" max="9477" width="15.42578125" customWidth="1"/>
    <col min="9478" max="9478" width="1.7109375" customWidth="1"/>
    <col min="9479" max="9479" width="15.42578125" customWidth="1"/>
    <col min="9480" max="9480" width="1.7109375" customWidth="1"/>
    <col min="9481" max="9481" width="15.42578125" customWidth="1"/>
    <col min="9482" max="9482" width="3.42578125" customWidth="1"/>
    <col min="9483" max="9483" width="15.42578125" customWidth="1"/>
    <col min="9484" max="9484" width="14.42578125" customWidth="1"/>
    <col min="9485" max="9485" width="1" customWidth="1"/>
    <col min="9486" max="9487" width="15.42578125" customWidth="1"/>
    <col min="9488" max="9489" width="14.140625" bestFit="1" customWidth="1"/>
    <col min="9728" max="9728" width="44.42578125" customWidth="1"/>
    <col min="9729" max="9729" width="8.42578125" customWidth="1"/>
    <col min="9730" max="9730" width="2.140625" customWidth="1"/>
    <col min="9731" max="9731" width="15.42578125" customWidth="1"/>
    <col min="9732" max="9732" width="1.7109375" customWidth="1"/>
    <col min="9733" max="9733" width="15.42578125" customWidth="1"/>
    <col min="9734" max="9734" width="1.7109375" customWidth="1"/>
    <col min="9735" max="9735" width="15.42578125" customWidth="1"/>
    <col min="9736" max="9736" width="1.7109375" customWidth="1"/>
    <col min="9737" max="9737" width="15.42578125" customWidth="1"/>
    <col min="9738" max="9738" width="3.42578125" customWidth="1"/>
    <col min="9739" max="9739" width="15.42578125" customWidth="1"/>
    <col min="9740" max="9740" width="14.42578125" customWidth="1"/>
    <col min="9741" max="9741" width="1" customWidth="1"/>
    <col min="9742" max="9743" width="15.42578125" customWidth="1"/>
    <col min="9744" max="9745" width="14.140625" bestFit="1" customWidth="1"/>
    <col min="9984" max="9984" width="44.42578125" customWidth="1"/>
    <col min="9985" max="9985" width="8.42578125" customWidth="1"/>
    <col min="9986" max="9986" width="2.140625" customWidth="1"/>
    <col min="9987" max="9987" width="15.42578125" customWidth="1"/>
    <col min="9988" max="9988" width="1.7109375" customWidth="1"/>
    <col min="9989" max="9989" width="15.42578125" customWidth="1"/>
    <col min="9990" max="9990" width="1.7109375" customWidth="1"/>
    <col min="9991" max="9991" width="15.42578125" customWidth="1"/>
    <col min="9992" max="9992" width="1.7109375" customWidth="1"/>
    <col min="9993" max="9993" width="15.42578125" customWidth="1"/>
    <col min="9994" max="9994" width="3.42578125" customWidth="1"/>
    <col min="9995" max="9995" width="15.42578125" customWidth="1"/>
    <col min="9996" max="9996" width="14.42578125" customWidth="1"/>
    <col min="9997" max="9997" width="1" customWidth="1"/>
    <col min="9998" max="9999" width="15.42578125" customWidth="1"/>
    <col min="10000" max="10001" width="14.140625" bestFit="1" customWidth="1"/>
    <col min="10240" max="10240" width="44.42578125" customWidth="1"/>
    <col min="10241" max="10241" width="8.42578125" customWidth="1"/>
    <col min="10242" max="10242" width="2.140625" customWidth="1"/>
    <col min="10243" max="10243" width="15.42578125" customWidth="1"/>
    <col min="10244" max="10244" width="1.7109375" customWidth="1"/>
    <col min="10245" max="10245" width="15.42578125" customWidth="1"/>
    <col min="10246" max="10246" width="1.7109375" customWidth="1"/>
    <col min="10247" max="10247" width="15.42578125" customWidth="1"/>
    <col min="10248" max="10248" width="1.7109375" customWidth="1"/>
    <col min="10249" max="10249" width="15.42578125" customWidth="1"/>
    <col min="10250" max="10250" width="3.42578125" customWidth="1"/>
    <col min="10251" max="10251" width="15.42578125" customWidth="1"/>
    <col min="10252" max="10252" width="14.42578125" customWidth="1"/>
    <col min="10253" max="10253" width="1" customWidth="1"/>
    <col min="10254" max="10255" width="15.42578125" customWidth="1"/>
    <col min="10256" max="10257" width="14.140625" bestFit="1" customWidth="1"/>
    <col min="10496" max="10496" width="44.42578125" customWidth="1"/>
    <col min="10497" max="10497" width="8.42578125" customWidth="1"/>
    <col min="10498" max="10498" width="2.140625" customWidth="1"/>
    <col min="10499" max="10499" width="15.42578125" customWidth="1"/>
    <col min="10500" max="10500" width="1.7109375" customWidth="1"/>
    <col min="10501" max="10501" width="15.42578125" customWidth="1"/>
    <col min="10502" max="10502" width="1.7109375" customWidth="1"/>
    <col min="10503" max="10503" width="15.42578125" customWidth="1"/>
    <col min="10504" max="10504" width="1.7109375" customWidth="1"/>
    <col min="10505" max="10505" width="15.42578125" customWidth="1"/>
    <col min="10506" max="10506" width="3.42578125" customWidth="1"/>
    <col min="10507" max="10507" width="15.42578125" customWidth="1"/>
    <col min="10508" max="10508" width="14.42578125" customWidth="1"/>
    <col min="10509" max="10509" width="1" customWidth="1"/>
    <col min="10510" max="10511" width="15.42578125" customWidth="1"/>
    <col min="10512" max="10513" width="14.140625" bestFit="1" customWidth="1"/>
    <col min="10752" max="10752" width="44.42578125" customWidth="1"/>
    <col min="10753" max="10753" width="8.42578125" customWidth="1"/>
    <col min="10754" max="10754" width="2.140625" customWidth="1"/>
    <col min="10755" max="10755" width="15.42578125" customWidth="1"/>
    <col min="10756" max="10756" width="1.7109375" customWidth="1"/>
    <col min="10757" max="10757" width="15.42578125" customWidth="1"/>
    <col min="10758" max="10758" width="1.7109375" customWidth="1"/>
    <col min="10759" max="10759" width="15.42578125" customWidth="1"/>
    <col min="10760" max="10760" width="1.7109375" customWidth="1"/>
    <col min="10761" max="10761" width="15.42578125" customWidth="1"/>
    <col min="10762" max="10762" width="3.42578125" customWidth="1"/>
    <col min="10763" max="10763" width="15.42578125" customWidth="1"/>
    <col min="10764" max="10764" width="14.42578125" customWidth="1"/>
    <col min="10765" max="10765" width="1" customWidth="1"/>
    <col min="10766" max="10767" width="15.42578125" customWidth="1"/>
    <col min="10768" max="10769" width="14.140625" bestFit="1" customWidth="1"/>
    <col min="11008" max="11008" width="44.42578125" customWidth="1"/>
    <col min="11009" max="11009" width="8.42578125" customWidth="1"/>
    <col min="11010" max="11010" width="2.140625" customWidth="1"/>
    <col min="11011" max="11011" width="15.42578125" customWidth="1"/>
    <col min="11012" max="11012" width="1.7109375" customWidth="1"/>
    <col min="11013" max="11013" width="15.42578125" customWidth="1"/>
    <col min="11014" max="11014" width="1.7109375" customWidth="1"/>
    <col min="11015" max="11015" width="15.42578125" customWidth="1"/>
    <col min="11016" max="11016" width="1.7109375" customWidth="1"/>
    <col min="11017" max="11017" width="15.42578125" customWidth="1"/>
    <col min="11018" max="11018" width="3.42578125" customWidth="1"/>
    <col min="11019" max="11019" width="15.42578125" customWidth="1"/>
    <col min="11020" max="11020" width="14.42578125" customWidth="1"/>
    <col min="11021" max="11021" width="1" customWidth="1"/>
    <col min="11022" max="11023" width="15.42578125" customWidth="1"/>
    <col min="11024" max="11025" width="14.140625" bestFit="1" customWidth="1"/>
    <col min="11264" max="11264" width="44.42578125" customWidth="1"/>
    <col min="11265" max="11265" width="8.42578125" customWidth="1"/>
    <col min="11266" max="11266" width="2.140625" customWidth="1"/>
    <col min="11267" max="11267" width="15.42578125" customWidth="1"/>
    <col min="11268" max="11268" width="1.7109375" customWidth="1"/>
    <col min="11269" max="11269" width="15.42578125" customWidth="1"/>
    <col min="11270" max="11270" width="1.7109375" customWidth="1"/>
    <col min="11271" max="11271" width="15.42578125" customWidth="1"/>
    <col min="11272" max="11272" width="1.7109375" customWidth="1"/>
    <col min="11273" max="11273" width="15.42578125" customWidth="1"/>
    <col min="11274" max="11274" width="3.42578125" customWidth="1"/>
    <col min="11275" max="11275" width="15.42578125" customWidth="1"/>
    <col min="11276" max="11276" width="14.42578125" customWidth="1"/>
    <col min="11277" max="11277" width="1" customWidth="1"/>
    <col min="11278" max="11279" width="15.42578125" customWidth="1"/>
    <col min="11280" max="11281" width="14.140625" bestFit="1" customWidth="1"/>
    <col min="11520" max="11520" width="44.42578125" customWidth="1"/>
    <col min="11521" max="11521" width="8.42578125" customWidth="1"/>
    <col min="11522" max="11522" width="2.140625" customWidth="1"/>
    <col min="11523" max="11523" width="15.42578125" customWidth="1"/>
    <col min="11524" max="11524" width="1.7109375" customWidth="1"/>
    <col min="11525" max="11525" width="15.42578125" customWidth="1"/>
    <col min="11526" max="11526" width="1.7109375" customWidth="1"/>
    <col min="11527" max="11527" width="15.42578125" customWidth="1"/>
    <col min="11528" max="11528" width="1.7109375" customWidth="1"/>
    <col min="11529" max="11529" width="15.42578125" customWidth="1"/>
    <col min="11530" max="11530" width="3.42578125" customWidth="1"/>
    <col min="11531" max="11531" width="15.42578125" customWidth="1"/>
    <col min="11532" max="11532" width="14.42578125" customWidth="1"/>
    <col min="11533" max="11533" width="1" customWidth="1"/>
    <col min="11534" max="11535" width="15.42578125" customWidth="1"/>
    <col min="11536" max="11537" width="14.140625" bestFit="1" customWidth="1"/>
    <col min="11776" max="11776" width="44.42578125" customWidth="1"/>
    <col min="11777" max="11777" width="8.42578125" customWidth="1"/>
    <col min="11778" max="11778" width="2.140625" customWidth="1"/>
    <col min="11779" max="11779" width="15.42578125" customWidth="1"/>
    <col min="11780" max="11780" width="1.7109375" customWidth="1"/>
    <col min="11781" max="11781" width="15.42578125" customWidth="1"/>
    <col min="11782" max="11782" width="1.7109375" customWidth="1"/>
    <col min="11783" max="11783" width="15.42578125" customWidth="1"/>
    <col min="11784" max="11784" width="1.7109375" customWidth="1"/>
    <col min="11785" max="11785" width="15.42578125" customWidth="1"/>
    <col min="11786" max="11786" width="3.42578125" customWidth="1"/>
    <col min="11787" max="11787" width="15.42578125" customWidth="1"/>
    <col min="11788" max="11788" width="14.42578125" customWidth="1"/>
    <col min="11789" max="11789" width="1" customWidth="1"/>
    <col min="11790" max="11791" width="15.42578125" customWidth="1"/>
    <col min="11792" max="11793" width="14.140625" bestFit="1" customWidth="1"/>
    <col min="12032" max="12032" width="44.42578125" customWidth="1"/>
    <col min="12033" max="12033" width="8.42578125" customWidth="1"/>
    <col min="12034" max="12034" width="2.140625" customWidth="1"/>
    <col min="12035" max="12035" width="15.42578125" customWidth="1"/>
    <col min="12036" max="12036" width="1.7109375" customWidth="1"/>
    <col min="12037" max="12037" width="15.42578125" customWidth="1"/>
    <col min="12038" max="12038" width="1.7109375" customWidth="1"/>
    <col min="12039" max="12039" width="15.42578125" customWidth="1"/>
    <col min="12040" max="12040" width="1.7109375" customWidth="1"/>
    <col min="12041" max="12041" width="15.42578125" customWidth="1"/>
    <col min="12042" max="12042" width="3.42578125" customWidth="1"/>
    <col min="12043" max="12043" width="15.42578125" customWidth="1"/>
    <col min="12044" max="12044" width="14.42578125" customWidth="1"/>
    <col min="12045" max="12045" width="1" customWidth="1"/>
    <col min="12046" max="12047" width="15.42578125" customWidth="1"/>
    <col min="12048" max="12049" width="14.140625" bestFit="1" customWidth="1"/>
    <col min="12288" max="12288" width="44.42578125" customWidth="1"/>
    <col min="12289" max="12289" width="8.42578125" customWidth="1"/>
    <col min="12290" max="12290" width="2.140625" customWidth="1"/>
    <col min="12291" max="12291" width="15.42578125" customWidth="1"/>
    <col min="12292" max="12292" width="1.7109375" customWidth="1"/>
    <col min="12293" max="12293" width="15.42578125" customWidth="1"/>
    <col min="12294" max="12294" width="1.7109375" customWidth="1"/>
    <col min="12295" max="12295" width="15.42578125" customWidth="1"/>
    <col min="12296" max="12296" width="1.7109375" customWidth="1"/>
    <col min="12297" max="12297" width="15.42578125" customWidth="1"/>
    <col min="12298" max="12298" width="3.42578125" customWidth="1"/>
    <col min="12299" max="12299" width="15.42578125" customWidth="1"/>
    <col min="12300" max="12300" width="14.42578125" customWidth="1"/>
    <col min="12301" max="12301" width="1" customWidth="1"/>
    <col min="12302" max="12303" width="15.42578125" customWidth="1"/>
    <col min="12304" max="12305" width="14.140625" bestFit="1" customWidth="1"/>
    <col min="12544" max="12544" width="44.42578125" customWidth="1"/>
    <col min="12545" max="12545" width="8.42578125" customWidth="1"/>
    <col min="12546" max="12546" width="2.140625" customWidth="1"/>
    <col min="12547" max="12547" width="15.42578125" customWidth="1"/>
    <col min="12548" max="12548" width="1.7109375" customWidth="1"/>
    <col min="12549" max="12549" width="15.42578125" customWidth="1"/>
    <col min="12550" max="12550" width="1.7109375" customWidth="1"/>
    <col min="12551" max="12551" width="15.42578125" customWidth="1"/>
    <col min="12552" max="12552" width="1.7109375" customWidth="1"/>
    <col min="12553" max="12553" width="15.42578125" customWidth="1"/>
    <col min="12554" max="12554" width="3.42578125" customWidth="1"/>
    <col min="12555" max="12555" width="15.42578125" customWidth="1"/>
    <col min="12556" max="12556" width="14.42578125" customWidth="1"/>
    <col min="12557" max="12557" width="1" customWidth="1"/>
    <col min="12558" max="12559" width="15.42578125" customWidth="1"/>
    <col min="12560" max="12561" width="14.140625" bestFit="1" customWidth="1"/>
    <col min="12800" max="12800" width="44.42578125" customWidth="1"/>
    <col min="12801" max="12801" width="8.42578125" customWidth="1"/>
    <col min="12802" max="12802" width="2.140625" customWidth="1"/>
    <col min="12803" max="12803" width="15.42578125" customWidth="1"/>
    <col min="12804" max="12804" width="1.7109375" customWidth="1"/>
    <col min="12805" max="12805" width="15.42578125" customWidth="1"/>
    <col min="12806" max="12806" width="1.7109375" customWidth="1"/>
    <col min="12807" max="12807" width="15.42578125" customWidth="1"/>
    <col min="12808" max="12808" width="1.7109375" customWidth="1"/>
    <col min="12809" max="12809" width="15.42578125" customWidth="1"/>
    <col min="12810" max="12810" width="3.42578125" customWidth="1"/>
    <col min="12811" max="12811" width="15.42578125" customWidth="1"/>
    <col min="12812" max="12812" width="14.42578125" customWidth="1"/>
    <col min="12813" max="12813" width="1" customWidth="1"/>
    <col min="12814" max="12815" width="15.42578125" customWidth="1"/>
    <col min="12816" max="12817" width="14.140625" bestFit="1" customWidth="1"/>
    <col min="13056" max="13056" width="44.42578125" customWidth="1"/>
    <col min="13057" max="13057" width="8.42578125" customWidth="1"/>
    <col min="13058" max="13058" width="2.140625" customWidth="1"/>
    <col min="13059" max="13059" width="15.42578125" customWidth="1"/>
    <col min="13060" max="13060" width="1.7109375" customWidth="1"/>
    <col min="13061" max="13061" width="15.42578125" customWidth="1"/>
    <col min="13062" max="13062" width="1.7109375" customWidth="1"/>
    <col min="13063" max="13063" width="15.42578125" customWidth="1"/>
    <col min="13064" max="13064" width="1.7109375" customWidth="1"/>
    <col min="13065" max="13065" width="15.42578125" customWidth="1"/>
    <col min="13066" max="13066" width="3.42578125" customWidth="1"/>
    <col min="13067" max="13067" width="15.42578125" customWidth="1"/>
    <col min="13068" max="13068" width="14.42578125" customWidth="1"/>
    <col min="13069" max="13069" width="1" customWidth="1"/>
    <col min="13070" max="13071" width="15.42578125" customWidth="1"/>
    <col min="13072" max="13073" width="14.140625" bestFit="1" customWidth="1"/>
    <col min="13312" max="13312" width="44.42578125" customWidth="1"/>
    <col min="13313" max="13313" width="8.42578125" customWidth="1"/>
    <col min="13314" max="13314" width="2.140625" customWidth="1"/>
    <col min="13315" max="13315" width="15.42578125" customWidth="1"/>
    <col min="13316" max="13316" width="1.7109375" customWidth="1"/>
    <col min="13317" max="13317" width="15.42578125" customWidth="1"/>
    <col min="13318" max="13318" width="1.7109375" customWidth="1"/>
    <col min="13319" max="13319" width="15.42578125" customWidth="1"/>
    <col min="13320" max="13320" width="1.7109375" customWidth="1"/>
    <col min="13321" max="13321" width="15.42578125" customWidth="1"/>
    <col min="13322" max="13322" width="3.42578125" customWidth="1"/>
    <col min="13323" max="13323" width="15.42578125" customWidth="1"/>
    <col min="13324" max="13324" width="14.42578125" customWidth="1"/>
    <col min="13325" max="13325" width="1" customWidth="1"/>
    <col min="13326" max="13327" width="15.42578125" customWidth="1"/>
    <col min="13328" max="13329" width="14.140625" bestFit="1" customWidth="1"/>
    <col min="13568" max="13568" width="44.42578125" customWidth="1"/>
    <col min="13569" max="13569" width="8.42578125" customWidth="1"/>
    <col min="13570" max="13570" width="2.140625" customWidth="1"/>
    <col min="13571" max="13571" width="15.42578125" customWidth="1"/>
    <col min="13572" max="13572" width="1.7109375" customWidth="1"/>
    <col min="13573" max="13573" width="15.42578125" customWidth="1"/>
    <col min="13574" max="13574" width="1.7109375" customWidth="1"/>
    <col min="13575" max="13575" width="15.42578125" customWidth="1"/>
    <col min="13576" max="13576" width="1.7109375" customWidth="1"/>
    <col min="13577" max="13577" width="15.42578125" customWidth="1"/>
    <col min="13578" max="13578" width="3.42578125" customWidth="1"/>
    <col min="13579" max="13579" width="15.42578125" customWidth="1"/>
    <col min="13580" max="13580" width="14.42578125" customWidth="1"/>
    <col min="13581" max="13581" width="1" customWidth="1"/>
    <col min="13582" max="13583" width="15.42578125" customWidth="1"/>
    <col min="13584" max="13585" width="14.140625" bestFit="1" customWidth="1"/>
    <col min="13824" max="13824" width="44.42578125" customWidth="1"/>
    <col min="13825" max="13825" width="8.42578125" customWidth="1"/>
    <col min="13826" max="13826" width="2.140625" customWidth="1"/>
    <col min="13827" max="13827" width="15.42578125" customWidth="1"/>
    <col min="13828" max="13828" width="1.7109375" customWidth="1"/>
    <col min="13829" max="13829" width="15.42578125" customWidth="1"/>
    <col min="13830" max="13830" width="1.7109375" customWidth="1"/>
    <col min="13831" max="13831" width="15.42578125" customWidth="1"/>
    <col min="13832" max="13832" width="1.7109375" customWidth="1"/>
    <col min="13833" max="13833" width="15.42578125" customWidth="1"/>
    <col min="13834" max="13834" width="3.42578125" customWidth="1"/>
    <col min="13835" max="13835" width="15.42578125" customWidth="1"/>
    <col min="13836" max="13836" width="14.42578125" customWidth="1"/>
    <col min="13837" max="13837" width="1" customWidth="1"/>
    <col min="13838" max="13839" width="15.42578125" customWidth="1"/>
    <col min="13840" max="13841" width="14.140625" bestFit="1" customWidth="1"/>
    <col min="14080" max="14080" width="44.42578125" customWidth="1"/>
    <col min="14081" max="14081" width="8.42578125" customWidth="1"/>
    <col min="14082" max="14082" width="2.140625" customWidth="1"/>
    <col min="14083" max="14083" width="15.42578125" customWidth="1"/>
    <col min="14084" max="14084" width="1.7109375" customWidth="1"/>
    <col min="14085" max="14085" width="15.42578125" customWidth="1"/>
    <col min="14086" max="14086" width="1.7109375" customWidth="1"/>
    <col min="14087" max="14087" width="15.42578125" customWidth="1"/>
    <col min="14088" max="14088" width="1.7109375" customWidth="1"/>
    <col min="14089" max="14089" width="15.42578125" customWidth="1"/>
    <col min="14090" max="14090" width="3.42578125" customWidth="1"/>
    <col min="14091" max="14091" width="15.42578125" customWidth="1"/>
    <col min="14092" max="14092" width="14.42578125" customWidth="1"/>
    <col min="14093" max="14093" width="1" customWidth="1"/>
    <col min="14094" max="14095" width="15.42578125" customWidth="1"/>
    <col min="14096" max="14097" width="14.140625" bestFit="1" customWidth="1"/>
    <col min="14336" max="14336" width="44.42578125" customWidth="1"/>
    <col min="14337" max="14337" width="8.42578125" customWidth="1"/>
    <col min="14338" max="14338" width="2.140625" customWidth="1"/>
    <col min="14339" max="14339" width="15.42578125" customWidth="1"/>
    <col min="14340" max="14340" width="1.7109375" customWidth="1"/>
    <col min="14341" max="14341" width="15.42578125" customWidth="1"/>
    <col min="14342" max="14342" width="1.7109375" customWidth="1"/>
    <col min="14343" max="14343" width="15.42578125" customWidth="1"/>
    <col min="14344" max="14344" width="1.7109375" customWidth="1"/>
    <col min="14345" max="14345" width="15.42578125" customWidth="1"/>
    <col min="14346" max="14346" width="3.42578125" customWidth="1"/>
    <col min="14347" max="14347" width="15.42578125" customWidth="1"/>
    <col min="14348" max="14348" width="14.42578125" customWidth="1"/>
    <col min="14349" max="14349" width="1" customWidth="1"/>
    <col min="14350" max="14351" width="15.42578125" customWidth="1"/>
    <col min="14352" max="14353" width="14.140625" bestFit="1" customWidth="1"/>
    <col min="14592" max="14592" width="44.42578125" customWidth="1"/>
    <col min="14593" max="14593" width="8.42578125" customWidth="1"/>
    <col min="14594" max="14594" width="2.140625" customWidth="1"/>
    <col min="14595" max="14595" width="15.42578125" customWidth="1"/>
    <col min="14596" max="14596" width="1.7109375" customWidth="1"/>
    <col min="14597" max="14597" width="15.42578125" customWidth="1"/>
    <col min="14598" max="14598" width="1.7109375" customWidth="1"/>
    <col min="14599" max="14599" width="15.42578125" customWidth="1"/>
    <col min="14600" max="14600" width="1.7109375" customWidth="1"/>
    <col min="14601" max="14601" width="15.42578125" customWidth="1"/>
    <col min="14602" max="14602" width="3.42578125" customWidth="1"/>
    <col min="14603" max="14603" width="15.42578125" customWidth="1"/>
    <col min="14604" max="14604" width="14.42578125" customWidth="1"/>
    <col min="14605" max="14605" width="1" customWidth="1"/>
    <col min="14606" max="14607" width="15.42578125" customWidth="1"/>
    <col min="14608" max="14609" width="14.140625" bestFit="1" customWidth="1"/>
    <col min="14848" max="14848" width="44.42578125" customWidth="1"/>
    <col min="14849" max="14849" width="8.42578125" customWidth="1"/>
    <col min="14850" max="14850" width="2.140625" customWidth="1"/>
    <col min="14851" max="14851" width="15.42578125" customWidth="1"/>
    <col min="14852" max="14852" width="1.7109375" customWidth="1"/>
    <col min="14853" max="14853" width="15.42578125" customWidth="1"/>
    <col min="14854" max="14854" width="1.7109375" customWidth="1"/>
    <col min="14855" max="14855" width="15.42578125" customWidth="1"/>
    <col min="14856" max="14856" width="1.7109375" customWidth="1"/>
    <col min="14857" max="14857" width="15.42578125" customWidth="1"/>
    <col min="14858" max="14858" width="3.42578125" customWidth="1"/>
    <col min="14859" max="14859" width="15.42578125" customWidth="1"/>
    <col min="14860" max="14860" width="14.42578125" customWidth="1"/>
    <col min="14861" max="14861" width="1" customWidth="1"/>
    <col min="14862" max="14863" width="15.42578125" customWidth="1"/>
    <col min="14864" max="14865" width="14.140625" bestFit="1" customWidth="1"/>
    <col min="15104" max="15104" width="44.42578125" customWidth="1"/>
    <col min="15105" max="15105" width="8.42578125" customWidth="1"/>
    <col min="15106" max="15106" width="2.140625" customWidth="1"/>
    <col min="15107" max="15107" width="15.42578125" customWidth="1"/>
    <col min="15108" max="15108" width="1.7109375" customWidth="1"/>
    <col min="15109" max="15109" width="15.42578125" customWidth="1"/>
    <col min="15110" max="15110" width="1.7109375" customWidth="1"/>
    <col min="15111" max="15111" width="15.42578125" customWidth="1"/>
    <col min="15112" max="15112" width="1.7109375" customWidth="1"/>
    <col min="15113" max="15113" width="15.42578125" customWidth="1"/>
    <col min="15114" max="15114" width="3.42578125" customWidth="1"/>
    <col min="15115" max="15115" width="15.42578125" customWidth="1"/>
    <col min="15116" max="15116" width="14.42578125" customWidth="1"/>
    <col min="15117" max="15117" width="1" customWidth="1"/>
    <col min="15118" max="15119" width="15.42578125" customWidth="1"/>
    <col min="15120" max="15121" width="14.140625" bestFit="1" customWidth="1"/>
    <col min="15360" max="15360" width="44.42578125" customWidth="1"/>
    <col min="15361" max="15361" width="8.42578125" customWidth="1"/>
    <col min="15362" max="15362" width="2.140625" customWidth="1"/>
    <col min="15363" max="15363" width="15.42578125" customWidth="1"/>
    <col min="15364" max="15364" width="1.7109375" customWidth="1"/>
    <col min="15365" max="15365" width="15.42578125" customWidth="1"/>
    <col min="15366" max="15366" width="1.7109375" customWidth="1"/>
    <col min="15367" max="15367" width="15.42578125" customWidth="1"/>
    <col min="15368" max="15368" width="1.7109375" customWidth="1"/>
    <col min="15369" max="15369" width="15.42578125" customWidth="1"/>
    <col min="15370" max="15370" width="3.42578125" customWidth="1"/>
    <col min="15371" max="15371" width="15.42578125" customWidth="1"/>
    <col min="15372" max="15372" width="14.42578125" customWidth="1"/>
    <col min="15373" max="15373" width="1" customWidth="1"/>
    <col min="15374" max="15375" width="15.42578125" customWidth="1"/>
    <col min="15376" max="15377" width="14.140625" bestFit="1" customWidth="1"/>
    <col min="15616" max="15616" width="44.42578125" customWidth="1"/>
    <col min="15617" max="15617" width="8.42578125" customWidth="1"/>
    <col min="15618" max="15618" width="2.140625" customWidth="1"/>
    <col min="15619" max="15619" width="15.42578125" customWidth="1"/>
    <col min="15620" max="15620" width="1.7109375" customWidth="1"/>
    <col min="15621" max="15621" width="15.42578125" customWidth="1"/>
    <col min="15622" max="15622" width="1.7109375" customWidth="1"/>
    <col min="15623" max="15623" width="15.42578125" customWidth="1"/>
    <col min="15624" max="15624" width="1.7109375" customWidth="1"/>
    <col min="15625" max="15625" width="15.42578125" customWidth="1"/>
    <col min="15626" max="15626" width="3.42578125" customWidth="1"/>
    <col min="15627" max="15627" width="15.42578125" customWidth="1"/>
    <col min="15628" max="15628" width="14.42578125" customWidth="1"/>
    <col min="15629" max="15629" width="1" customWidth="1"/>
    <col min="15630" max="15631" width="15.42578125" customWidth="1"/>
    <col min="15632" max="15633" width="14.140625" bestFit="1" customWidth="1"/>
    <col min="15872" max="15872" width="44.42578125" customWidth="1"/>
    <col min="15873" max="15873" width="8.42578125" customWidth="1"/>
    <col min="15874" max="15874" width="2.140625" customWidth="1"/>
    <col min="15875" max="15875" width="15.42578125" customWidth="1"/>
    <col min="15876" max="15876" width="1.7109375" customWidth="1"/>
    <col min="15877" max="15877" width="15.42578125" customWidth="1"/>
    <col min="15878" max="15878" width="1.7109375" customWidth="1"/>
    <col min="15879" max="15879" width="15.42578125" customWidth="1"/>
    <col min="15880" max="15880" width="1.7109375" customWidth="1"/>
    <col min="15881" max="15881" width="15.42578125" customWidth="1"/>
    <col min="15882" max="15882" width="3.42578125" customWidth="1"/>
    <col min="15883" max="15883" width="15.42578125" customWidth="1"/>
    <col min="15884" max="15884" width="14.42578125" customWidth="1"/>
    <col min="15885" max="15885" width="1" customWidth="1"/>
    <col min="15886" max="15887" width="15.42578125" customWidth="1"/>
    <col min="15888" max="15889" width="14.140625" bestFit="1" customWidth="1"/>
    <col min="16128" max="16128" width="44.42578125" customWidth="1"/>
    <col min="16129" max="16129" width="8.42578125" customWidth="1"/>
    <col min="16130" max="16130" width="2.140625" customWidth="1"/>
    <col min="16131" max="16131" width="15.42578125" customWidth="1"/>
    <col min="16132" max="16132" width="1.7109375" customWidth="1"/>
    <col min="16133" max="16133" width="15.42578125" customWidth="1"/>
    <col min="16134" max="16134" width="1.7109375" customWidth="1"/>
    <col min="16135" max="16135" width="15.42578125" customWidth="1"/>
    <col min="16136" max="16136" width="1.7109375" customWidth="1"/>
    <col min="16137" max="16137" width="15.42578125" customWidth="1"/>
    <col min="16138" max="16138" width="3.42578125" customWidth="1"/>
    <col min="16139" max="16139" width="15.42578125" customWidth="1"/>
    <col min="16140" max="16140" width="14.42578125" customWidth="1"/>
    <col min="16141" max="16141" width="1" customWidth="1"/>
    <col min="16142" max="16143" width="15.42578125" customWidth="1"/>
    <col min="16144" max="16145" width="14.140625" bestFit="1" customWidth="1"/>
  </cols>
  <sheetData>
    <row r="1" spans="1:18" ht="23.25">
      <c r="A1" s="1" t="s">
        <v>169</v>
      </c>
      <c r="B1" s="2"/>
      <c r="C1" s="1"/>
      <c r="D1" s="3"/>
      <c r="E1" s="3"/>
      <c r="F1" s="3"/>
      <c r="G1" s="4"/>
      <c r="H1" s="3"/>
      <c r="I1" s="1"/>
      <c r="J1" s="3"/>
      <c r="K1" s="4"/>
      <c r="L1" s="292"/>
      <c r="M1" s="293"/>
      <c r="N1" s="1"/>
      <c r="O1" s="294"/>
      <c r="P1" s="337"/>
      <c r="Q1" s="1"/>
      <c r="R1" s="1"/>
    </row>
    <row r="2" spans="1:18" ht="23.25">
      <c r="A2" s="1" t="s">
        <v>170</v>
      </c>
      <c r="B2" s="2"/>
      <c r="C2" s="1"/>
      <c r="D2" s="3"/>
      <c r="E2" s="3"/>
      <c r="F2" s="3"/>
      <c r="G2" s="4"/>
      <c r="H2" s="3"/>
      <c r="I2" s="1"/>
      <c r="J2" s="3"/>
      <c r="K2" s="4"/>
      <c r="L2" s="292"/>
      <c r="M2" s="293"/>
      <c r="N2" s="1"/>
      <c r="O2" s="294"/>
      <c r="P2" s="337"/>
      <c r="Q2" s="1"/>
      <c r="R2" s="1"/>
    </row>
    <row r="3" spans="1:18" ht="23.25">
      <c r="A3" s="1" t="s">
        <v>0</v>
      </c>
      <c r="B3" s="2"/>
      <c r="C3" s="1"/>
      <c r="D3" s="3"/>
      <c r="E3" s="3"/>
      <c r="F3" s="3"/>
      <c r="G3" s="4"/>
      <c r="H3" s="3"/>
      <c r="I3" s="1"/>
      <c r="J3" s="3"/>
      <c r="K3" s="4"/>
      <c r="L3" s="292"/>
      <c r="M3" s="293"/>
      <c r="N3" s="1"/>
      <c r="O3" s="294"/>
      <c r="P3" s="337"/>
      <c r="Q3" s="1"/>
      <c r="R3" s="1"/>
    </row>
    <row r="4" spans="1:18" ht="21.75">
      <c r="A4" s="5" t="s">
        <v>1</v>
      </c>
      <c r="B4" s="6"/>
      <c r="C4" s="5"/>
      <c r="D4" s="7"/>
      <c r="E4" s="7"/>
      <c r="F4" s="7"/>
      <c r="G4" s="8"/>
      <c r="H4" s="7"/>
      <c r="I4" s="5"/>
      <c r="J4" s="7"/>
      <c r="K4" s="8"/>
      <c r="L4" s="367"/>
      <c r="M4" s="367"/>
      <c r="N4" s="5"/>
      <c r="O4" s="295"/>
      <c r="P4" s="338"/>
      <c r="Q4" s="5"/>
      <c r="R4" s="5"/>
    </row>
    <row r="5" spans="1:18" ht="21.75">
      <c r="A5" s="5"/>
      <c r="B5" s="6"/>
      <c r="C5" s="5"/>
      <c r="D5" s="366" t="s">
        <v>2</v>
      </c>
      <c r="E5" s="366"/>
      <c r="F5" s="366"/>
      <c r="G5" s="9"/>
      <c r="H5" s="368" t="s">
        <v>3</v>
      </c>
      <c r="I5" s="368"/>
      <c r="J5" s="368"/>
      <c r="K5" s="285"/>
      <c r="L5" s="296"/>
      <c r="M5" s="297"/>
      <c r="N5" s="5"/>
      <c r="O5" s="295"/>
      <c r="P5" s="338"/>
      <c r="Q5" s="5"/>
      <c r="R5" s="5"/>
    </row>
    <row r="6" spans="1:18" ht="21.75">
      <c r="A6" s="5"/>
      <c r="B6" s="6"/>
      <c r="C6" s="5"/>
      <c r="D6" s="315" t="s">
        <v>137</v>
      </c>
      <c r="E6" s="314"/>
      <c r="F6" s="315" t="s">
        <v>4</v>
      </c>
      <c r="G6" s="285"/>
      <c r="H6" s="315" t="s">
        <v>137</v>
      </c>
      <c r="I6" s="314"/>
      <c r="J6" s="315" t="s">
        <v>4</v>
      </c>
      <c r="K6" s="285"/>
      <c r="L6" s="296"/>
      <c r="M6" s="297"/>
      <c r="N6" s="5"/>
      <c r="O6" s="298"/>
      <c r="P6" s="338"/>
      <c r="Q6" s="5"/>
      <c r="R6" s="5"/>
    </row>
    <row r="7" spans="1:18" ht="23.25">
      <c r="A7" s="11" t="s">
        <v>5</v>
      </c>
      <c r="B7" s="12" t="s">
        <v>6</v>
      </c>
      <c r="C7" s="5"/>
      <c r="D7" s="13">
        <v>2561</v>
      </c>
      <c r="E7" s="13"/>
      <c r="F7" s="13">
        <v>2560</v>
      </c>
      <c r="G7" s="13"/>
      <c r="H7" s="13">
        <v>2561</v>
      </c>
      <c r="I7" s="13"/>
      <c r="J7" s="13">
        <v>2560</v>
      </c>
      <c r="K7" s="13"/>
      <c r="L7" s="299"/>
      <c r="M7" s="300"/>
      <c r="N7" s="5"/>
      <c r="O7" s="295"/>
      <c r="P7" s="338"/>
      <c r="Q7" s="5"/>
      <c r="R7" s="5"/>
    </row>
    <row r="8" spans="1:18" ht="23.25">
      <c r="A8" s="11"/>
      <c r="B8" s="12"/>
      <c r="C8" s="5"/>
      <c r="D8" s="310" t="s">
        <v>173</v>
      </c>
      <c r="E8" s="310"/>
      <c r="F8" s="310"/>
      <c r="G8" s="310"/>
      <c r="H8" s="310" t="s">
        <v>173</v>
      </c>
      <c r="I8" s="326"/>
      <c r="J8" s="327"/>
      <c r="K8" s="13"/>
      <c r="L8" s="299"/>
      <c r="M8" s="300"/>
      <c r="N8" s="5"/>
      <c r="O8" s="295"/>
      <c r="P8" s="338"/>
      <c r="Q8" s="5"/>
      <c r="R8" s="5"/>
    </row>
    <row r="9" spans="1:18" ht="21.75">
      <c r="A9" s="5"/>
      <c r="B9" s="6"/>
      <c r="C9" s="5"/>
      <c r="D9" s="369" t="s">
        <v>100</v>
      </c>
      <c r="E9" s="369"/>
      <c r="F9" s="369"/>
      <c r="G9" s="369"/>
      <c r="H9" s="369"/>
      <c r="I9" s="369"/>
      <c r="J9" s="369"/>
      <c r="K9" s="284"/>
      <c r="L9" s="299"/>
      <c r="M9" s="300"/>
      <c r="N9" s="5"/>
      <c r="O9" s="295"/>
      <c r="P9" s="338"/>
      <c r="Q9" s="5"/>
      <c r="R9" s="5"/>
    </row>
    <row r="10" spans="1:18" ht="21.75">
      <c r="A10" s="15" t="s">
        <v>7</v>
      </c>
      <c r="B10" s="16"/>
      <c r="C10" s="17"/>
      <c r="D10" s="18"/>
      <c r="E10" s="18"/>
      <c r="F10" s="18"/>
      <c r="G10" s="19"/>
      <c r="H10" s="18"/>
      <c r="I10" s="17"/>
      <c r="J10" s="18"/>
      <c r="K10" s="19"/>
      <c r="L10" s="301"/>
      <c r="M10" s="302"/>
      <c r="N10" s="17"/>
      <c r="O10" s="303"/>
      <c r="P10" s="162"/>
      <c r="Q10" s="17"/>
      <c r="R10" s="17"/>
    </row>
    <row r="11" spans="1:18" ht="21.75">
      <c r="A11" s="17" t="s">
        <v>8</v>
      </c>
      <c r="B11" s="20"/>
      <c r="C11" s="17"/>
      <c r="D11" s="304">
        <v>85819</v>
      </c>
      <c r="E11" s="304"/>
      <c r="F11" s="304">
        <v>45912</v>
      </c>
      <c r="G11" s="304"/>
      <c r="H11" s="304">
        <v>73140</v>
      </c>
      <c r="I11" s="304"/>
      <c r="J11" s="304">
        <v>33453</v>
      </c>
      <c r="K11" s="19"/>
      <c r="L11" s="305"/>
      <c r="M11" s="306"/>
      <c r="N11" s="17"/>
      <c r="O11" s="162"/>
      <c r="P11" s="162"/>
      <c r="Q11" s="161"/>
      <c r="R11" s="17"/>
    </row>
    <row r="12" spans="1:18" ht="21.75">
      <c r="A12" s="17" t="s">
        <v>9</v>
      </c>
      <c r="B12" s="20" t="s">
        <v>176</v>
      </c>
      <c r="C12" s="17"/>
      <c r="D12" s="304">
        <v>85739</v>
      </c>
      <c r="E12" s="304"/>
      <c r="F12" s="304">
        <v>79842</v>
      </c>
      <c r="G12" s="304"/>
      <c r="H12" s="304">
        <v>67975</v>
      </c>
      <c r="I12" s="304"/>
      <c r="J12" s="304">
        <v>47250</v>
      </c>
      <c r="K12" s="19"/>
      <c r="L12" s="305"/>
      <c r="M12" s="306"/>
      <c r="N12" s="17"/>
      <c r="O12" s="162"/>
      <c r="P12" s="162"/>
      <c r="Q12" s="161"/>
      <c r="R12" s="17"/>
    </row>
    <row r="13" spans="1:18" ht="21.75">
      <c r="A13" s="31" t="s">
        <v>146</v>
      </c>
      <c r="B13" s="20">
        <v>3</v>
      </c>
      <c r="C13" s="17"/>
      <c r="D13" s="304">
        <v>2491</v>
      </c>
      <c r="E13" s="307"/>
      <c r="F13" s="304">
        <v>4088</v>
      </c>
      <c r="G13" s="307"/>
      <c r="H13" s="304">
        <v>2638</v>
      </c>
      <c r="I13" s="307"/>
      <c r="J13" s="304">
        <v>3488</v>
      </c>
      <c r="K13" s="25"/>
      <c r="L13" s="305"/>
      <c r="M13" s="306"/>
      <c r="N13" s="17"/>
      <c r="O13" s="162"/>
      <c r="P13" s="162"/>
      <c r="Q13" s="161"/>
      <c r="R13" s="17"/>
    </row>
    <row r="14" spans="1:18" ht="21.75">
      <c r="A14" s="31" t="s">
        <v>147</v>
      </c>
      <c r="B14" s="20"/>
      <c r="C14" s="17"/>
      <c r="D14" s="304"/>
      <c r="E14" s="307"/>
      <c r="F14" s="304"/>
      <c r="G14" s="307"/>
      <c r="H14" s="304"/>
      <c r="I14" s="307"/>
      <c r="J14" s="304"/>
      <c r="K14" s="25"/>
      <c r="L14" s="305"/>
      <c r="M14" s="306"/>
      <c r="N14" s="17"/>
      <c r="O14" s="162"/>
      <c r="P14" s="162"/>
      <c r="Q14" s="161"/>
      <c r="R14" s="17"/>
    </row>
    <row r="15" spans="1:18" ht="21.75">
      <c r="A15" s="31" t="s">
        <v>148</v>
      </c>
      <c r="B15" s="20" t="s">
        <v>177</v>
      </c>
      <c r="C15" s="17"/>
      <c r="D15" s="304">
        <v>82713</v>
      </c>
      <c r="E15" s="307"/>
      <c r="F15" s="304">
        <v>82095</v>
      </c>
      <c r="G15" s="307"/>
      <c r="H15" s="304">
        <v>27437</v>
      </c>
      <c r="I15" s="307"/>
      <c r="J15" s="304">
        <v>37611</v>
      </c>
      <c r="K15" s="25"/>
      <c r="L15" s="305"/>
      <c r="M15" s="306"/>
      <c r="N15" s="17"/>
      <c r="O15" s="162"/>
      <c r="P15" s="162"/>
      <c r="Q15" s="161"/>
      <c r="R15" s="17"/>
    </row>
    <row r="16" spans="1:18" ht="21.75">
      <c r="A16" s="31" t="s">
        <v>159</v>
      </c>
      <c r="B16" s="20"/>
      <c r="C16" s="17"/>
      <c r="D16" s="304">
        <v>2908</v>
      </c>
      <c r="E16" s="307"/>
      <c r="F16" s="304">
        <v>0</v>
      </c>
      <c r="G16" s="307"/>
      <c r="H16" s="304">
        <v>1106</v>
      </c>
      <c r="I16" s="307"/>
      <c r="J16" s="355">
        <v>0</v>
      </c>
      <c r="K16" s="25"/>
      <c r="L16" s="305"/>
      <c r="M16" s="306"/>
      <c r="N16" s="17"/>
      <c r="O16" s="162"/>
      <c r="P16" s="162"/>
      <c r="Q16" s="161"/>
      <c r="R16" s="17"/>
    </row>
    <row r="17" spans="1:18" ht="21.75">
      <c r="A17" s="31" t="s">
        <v>10</v>
      </c>
      <c r="B17" s="20">
        <v>3</v>
      </c>
      <c r="C17" s="17"/>
      <c r="D17" s="304">
        <v>362</v>
      </c>
      <c r="E17" s="307"/>
      <c r="F17" s="304">
        <v>323</v>
      </c>
      <c r="G17" s="307"/>
      <c r="H17" s="304">
        <v>17084</v>
      </c>
      <c r="I17" s="307"/>
      <c r="J17" s="304">
        <v>17100</v>
      </c>
      <c r="K17" s="25"/>
      <c r="L17" s="305"/>
      <c r="M17" s="306"/>
      <c r="N17" s="17"/>
      <c r="O17" s="162"/>
      <c r="P17" s="162"/>
      <c r="Q17" s="161"/>
      <c r="R17" s="17"/>
    </row>
    <row r="18" spans="1:18" ht="21.75">
      <c r="A18" s="31" t="s">
        <v>11</v>
      </c>
      <c r="B18" s="284"/>
      <c r="C18" s="21"/>
      <c r="D18" s="304">
        <v>11578</v>
      </c>
      <c r="E18" s="307"/>
      <c r="F18" s="304">
        <v>4600</v>
      </c>
      <c r="G18" s="307"/>
      <c r="H18" s="304">
        <v>7811</v>
      </c>
      <c r="I18" s="307"/>
      <c r="J18" s="304">
        <v>4370</v>
      </c>
      <c r="K18" s="19"/>
      <c r="L18" s="305"/>
      <c r="M18" s="306"/>
      <c r="N18" s="17"/>
      <c r="O18" s="162"/>
      <c r="P18" s="162"/>
      <c r="Q18" s="161"/>
      <c r="R18" s="17"/>
    </row>
    <row r="19" spans="1:18" ht="21.75">
      <c r="A19" s="26" t="s">
        <v>12</v>
      </c>
      <c r="B19" s="20"/>
      <c r="C19" s="24"/>
      <c r="D19" s="349">
        <f>SUM(D11:D18)</f>
        <v>271610</v>
      </c>
      <c r="E19" s="356"/>
      <c r="F19" s="349">
        <f>SUM(F11:F18)</f>
        <v>216860</v>
      </c>
      <c r="G19" s="356"/>
      <c r="H19" s="349">
        <f>SUM(H11:H18)</f>
        <v>197191</v>
      </c>
      <c r="I19" s="356"/>
      <c r="J19" s="349">
        <f>SUM(J11:J18)</f>
        <v>143272</v>
      </c>
      <c r="K19" s="27"/>
      <c r="L19" s="308"/>
      <c r="M19" s="309"/>
      <c r="N19" s="28"/>
      <c r="O19" s="46"/>
      <c r="P19" s="46"/>
      <c r="Q19" s="28"/>
      <c r="R19" s="28"/>
    </row>
    <row r="20" spans="1:18" ht="21.75">
      <c r="A20" s="26"/>
      <c r="B20" s="20"/>
      <c r="C20" s="24"/>
      <c r="D20" s="357"/>
      <c r="E20" s="355"/>
      <c r="F20" s="357"/>
      <c r="G20" s="357"/>
      <c r="H20" s="357"/>
      <c r="I20" s="358"/>
      <c r="J20" s="357"/>
      <c r="K20" s="19"/>
      <c r="L20" s="308"/>
      <c r="M20" s="309"/>
      <c r="N20" s="28"/>
      <c r="O20" s="46"/>
      <c r="P20" s="46"/>
      <c r="Q20" s="28"/>
      <c r="R20" s="28"/>
    </row>
    <row r="21" spans="1:18" ht="21.75">
      <c r="A21" s="15" t="s">
        <v>13</v>
      </c>
      <c r="B21" s="284"/>
      <c r="C21" s="21"/>
      <c r="D21" s="304"/>
      <c r="E21" s="307"/>
      <c r="F21" s="304"/>
      <c r="G21" s="357"/>
      <c r="H21" s="304"/>
      <c r="I21" s="359"/>
      <c r="J21" s="304"/>
      <c r="K21" s="19"/>
      <c r="L21" s="301"/>
      <c r="M21" s="302"/>
      <c r="N21" s="17"/>
      <c r="O21" s="162"/>
      <c r="P21" s="162"/>
      <c r="Q21" s="17"/>
      <c r="R21" s="17"/>
    </row>
    <row r="22" spans="1:18" ht="21.75">
      <c r="A22" s="17" t="s">
        <v>14</v>
      </c>
      <c r="B22" s="30">
        <v>6</v>
      </c>
      <c r="C22" s="24"/>
      <c r="D22" s="355">
        <v>0</v>
      </c>
      <c r="E22" s="355"/>
      <c r="F22" s="355">
        <v>0</v>
      </c>
      <c r="G22" s="355"/>
      <c r="H22" s="355">
        <v>24249</v>
      </c>
      <c r="I22" s="355"/>
      <c r="J22" s="355">
        <v>24249</v>
      </c>
      <c r="K22" s="19"/>
      <c r="L22" s="301"/>
      <c r="M22" s="302"/>
      <c r="N22" s="28"/>
      <c r="O22" s="162"/>
      <c r="P22" s="162"/>
      <c r="Q22" s="161"/>
      <c r="R22" s="28"/>
    </row>
    <row r="23" spans="1:18" ht="21.75">
      <c r="A23" s="31" t="s">
        <v>15</v>
      </c>
      <c r="B23" s="32">
        <v>7</v>
      </c>
      <c r="C23" s="21"/>
      <c r="D23" s="355">
        <v>20665</v>
      </c>
      <c r="E23" s="355"/>
      <c r="F23" s="355">
        <v>20665</v>
      </c>
      <c r="G23" s="355"/>
      <c r="H23" s="355">
        <v>20665</v>
      </c>
      <c r="I23" s="355"/>
      <c r="J23" s="355">
        <v>20665</v>
      </c>
      <c r="K23" s="22"/>
      <c r="L23" s="301"/>
      <c r="M23" s="302"/>
      <c r="N23" s="17"/>
      <c r="O23" s="162"/>
      <c r="P23" s="162"/>
      <c r="Q23" s="161"/>
      <c r="R23" s="17"/>
    </row>
    <row r="24" spans="1:18" ht="21.75">
      <c r="A24" s="31" t="s">
        <v>99</v>
      </c>
      <c r="B24" s="316">
        <v>15</v>
      </c>
      <c r="C24" s="21"/>
      <c r="D24" s="355">
        <v>9974</v>
      </c>
      <c r="E24" s="355"/>
      <c r="F24" s="355">
        <v>14096</v>
      </c>
      <c r="G24" s="355"/>
      <c r="H24" s="355">
        <v>6971</v>
      </c>
      <c r="I24" s="355"/>
      <c r="J24" s="355">
        <v>10050</v>
      </c>
      <c r="K24" s="19"/>
      <c r="L24" s="305"/>
      <c r="M24" s="306"/>
      <c r="N24" s="17"/>
      <c r="O24" s="340"/>
      <c r="P24" s="162"/>
      <c r="Q24" s="161"/>
      <c r="R24" s="17"/>
    </row>
    <row r="25" spans="1:18" ht="21.75">
      <c r="A25" s="31" t="s">
        <v>16</v>
      </c>
      <c r="B25" s="284"/>
      <c r="C25" s="21"/>
      <c r="D25" s="355">
        <v>2801</v>
      </c>
      <c r="E25" s="355"/>
      <c r="F25" s="355">
        <v>2524</v>
      </c>
      <c r="G25" s="355"/>
      <c r="H25" s="355">
        <v>1285</v>
      </c>
      <c r="I25" s="355"/>
      <c r="J25" s="355">
        <v>887</v>
      </c>
      <c r="K25" s="19"/>
      <c r="L25" s="305"/>
      <c r="M25" s="306"/>
      <c r="N25" s="17"/>
      <c r="O25" s="162"/>
      <c r="P25" s="162"/>
      <c r="Q25" s="161"/>
      <c r="R25" s="17"/>
    </row>
    <row r="26" spans="1:18" ht="21.75">
      <c r="A26" s="31" t="s">
        <v>17</v>
      </c>
      <c r="B26" s="284"/>
      <c r="C26" s="21"/>
      <c r="D26" s="355">
        <v>11336</v>
      </c>
      <c r="E26" s="355"/>
      <c r="F26" s="355">
        <v>9933</v>
      </c>
      <c r="G26" s="355"/>
      <c r="H26" s="355">
        <v>7242</v>
      </c>
      <c r="I26" s="355"/>
      <c r="J26" s="355">
        <v>6531</v>
      </c>
      <c r="K26" s="19"/>
      <c r="L26" s="301"/>
      <c r="M26" s="302"/>
      <c r="N26" s="17"/>
      <c r="O26" s="162"/>
      <c r="P26" s="162"/>
      <c r="Q26" s="161"/>
      <c r="R26" s="17"/>
    </row>
    <row r="27" spans="1:18" ht="21.75">
      <c r="A27" s="17" t="s">
        <v>18</v>
      </c>
      <c r="B27" s="284"/>
      <c r="C27" s="21"/>
      <c r="D27" s="355">
        <v>1759</v>
      </c>
      <c r="E27" s="355"/>
      <c r="F27" s="355">
        <v>1100</v>
      </c>
      <c r="G27" s="355"/>
      <c r="H27" s="355">
        <v>589</v>
      </c>
      <c r="I27" s="355"/>
      <c r="J27" s="355">
        <v>542</v>
      </c>
      <c r="K27" s="19"/>
      <c r="L27" s="305"/>
      <c r="M27" s="306"/>
      <c r="N27" s="17"/>
      <c r="O27" s="162"/>
      <c r="P27" s="162"/>
      <c r="Q27" s="161"/>
      <c r="R27" s="17"/>
    </row>
    <row r="28" spans="1:18" ht="21.75">
      <c r="A28" s="26" t="s">
        <v>19</v>
      </c>
      <c r="B28" s="32"/>
      <c r="C28" s="21"/>
      <c r="D28" s="349">
        <f>SUM(D22:D27)</f>
        <v>46535</v>
      </c>
      <c r="E28" s="360"/>
      <c r="F28" s="349">
        <f>SUM(F22:F27)</f>
        <v>48318</v>
      </c>
      <c r="G28" s="155"/>
      <c r="H28" s="349">
        <f>SUM(H22:H27)</f>
        <v>61001</v>
      </c>
      <c r="I28" s="156"/>
      <c r="J28" s="349">
        <f>SUM(J22:J27)</f>
        <v>62924</v>
      </c>
      <c r="K28" s="33"/>
      <c r="L28" s="301"/>
      <c r="M28" s="302"/>
      <c r="N28" s="17"/>
      <c r="O28" s="334"/>
      <c r="P28" s="162"/>
      <c r="Q28" s="17"/>
      <c r="R28" s="17"/>
    </row>
    <row r="29" spans="1:18" ht="21.75">
      <c r="A29" s="26"/>
      <c r="B29" s="32"/>
      <c r="C29" s="21"/>
      <c r="D29" s="357"/>
      <c r="E29" s="307"/>
      <c r="F29" s="357"/>
      <c r="G29" s="357"/>
      <c r="H29" s="357"/>
      <c r="I29" s="359"/>
      <c r="J29" s="357"/>
      <c r="K29" s="19"/>
      <c r="L29" s="301"/>
      <c r="M29" s="302"/>
      <c r="N29" s="17"/>
      <c r="O29" s="334"/>
      <c r="P29" s="162"/>
      <c r="Q29" s="17"/>
      <c r="R29" s="17"/>
    </row>
    <row r="30" spans="1:18" ht="22.5" thickBot="1">
      <c r="A30" s="35" t="s">
        <v>20</v>
      </c>
      <c r="B30" s="16"/>
      <c r="C30" s="17"/>
      <c r="D30" s="157">
        <f>D19+D28</f>
        <v>318145</v>
      </c>
      <c r="E30" s="158"/>
      <c r="F30" s="157">
        <f>F19+F28</f>
        <v>265178</v>
      </c>
      <c r="G30" s="155"/>
      <c r="H30" s="157">
        <f>H19+H28</f>
        <v>258192</v>
      </c>
      <c r="I30" s="156"/>
      <c r="J30" s="157">
        <f>J19+J28</f>
        <v>206196</v>
      </c>
      <c r="K30" s="33"/>
      <c r="L30" s="301"/>
      <c r="M30" s="302"/>
      <c r="N30" s="17"/>
      <c r="O30" s="334"/>
      <c r="P30" s="162"/>
      <c r="Q30" s="17"/>
      <c r="R30" s="17"/>
    </row>
    <row r="31" spans="1:18" ht="22.5" thickTop="1">
      <c r="A31" s="17"/>
      <c r="B31" s="16"/>
      <c r="C31" s="17"/>
      <c r="D31" s="18"/>
      <c r="E31" s="18"/>
      <c r="F31" s="18"/>
      <c r="G31" s="18"/>
      <c r="H31" s="18"/>
      <c r="I31" s="18"/>
      <c r="J31" s="18"/>
      <c r="K31" s="19"/>
      <c r="L31" s="301"/>
      <c r="M31" s="302"/>
      <c r="N31" s="17"/>
      <c r="O31" s="334"/>
      <c r="P31" s="162"/>
      <c r="Q31" s="17"/>
      <c r="R31" s="17"/>
    </row>
    <row r="32" spans="1:18" ht="23.25">
      <c r="A32" s="1" t="s">
        <v>169</v>
      </c>
      <c r="B32" s="2"/>
      <c r="C32" s="1"/>
      <c r="D32" s="3"/>
      <c r="E32" s="3"/>
      <c r="F32" s="3"/>
      <c r="G32" s="4"/>
      <c r="H32" s="3"/>
      <c r="I32" s="1"/>
      <c r="J32" s="3"/>
      <c r="K32" s="4"/>
      <c r="L32" s="292"/>
      <c r="M32" s="293"/>
      <c r="N32" s="1"/>
      <c r="O32" s="334"/>
      <c r="P32" s="337"/>
      <c r="Q32" s="1"/>
      <c r="R32" s="1"/>
    </row>
    <row r="33" spans="1:18" ht="23.25">
      <c r="A33" s="1" t="s">
        <v>170</v>
      </c>
      <c r="B33" s="2"/>
      <c r="C33" s="1"/>
      <c r="D33" s="3"/>
      <c r="E33" s="3"/>
      <c r="F33" s="3"/>
      <c r="G33" s="4"/>
      <c r="H33" s="3"/>
      <c r="I33" s="1"/>
      <c r="J33" s="3"/>
      <c r="K33" s="4"/>
      <c r="L33" s="292"/>
      <c r="M33" s="293"/>
      <c r="N33" s="1"/>
      <c r="O33" s="335"/>
      <c r="P33" s="337"/>
      <c r="Q33" s="1"/>
      <c r="R33" s="1"/>
    </row>
    <row r="34" spans="1:18" ht="23.25">
      <c r="A34" s="1" t="s">
        <v>21</v>
      </c>
      <c r="B34" s="2"/>
      <c r="C34" s="1"/>
      <c r="D34" s="3"/>
      <c r="E34" s="3"/>
      <c r="F34" s="3"/>
      <c r="G34" s="4"/>
      <c r="H34" s="3"/>
      <c r="I34" s="1"/>
      <c r="J34" s="3"/>
      <c r="K34" s="4"/>
      <c r="L34" s="292"/>
      <c r="M34" s="293"/>
      <c r="N34" s="1"/>
      <c r="O34" s="334"/>
      <c r="P34" s="337"/>
      <c r="Q34" s="1"/>
      <c r="R34" s="1"/>
    </row>
    <row r="35" spans="1:18" ht="21.75">
      <c r="A35" s="5" t="s">
        <v>1</v>
      </c>
      <c r="B35" s="6"/>
      <c r="C35" s="5"/>
      <c r="D35" s="7"/>
      <c r="E35" s="7"/>
      <c r="F35" s="7"/>
      <c r="G35" s="8"/>
      <c r="H35" s="7"/>
      <c r="I35" s="5"/>
      <c r="J35" s="7"/>
      <c r="K35" s="8"/>
      <c r="L35" s="299"/>
      <c r="M35" s="300"/>
      <c r="N35" s="5"/>
      <c r="O35" s="334"/>
      <c r="P35" s="338"/>
      <c r="Q35" s="5"/>
      <c r="R35" s="5"/>
    </row>
    <row r="36" spans="1:18" ht="21.75">
      <c r="A36" s="37"/>
      <c r="B36" s="6"/>
      <c r="C36" s="5"/>
      <c r="D36" s="366" t="s">
        <v>2</v>
      </c>
      <c r="E36" s="366"/>
      <c r="F36" s="366"/>
      <c r="G36" s="341"/>
      <c r="H36" s="368" t="s">
        <v>3</v>
      </c>
      <c r="I36" s="368"/>
      <c r="J36" s="368"/>
      <c r="K36" s="285"/>
      <c r="L36" s="308"/>
      <c r="M36" s="309"/>
      <c r="N36" s="37"/>
      <c r="O36" s="334"/>
      <c r="P36" s="46"/>
      <c r="Q36" s="37"/>
      <c r="R36" s="37"/>
    </row>
    <row r="37" spans="1:18" ht="21.75">
      <c r="A37" s="37"/>
      <c r="B37" s="6"/>
      <c r="C37" s="5"/>
      <c r="D37" s="314" t="s">
        <v>137</v>
      </c>
      <c r="E37" s="314"/>
      <c r="F37" s="314" t="s">
        <v>4</v>
      </c>
      <c r="G37" s="341"/>
      <c r="H37" s="314" t="s">
        <v>137</v>
      </c>
      <c r="I37" s="314"/>
      <c r="J37" s="314" t="s">
        <v>4</v>
      </c>
      <c r="K37" s="285"/>
      <c r="L37" s="308"/>
      <c r="M37" s="309"/>
      <c r="N37" s="37"/>
      <c r="O37" s="334"/>
      <c r="P37" s="46"/>
      <c r="Q37" s="37"/>
      <c r="R37" s="37"/>
    </row>
    <row r="38" spans="1:18" ht="23.25">
      <c r="A38" s="11" t="s">
        <v>22</v>
      </c>
      <c r="B38" s="12" t="s">
        <v>6</v>
      </c>
      <c r="C38" s="5"/>
      <c r="D38" s="13">
        <v>2561</v>
      </c>
      <c r="E38" s="13"/>
      <c r="F38" s="13">
        <v>2560</v>
      </c>
      <c r="G38" s="13"/>
      <c r="H38" s="13">
        <v>2561</v>
      </c>
      <c r="I38" s="13"/>
      <c r="J38" s="13">
        <v>2560</v>
      </c>
      <c r="K38" s="13"/>
      <c r="L38" s="301"/>
      <c r="M38" s="302"/>
      <c r="N38" s="39"/>
      <c r="O38" s="334"/>
      <c r="P38" s="162"/>
      <c r="Q38" s="39"/>
      <c r="R38" s="39"/>
    </row>
    <row r="39" spans="1:18" ht="23.25">
      <c r="A39" s="11"/>
      <c r="B39" s="12"/>
      <c r="C39" s="5"/>
      <c r="D39" s="13" t="s">
        <v>173</v>
      </c>
      <c r="E39" s="13"/>
      <c r="F39" s="13"/>
      <c r="G39" s="13"/>
      <c r="H39" s="13" t="s">
        <v>173</v>
      </c>
      <c r="I39" s="361"/>
      <c r="J39" s="362"/>
      <c r="K39" s="13"/>
      <c r="L39" s="301"/>
      <c r="M39" s="302"/>
      <c r="N39" s="39"/>
      <c r="O39" s="334"/>
      <c r="P39" s="162"/>
      <c r="Q39" s="39"/>
      <c r="R39" s="39"/>
    </row>
    <row r="40" spans="1:18" ht="21.75">
      <c r="A40" s="39"/>
      <c r="B40" s="6"/>
      <c r="C40" s="5"/>
      <c r="D40" s="365" t="s">
        <v>100</v>
      </c>
      <c r="E40" s="365"/>
      <c r="F40" s="365"/>
      <c r="G40" s="365"/>
      <c r="H40" s="365"/>
      <c r="I40" s="365"/>
      <c r="J40" s="365"/>
      <c r="K40" s="284"/>
      <c r="L40" s="301"/>
      <c r="M40" s="302"/>
      <c r="N40" s="39"/>
      <c r="O40" s="334"/>
      <c r="P40" s="162"/>
      <c r="Q40" s="39"/>
      <c r="R40" s="39"/>
    </row>
    <row r="41" spans="1:18" ht="21.75">
      <c r="A41" s="15" t="s">
        <v>23</v>
      </c>
      <c r="B41" s="16"/>
      <c r="C41" s="17"/>
      <c r="D41" s="18"/>
      <c r="E41" s="18"/>
      <c r="F41" s="18"/>
      <c r="G41" s="19"/>
      <c r="H41" s="18"/>
      <c r="I41" s="17"/>
      <c r="J41" s="18"/>
      <c r="K41" s="19"/>
      <c r="L41" s="301"/>
      <c r="M41" s="302"/>
      <c r="N41" s="17"/>
      <c r="O41" s="334"/>
      <c r="P41" s="162"/>
      <c r="Q41" s="17"/>
      <c r="R41" s="17"/>
    </row>
    <row r="42" spans="1:18" ht="21.75">
      <c r="A42" s="31" t="s">
        <v>24</v>
      </c>
      <c r="B42" s="284">
        <v>3</v>
      </c>
      <c r="C42" s="17"/>
      <c r="D42" s="348">
        <v>10538</v>
      </c>
      <c r="E42" s="363"/>
      <c r="F42" s="348">
        <v>11512</v>
      </c>
      <c r="G42" s="363"/>
      <c r="H42" s="348">
        <v>3273</v>
      </c>
      <c r="I42" s="363"/>
      <c r="J42" s="348">
        <v>6277</v>
      </c>
      <c r="K42" s="40"/>
      <c r="L42" s="305"/>
      <c r="M42" s="306"/>
      <c r="N42" s="41"/>
      <c r="O42" s="162"/>
      <c r="P42" s="162"/>
      <c r="Q42" s="161"/>
      <c r="R42" s="17"/>
    </row>
    <row r="43" spans="1:18" ht="21.75">
      <c r="A43" s="31" t="s">
        <v>149</v>
      </c>
      <c r="B43" s="284">
        <v>3</v>
      </c>
      <c r="C43" s="17"/>
      <c r="D43" s="348">
        <v>37998</v>
      </c>
      <c r="E43" s="348"/>
      <c r="F43" s="348">
        <v>12169</v>
      </c>
      <c r="G43" s="348"/>
      <c r="H43" s="348">
        <v>26547</v>
      </c>
      <c r="I43" s="348"/>
      <c r="J43" s="348">
        <v>8349</v>
      </c>
      <c r="K43" s="42"/>
      <c r="L43" s="305"/>
      <c r="M43" s="306"/>
      <c r="N43" s="41"/>
      <c r="O43" s="340"/>
      <c r="P43" s="162"/>
      <c r="Q43" s="161"/>
      <c r="R43" s="17"/>
    </row>
    <row r="44" spans="1:18" ht="21.75">
      <c r="A44" s="31" t="s">
        <v>150</v>
      </c>
      <c r="B44" s="284"/>
      <c r="C44" s="17"/>
      <c r="D44" s="348"/>
      <c r="E44" s="348"/>
      <c r="F44" s="348"/>
      <c r="G44" s="348"/>
      <c r="H44" s="348"/>
      <c r="I44" s="348"/>
      <c r="J44" s="348"/>
      <c r="K44" s="42"/>
      <c r="L44" s="305"/>
      <c r="M44" s="306"/>
      <c r="N44" s="41"/>
      <c r="O44" s="162"/>
      <c r="P44" s="162"/>
      <c r="Q44" s="161"/>
      <c r="R44" s="17"/>
    </row>
    <row r="45" spans="1:18" ht="21.75">
      <c r="A45" s="31" t="s">
        <v>151</v>
      </c>
      <c r="B45" s="284" t="s">
        <v>177</v>
      </c>
      <c r="C45" s="17"/>
      <c r="D45" s="348">
        <v>23688</v>
      </c>
      <c r="E45" s="332"/>
      <c r="F45" s="332">
        <v>7068</v>
      </c>
      <c r="G45" s="332"/>
      <c r="H45" s="332">
        <v>22435</v>
      </c>
      <c r="I45" s="332"/>
      <c r="J45" s="332">
        <v>6811</v>
      </c>
      <c r="K45" s="40"/>
      <c r="L45" s="305"/>
      <c r="M45" s="306"/>
      <c r="N45" s="41"/>
      <c r="O45" s="162"/>
      <c r="P45" s="162"/>
      <c r="Q45" s="161"/>
      <c r="R45" s="17"/>
    </row>
    <row r="46" spans="1:18" ht="21.75">
      <c r="A46" s="31" t="s">
        <v>94</v>
      </c>
      <c r="B46" s="284"/>
      <c r="C46" s="17"/>
      <c r="D46" s="332"/>
      <c r="E46" s="304"/>
      <c r="F46" s="348"/>
      <c r="G46" s="332"/>
      <c r="H46" s="348"/>
      <c r="I46" s="359"/>
      <c r="J46" s="348"/>
      <c r="K46" s="40"/>
      <c r="L46" s="301"/>
      <c r="M46" s="302"/>
      <c r="N46" s="41"/>
      <c r="O46" s="162"/>
      <c r="P46" s="162"/>
      <c r="Q46" s="17"/>
      <c r="R46" s="17"/>
    </row>
    <row r="47" spans="1:18" ht="21.75">
      <c r="A47" s="31" t="s">
        <v>25</v>
      </c>
      <c r="B47" s="284"/>
      <c r="C47" s="17"/>
      <c r="D47" s="332">
        <v>0</v>
      </c>
      <c r="E47" s="332"/>
      <c r="F47" s="348">
        <v>1095</v>
      </c>
      <c r="G47" s="332"/>
      <c r="H47" s="348">
        <v>0</v>
      </c>
      <c r="I47" s="332"/>
      <c r="J47" s="348">
        <v>1095</v>
      </c>
      <c r="K47" s="40"/>
      <c r="L47" s="305"/>
      <c r="M47" s="306"/>
      <c r="N47" s="41"/>
      <c r="O47" s="162"/>
      <c r="P47" s="162"/>
      <c r="Q47" s="161"/>
      <c r="R47" s="17"/>
    </row>
    <row r="48" spans="1:18" ht="21.75">
      <c r="A48" s="31" t="s">
        <v>95</v>
      </c>
      <c r="B48" s="284"/>
      <c r="C48" s="17"/>
      <c r="D48" s="332"/>
      <c r="E48" s="304"/>
      <c r="F48" s="332"/>
      <c r="G48" s="332"/>
      <c r="H48" s="348"/>
      <c r="I48" s="359"/>
      <c r="J48" s="348"/>
      <c r="K48" s="40"/>
      <c r="L48" s="301"/>
      <c r="M48" s="302"/>
      <c r="N48" s="41"/>
      <c r="O48" s="162"/>
      <c r="P48" s="162"/>
      <c r="Q48" s="161"/>
      <c r="R48" s="17"/>
    </row>
    <row r="49" spans="1:18" ht="21.75">
      <c r="A49" s="17" t="s">
        <v>26</v>
      </c>
      <c r="B49" s="316">
        <v>3</v>
      </c>
      <c r="C49" s="17"/>
      <c r="D49" s="332">
        <v>7723</v>
      </c>
      <c r="E49" s="332"/>
      <c r="F49" s="332">
        <v>3103</v>
      </c>
      <c r="G49" s="332"/>
      <c r="H49" s="332">
        <v>4797</v>
      </c>
      <c r="I49" s="332"/>
      <c r="J49" s="332">
        <v>2279</v>
      </c>
      <c r="K49" s="40"/>
      <c r="L49" s="305"/>
      <c r="M49" s="306"/>
      <c r="N49" s="41"/>
      <c r="O49" s="340"/>
      <c r="P49" s="162"/>
      <c r="Q49" s="161"/>
      <c r="R49" s="17"/>
    </row>
    <row r="50" spans="1:18" ht="21.75">
      <c r="A50" s="31" t="s">
        <v>27</v>
      </c>
      <c r="B50" s="284"/>
      <c r="C50" s="17"/>
      <c r="D50" s="348">
        <v>0</v>
      </c>
      <c r="E50" s="332"/>
      <c r="F50" s="348">
        <v>1271</v>
      </c>
      <c r="G50" s="332"/>
      <c r="H50" s="332">
        <v>0</v>
      </c>
      <c r="I50" s="332"/>
      <c r="J50" s="332">
        <v>0</v>
      </c>
      <c r="K50" s="40"/>
      <c r="L50" s="301"/>
      <c r="M50" s="302"/>
      <c r="N50" s="41"/>
      <c r="O50" s="162"/>
      <c r="P50" s="162"/>
      <c r="Q50" s="161"/>
      <c r="R50" s="17"/>
    </row>
    <row r="51" spans="1:18" ht="21.75">
      <c r="A51" s="31" t="s">
        <v>28</v>
      </c>
      <c r="B51" s="284"/>
      <c r="C51" s="17"/>
      <c r="D51" s="332">
        <v>11070</v>
      </c>
      <c r="E51" s="332"/>
      <c r="F51" s="332">
        <f>10325+605</f>
        <v>10930</v>
      </c>
      <c r="G51" s="332"/>
      <c r="H51" s="332">
        <v>8339</v>
      </c>
      <c r="I51" s="332"/>
      <c r="J51" s="332">
        <f>6744+35</f>
        <v>6779</v>
      </c>
      <c r="K51" s="19"/>
      <c r="L51" s="305"/>
      <c r="M51" s="306"/>
      <c r="N51" s="41"/>
      <c r="O51" s="162"/>
      <c r="P51" s="162"/>
      <c r="Q51" s="161"/>
      <c r="R51" s="17"/>
    </row>
    <row r="52" spans="1:18" ht="21.75">
      <c r="A52" s="26" t="s">
        <v>29</v>
      </c>
      <c r="B52" s="43"/>
      <c r="C52" s="28"/>
      <c r="D52" s="349">
        <f>SUM(D42:D51)</f>
        <v>91017</v>
      </c>
      <c r="E52" s="350"/>
      <c r="F52" s="349">
        <f>SUM(F42:F51)</f>
        <v>47148</v>
      </c>
      <c r="G52" s="350"/>
      <c r="H52" s="349">
        <f>SUM(H42:H51)</f>
        <v>65391</v>
      </c>
      <c r="I52" s="350"/>
      <c r="J52" s="349">
        <f>SUM(J42:J51)</f>
        <v>31590</v>
      </c>
      <c r="K52" s="33"/>
      <c r="L52" s="308"/>
      <c r="M52" s="309"/>
      <c r="N52" s="44"/>
      <c r="O52" s="162"/>
      <c r="P52" s="162"/>
      <c r="Q52" s="28"/>
      <c r="R52" s="28"/>
    </row>
    <row r="53" spans="1:18" ht="21.75">
      <c r="A53" s="26"/>
      <c r="B53" s="43"/>
      <c r="C53" s="28"/>
      <c r="D53" s="357"/>
      <c r="E53" s="357"/>
      <c r="F53" s="357"/>
      <c r="G53" s="357"/>
      <c r="H53" s="357"/>
      <c r="I53" s="358"/>
      <c r="J53" s="357"/>
      <c r="K53" s="19"/>
      <c r="L53" s="308"/>
      <c r="M53" s="309"/>
      <c r="N53" s="28"/>
      <c r="O53" s="162"/>
      <c r="P53" s="162"/>
      <c r="Q53" s="28"/>
      <c r="R53" s="28"/>
    </row>
    <row r="54" spans="1:18" ht="21.75">
      <c r="A54" s="15" t="s">
        <v>30</v>
      </c>
      <c r="B54" s="284"/>
      <c r="C54" s="17"/>
      <c r="D54" s="304"/>
      <c r="E54" s="304"/>
      <c r="F54" s="304"/>
      <c r="G54" s="357"/>
      <c r="H54" s="332"/>
      <c r="I54" s="358"/>
      <c r="J54" s="332"/>
      <c r="K54" s="19"/>
      <c r="L54" s="301"/>
      <c r="M54" s="302"/>
      <c r="N54" s="17"/>
      <c r="O54" s="162"/>
      <c r="P54" s="162"/>
      <c r="Q54" s="17"/>
      <c r="R54" s="17"/>
    </row>
    <row r="55" spans="1:18" ht="21.75">
      <c r="A55" s="198" t="s">
        <v>31</v>
      </c>
      <c r="B55" s="284"/>
      <c r="C55" s="28"/>
      <c r="D55" s="332">
        <v>0</v>
      </c>
      <c r="E55" s="332"/>
      <c r="F55" s="332">
        <v>7325</v>
      </c>
      <c r="G55" s="332"/>
      <c r="H55" s="332">
        <v>0</v>
      </c>
      <c r="I55" s="332"/>
      <c r="J55" s="332">
        <v>7325</v>
      </c>
      <c r="K55" s="40"/>
      <c r="L55" s="305"/>
      <c r="M55" s="306"/>
      <c r="N55" s="28"/>
      <c r="O55" s="162"/>
      <c r="P55" s="162"/>
      <c r="Q55" s="161"/>
      <c r="R55" s="28"/>
    </row>
    <row r="56" spans="1:18" ht="21.75">
      <c r="A56" s="17" t="s">
        <v>32</v>
      </c>
      <c r="B56" s="316">
        <v>3</v>
      </c>
      <c r="C56" s="17"/>
      <c r="D56" s="332">
        <v>1677</v>
      </c>
      <c r="E56" s="332"/>
      <c r="F56" s="332">
        <v>8620</v>
      </c>
      <c r="G56" s="332"/>
      <c r="H56" s="332">
        <v>1677</v>
      </c>
      <c r="I56" s="332"/>
      <c r="J56" s="332">
        <v>5906</v>
      </c>
      <c r="K56" s="40"/>
      <c r="L56" s="305"/>
      <c r="M56" s="306"/>
      <c r="N56" s="17"/>
      <c r="O56" s="162"/>
      <c r="P56" s="162"/>
      <c r="Q56" s="161"/>
      <c r="R56" s="17"/>
    </row>
    <row r="57" spans="1:18" ht="21.75">
      <c r="A57" s="31" t="s">
        <v>152</v>
      </c>
      <c r="B57" s="20">
        <v>8</v>
      </c>
      <c r="C57" s="17"/>
      <c r="D57" s="332">
        <v>48053</v>
      </c>
      <c r="E57" s="332"/>
      <c r="F57" s="332">
        <v>45168</v>
      </c>
      <c r="G57" s="332"/>
      <c r="H57" s="332">
        <v>30971</v>
      </c>
      <c r="I57" s="332"/>
      <c r="J57" s="332">
        <v>29225</v>
      </c>
      <c r="K57" s="40"/>
      <c r="L57" s="305"/>
      <c r="M57" s="306"/>
      <c r="N57" s="17"/>
      <c r="O57" s="162"/>
      <c r="P57" s="162"/>
      <c r="Q57" s="161"/>
      <c r="R57" s="17"/>
    </row>
    <row r="58" spans="1:18" ht="21.75">
      <c r="A58" s="26" t="s">
        <v>33</v>
      </c>
      <c r="B58" s="16"/>
      <c r="C58" s="17"/>
      <c r="D58" s="349">
        <f>SUM(D55:D57)</f>
        <v>49730</v>
      </c>
      <c r="E58" s="158"/>
      <c r="F58" s="349">
        <f>SUM(F55:F57)</f>
        <v>61113</v>
      </c>
      <c r="G58" s="158"/>
      <c r="H58" s="349">
        <f>SUM(H55:H57)</f>
        <v>32648</v>
      </c>
      <c r="I58" s="156"/>
      <c r="J58" s="349">
        <f>SUM(J55:J57)</f>
        <v>42456</v>
      </c>
      <c r="K58" s="36"/>
      <c r="L58" s="301"/>
      <c r="M58" s="302"/>
      <c r="N58" s="17"/>
      <c r="O58" s="162"/>
      <c r="P58" s="162"/>
      <c r="Q58" s="17"/>
      <c r="R58" s="17"/>
    </row>
    <row r="59" spans="1:18" ht="21.75">
      <c r="A59" s="26"/>
      <c r="B59" s="16"/>
      <c r="C59" s="17"/>
      <c r="D59" s="357"/>
      <c r="E59" s="357"/>
      <c r="F59" s="357"/>
      <c r="G59" s="357"/>
      <c r="H59" s="357"/>
      <c r="I59" s="358"/>
      <c r="J59" s="357"/>
      <c r="K59" s="19"/>
      <c r="L59" s="301"/>
      <c r="M59" s="302"/>
      <c r="N59" s="17"/>
      <c r="O59" s="334"/>
      <c r="P59" s="162"/>
      <c r="Q59" s="17"/>
      <c r="R59" s="17"/>
    </row>
    <row r="60" spans="1:18" ht="21.75">
      <c r="A60" s="35" t="s">
        <v>34</v>
      </c>
      <c r="B60" s="16"/>
      <c r="C60" s="17"/>
      <c r="D60" s="159">
        <f>D52+D58</f>
        <v>140747</v>
      </c>
      <c r="E60" s="158"/>
      <c r="F60" s="159">
        <f>F52+F58</f>
        <v>108261</v>
      </c>
      <c r="G60" s="158"/>
      <c r="H60" s="159">
        <f>H52+H58</f>
        <v>98039</v>
      </c>
      <c r="I60" s="156"/>
      <c r="J60" s="159">
        <f>J52+J58</f>
        <v>74046</v>
      </c>
      <c r="K60" s="36"/>
      <c r="L60" s="301"/>
      <c r="M60" s="302"/>
      <c r="N60" s="17"/>
      <c r="O60" s="334"/>
      <c r="P60" s="162"/>
      <c r="Q60" s="17"/>
      <c r="R60" s="17"/>
    </row>
    <row r="61" spans="1:18" ht="23.25">
      <c r="A61" s="17" t="s">
        <v>1</v>
      </c>
      <c r="B61" s="16"/>
      <c r="C61" s="17"/>
      <c r="D61" s="18"/>
      <c r="E61" s="18"/>
      <c r="F61" s="18"/>
      <c r="G61" s="18"/>
      <c r="H61" s="18"/>
      <c r="I61" s="18"/>
      <c r="J61" s="18"/>
      <c r="K61" s="19"/>
      <c r="L61" s="301"/>
      <c r="M61" s="302"/>
      <c r="N61" s="17"/>
      <c r="O61" s="334"/>
      <c r="P61" s="337"/>
      <c r="Q61" s="17"/>
      <c r="R61" s="17"/>
    </row>
    <row r="62" spans="1:18" ht="23.25">
      <c r="A62" s="1" t="s">
        <v>169</v>
      </c>
      <c r="B62" s="2"/>
      <c r="C62" s="1"/>
      <c r="D62" s="3"/>
      <c r="E62" s="3"/>
      <c r="F62" s="3"/>
      <c r="G62" s="4"/>
      <c r="H62" s="3"/>
      <c r="I62" s="1"/>
      <c r="J62" s="3"/>
      <c r="K62" s="4"/>
      <c r="L62" s="292"/>
      <c r="M62" s="293"/>
      <c r="N62" s="1"/>
      <c r="O62" s="334"/>
      <c r="P62" s="337"/>
      <c r="Q62" s="1"/>
      <c r="R62" s="1"/>
    </row>
    <row r="63" spans="1:18" ht="23.25">
      <c r="A63" s="1" t="s">
        <v>170</v>
      </c>
      <c r="B63" s="2"/>
      <c r="C63" s="1"/>
      <c r="D63" s="3"/>
      <c r="E63" s="3"/>
      <c r="F63" s="3"/>
      <c r="G63" s="4"/>
      <c r="H63" s="3"/>
      <c r="I63" s="1"/>
      <c r="J63" s="3"/>
      <c r="K63" s="4"/>
      <c r="L63" s="292"/>
      <c r="M63" s="293"/>
      <c r="N63" s="1"/>
      <c r="O63" s="335"/>
      <c r="P63" s="337"/>
      <c r="Q63" s="1"/>
      <c r="R63" s="1"/>
    </row>
    <row r="64" spans="1:18" ht="23.25">
      <c r="A64" s="1" t="s">
        <v>21</v>
      </c>
      <c r="B64" s="2"/>
      <c r="C64" s="1"/>
      <c r="D64" s="3"/>
      <c r="E64" s="3"/>
      <c r="F64" s="3"/>
      <c r="G64" s="4"/>
      <c r="H64" s="3"/>
      <c r="I64" s="1"/>
      <c r="J64" s="3"/>
      <c r="K64" s="4"/>
      <c r="L64" s="292"/>
      <c r="M64" s="293"/>
      <c r="N64" s="1"/>
      <c r="O64" s="334"/>
      <c r="P64" s="338"/>
      <c r="Q64" s="1"/>
      <c r="R64" s="1"/>
    </row>
    <row r="65" spans="1:18" ht="21.75">
      <c r="A65" s="5"/>
      <c r="B65" s="6"/>
      <c r="C65" s="5"/>
      <c r="D65" s="7"/>
      <c r="E65" s="7"/>
      <c r="F65" s="7"/>
      <c r="G65" s="8"/>
      <c r="H65" s="7"/>
      <c r="I65" s="5"/>
      <c r="J65" s="7"/>
      <c r="K65" s="8"/>
      <c r="L65" s="299"/>
      <c r="M65" s="300"/>
      <c r="N65" s="5"/>
      <c r="O65" s="334"/>
      <c r="P65" s="338"/>
      <c r="Q65" s="5"/>
      <c r="R65" s="5"/>
    </row>
    <row r="66" spans="1:18" ht="21.75">
      <c r="A66" s="37"/>
      <c r="B66" s="6"/>
      <c r="C66" s="5"/>
      <c r="D66" s="366" t="s">
        <v>2</v>
      </c>
      <c r="E66" s="366"/>
      <c r="F66" s="366"/>
      <c r="G66" s="341"/>
      <c r="H66" s="368" t="s">
        <v>3</v>
      </c>
      <c r="I66" s="368"/>
      <c r="J66" s="368"/>
      <c r="K66" s="285"/>
      <c r="L66" s="299"/>
      <c r="M66" s="300"/>
      <c r="N66" s="5"/>
      <c r="O66" s="334"/>
      <c r="P66" s="46"/>
      <c r="Q66" s="5"/>
      <c r="R66" s="5"/>
    </row>
    <row r="67" spans="1:18" ht="21.75">
      <c r="A67" s="38"/>
      <c r="B67" s="6"/>
      <c r="C67" s="5"/>
      <c r="D67" s="314" t="s">
        <v>137</v>
      </c>
      <c r="E67" s="314"/>
      <c r="F67" s="314" t="s">
        <v>4</v>
      </c>
      <c r="G67" s="341"/>
      <c r="H67" s="314" t="s">
        <v>137</v>
      </c>
      <c r="I67" s="314"/>
      <c r="J67" s="314" t="s">
        <v>4</v>
      </c>
      <c r="K67" s="10"/>
      <c r="L67" s="308"/>
      <c r="M67" s="309"/>
      <c r="N67" s="37"/>
      <c r="O67" s="334"/>
      <c r="P67" s="162"/>
      <c r="Q67" s="37"/>
      <c r="R67" s="37"/>
    </row>
    <row r="68" spans="1:18" ht="23.25">
      <c r="A68" s="11" t="s">
        <v>22</v>
      </c>
      <c r="B68" s="12" t="s">
        <v>6</v>
      </c>
      <c r="C68" s="5"/>
      <c r="D68" s="13">
        <v>2561</v>
      </c>
      <c r="E68" s="13"/>
      <c r="F68" s="13">
        <v>2560</v>
      </c>
      <c r="G68" s="13"/>
      <c r="H68" s="13">
        <v>2561</v>
      </c>
      <c r="I68" s="13"/>
      <c r="J68" s="13">
        <v>2560</v>
      </c>
      <c r="K68" s="13"/>
      <c r="L68" s="301"/>
      <c r="M68" s="302"/>
      <c r="N68" s="39"/>
      <c r="O68" s="334"/>
      <c r="P68" s="162"/>
      <c r="Q68" s="39"/>
      <c r="R68" s="39"/>
    </row>
    <row r="69" spans="1:18" ht="23.25">
      <c r="A69" s="11"/>
      <c r="B69" s="12"/>
      <c r="C69" s="5"/>
      <c r="D69" s="13" t="s">
        <v>173</v>
      </c>
      <c r="E69" s="13"/>
      <c r="F69" s="13"/>
      <c r="G69" s="13"/>
      <c r="H69" s="13" t="s">
        <v>173</v>
      </c>
      <c r="I69" s="361"/>
      <c r="J69" s="362"/>
      <c r="K69" s="13"/>
      <c r="L69" s="301"/>
      <c r="M69" s="302"/>
      <c r="N69" s="39"/>
      <c r="O69" s="334"/>
      <c r="P69" s="162"/>
      <c r="Q69" s="39"/>
      <c r="R69" s="39"/>
    </row>
    <row r="70" spans="1:18" ht="21.75">
      <c r="A70" s="39"/>
      <c r="B70" s="6"/>
      <c r="C70" s="5"/>
      <c r="D70" s="365" t="s">
        <v>100</v>
      </c>
      <c r="E70" s="365"/>
      <c r="F70" s="365"/>
      <c r="G70" s="365"/>
      <c r="H70" s="365"/>
      <c r="I70" s="365"/>
      <c r="J70" s="365"/>
      <c r="K70" s="284"/>
      <c r="L70" s="301"/>
      <c r="M70" s="302"/>
      <c r="N70" s="39"/>
      <c r="O70" s="334"/>
      <c r="P70" s="162"/>
      <c r="Q70" s="39"/>
      <c r="R70" s="39"/>
    </row>
    <row r="71" spans="1:18" ht="21.75">
      <c r="A71" s="15" t="s">
        <v>35</v>
      </c>
      <c r="B71" s="16"/>
      <c r="C71" s="17"/>
      <c r="D71" s="18"/>
      <c r="E71" s="18"/>
      <c r="F71" s="18"/>
      <c r="G71" s="19"/>
      <c r="H71" s="18"/>
      <c r="I71" s="17"/>
      <c r="J71" s="18"/>
      <c r="K71" s="19"/>
      <c r="L71" s="301"/>
      <c r="M71" s="302"/>
      <c r="N71" s="17"/>
      <c r="O71" s="334"/>
      <c r="P71" s="162"/>
      <c r="Q71" s="17"/>
      <c r="R71" s="17"/>
    </row>
    <row r="72" spans="1:18" ht="21.75">
      <c r="A72" s="17" t="s">
        <v>36</v>
      </c>
      <c r="B72" s="284">
        <v>9</v>
      </c>
      <c r="C72" s="17"/>
      <c r="D72" s="18"/>
      <c r="E72" s="18"/>
      <c r="F72" s="18"/>
      <c r="G72" s="19"/>
      <c r="H72" s="18"/>
      <c r="I72" s="17"/>
      <c r="J72" s="18"/>
      <c r="K72" s="19"/>
      <c r="L72" s="301"/>
      <c r="M72" s="302"/>
      <c r="N72" s="17"/>
      <c r="O72" s="334"/>
      <c r="P72" s="162"/>
      <c r="Q72" s="17"/>
      <c r="R72" s="17"/>
    </row>
    <row r="73" spans="1:18" ht="22.5" thickBot="1">
      <c r="A73" s="17" t="s">
        <v>37</v>
      </c>
      <c r="B73" s="284"/>
      <c r="C73" s="17"/>
      <c r="D73" s="364">
        <v>134000</v>
      </c>
      <c r="E73" s="304"/>
      <c r="F73" s="364">
        <v>100000</v>
      </c>
      <c r="G73" s="304"/>
      <c r="H73" s="364">
        <v>134000</v>
      </c>
      <c r="I73" s="304"/>
      <c r="J73" s="364">
        <v>100000</v>
      </c>
      <c r="K73" s="19"/>
      <c r="L73" s="301"/>
      <c r="M73" s="302"/>
      <c r="N73" s="17"/>
      <c r="O73" s="334"/>
      <c r="P73" s="162"/>
      <c r="Q73" s="17"/>
      <c r="R73" s="17"/>
    </row>
    <row r="74" spans="1:18" ht="22.5" thickTop="1">
      <c r="A74" s="31" t="s">
        <v>38</v>
      </c>
      <c r="B74" s="284"/>
      <c r="C74" s="17"/>
      <c r="D74" s="304">
        <v>100000</v>
      </c>
      <c r="E74" s="304"/>
      <c r="F74" s="304">
        <v>100000</v>
      </c>
      <c r="G74" s="357"/>
      <c r="H74" s="304">
        <v>100000</v>
      </c>
      <c r="I74" s="359"/>
      <c r="J74" s="304">
        <v>100000</v>
      </c>
      <c r="K74" s="19"/>
      <c r="L74" s="301"/>
      <c r="M74" s="302"/>
      <c r="N74" s="17"/>
      <c r="O74" s="334"/>
      <c r="P74" s="162"/>
      <c r="Q74" s="17"/>
      <c r="R74" s="17"/>
    </row>
    <row r="75" spans="1:18" ht="21.75">
      <c r="A75" s="31" t="s">
        <v>39</v>
      </c>
      <c r="B75" s="284"/>
      <c r="C75" s="17"/>
      <c r="D75" s="357">
        <v>9976</v>
      </c>
      <c r="E75" s="304"/>
      <c r="F75" s="357">
        <v>9976</v>
      </c>
      <c r="G75" s="304"/>
      <c r="H75" s="357">
        <v>9976</v>
      </c>
      <c r="I75" s="304"/>
      <c r="J75" s="357">
        <v>9976</v>
      </c>
      <c r="K75" s="19"/>
      <c r="L75" s="301"/>
      <c r="M75" s="302"/>
      <c r="N75" s="17"/>
      <c r="O75" s="334"/>
      <c r="P75" s="162"/>
      <c r="Q75" s="17"/>
      <c r="R75" s="17"/>
    </row>
    <row r="76" spans="1:18" ht="21.75">
      <c r="A76" s="17" t="s">
        <v>40</v>
      </c>
      <c r="B76" s="16"/>
      <c r="C76" s="17"/>
      <c r="D76" s="332"/>
      <c r="E76" s="304"/>
      <c r="F76" s="332"/>
      <c r="G76" s="332"/>
      <c r="H76" s="332"/>
      <c r="I76" s="358"/>
      <c r="J76" s="332"/>
      <c r="K76" s="40"/>
      <c r="L76" s="301"/>
      <c r="M76" s="302"/>
      <c r="N76" s="17"/>
      <c r="O76" s="334"/>
      <c r="P76" s="162"/>
      <c r="Q76" s="17"/>
      <c r="R76" s="17"/>
    </row>
    <row r="77" spans="1:18" ht="21.75">
      <c r="A77" s="31" t="s">
        <v>153</v>
      </c>
      <c r="B77" s="16"/>
      <c r="C77" s="17"/>
      <c r="D77" s="164"/>
      <c r="E77" s="163"/>
      <c r="F77" s="164"/>
      <c r="G77" s="164"/>
      <c r="H77" s="164"/>
      <c r="I77" s="183"/>
      <c r="J77" s="164"/>
      <c r="K77" s="40"/>
      <c r="L77" s="301"/>
      <c r="M77" s="302"/>
      <c r="N77" s="17"/>
      <c r="O77" s="334"/>
      <c r="P77" s="162"/>
      <c r="Q77" s="17"/>
      <c r="R77" s="17"/>
    </row>
    <row r="78" spans="1:18" ht="21.75">
      <c r="A78" s="31" t="s">
        <v>154</v>
      </c>
      <c r="B78" s="284"/>
      <c r="C78" s="17"/>
      <c r="D78" s="164">
        <v>4680</v>
      </c>
      <c r="E78" s="182"/>
      <c r="F78" s="164">
        <v>4060</v>
      </c>
      <c r="G78" s="164"/>
      <c r="H78" s="164">
        <v>4680</v>
      </c>
      <c r="I78" s="183"/>
      <c r="J78" s="164">
        <v>4060</v>
      </c>
      <c r="K78" s="40"/>
      <c r="L78" s="301"/>
      <c r="M78" s="302"/>
      <c r="N78" s="17"/>
      <c r="O78" s="334"/>
      <c r="P78" s="162"/>
      <c r="Q78" s="17"/>
      <c r="R78" s="17"/>
    </row>
    <row r="79" spans="1:18" ht="21.75">
      <c r="A79" s="31" t="s">
        <v>155</v>
      </c>
      <c r="B79" s="284"/>
      <c r="C79" s="17"/>
      <c r="D79" s="164">
        <f>'SH 8-9'!J57</f>
        <v>65616</v>
      </c>
      <c r="E79" s="182"/>
      <c r="F79" s="164">
        <v>45755</v>
      </c>
      <c r="G79" s="164"/>
      <c r="H79" s="164">
        <f>'SH 10-11'!J55</f>
        <v>45497</v>
      </c>
      <c r="I79" s="183"/>
      <c r="J79" s="164">
        <v>18114</v>
      </c>
      <c r="K79" s="40"/>
      <c r="L79" s="301"/>
      <c r="M79" s="302"/>
      <c r="N79" s="17"/>
      <c r="O79" s="334"/>
      <c r="P79" s="46"/>
      <c r="Q79" s="17"/>
      <c r="R79" s="17"/>
    </row>
    <row r="80" spans="1:18" ht="21.75">
      <c r="A80" s="31" t="s">
        <v>90</v>
      </c>
      <c r="B80" s="20"/>
      <c r="C80" s="28"/>
      <c r="D80" s="175">
        <v>-2874</v>
      </c>
      <c r="E80" s="184"/>
      <c r="F80" s="175">
        <v>-2874</v>
      </c>
      <c r="G80" s="311"/>
      <c r="H80" s="186">
        <v>0</v>
      </c>
      <c r="I80" s="187"/>
      <c r="J80" s="186">
        <v>0</v>
      </c>
      <c r="K80" s="40"/>
      <c r="L80" s="301"/>
      <c r="M80" s="302"/>
      <c r="N80" s="28"/>
      <c r="O80" s="334"/>
      <c r="P80" s="162"/>
      <c r="Q80" s="28"/>
      <c r="R80" s="28"/>
    </row>
    <row r="81" spans="1:18" ht="21.75">
      <c r="A81" s="47" t="s">
        <v>96</v>
      </c>
      <c r="B81" s="284"/>
      <c r="C81" s="17"/>
      <c r="D81" s="155">
        <f>SUM(D74:D80)</f>
        <v>177398</v>
      </c>
      <c r="E81" s="155"/>
      <c r="F81" s="155">
        <f>SUM(F74:F80)</f>
        <v>156917</v>
      </c>
      <c r="G81" s="155"/>
      <c r="H81" s="155">
        <f>SUM(H74:H80)</f>
        <v>160153</v>
      </c>
      <c r="I81" s="155"/>
      <c r="J81" s="155">
        <f>SUM(J74:J80)</f>
        <v>132150</v>
      </c>
      <c r="K81" s="33"/>
      <c r="L81" s="301"/>
      <c r="M81" s="302"/>
      <c r="N81" s="17"/>
      <c r="O81" s="334"/>
      <c r="P81" s="162"/>
      <c r="Q81" s="17"/>
      <c r="R81" s="17"/>
    </row>
    <row r="82" spans="1:18" ht="21.75">
      <c r="A82" s="48" t="s">
        <v>41</v>
      </c>
      <c r="B82" s="284"/>
      <c r="C82" s="17"/>
      <c r="D82" s="50">
        <v>0</v>
      </c>
      <c r="E82" s="49"/>
      <c r="F82" s="50">
        <v>0</v>
      </c>
      <c r="G82" s="49"/>
      <c r="H82" s="50">
        <v>0</v>
      </c>
      <c r="I82" s="46"/>
      <c r="J82" s="50">
        <v>0</v>
      </c>
      <c r="K82" s="49"/>
      <c r="L82" s="301"/>
      <c r="M82" s="302"/>
      <c r="N82" s="17"/>
      <c r="O82" s="334"/>
      <c r="P82" s="162"/>
      <c r="Q82" s="17"/>
      <c r="R82" s="17"/>
    </row>
    <row r="83" spans="1:18" ht="21.75">
      <c r="A83" s="35" t="s">
        <v>42</v>
      </c>
      <c r="B83" s="284"/>
      <c r="C83" s="17"/>
      <c r="D83" s="159">
        <f>D81+D82</f>
        <v>177398</v>
      </c>
      <c r="E83" s="158"/>
      <c r="F83" s="159">
        <f>F81+F82</f>
        <v>156917</v>
      </c>
      <c r="G83" s="158"/>
      <c r="H83" s="159">
        <f>H81+H82</f>
        <v>160153</v>
      </c>
      <c r="I83" s="156"/>
      <c r="J83" s="159">
        <f>J81+J82</f>
        <v>132150</v>
      </c>
      <c r="K83" s="36"/>
      <c r="L83" s="301"/>
      <c r="M83" s="302"/>
      <c r="N83" s="17"/>
      <c r="O83" s="334"/>
      <c r="P83" s="162"/>
      <c r="Q83" s="17"/>
      <c r="R83" s="17"/>
    </row>
    <row r="84" spans="1:18" ht="21.75">
      <c r="A84" s="35"/>
      <c r="B84" s="284"/>
      <c r="C84" s="17"/>
      <c r="D84" s="19"/>
      <c r="E84" s="18"/>
      <c r="F84" s="19"/>
      <c r="G84" s="19"/>
      <c r="H84" s="19"/>
      <c r="I84" s="23"/>
      <c r="J84" s="19"/>
      <c r="K84" s="19"/>
      <c r="L84" s="301"/>
      <c r="M84" s="309"/>
      <c r="N84" s="17"/>
      <c r="O84" s="334"/>
      <c r="P84" s="162"/>
      <c r="Q84" s="17"/>
      <c r="R84" s="17"/>
    </row>
    <row r="85" spans="1:18" ht="22.5" thickBot="1">
      <c r="A85" s="35" t="s">
        <v>43</v>
      </c>
      <c r="B85" s="284"/>
      <c r="C85" s="17"/>
      <c r="D85" s="157">
        <f>D60+D83</f>
        <v>318145</v>
      </c>
      <c r="E85" s="158"/>
      <c r="F85" s="157">
        <f>F60+F83</f>
        <v>265178</v>
      </c>
      <c r="G85" s="155"/>
      <c r="H85" s="157">
        <f>H60+H83</f>
        <v>258192</v>
      </c>
      <c r="I85" s="156"/>
      <c r="J85" s="157">
        <f>J60+J83</f>
        <v>206196</v>
      </c>
      <c r="K85" s="33"/>
      <c r="L85" s="301"/>
      <c r="M85" s="302"/>
      <c r="N85" s="17"/>
      <c r="O85" s="336"/>
      <c r="P85" s="162"/>
      <c r="Q85" s="17"/>
      <c r="R85" s="17"/>
    </row>
    <row r="86" spans="1:18" ht="10.5" customHeight="1" thickTop="1">
      <c r="A86" s="28"/>
      <c r="B86" s="43"/>
      <c r="C86" s="28"/>
      <c r="D86" s="19"/>
      <c r="E86" s="19"/>
      <c r="F86" s="19"/>
      <c r="G86" s="19"/>
      <c r="H86" s="19"/>
      <c r="I86" s="28"/>
      <c r="J86" s="19"/>
      <c r="K86" s="19"/>
      <c r="L86" s="301"/>
      <c r="M86" s="309"/>
      <c r="N86" s="17"/>
      <c r="O86" s="334"/>
      <c r="P86" s="162"/>
      <c r="Q86" s="17"/>
      <c r="R86" s="17"/>
    </row>
    <row r="87" spans="1:18" ht="20.100000000000001" customHeight="1">
      <c r="A87" s="17"/>
      <c r="B87" s="16"/>
      <c r="C87" s="17"/>
      <c r="D87" s="18">
        <f>D30-D85</f>
        <v>0</v>
      </c>
      <c r="E87" s="18"/>
      <c r="F87" s="18">
        <f>F30-F85</f>
        <v>0</v>
      </c>
      <c r="G87" s="18"/>
      <c r="H87" s="18">
        <f>H30-H85</f>
        <v>0</v>
      </c>
      <c r="I87" s="18"/>
      <c r="J87" s="18">
        <f>J30-J85</f>
        <v>0</v>
      </c>
      <c r="K87" s="19"/>
      <c r="L87" s="301"/>
      <c r="M87" s="302"/>
      <c r="N87" s="17"/>
      <c r="O87" s="336"/>
      <c r="Q87" s="17"/>
      <c r="R87" s="17"/>
    </row>
    <row r="88" spans="1:18" ht="20.100000000000001" customHeight="1">
      <c r="O88" s="336"/>
    </row>
    <row r="89" spans="1:18" ht="20.100000000000001" customHeight="1">
      <c r="O89" s="336"/>
    </row>
  </sheetData>
  <mergeCells count="10">
    <mergeCell ref="D70:J70"/>
    <mergeCell ref="D66:F66"/>
    <mergeCell ref="L4:M4"/>
    <mergeCell ref="H5:J5"/>
    <mergeCell ref="D36:F36"/>
    <mergeCell ref="D5:F5"/>
    <mergeCell ref="H66:J66"/>
    <mergeCell ref="H36:J36"/>
    <mergeCell ref="D9:J9"/>
    <mergeCell ref="D40:J40"/>
  </mergeCells>
  <pageMargins left="0.55118110236220474" right="0.43307086614173229" top="0.74803149606299213" bottom="0.74803149606299213" header="0.31496062992125984" footer="0.31496062992125984"/>
  <pageSetup paperSize="9" scale="83" firstPageNumber="3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&amp;C&amp;18 &amp;P</oddFooter>
  </headerFooter>
  <rowBreaks count="2" manualBreakCount="2">
    <brk id="31" max="13" man="1"/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45"/>
  <sheetViews>
    <sheetView showGridLines="0" view="pageBreakPreview" topLeftCell="A31" zoomScale="90" zoomScaleNormal="90" zoomScaleSheetLayoutView="90" workbookViewId="0">
      <selection activeCell="A42" sqref="A42:J47"/>
    </sheetView>
  </sheetViews>
  <sheetFormatPr defaultColWidth="10.7109375" defaultRowHeight="21.75" customHeight="1"/>
  <cols>
    <col min="1" max="1" width="51.7109375" style="17" customWidth="1"/>
    <col min="2" max="2" width="8.28515625" style="16" customWidth="1"/>
    <col min="3" max="3" width="1.85546875" style="16" customWidth="1"/>
    <col min="4" max="4" width="13.140625" style="23" customWidth="1"/>
    <col min="5" max="5" width="2" style="17" customWidth="1"/>
    <col min="6" max="6" width="13.140625" style="17" customWidth="1"/>
    <col min="7" max="7" width="2" style="17" customWidth="1"/>
    <col min="8" max="8" width="13.140625" style="17" customWidth="1"/>
    <col min="9" max="9" width="2.7109375" style="17" customWidth="1"/>
    <col min="10" max="10" width="13.140625" style="17" customWidth="1"/>
    <col min="11" max="11" width="2.7109375" style="17" customWidth="1"/>
    <col min="12" max="12" width="13.85546875" style="17" hidden="1" customWidth="1"/>
    <col min="13" max="13" width="10.7109375" style="17" customWidth="1"/>
    <col min="14" max="16384" width="10.7109375" style="17"/>
  </cols>
  <sheetData>
    <row r="1" spans="1:14" s="54" customFormat="1" ht="21.75" customHeight="1">
      <c r="A1" s="1" t="s">
        <v>169</v>
      </c>
      <c r="B1" s="51"/>
      <c r="C1" s="51"/>
      <c r="D1" s="52"/>
      <c r="E1" s="53"/>
      <c r="F1" s="53"/>
      <c r="G1" s="53"/>
      <c r="H1" s="53"/>
      <c r="I1" s="53"/>
      <c r="J1" s="53"/>
      <c r="K1" s="53"/>
      <c r="L1" s="53"/>
    </row>
    <row r="2" spans="1:14" s="54" customFormat="1" ht="21.75" customHeight="1">
      <c r="A2" s="1" t="s">
        <v>170</v>
      </c>
      <c r="B2" s="51"/>
      <c r="C2" s="51"/>
      <c r="D2" s="52"/>
      <c r="E2" s="53"/>
      <c r="F2" s="53"/>
      <c r="G2" s="53"/>
      <c r="H2" s="53"/>
      <c r="I2" s="53"/>
      <c r="J2" s="53"/>
      <c r="K2" s="53"/>
      <c r="L2" s="53"/>
    </row>
    <row r="3" spans="1:14" s="54" customFormat="1" ht="21.75" customHeight="1">
      <c r="A3" s="1" t="s">
        <v>101</v>
      </c>
      <c r="B3" s="51"/>
      <c r="C3" s="51"/>
      <c r="D3" s="52"/>
      <c r="E3" s="53"/>
      <c r="F3" s="53"/>
      <c r="G3" s="53"/>
      <c r="H3" s="53"/>
      <c r="I3" s="53"/>
      <c r="J3" s="53"/>
      <c r="K3" s="53"/>
      <c r="L3" s="53"/>
    </row>
    <row r="4" spans="1:14" s="39" customFormat="1" ht="21.75" customHeight="1">
      <c r="A4" s="38"/>
      <c r="B4" s="55"/>
      <c r="C4" s="55"/>
      <c r="D4" s="370" t="s">
        <v>76</v>
      </c>
      <c r="E4" s="370"/>
      <c r="F4" s="370"/>
      <c r="G4" s="191"/>
      <c r="H4" s="373" t="s">
        <v>3</v>
      </c>
      <c r="I4" s="373"/>
      <c r="J4" s="373"/>
      <c r="K4" s="56"/>
      <c r="L4" s="56"/>
    </row>
    <row r="5" spans="1:14" s="39" customFormat="1">
      <c r="A5" s="38"/>
      <c r="B5" s="55"/>
      <c r="C5" s="55"/>
      <c r="D5" s="371" t="s">
        <v>102</v>
      </c>
      <c r="E5" s="372"/>
      <c r="F5" s="372"/>
      <c r="G5" s="205"/>
      <c r="H5" s="371" t="s">
        <v>102</v>
      </c>
      <c r="I5" s="372"/>
      <c r="J5" s="372"/>
      <c r="K5" s="205"/>
      <c r="L5" s="205"/>
    </row>
    <row r="6" spans="1:14" s="39" customFormat="1">
      <c r="A6" s="38"/>
      <c r="B6" s="55"/>
      <c r="C6" s="55"/>
      <c r="D6" s="371" t="s">
        <v>138</v>
      </c>
      <c r="E6" s="372"/>
      <c r="F6" s="372"/>
      <c r="G6" s="204"/>
      <c r="H6" s="371" t="s">
        <v>138</v>
      </c>
      <c r="I6" s="372"/>
      <c r="J6" s="372"/>
      <c r="K6" s="204"/>
      <c r="L6" s="204"/>
    </row>
    <row r="7" spans="1:14" s="39" customFormat="1" ht="21.75" customHeight="1">
      <c r="B7" s="12" t="s">
        <v>6</v>
      </c>
      <c r="C7" s="12"/>
      <c r="D7" s="57">
        <v>2561</v>
      </c>
      <c r="E7" s="58"/>
      <c r="F7" s="59">
        <v>2560</v>
      </c>
      <c r="G7" s="58"/>
      <c r="H7" s="57">
        <v>2561</v>
      </c>
      <c r="I7" s="58"/>
      <c r="J7" s="59">
        <v>2560</v>
      </c>
      <c r="K7" s="58"/>
      <c r="L7" s="59">
        <v>2557</v>
      </c>
    </row>
    <row r="8" spans="1:14" s="39" customFormat="1" ht="21.75" customHeight="1">
      <c r="A8" s="35"/>
      <c r="B8" s="12"/>
      <c r="C8" s="12"/>
      <c r="D8" s="365" t="s">
        <v>100</v>
      </c>
      <c r="E8" s="365"/>
      <c r="F8" s="365"/>
      <c r="G8" s="365"/>
      <c r="H8" s="365"/>
      <c r="I8" s="365"/>
      <c r="J8" s="365"/>
      <c r="K8" s="160"/>
      <c r="L8" s="160"/>
    </row>
    <row r="9" spans="1:14" ht="21.75" customHeight="1">
      <c r="A9" s="15" t="s">
        <v>44</v>
      </c>
      <c r="H9" s="60"/>
      <c r="I9" s="60"/>
      <c r="J9" s="60"/>
      <c r="K9" s="60"/>
      <c r="L9" s="60"/>
    </row>
    <row r="10" spans="1:14" ht="21.75" customHeight="1">
      <c r="A10" s="31" t="s">
        <v>86</v>
      </c>
      <c r="B10" s="176">
        <v>3</v>
      </c>
      <c r="C10" s="181"/>
      <c r="D10" s="251">
        <v>166758</v>
      </c>
      <c r="E10" s="252"/>
      <c r="F10" s="251">
        <v>130385</v>
      </c>
      <c r="G10" s="252"/>
      <c r="H10" s="333">
        <v>117753</v>
      </c>
      <c r="I10" s="23"/>
      <c r="J10" s="252">
        <v>86032</v>
      </c>
      <c r="K10" s="23"/>
      <c r="L10" s="61">
        <v>237006676</v>
      </c>
    </row>
    <row r="11" spans="1:14" ht="21.75" customHeight="1">
      <c r="A11" s="31" t="s">
        <v>45</v>
      </c>
      <c r="B11" s="14">
        <v>3</v>
      </c>
      <c r="C11" s="181"/>
      <c r="D11" s="253">
        <v>198</v>
      </c>
      <c r="E11" s="252"/>
      <c r="F11" s="62">
        <v>805</v>
      </c>
      <c r="G11" s="63"/>
      <c r="H11" s="62">
        <v>1588</v>
      </c>
      <c r="I11" s="29"/>
      <c r="J11" s="62">
        <v>1968</v>
      </c>
      <c r="K11" s="29"/>
      <c r="L11" s="64">
        <v>1092909</v>
      </c>
      <c r="M11" s="162"/>
      <c r="N11" s="162"/>
    </row>
    <row r="12" spans="1:14" ht="21.75" customHeight="1">
      <c r="A12" s="35" t="s">
        <v>46</v>
      </c>
      <c r="B12" s="176"/>
      <c r="C12" s="181"/>
      <c r="D12" s="254">
        <f>SUM(D10:D11)</f>
        <v>166956</v>
      </c>
      <c r="E12" s="255"/>
      <c r="F12" s="45">
        <f>SUM(F10:F11)</f>
        <v>131190</v>
      </c>
      <c r="G12" s="44"/>
      <c r="H12" s="45">
        <f>SUM(H10:H11)</f>
        <v>119341</v>
      </c>
      <c r="I12" s="34"/>
      <c r="J12" s="45">
        <f>SUM(J10:J11)</f>
        <v>88000</v>
      </c>
      <c r="K12" s="34"/>
      <c r="L12" s="45">
        <f>SUM(L10:L11)</f>
        <v>238099585</v>
      </c>
    </row>
    <row r="13" spans="1:14" ht="14.25" customHeight="1">
      <c r="A13" s="35"/>
      <c r="B13" s="14"/>
      <c r="C13" s="181"/>
      <c r="D13" s="200"/>
      <c r="E13" s="199"/>
      <c r="F13" s="29"/>
      <c r="G13" s="29"/>
      <c r="H13" s="29"/>
      <c r="I13" s="23"/>
      <c r="J13" s="29"/>
      <c r="K13" s="23"/>
      <c r="L13" s="29"/>
    </row>
    <row r="14" spans="1:14" ht="21.75" customHeight="1">
      <c r="A14" s="15" t="s">
        <v>47</v>
      </c>
      <c r="B14" s="14"/>
      <c r="C14" s="181"/>
      <c r="D14" s="199"/>
      <c r="E14" s="199"/>
      <c r="F14" s="23"/>
      <c r="G14" s="23"/>
      <c r="H14" s="23"/>
      <c r="I14" s="23"/>
      <c r="J14" s="23"/>
      <c r="K14" s="23"/>
      <c r="L14" s="23"/>
    </row>
    <row r="15" spans="1:14" ht="21.75" customHeight="1">
      <c r="A15" s="31" t="s">
        <v>87</v>
      </c>
      <c r="B15" s="201">
        <v>3</v>
      </c>
      <c r="C15" s="181"/>
      <c r="D15" s="199">
        <v>116040</v>
      </c>
      <c r="E15" s="199"/>
      <c r="F15" s="23">
        <v>81813</v>
      </c>
      <c r="G15" s="23"/>
      <c r="H15" s="23">
        <v>82940</v>
      </c>
      <c r="I15" s="23"/>
      <c r="J15" s="331">
        <v>53470</v>
      </c>
      <c r="K15" s="23"/>
      <c r="L15" s="61">
        <v>142454992</v>
      </c>
      <c r="M15" s="242"/>
      <c r="N15" s="261"/>
    </row>
    <row r="16" spans="1:14" ht="21.75" customHeight="1">
      <c r="A16" s="31" t="s">
        <v>48</v>
      </c>
      <c r="B16" s="14">
        <v>3</v>
      </c>
      <c r="C16" s="181"/>
      <c r="D16" s="199">
        <v>29057</v>
      </c>
      <c r="E16" s="200"/>
      <c r="F16" s="23">
        <v>24859</v>
      </c>
      <c r="G16" s="29"/>
      <c r="H16" s="23">
        <v>20288</v>
      </c>
      <c r="I16" s="29"/>
      <c r="J16" s="23">
        <v>17971</v>
      </c>
      <c r="K16" s="29"/>
      <c r="L16" s="29">
        <v>61458859</v>
      </c>
    </row>
    <row r="17" spans="1:13" ht="21.75" customHeight="1">
      <c r="A17" s="17" t="s">
        <v>49</v>
      </c>
      <c r="B17" s="14"/>
      <c r="C17" s="181"/>
      <c r="D17" s="256">
        <v>288</v>
      </c>
      <c r="E17" s="200"/>
      <c r="F17" s="62">
        <v>396</v>
      </c>
      <c r="G17" s="29"/>
      <c r="H17" s="62">
        <v>229</v>
      </c>
      <c r="I17" s="29"/>
      <c r="J17" s="62">
        <v>318</v>
      </c>
      <c r="K17" s="29"/>
      <c r="L17" s="62">
        <v>401479</v>
      </c>
    </row>
    <row r="18" spans="1:13" ht="21.75" customHeight="1">
      <c r="A18" s="35" t="s">
        <v>50</v>
      </c>
      <c r="B18" s="14"/>
      <c r="C18" s="181"/>
      <c r="D18" s="45">
        <f>SUM(D15:D17)</f>
        <v>145385</v>
      </c>
      <c r="E18" s="44"/>
      <c r="F18" s="45">
        <f>SUM(F15:F17)</f>
        <v>107068</v>
      </c>
      <c r="G18" s="44"/>
      <c r="H18" s="45">
        <f>SUM(H15:H17)</f>
        <v>103457</v>
      </c>
      <c r="I18" s="44"/>
      <c r="J18" s="45">
        <f>SUM(J15:J17)</f>
        <v>71759</v>
      </c>
      <c r="K18" s="44"/>
      <c r="L18" s="45">
        <f>SUM(L15:L17)</f>
        <v>204315330</v>
      </c>
    </row>
    <row r="19" spans="1:13" ht="12" customHeight="1">
      <c r="A19" s="35"/>
      <c r="B19" s="14"/>
      <c r="C19" s="181"/>
      <c r="D19" s="29"/>
      <c r="E19" s="29"/>
      <c r="F19" s="29"/>
      <c r="G19" s="29"/>
      <c r="H19" s="29"/>
      <c r="I19" s="29"/>
      <c r="J19" s="29"/>
      <c r="K19" s="29"/>
      <c r="L19" s="29"/>
    </row>
    <row r="20" spans="1:13" ht="21.75" hidden="1" customHeight="1">
      <c r="A20" s="31" t="s">
        <v>117</v>
      </c>
      <c r="B20" s="20"/>
      <c r="C20" s="20"/>
      <c r="D20" s="165">
        <v>0</v>
      </c>
      <c r="E20" s="29"/>
      <c r="F20" s="165">
        <v>0</v>
      </c>
      <c r="G20" s="63"/>
      <c r="H20" s="165">
        <v>0</v>
      </c>
      <c r="I20" s="63"/>
      <c r="J20" s="165">
        <v>0</v>
      </c>
      <c r="K20" s="63"/>
      <c r="L20" s="165">
        <v>0</v>
      </c>
    </row>
    <row r="21" spans="1:13" ht="21.75" customHeight="1">
      <c r="A21" s="35" t="s">
        <v>132</v>
      </c>
      <c r="B21" s="14"/>
      <c r="C21" s="181"/>
      <c r="D21" s="44">
        <f>D12-D18+D20</f>
        <v>21571</v>
      </c>
      <c r="E21" s="44"/>
      <c r="F21" s="44">
        <f>F12-F18+F20</f>
        <v>24122</v>
      </c>
      <c r="G21" s="44"/>
      <c r="H21" s="44">
        <f>H12-H18+H20</f>
        <v>15884</v>
      </c>
      <c r="I21" s="34"/>
      <c r="J21" s="44">
        <f>J12-J18+J20</f>
        <v>16241</v>
      </c>
      <c r="K21" s="34"/>
      <c r="L21" s="44">
        <f>L12-L18+L20</f>
        <v>33784255</v>
      </c>
    </row>
    <row r="22" spans="1:13" ht="21.75" customHeight="1">
      <c r="A22" s="31" t="s">
        <v>51</v>
      </c>
      <c r="B22" s="20">
        <v>11</v>
      </c>
      <c r="C22" s="20"/>
      <c r="D22" s="188">
        <v>2784</v>
      </c>
      <c r="E22" s="29"/>
      <c r="F22" s="64">
        <v>5121</v>
      </c>
      <c r="G22" s="63"/>
      <c r="H22" s="64">
        <v>2992</v>
      </c>
      <c r="I22" s="63"/>
      <c r="J22" s="64">
        <v>3424</v>
      </c>
      <c r="K22" s="63"/>
      <c r="L22" s="62">
        <v>-6884798</v>
      </c>
    </row>
    <row r="23" spans="1:13" ht="21.75" customHeight="1" thickBot="1">
      <c r="A23" s="35" t="s">
        <v>107</v>
      </c>
      <c r="B23" s="20"/>
      <c r="C23" s="20"/>
      <c r="D23" s="65">
        <f>D21-D22</f>
        <v>18787</v>
      </c>
      <c r="E23" s="66"/>
      <c r="F23" s="65">
        <f>F21-F22</f>
        <v>19001</v>
      </c>
      <c r="G23" s="66"/>
      <c r="H23" s="65">
        <f>H21-H22</f>
        <v>12892</v>
      </c>
      <c r="I23" s="66"/>
      <c r="J23" s="65">
        <f>J21-J22</f>
        <v>12817</v>
      </c>
      <c r="K23" s="66"/>
      <c r="L23" s="65">
        <f>L21+L22</f>
        <v>26899457</v>
      </c>
    </row>
    <row r="24" spans="1:13" ht="13.5" customHeight="1" thickTop="1">
      <c r="A24" s="35"/>
      <c r="B24" s="20"/>
      <c r="C24" s="20"/>
      <c r="D24" s="166"/>
      <c r="E24" s="66"/>
      <c r="F24" s="166"/>
      <c r="G24" s="66"/>
      <c r="H24" s="166"/>
      <c r="I24" s="66"/>
      <c r="J24" s="166"/>
      <c r="K24" s="66"/>
      <c r="L24" s="166"/>
    </row>
    <row r="25" spans="1:13" ht="21.75" customHeight="1">
      <c r="A25" s="47" t="s">
        <v>85</v>
      </c>
      <c r="B25" s="20"/>
      <c r="C25" s="20"/>
      <c r="D25" s="166"/>
      <c r="E25" s="66"/>
      <c r="F25" s="166"/>
      <c r="G25" s="66"/>
      <c r="H25" s="166"/>
      <c r="I25" s="66"/>
      <c r="J25" s="166"/>
      <c r="K25" s="66"/>
      <c r="L25" s="166"/>
    </row>
    <row r="26" spans="1:13" ht="21.75" customHeight="1">
      <c r="A26" s="67" t="s">
        <v>108</v>
      </c>
      <c r="B26" s="20"/>
      <c r="C26" s="20"/>
      <c r="D26" s="208">
        <v>0</v>
      </c>
      <c r="E26" s="44"/>
      <c r="F26" s="208">
        <v>0</v>
      </c>
      <c r="G26" s="66"/>
      <c r="H26" s="208">
        <v>0</v>
      </c>
      <c r="I26" s="66"/>
      <c r="J26" s="208">
        <v>0</v>
      </c>
      <c r="K26" s="66"/>
      <c r="L26" s="68" t="e">
        <f>SUM(#REF!)</f>
        <v>#REF!</v>
      </c>
      <c r="M26" s="178"/>
    </row>
    <row r="27" spans="1:13" ht="15" customHeight="1">
      <c r="A27" s="67"/>
      <c r="B27" s="20"/>
      <c r="C27" s="20"/>
      <c r="D27" s="167"/>
      <c r="E27" s="44"/>
      <c r="F27" s="167"/>
      <c r="G27" s="63"/>
      <c r="H27" s="168"/>
      <c r="I27" s="63"/>
      <c r="J27" s="168"/>
      <c r="K27" s="63"/>
      <c r="L27" s="168"/>
    </row>
    <row r="28" spans="1:13" ht="21.75" customHeight="1" thickBot="1">
      <c r="A28" s="67" t="s">
        <v>106</v>
      </c>
      <c r="B28" s="20"/>
      <c r="C28" s="20"/>
      <c r="D28" s="65">
        <f>D23+D26</f>
        <v>18787</v>
      </c>
      <c r="E28" s="44"/>
      <c r="F28" s="65">
        <f>F23+F26</f>
        <v>19001</v>
      </c>
      <c r="G28" s="66"/>
      <c r="H28" s="65">
        <f>H23+H26</f>
        <v>12892</v>
      </c>
      <c r="I28" s="66"/>
      <c r="J28" s="65">
        <f>J23+J26</f>
        <v>12817</v>
      </c>
      <c r="K28" s="66"/>
      <c r="L28" s="65" t="e">
        <f>L23+L26</f>
        <v>#REF!</v>
      </c>
    </row>
    <row r="29" spans="1:13" ht="21.75" customHeight="1" thickTop="1">
      <c r="A29" s="35"/>
      <c r="B29" s="20"/>
      <c r="C29" s="20"/>
      <c r="D29" s="41"/>
      <c r="E29" s="29"/>
      <c r="F29" s="41"/>
      <c r="G29" s="63"/>
      <c r="H29" s="29"/>
      <c r="I29" s="63"/>
      <c r="J29" s="29"/>
      <c r="K29" s="63"/>
      <c r="L29" s="29"/>
    </row>
    <row r="30" spans="1:13" ht="21.75" customHeight="1">
      <c r="A30" s="35" t="s">
        <v>134</v>
      </c>
      <c r="B30" s="69"/>
      <c r="C30" s="69"/>
      <c r="D30" s="69"/>
      <c r="E30" s="69"/>
      <c r="F30" s="69"/>
      <c r="G30" s="63"/>
      <c r="H30" s="29"/>
      <c r="I30" s="63"/>
      <c r="J30" s="29"/>
      <c r="K30" s="63"/>
      <c r="L30" s="192"/>
    </row>
    <row r="31" spans="1:13" ht="21.75" customHeight="1">
      <c r="A31" s="17" t="s">
        <v>52</v>
      </c>
      <c r="B31" s="69"/>
      <c r="C31" s="69"/>
      <c r="D31" s="189">
        <f>D33-D32</f>
        <v>18787</v>
      </c>
      <c r="E31" s="70"/>
      <c r="F31" s="189">
        <f>F33-F32</f>
        <v>19006</v>
      </c>
      <c r="G31" s="63"/>
      <c r="H31" s="189">
        <f>H33-H32</f>
        <v>12892</v>
      </c>
      <c r="I31" s="71"/>
      <c r="J31" s="189">
        <f>J33-J32</f>
        <v>12817</v>
      </c>
      <c r="K31" s="71"/>
      <c r="L31" s="71">
        <f>L23</f>
        <v>26899457</v>
      </c>
    </row>
    <row r="32" spans="1:13" ht="21.75" customHeight="1">
      <c r="A32" s="31" t="s">
        <v>97</v>
      </c>
      <c r="B32" s="69"/>
      <c r="C32" s="69"/>
      <c r="D32" s="75">
        <v>0</v>
      </c>
      <c r="E32" s="70"/>
      <c r="F32" s="75">
        <v>-5</v>
      </c>
      <c r="G32" s="63"/>
      <c r="H32" s="72">
        <v>0</v>
      </c>
      <c r="I32" s="63"/>
      <c r="J32" s="72">
        <v>0</v>
      </c>
      <c r="K32" s="63"/>
      <c r="L32" s="72">
        <v>0</v>
      </c>
    </row>
    <row r="33" spans="1:12" ht="21.75" customHeight="1" thickBot="1">
      <c r="A33" s="35" t="s">
        <v>107</v>
      </c>
      <c r="B33" s="69"/>
      <c r="C33" s="69"/>
      <c r="D33" s="65">
        <f>D23</f>
        <v>18787</v>
      </c>
      <c r="E33" s="44"/>
      <c r="F33" s="65">
        <f>F23</f>
        <v>19001</v>
      </c>
      <c r="G33" s="66"/>
      <c r="H33" s="65">
        <f>H23</f>
        <v>12892</v>
      </c>
      <c r="I33" s="44"/>
      <c r="J33" s="65">
        <f>J23</f>
        <v>12817</v>
      </c>
      <c r="K33" s="66"/>
      <c r="L33" s="65">
        <f>SUM(L31:L32)</f>
        <v>26899457</v>
      </c>
    </row>
    <row r="34" spans="1:12" ht="14.25" customHeight="1" thickTop="1">
      <c r="A34" s="35"/>
      <c r="B34" s="69"/>
      <c r="C34" s="69"/>
      <c r="D34" s="73"/>
      <c r="E34" s="70"/>
      <c r="F34" s="73"/>
      <c r="G34" s="63"/>
      <c r="H34" s="73"/>
      <c r="I34" s="63"/>
      <c r="J34" s="73"/>
      <c r="K34" s="63"/>
      <c r="L34" s="73"/>
    </row>
    <row r="35" spans="1:12" ht="21.75" customHeight="1">
      <c r="A35" s="35" t="s">
        <v>144</v>
      </c>
      <c r="B35" s="69"/>
      <c r="C35" s="69"/>
      <c r="D35" s="69"/>
      <c r="E35" s="70"/>
      <c r="F35" s="69"/>
      <c r="G35" s="63"/>
      <c r="H35" s="69"/>
      <c r="I35" s="63"/>
      <c r="J35" s="69"/>
      <c r="K35" s="63"/>
      <c r="L35" s="29"/>
    </row>
    <row r="36" spans="1:12" ht="21.75" customHeight="1">
      <c r="A36" s="17" t="s">
        <v>52</v>
      </c>
      <c r="B36" s="69"/>
      <c r="C36" s="69"/>
      <c r="D36" s="71">
        <f>D31</f>
        <v>18787</v>
      </c>
      <c r="E36" s="70"/>
      <c r="F36" s="71">
        <f>F31</f>
        <v>19006</v>
      </c>
      <c r="G36" s="63"/>
      <c r="H36" s="71">
        <f>H28</f>
        <v>12892</v>
      </c>
      <c r="I36" s="71"/>
      <c r="J36" s="71">
        <f>J28</f>
        <v>12817</v>
      </c>
      <c r="K36" s="71"/>
      <c r="L36" s="71" t="e">
        <f>L28</f>
        <v>#REF!</v>
      </c>
    </row>
    <row r="37" spans="1:12" ht="21.75" customHeight="1">
      <c r="A37" s="31" t="s">
        <v>97</v>
      </c>
      <c r="B37" s="69"/>
      <c r="C37" s="69"/>
      <c r="D37" s="75">
        <f>D32</f>
        <v>0</v>
      </c>
      <c r="E37" s="70"/>
      <c r="F37" s="75">
        <f>F32</f>
        <v>-5</v>
      </c>
      <c r="G37" s="63"/>
      <c r="H37" s="75">
        <v>0</v>
      </c>
      <c r="I37" s="74"/>
      <c r="J37" s="75">
        <v>0</v>
      </c>
      <c r="K37" s="74"/>
      <c r="L37" s="75">
        <v>0</v>
      </c>
    </row>
    <row r="38" spans="1:12" ht="21.75" customHeight="1" thickBot="1">
      <c r="A38" s="35" t="s">
        <v>106</v>
      </c>
      <c r="B38" s="69"/>
      <c r="C38" s="69"/>
      <c r="D38" s="65">
        <f>SUM(D36:D37)</f>
        <v>18787</v>
      </c>
      <c r="E38" s="44"/>
      <c r="F38" s="65">
        <f>SUM(F36:F37)</f>
        <v>19001</v>
      </c>
      <c r="G38" s="66"/>
      <c r="H38" s="65">
        <f>SUM(H36:H37)</f>
        <v>12892</v>
      </c>
      <c r="I38" s="44"/>
      <c r="J38" s="65">
        <f>SUM(J36:J37)</f>
        <v>12817</v>
      </c>
      <c r="K38" s="66"/>
      <c r="L38" s="65" t="e">
        <f>SUM(L36:L37)</f>
        <v>#REF!</v>
      </c>
    </row>
    <row r="39" spans="1:12" ht="15" customHeight="1" thickTop="1">
      <c r="A39" s="76"/>
      <c r="B39" s="14"/>
      <c r="C39" s="181"/>
      <c r="D39" s="41"/>
      <c r="E39" s="29"/>
      <c r="F39" s="41"/>
      <c r="G39" s="63"/>
      <c r="H39" s="41"/>
      <c r="J39" s="41"/>
      <c r="L39" s="41"/>
    </row>
    <row r="40" spans="1:12" ht="21.75" customHeight="1" thickBot="1">
      <c r="A40" s="35" t="s">
        <v>133</v>
      </c>
      <c r="B40" s="160">
        <v>12</v>
      </c>
      <c r="C40" s="181"/>
      <c r="D40" s="248">
        <v>9.3935000000000005E-2</v>
      </c>
      <c r="E40" s="249"/>
      <c r="F40" s="248">
        <v>9.5030000000000003E-2</v>
      </c>
      <c r="G40" s="249"/>
      <c r="H40" s="248">
        <v>6.4460000000000003E-2</v>
      </c>
      <c r="I40" s="249"/>
      <c r="J40" s="248">
        <v>6.4085000000000003E-2</v>
      </c>
      <c r="K40" s="180"/>
      <c r="L40" s="179">
        <v>424.23608000000002</v>
      </c>
    </row>
    <row r="41" spans="1:12" ht="21.75" customHeight="1" thickTop="1">
      <c r="A41" s="77"/>
      <c r="B41" s="14"/>
      <c r="C41" s="181"/>
      <c r="L41" s="178"/>
    </row>
    <row r="42" spans="1:12" ht="21.75" customHeight="1">
      <c r="F42" s="23"/>
      <c r="H42" s="23"/>
      <c r="J42" s="23"/>
      <c r="L42" s="23">
        <f>L23-L33</f>
        <v>0</v>
      </c>
    </row>
    <row r="43" spans="1:12" ht="21.75" customHeight="1">
      <c r="F43" s="23"/>
      <c r="H43" s="23"/>
      <c r="J43" s="23"/>
      <c r="L43" s="23" t="e">
        <f>L28-L38</f>
        <v>#REF!</v>
      </c>
    </row>
    <row r="44" spans="1:12" ht="21.75" customHeight="1">
      <c r="D44" s="234"/>
      <c r="E44" s="35"/>
      <c r="F44" s="234"/>
      <c r="G44" s="35"/>
      <c r="H44" s="234"/>
      <c r="I44" s="35"/>
      <c r="J44" s="234"/>
    </row>
    <row r="45" spans="1:12" ht="21.75" customHeight="1">
      <c r="D45" s="178"/>
      <c r="E45" s="178"/>
      <c r="F45" s="178"/>
      <c r="G45" s="178"/>
      <c r="H45" s="178"/>
      <c r="I45" s="178"/>
      <c r="J45" s="178"/>
    </row>
  </sheetData>
  <mergeCells count="7">
    <mergeCell ref="D8:J8"/>
    <mergeCell ref="D4:F4"/>
    <mergeCell ref="D5:F5"/>
    <mergeCell ref="D6:F6"/>
    <mergeCell ref="H5:J5"/>
    <mergeCell ref="H6:J6"/>
    <mergeCell ref="H4:J4"/>
  </mergeCells>
  <pageMargins left="0.8" right="0.8" top="0.48" bottom="0.5" header="0.5" footer="0.25"/>
  <pageSetup paperSize="9" scale="78" firstPageNumber="6" orientation="portrait" useFirstPageNumber="1" r:id="rId1"/>
  <headerFooter>
    <oddFooter>&amp;L 
 หมายเหตุประกอบงบการเงินเป็นส่วนหนึ่งของงบการเงินนี้
&amp;C
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Y49"/>
  <sheetViews>
    <sheetView showGridLines="0" view="pageBreakPreview" zoomScale="90" zoomScaleNormal="100" zoomScaleSheetLayoutView="90" workbookViewId="0">
      <selection activeCell="M18" sqref="M1:O1048576"/>
    </sheetView>
  </sheetViews>
  <sheetFormatPr defaultColWidth="10.7109375" defaultRowHeight="21.75"/>
  <cols>
    <col min="1" max="1" width="55.7109375" style="17" customWidth="1"/>
    <col min="2" max="2" width="8.28515625" style="16" customWidth="1"/>
    <col min="3" max="3" width="1.85546875" style="16" customWidth="1"/>
    <col min="4" max="4" width="14.140625" style="23" customWidth="1"/>
    <col min="5" max="5" width="2" style="17" customWidth="1"/>
    <col min="6" max="6" width="14.140625" style="17" customWidth="1"/>
    <col min="7" max="7" width="2" style="17" customWidth="1"/>
    <col min="8" max="8" width="14.140625" style="17" customWidth="1"/>
    <col min="9" max="9" width="2.7109375" style="17" customWidth="1"/>
    <col min="10" max="10" width="14.140625" style="17" customWidth="1"/>
    <col min="11" max="11" width="2.7109375" style="17" customWidth="1"/>
    <col min="12" max="12" width="13.85546875" style="17" hidden="1" customWidth="1"/>
    <col min="13" max="13" width="10.7109375" style="17" customWidth="1"/>
    <col min="14" max="14" width="11" style="17" bestFit="1" customWidth="1"/>
    <col min="15" max="16384" width="10.7109375" style="17"/>
  </cols>
  <sheetData>
    <row r="1" spans="1:14" s="54" customFormat="1" ht="21.75" customHeight="1">
      <c r="A1" s="1" t="s">
        <v>169</v>
      </c>
      <c r="B1" s="51"/>
      <c r="C1" s="51"/>
      <c r="D1" s="52"/>
      <c r="E1" s="53"/>
      <c r="F1" s="53"/>
      <c r="G1" s="53"/>
      <c r="H1" s="53"/>
      <c r="I1" s="53"/>
      <c r="J1" s="53"/>
      <c r="K1" s="53"/>
      <c r="L1" s="53"/>
    </row>
    <row r="2" spans="1:14" s="54" customFormat="1" ht="21.75" customHeight="1">
      <c r="A2" s="1" t="s">
        <v>170</v>
      </c>
      <c r="B2" s="51"/>
      <c r="C2" s="51"/>
      <c r="D2" s="52"/>
      <c r="E2" s="53"/>
      <c r="F2" s="53"/>
      <c r="G2" s="53"/>
      <c r="H2" s="53"/>
      <c r="I2" s="53"/>
      <c r="J2" s="53"/>
      <c r="K2" s="53"/>
      <c r="L2" s="53"/>
    </row>
    <row r="3" spans="1:14" s="54" customFormat="1" ht="21.75" customHeight="1">
      <c r="A3" s="1" t="s">
        <v>101</v>
      </c>
      <c r="B3" s="51"/>
      <c r="C3" s="51"/>
      <c r="D3" s="52"/>
      <c r="E3" s="53"/>
      <c r="F3" s="53"/>
      <c r="G3" s="53"/>
      <c r="H3" s="53"/>
      <c r="I3" s="53"/>
      <c r="J3" s="53"/>
      <c r="K3" s="53"/>
      <c r="L3" s="53"/>
    </row>
    <row r="4" spans="1:14" s="39" customFormat="1" ht="21.75" customHeight="1">
      <c r="A4" s="38"/>
      <c r="B4" s="55"/>
      <c r="C4" s="55"/>
      <c r="D4" s="370" t="s">
        <v>76</v>
      </c>
      <c r="E4" s="370"/>
      <c r="F4" s="370"/>
      <c r="G4" s="191"/>
      <c r="H4" s="373" t="s">
        <v>3</v>
      </c>
      <c r="I4" s="373"/>
      <c r="J4" s="373"/>
      <c r="K4" s="56"/>
      <c r="L4" s="56"/>
    </row>
    <row r="5" spans="1:14" s="39" customFormat="1">
      <c r="A5" s="38"/>
      <c r="B5" s="55"/>
      <c r="C5" s="55"/>
      <c r="D5" s="371" t="s">
        <v>139</v>
      </c>
      <c r="E5" s="372"/>
      <c r="F5" s="372"/>
      <c r="G5" s="205"/>
      <c r="H5" s="371" t="s">
        <v>139</v>
      </c>
      <c r="I5" s="372"/>
      <c r="J5" s="372"/>
      <c r="K5" s="205"/>
      <c r="L5" s="205"/>
    </row>
    <row r="6" spans="1:14" s="39" customFormat="1">
      <c r="A6" s="38"/>
      <c r="B6" s="55"/>
      <c r="C6" s="55"/>
      <c r="D6" s="371" t="s">
        <v>138</v>
      </c>
      <c r="E6" s="372"/>
      <c r="F6" s="372"/>
      <c r="G6" s="204"/>
      <c r="H6" s="371" t="s">
        <v>138</v>
      </c>
      <c r="I6" s="372"/>
      <c r="J6" s="372"/>
      <c r="K6" s="204"/>
      <c r="L6" s="204"/>
    </row>
    <row r="7" spans="1:14" s="39" customFormat="1" ht="21.75" customHeight="1">
      <c r="B7" s="12" t="s">
        <v>6</v>
      </c>
      <c r="C7" s="12"/>
      <c r="D7" s="57">
        <v>2561</v>
      </c>
      <c r="E7" s="58"/>
      <c r="F7" s="59">
        <v>2560</v>
      </c>
      <c r="G7" s="58"/>
      <c r="H7" s="57">
        <v>2561</v>
      </c>
      <c r="I7" s="58"/>
      <c r="J7" s="59">
        <v>2560</v>
      </c>
      <c r="K7" s="58"/>
      <c r="L7" s="59">
        <v>2557</v>
      </c>
    </row>
    <row r="8" spans="1:14" s="39" customFormat="1" ht="21.75" customHeight="1">
      <c r="A8" s="35"/>
      <c r="B8" s="12"/>
      <c r="C8" s="12"/>
      <c r="D8" s="365" t="s">
        <v>100</v>
      </c>
      <c r="E8" s="365"/>
      <c r="F8" s="365"/>
      <c r="G8" s="365"/>
      <c r="H8" s="365"/>
      <c r="I8" s="365"/>
      <c r="J8" s="365"/>
      <c r="K8" s="233"/>
      <c r="L8" s="233"/>
    </row>
    <row r="9" spans="1:14" ht="21.75" customHeight="1">
      <c r="A9" s="15" t="s">
        <v>44</v>
      </c>
      <c r="H9" s="60"/>
      <c r="I9" s="60"/>
      <c r="J9" s="60"/>
      <c r="K9" s="60"/>
      <c r="L9" s="60"/>
    </row>
    <row r="10" spans="1:14" ht="21.75" customHeight="1">
      <c r="A10" s="31" t="s">
        <v>86</v>
      </c>
      <c r="B10" s="233">
        <v>3</v>
      </c>
      <c r="C10" s="233"/>
      <c r="D10" s="281">
        <v>443985</v>
      </c>
      <c r="E10" s="23"/>
      <c r="F10" s="281">
        <v>346012</v>
      </c>
      <c r="G10" s="23"/>
      <c r="H10" s="23">
        <v>310675</v>
      </c>
      <c r="I10" s="23"/>
      <c r="J10" s="23">
        <v>228146</v>
      </c>
      <c r="K10" s="23"/>
      <c r="L10" s="61">
        <v>237006676</v>
      </c>
    </row>
    <row r="11" spans="1:14" ht="21.75" customHeight="1">
      <c r="A11" s="31" t="s">
        <v>45</v>
      </c>
      <c r="B11" s="233">
        <v>3</v>
      </c>
      <c r="C11" s="233"/>
      <c r="D11" s="62">
        <v>567</v>
      </c>
      <c r="E11" s="23"/>
      <c r="F11" s="62">
        <v>1396</v>
      </c>
      <c r="G11" s="63"/>
      <c r="H11" s="62">
        <v>14652</v>
      </c>
      <c r="I11" s="29"/>
      <c r="J11" s="62">
        <v>21695</v>
      </c>
      <c r="K11" s="29"/>
      <c r="L11" s="64">
        <v>1092909</v>
      </c>
    </row>
    <row r="12" spans="1:14" ht="21.75" customHeight="1">
      <c r="A12" s="35" t="s">
        <v>46</v>
      </c>
      <c r="B12" s="233"/>
      <c r="C12" s="233"/>
      <c r="D12" s="45">
        <f>SUM(D10:D11)</f>
        <v>444552</v>
      </c>
      <c r="E12" s="34"/>
      <c r="F12" s="45">
        <f>SUM(F10:F11)</f>
        <v>347408</v>
      </c>
      <c r="G12" s="44"/>
      <c r="H12" s="45">
        <f>SUM(H10:H11)</f>
        <v>325327</v>
      </c>
      <c r="I12" s="34"/>
      <c r="J12" s="45">
        <f>SUM(J10:J11)</f>
        <v>249841</v>
      </c>
      <c r="K12" s="34"/>
      <c r="L12" s="45">
        <f>SUM(L10:L11)</f>
        <v>238099585</v>
      </c>
    </row>
    <row r="13" spans="1:14" ht="14.25" customHeight="1">
      <c r="A13" s="35"/>
      <c r="B13" s="233"/>
      <c r="C13" s="233"/>
      <c r="D13" s="29"/>
      <c r="E13" s="23"/>
      <c r="F13" s="29"/>
      <c r="G13" s="29"/>
      <c r="H13" s="29"/>
      <c r="I13" s="23"/>
      <c r="J13" s="29"/>
      <c r="K13" s="23"/>
      <c r="L13" s="29"/>
    </row>
    <row r="14" spans="1:14" ht="21.75" customHeight="1">
      <c r="A14" s="15" t="s">
        <v>47</v>
      </c>
      <c r="B14" s="233"/>
      <c r="C14" s="233"/>
      <c r="E14" s="23"/>
      <c r="F14" s="23"/>
      <c r="G14" s="23"/>
      <c r="H14" s="23"/>
      <c r="I14" s="23"/>
      <c r="J14" s="23"/>
      <c r="K14" s="23"/>
      <c r="L14" s="23"/>
    </row>
    <row r="15" spans="1:14" ht="21.75" customHeight="1">
      <c r="A15" s="31" t="s">
        <v>87</v>
      </c>
      <c r="B15" s="233">
        <v>3</v>
      </c>
      <c r="C15" s="233"/>
      <c r="D15" s="23">
        <v>326065</v>
      </c>
      <c r="E15" s="23"/>
      <c r="F15" s="23">
        <v>235743</v>
      </c>
      <c r="G15" s="23"/>
      <c r="H15" s="331">
        <v>225174</v>
      </c>
      <c r="I15" s="23"/>
      <c r="J15" s="331">
        <v>156996</v>
      </c>
      <c r="K15" s="23"/>
      <c r="L15" s="61">
        <v>142454992</v>
      </c>
      <c r="M15" s="329"/>
      <c r="N15" s="330"/>
    </row>
    <row r="16" spans="1:14" ht="21.75" customHeight="1">
      <c r="A16" s="31" t="s">
        <v>48</v>
      </c>
      <c r="B16" s="233">
        <v>3</v>
      </c>
      <c r="C16" s="233"/>
      <c r="D16" s="23">
        <v>80317</v>
      </c>
      <c r="E16" s="29"/>
      <c r="F16" s="23">
        <v>70342</v>
      </c>
      <c r="G16" s="23"/>
      <c r="H16" s="331">
        <v>54325</v>
      </c>
      <c r="I16" s="23"/>
      <c r="J16" s="331">
        <v>50260</v>
      </c>
      <c r="K16" s="29"/>
      <c r="L16" s="29">
        <v>61458859</v>
      </c>
      <c r="M16" s="330"/>
      <c r="N16" s="330"/>
    </row>
    <row r="17" spans="1:25" ht="21.75" customHeight="1">
      <c r="A17" s="17" t="s">
        <v>49</v>
      </c>
      <c r="B17" s="233"/>
      <c r="C17" s="233"/>
      <c r="D17" s="62">
        <v>965</v>
      </c>
      <c r="E17" s="29"/>
      <c r="F17" s="62">
        <v>1282</v>
      </c>
      <c r="G17" s="29"/>
      <c r="H17" s="62">
        <v>774</v>
      </c>
      <c r="I17" s="29"/>
      <c r="J17" s="62">
        <v>1010</v>
      </c>
      <c r="K17" s="29"/>
      <c r="L17" s="62">
        <v>401479</v>
      </c>
    </row>
    <row r="18" spans="1:25" ht="21.75" customHeight="1">
      <c r="A18" s="35" t="s">
        <v>50</v>
      </c>
      <c r="B18" s="233"/>
      <c r="C18" s="233"/>
      <c r="D18" s="45">
        <f>SUM(D15:D17)</f>
        <v>407347</v>
      </c>
      <c r="E18" s="44"/>
      <c r="F18" s="45">
        <f>SUM(F15:F17)</f>
        <v>307367</v>
      </c>
      <c r="G18" s="44"/>
      <c r="H18" s="45">
        <f>SUM(H15:H17)</f>
        <v>280273</v>
      </c>
      <c r="I18" s="44"/>
      <c r="J18" s="45">
        <f>SUM(J15:J17)</f>
        <v>208266</v>
      </c>
      <c r="K18" s="44"/>
      <c r="L18" s="45">
        <f>SUM(L15:L17)</f>
        <v>204315330</v>
      </c>
    </row>
    <row r="19" spans="1:25" ht="12" customHeight="1">
      <c r="A19" s="35"/>
      <c r="B19" s="233"/>
      <c r="C19" s="233"/>
      <c r="D19" s="29"/>
      <c r="E19" s="29"/>
      <c r="F19" s="29"/>
      <c r="G19" s="29"/>
      <c r="H19" s="29"/>
      <c r="I19" s="29"/>
      <c r="J19" s="29"/>
      <c r="K19" s="29"/>
      <c r="L19" s="29"/>
    </row>
    <row r="20" spans="1:25" ht="21.75" hidden="1" customHeight="1">
      <c r="A20" s="31" t="s">
        <v>117</v>
      </c>
      <c r="B20" s="20"/>
      <c r="C20" s="20"/>
      <c r="D20" s="165">
        <v>0</v>
      </c>
      <c r="E20" s="29"/>
      <c r="F20" s="165">
        <v>0</v>
      </c>
      <c r="G20" s="63"/>
      <c r="H20" s="165">
        <v>0</v>
      </c>
      <c r="I20" s="63"/>
      <c r="J20" s="165">
        <v>0</v>
      </c>
      <c r="K20" s="63"/>
      <c r="L20" s="165">
        <v>0</v>
      </c>
    </row>
    <row r="21" spans="1:25" ht="21.75" customHeight="1">
      <c r="A21" s="35" t="s">
        <v>132</v>
      </c>
      <c r="B21" s="233"/>
      <c r="C21" s="233"/>
      <c r="D21" s="44">
        <f>D12-D18+D20</f>
        <v>37205</v>
      </c>
      <c r="E21" s="44"/>
      <c r="F21" s="44">
        <f>F12-F18+F20</f>
        <v>40041</v>
      </c>
      <c r="G21" s="44"/>
      <c r="H21" s="44">
        <f>H12-H18+H20</f>
        <v>45054</v>
      </c>
      <c r="I21" s="34"/>
      <c r="J21" s="44">
        <f>J12-J18+J20</f>
        <v>41575</v>
      </c>
      <c r="K21" s="34"/>
      <c r="L21" s="44">
        <f>L12-L18+L20</f>
        <v>33784255</v>
      </c>
    </row>
    <row r="22" spans="1:25" ht="21.75" customHeight="1">
      <c r="A22" s="31" t="s">
        <v>51</v>
      </c>
      <c r="B22" s="20">
        <v>11</v>
      </c>
      <c r="C22" s="20"/>
      <c r="D22" s="64">
        <v>6724</v>
      </c>
      <c r="E22" s="29"/>
      <c r="F22" s="64">
        <v>8784</v>
      </c>
      <c r="G22" s="63"/>
      <c r="H22" s="64">
        <v>7051</v>
      </c>
      <c r="I22" s="63"/>
      <c r="J22" s="64">
        <v>5429</v>
      </c>
      <c r="K22" s="63"/>
      <c r="L22" s="62">
        <v>-6884798</v>
      </c>
    </row>
    <row r="23" spans="1:25" ht="21.75" customHeight="1" thickBot="1">
      <c r="A23" s="35" t="s">
        <v>107</v>
      </c>
      <c r="B23" s="20"/>
      <c r="C23" s="20"/>
      <c r="D23" s="65">
        <f>D21-D22</f>
        <v>30481</v>
      </c>
      <c r="E23" s="66"/>
      <c r="F23" s="65">
        <f>F21-F22</f>
        <v>31257</v>
      </c>
      <c r="G23" s="66"/>
      <c r="H23" s="65">
        <f>H21-H22</f>
        <v>38003</v>
      </c>
      <c r="I23" s="66"/>
      <c r="J23" s="65">
        <f>J21-J22</f>
        <v>36146</v>
      </c>
      <c r="K23" s="66"/>
      <c r="L23" s="65">
        <f>L21+L22</f>
        <v>26899457</v>
      </c>
    </row>
    <row r="24" spans="1:25" ht="13.5" customHeight="1" thickTop="1">
      <c r="A24" s="35"/>
      <c r="B24" s="20"/>
      <c r="C24" s="20"/>
      <c r="D24" s="166"/>
      <c r="E24" s="66"/>
      <c r="F24" s="166"/>
      <c r="G24" s="66"/>
      <c r="H24" s="166"/>
      <c r="I24" s="66"/>
      <c r="J24" s="166"/>
      <c r="K24" s="66"/>
      <c r="L24" s="166"/>
    </row>
    <row r="25" spans="1:25" ht="21.75" customHeight="1">
      <c r="A25" s="47" t="s">
        <v>85</v>
      </c>
      <c r="B25" s="20"/>
      <c r="C25" s="20"/>
      <c r="D25" s="166"/>
      <c r="E25" s="66"/>
      <c r="F25" s="166"/>
      <c r="G25" s="66"/>
      <c r="H25" s="166"/>
      <c r="I25" s="66"/>
      <c r="J25" s="166"/>
      <c r="K25" s="66"/>
      <c r="L25" s="166"/>
    </row>
    <row r="26" spans="1:25" ht="21.75" customHeight="1">
      <c r="A26" s="146" t="s">
        <v>166</v>
      </c>
      <c r="B26" s="20"/>
      <c r="C26" s="20"/>
      <c r="D26" s="166"/>
      <c r="E26" s="66"/>
      <c r="F26" s="166"/>
      <c r="G26" s="66"/>
      <c r="H26" s="166"/>
      <c r="I26" s="66"/>
      <c r="J26" s="166"/>
      <c r="K26" s="66"/>
      <c r="L26" s="166"/>
      <c r="M26" s="66"/>
      <c r="N26" s="166"/>
      <c r="Q26" s="238"/>
      <c r="R26" s="238"/>
      <c r="S26" s="238"/>
      <c r="T26" s="238"/>
      <c r="U26" s="238"/>
      <c r="V26" s="238"/>
      <c r="W26" s="238"/>
      <c r="X26" s="238"/>
      <c r="Y26" s="238"/>
    </row>
    <row r="27" spans="1:25" ht="21.75" customHeight="1">
      <c r="A27" s="31" t="s">
        <v>179</v>
      </c>
      <c r="B27" s="20"/>
      <c r="C27" s="20"/>
      <c r="D27" s="351">
        <v>0</v>
      </c>
      <c r="E27" s="63"/>
      <c r="F27" s="351">
        <v>-5350</v>
      </c>
      <c r="G27" s="63"/>
      <c r="H27" s="351">
        <v>0</v>
      </c>
      <c r="I27" s="63"/>
      <c r="J27" s="351">
        <v>-2191</v>
      </c>
      <c r="K27" s="236"/>
      <c r="L27" s="235">
        <v>-1829867</v>
      </c>
      <c r="M27" s="236"/>
      <c r="O27" s="178"/>
      <c r="Q27" s="238"/>
      <c r="R27" s="238"/>
      <c r="S27" s="238"/>
      <c r="T27" s="238"/>
      <c r="U27" s="238"/>
      <c r="V27" s="238"/>
      <c r="W27" s="238"/>
      <c r="X27" s="238"/>
      <c r="Y27" s="238"/>
    </row>
    <row r="28" spans="1:25" ht="21.75" customHeight="1">
      <c r="A28" s="31" t="s">
        <v>141</v>
      </c>
      <c r="B28" s="20"/>
      <c r="C28" s="20"/>
      <c r="D28" s="17"/>
      <c r="K28" s="236"/>
      <c r="L28" s="237">
        <v>365973</v>
      </c>
      <c r="M28" s="236"/>
      <c r="Q28" s="238"/>
      <c r="R28" s="238"/>
      <c r="S28" s="238"/>
      <c r="T28" s="238"/>
      <c r="U28" s="238"/>
      <c r="V28" s="238"/>
      <c r="W28" s="238"/>
      <c r="X28" s="238"/>
      <c r="Y28" s="238"/>
    </row>
    <row r="29" spans="1:25" ht="21.75" customHeight="1">
      <c r="A29" s="31" t="s">
        <v>135</v>
      </c>
      <c r="B29" s="20"/>
      <c r="C29" s="20"/>
      <c r="D29" s="352">
        <v>0</v>
      </c>
      <c r="E29" s="63"/>
      <c r="F29" s="352">
        <v>1070</v>
      </c>
      <c r="G29" s="63"/>
      <c r="H29" s="352">
        <v>0</v>
      </c>
      <c r="I29" s="63"/>
      <c r="J29" s="352">
        <v>438</v>
      </c>
      <c r="K29" s="236"/>
      <c r="L29" s="237"/>
      <c r="M29" s="236"/>
      <c r="Q29" s="238"/>
      <c r="R29" s="238"/>
      <c r="S29" s="238"/>
      <c r="T29" s="238"/>
      <c r="U29" s="238"/>
      <c r="V29" s="238"/>
      <c r="W29" s="238"/>
      <c r="X29" s="238"/>
      <c r="Y29" s="238"/>
    </row>
    <row r="30" spans="1:25" ht="21.75" customHeight="1">
      <c r="A30" s="67" t="s">
        <v>108</v>
      </c>
      <c r="B30" s="20"/>
      <c r="C30" s="20"/>
      <c r="D30" s="208">
        <f>SUM(D27:D29)</f>
        <v>0</v>
      </c>
      <c r="E30" s="44"/>
      <c r="F30" s="208">
        <f>SUM(F27:F29)</f>
        <v>-4280</v>
      </c>
      <c r="G30" s="66"/>
      <c r="H30" s="208">
        <f>SUM(H27:H29)</f>
        <v>0</v>
      </c>
      <c r="I30" s="66"/>
      <c r="J30" s="208">
        <f>SUM(J27:J29)</f>
        <v>-1753</v>
      </c>
      <c r="K30" s="66"/>
      <c r="L30" s="68" t="e">
        <f>SUM(#REF!)</f>
        <v>#REF!</v>
      </c>
      <c r="M30" s="178"/>
    </row>
    <row r="31" spans="1:25" ht="15" customHeight="1">
      <c r="A31" s="67"/>
      <c r="B31" s="20"/>
      <c r="C31" s="20"/>
      <c r="D31" s="167"/>
      <c r="E31" s="44"/>
      <c r="F31" s="167"/>
      <c r="G31" s="63"/>
      <c r="H31" s="168"/>
      <c r="I31" s="63"/>
      <c r="J31" s="168"/>
      <c r="K31" s="63"/>
      <c r="L31" s="168"/>
    </row>
    <row r="32" spans="1:25" ht="21.75" customHeight="1" thickBot="1">
      <c r="A32" s="67" t="s">
        <v>106</v>
      </c>
      <c r="B32" s="20"/>
      <c r="C32" s="20"/>
      <c r="D32" s="65">
        <f>D23+D30</f>
        <v>30481</v>
      </c>
      <c r="E32" s="44"/>
      <c r="F32" s="65">
        <f>F23+F30</f>
        <v>26977</v>
      </c>
      <c r="G32" s="66"/>
      <c r="H32" s="65">
        <f>H23+H30</f>
        <v>38003</v>
      </c>
      <c r="I32" s="66"/>
      <c r="J32" s="65">
        <f>J23+J30</f>
        <v>34393</v>
      </c>
      <c r="K32" s="66"/>
      <c r="L32" s="65" t="e">
        <f>L23+#REF!</f>
        <v>#REF!</v>
      </c>
    </row>
    <row r="33" spans="1:12" ht="21.75" customHeight="1" thickTop="1">
      <c r="A33" s="35"/>
      <c r="B33" s="20"/>
      <c r="C33" s="20"/>
      <c r="D33" s="41"/>
      <c r="E33" s="29"/>
      <c r="F33" s="41"/>
      <c r="G33" s="63"/>
      <c r="H33" s="29"/>
      <c r="I33" s="63"/>
      <c r="J33" s="29"/>
      <c r="K33" s="63"/>
      <c r="L33" s="29"/>
    </row>
    <row r="34" spans="1:12" ht="21.75" customHeight="1">
      <c r="A34" s="35" t="s">
        <v>134</v>
      </c>
      <c r="B34" s="69"/>
      <c r="C34" s="69"/>
      <c r="D34" s="69"/>
      <c r="E34" s="69"/>
      <c r="F34" s="69"/>
      <c r="G34" s="63"/>
      <c r="H34" s="29"/>
      <c r="I34" s="63"/>
      <c r="J34" s="29"/>
      <c r="K34" s="63"/>
      <c r="L34" s="192"/>
    </row>
    <row r="35" spans="1:12" ht="21.75" customHeight="1">
      <c r="A35" s="17" t="s">
        <v>52</v>
      </c>
      <c r="B35" s="69"/>
      <c r="C35" s="69"/>
      <c r="D35" s="71">
        <f>D32</f>
        <v>30481</v>
      </c>
      <c r="E35" s="70"/>
      <c r="F35" s="71">
        <v>31269</v>
      </c>
      <c r="G35" s="63"/>
      <c r="H35" s="71">
        <f>H32</f>
        <v>38003</v>
      </c>
      <c r="I35" s="71"/>
      <c r="J35" s="71">
        <v>36146</v>
      </c>
      <c r="K35" s="71"/>
      <c r="L35" s="71">
        <f>L23</f>
        <v>26899457</v>
      </c>
    </row>
    <row r="36" spans="1:12" ht="21.75" customHeight="1">
      <c r="A36" s="31" t="s">
        <v>97</v>
      </c>
      <c r="B36" s="69"/>
      <c r="C36" s="69"/>
      <c r="D36" s="75">
        <v>0</v>
      </c>
      <c r="E36" s="70"/>
      <c r="F36" s="75">
        <v>-12</v>
      </c>
      <c r="G36" s="63"/>
      <c r="H36" s="72">
        <v>0</v>
      </c>
      <c r="I36" s="63"/>
      <c r="J36" s="72">
        <v>0</v>
      </c>
      <c r="K36" s="63"/>
      <c r="L36" s="72">
        <v>0</v>
      </c>
    </row>
    <row r="37" spans="1:12" ht="21.75" customHeight="1" thickBot="1">
      <c r="A37" s="35" t="s">
        <v>107</v>
      </c>
      <c r="B37" s="69"/>
      <c r="C37" s="69"/>
      <c r="D37" s="65">
        <f>D23</f>
        <v>30481</v>
      </c>
      <c r="E37" s="44"/>
      <c r="F37" s="65">
        <f>F23</f>
        <v>31257</v>
      </c>
      <c r="G37" s="66"/>
      <c r="H37" s="65">
        <f>SUM(H35:H36)</f>
        <v>38003</v>
      </c>
      <c r="I37" s="44"/>
      <c r="J37" s="65">
        <f>SUM(J35:J36)</f>
        <v>36146</v>
      </c>
      <c r="K37" s="66"/>
      <c r="L37" s="65">
        <f>SUM(L35:L36)</f>
        <v>26899457</v>
      </c>
    </row>
    <row r="38" spans="1:12" ht="14.25" customHeight="1" thickTop="1">
      <c r="A38" s="35"/>
      <c r="B38" s="69"/>
      <c r="C38" s="69"/>
      <c r="D38" s="73"/>
      <c r="E38" s="70"/>
      <c r="F38" s="73"/>
      <c r="G38" s="63"/>
      <c r="H38" s="73"/>
      <c r="I38" s="63"/>
      <c r="J38" s="73"/>
      <c r="K38" s="63"/>
      <c r="L38" s="73"/>
    </row>
    <row r="39" spans="1:12" ht="21.75" customHeight="1">
      <c r="A39" s="35" t="s">
        <v>144</v>
      </c>
      <c r="B39" s="69"/>
      <c r="C39" s="69"/>
      <c r="D39" s="69"/>
      <c r="E39" s="70"/>
      <c r="F39" s="69"/>
      <c r="G39" s="63"/>
      <c r="H39" s="69"/>
      <c r="I39" s="63"/>
      <c r="J39" s="69"/>
      <c r="K39" s="63"/>
      <c r="L39" s="29"/>
    </row>
    <row r="40" spans="1:12" ht="21.75" customHeight="1">
      <c r="A40" s="17" t="s">
        <v>52</v>
      </c>
      <c r="B40" s="69"/>
      <c r="C40" s="69"/>
      <c r="D40" s="71">
        <f>D30+D35</f>
        <v>30481</v>
      </c>
      <c r="E40" s="70"/>
      <c r="F40" s="71">
        <f>F30+F35</f>
        <v>26989</v>
      </c>
      <c r="G40" s="63"/>
      <c r="H40" s="71">
        <f>H30+H35</f>
        <v>38003</v>
      </c>
      <c r="I40" s="71"/>
      <c r="J40" s="71">
        <f>J30+J35</f>
        <v>34393</v>
      </c>
      <c r="K40" s="71"/>
      <c r="L40" s="71" t="e">
        <f>L32</f>
        <v>#REF!</v>
      </c>
    </row>
    <row r="41" spans="1:12" ht="21.75" customHeight="1">
      <c r="A41" s="31" t="s">
        <v>97</v>
      </c>
      <c r="B41" s="69"/>
      <c r="C41" s="69"/>
      <c r="D41" s="75">
        <f>D36</f>
        <v>0</v>
      </c>
      <c r="E41" s="70"/>
      <c r="F41" s="75">
        <f>F36</f>
        <v>-12</v>
      </c>
      <c r="G41" s="63"/>
      <c r="H41" s="75">
        <v>0</v>
      </c>
      <c r="I41" s="74"/>
      <c r="J41" s="75">
        <v>0</v>
      </c>
      <c r="K41" s="74"/>
      <c r="L41" s="75">
        <v>0</v>
      </c>
    </row>
    <row r="42" spans="1:12" ht="21.75" customHeight="1" thickBot="1">
      <c r="A42" s="35" t="s">
        <v>106</v>
      </c>
      <c r="B42" s="69"/>
      <c r="C42" s="69"/>
      <c r="D42" s="65">
        <f>SUM(D40:D41)</f>
        <v>30481</v>
      </c>
      <c r="E42" s="44"/>
      <c r="F42" s="65">
        <f>SUM(F40:F41)</f>
        <v>26977</v>
      </c>
      <c r="G42" s="66"/>
      <c r="H42" s="65">
        <f>SUM(H40:H41)</f>
        <v>38003</v>
      </c>
      <c r="I42" s="44"/>
      <c r="J42" s="65">
        <f>SUM(J40:J41)</f>
        <v>34393</v>
      </c>
      <c r="K42" s="66"/>
      <c r="L42" s="65" t="e">
        <f>SUM(L40:L41)</f>
        <v>#REF!</v>
      </c>
    </row>
    <row r="43" spans="1:12" ht="15" customHeight="1" thickTop="1">
      <c r="A43" s="76"/>
      <c r="B43" s="233"/>
      <c r="C43" s="233"/>
      <c r="D43" s="41"/>
      <c r="E43" s="29"/>
      <c r="F43" s="41"/>
      <c r="G43" s="63"/>
      <c r="H43" s="41"/>
      <c r="J43" s="41"/>
      <c r="K43" s="185"/>
      <c r="L43" s="41"/>
    </row>
    <row r="44" spans="1:12" ht="21.75" customHeight="1" thickBot="1">
      <c r="A44" s="35" t="s">
        <v>133</v>
      </c>
      <c r="B44" s="233">
        <v>12</v>
      </c>
      <c r="C44" s="233"/>
      <c r="D44" s="353">
        <v>0.15240500000000001</v>
      </c>
      <c r="E44" s="354"/>
      <c r="F44" s="353">
        <v>0.15634500000000001</v>
      </c>
      <c r="G44" s="354"/>
      <c r="H44" s="353">
        <v>0.19001499999999999</v>
      </c>
      <c r="I44" s="354"/>
      <c r="J44" s="353">
        <v>0.18073</v>
      </c>
      <c r="K44" s="180"/>
      <c r="L44" s="179">
        <v>424.23608000000002</v>
      </c>
    </row>
    <row r="45" spans="1:12" ht="21.75" customHeight="1" thickTop="1">
      <c r="A45" s="77"/>
      <c r="B45" s="233"/>
      <c r="C45" s="233"/>
      <c r="J45" s="178"/>
      <c r="L45" s="178"/>
    </row>
    <row r="46" spans="1:12" ht="21.75" customHeight="1">
      <c r="F46" s="23"/>
      <c r="H46" s="23"/>
      <c r="J46" s="23"/>
      <c r="L46" s="23"/>
    </row>
    <row r="47" spans="1:12" ht="21.75" customHeight="1">
      <c r="F47" s="23"/>
      <c r="H47" s="23"/>
      <c r="J47" s="23"/>
      <c r="L47" s="23"/>
    </row>
    <row r="48" spans="1:12" ht="21.75" customHeight="1">
      <c r="D48" s="234"/>
      <c r="E48" s="234"/>
      <c r="F48" s="234"/>
      <c r="G48" s="234"/>
      <c r="H48" s="234"/>
      <c r="I48" s="234"/>
      <c r="J48" s="234"/>
    </row>
    <row r="49" spans="4:10" ht="21.75" customHeight="1">
      <c r="D49" s="178"/>
      <c r="E49" s="178"/>
      <c r="F49" s="178"/>
      <c r="G49" s="178"/>
      <c r="H49" s="178"/>
      <c r="I49" s="178"/>
      <c r="J49" s="178"/>
    </row>
  </sheetData>
  <mergeCells count="7">
    <mergeCell ref="D8:J8"/>
    <mergeCell ref="D4:F4"/>
    <mergeCell ref="D5:F5"/>
    <mergeCell ref="H5:J5"/>
    <mergeCell ref="D6:F6"/>
    <mergeCell ref="H6:J6"/>
    <mergeCell ref="H4:J4"/>
  </mergeCells>
  <pageMargins left="0.8" right="0.8" top="0.48" bottom="0.5" header="0.5" footer="0.5"/>
  <pageSetup paperSize="9" scale="73" firstPageNumber="7" orientation="portrait" useFirstPageNumber="1" r:id="rId1"/>
  <headerFooter>
    <oddFooter>&amp;L
 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58"/>
  <sheetViews>
    <sheetView showGridLines="0" view="pageBreakPreview" topLeftCell="A50" zoomScale="90" zoomScaleNormal="80" zoomScaleSheetLayoutView="90" workbookViewId="0">
      <selection activeCell="A52" sqref="A52"/>
    </sheetView>
  </sheetViews>
  <sheetFormatPr defaultColWidth="9.140625" defaultRowHeight="22.5" customHeight="1"/>
  <cols>
    <col min="1" max="1" width="47.28515625" style="174" customWidth="1"/>
    <col min="2" max="2" width="9.28515625" style="80" customWidth="1"/>
    <col min="3" max="3" width="1.140625" style="80" customWidth="1"/>
    <col min="4" max="4" width="12.42578125" style="80" bestFit="1" customWidth="1"/>
    <col min="5" max="5" width="1.140625" style="80" customWidth="1"/>
    <col min="6" max="6" width="12.140625" style="80" customWidth="1"/>
    <col min="7" max="7" width="1.140625" style="82" customWidth="1"/>
    <col min="8" max="8" width="10.7109375" style="80" customWidth="1"/>
    <col min="9" max="9" width="1.140625" style="82" customWidth="1"/>
    <col min="10" max="10" width="13" style="79" customWidth="1"/>
    <col min="11" max="11" width="1.140625" style="82" customWidth="1"/>
    <col min="12" max="12" width="16.140625" style="79" customWidth="1"/>
    <col min="13" max="13" width="1.140625" style="82" customWidth="1"/>
    <col min="14" max="14" width="14" style="80" customWidth="1"/>
    <col min="15" max="15" width="1.5703125" style="80" customWidth="1"/>
    <col min="16" max="16" width="14.140625" style="80" customWidth="1"/>
    <col min="17" max="17" width="1.5703125" style="80" customWidth="1"/>
    <col min="18" max="18" width="13.5703125" style="80" customWidth="1"/>
    <col min="19" max="16384" width="9.140625" style="80"/>
  </cols>
  <sheetData>
    <row r="1" spans="1:18" ht="22.5" customHeight="1">
      <c r="A1" s="171" t="s">
        <v>169</v>
      </c>
      <c r="B1" s="78"/>
      <c r="C1" s="78"/>
      <c r="D1" s="78"/>
      <c r="E1" s="78"/>
      <c r="F1" s="78"/>
      <c r="G1" s="78"/>
      <c r="H1" s="78"/>
      <c r="I1" s="78"/>
      <c r="K1" s="78"/>
      <c r="M1" s="78"/>
      <c r="N1" s="78"/>
      <c r="O1" s="78"/>
      <c r="P1" s="78"/>
      <c r="Q1" s="78"/>
      <c r="R1" s="78"/>
    </row>
    <row r="2" spans="1:18" ht="22.5" customHeight="1">
      <c r="A2" s="171" t="s">
        <v>170</v>
      </c>
      <c r="B2" s="78"/>
      <c r="C2" s="78"/>
      <c r="D2" s="78"/>
      <c r="E2" s="78"/>
      <c r="F2" s="78"/>
      <c r="G2" s="78"/>
      <c r="H2" s="78"/>
      <c r="I2" s="78"/>
      <c r="K2" s="78"/>
      <c r="M2" s="78"/>
      <c r="N2" s="78"/>
      <c r="O2" s="78"/>
      <c r="P2" s="78"/>
      <c r="Q2" s="78"/>
      <c r="R2" s="78"/>
    </row>
    <row r="3" spans="1:18" ht="22.5" customHeight="1">
      <c r="A3" s="47" t="s">
        <v>104</v>
      </c>
      <c r="B3" s="78"/>
      <c r="C3" s="78"/>
      <c r="D3" s="78"/>
      <c r="E3" s="78"/>
      <c r="F3" s="78"/>
      <c r="G3" s="78"/>
      <c r="H3" s="78"/>
      <c r="I3" s="78"/>
      <c r="J3" s="78"/>
      <c r="K3" s="78"/>
      <c r="M3" s="78"/>
      <c r="N3" s="78"/>
      <c r="O3" s="78"/>
      <c r="P3" s="78"/>
      <c r="Q3" s="78"/>
      <c r="R3" s="78"/>
    </row>
    <row r="4" spans="1:18" ht="22.5" customHeight="1">
      <c r="A4" s="151"/>
      <c r="B4" s="78"/>
      <c r="C4" s="81"/>
      <c r="D4" s="378" t="s">
        <v>76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</row>
    <row r="5" spans="1:18" ht="21.75">
      <c r="A5" s="151"/>
      <c r="B5" s="78"/>
      <c r="C5" s="81"/>
      <c r="D5" s="78"/>
      <c r="E5" s="78"/>
      <c r="F5" s="87"/>
      <c r="G5" s="170"/>
      <c r="H5" s="374" t="s">
        <v>40</v>
      </c>
      <c r="I5" s="374"/>
      <c r="J5" s="374"/>
      <c r="K5" s="374"/>
      <c r="L5" s="375"/>
      <c r="M5" s="376"/>
      <c r="N5" s="289"/>
      <c r="O5" s="286"/>
      <c r="P5" s="286"/>
      <c r="Q5" s="286"/>
      <c r="R5" s="286"/>
    </row>
    <row r="6" spans="1:18" ht="21.75">
      <c r="A6" s="151"/>
      <c r="B6" s="78"/>
      <c r="C6" s="81"/>
      <c r="D6" s="78"/>
      <c r="E6" s="78"/>
      <c r="F6" s="286"/>
      <c r="G6" s="286"/>
      <c r="H6" s="289"/>
      <c r="I6" s="289"/>
      <c r="J6" s="289"/>
      <c r="K6" s="286"/>
      <c r="L6" s="288"/>
      <c r="M6" s="289"/>
      <c r="N6" s="289"/>
      <c r="O6" s="286"/>
      <c r="P6" s="286"/>
      <c r="Q6" s="286"/>
      <c r="R6" s="286"/>
    </row>
    <row r="7" spans="1:18" ht="22.5" customHeight="1">
      <c r="A7" s="151"/>
      <c r="B7" s="78"/>
      <c r="C7" s="78"/>
      <c r="D7" s="84"/>
      <c r="E7" s="84"/>
      <c r="F7" s="84" t="s">
        <v>53</v>
      </c>
      <c r="G7" s="78"/>
      <c r="H7" s="84"/>
      <c r="I7" s="84"/>
      <c r="J7" s="84"/>
      <c r="K7" s="84"/>
      <c r="L7" s="84" t="s">
        <v>92</v>
      </c>
      <c r="M7" s="84"/>
      <c r="N7" s="84"/>
      <c r="O7" s="78"/>
      <c r="P7" s="84" t="s">
        <v>54</v>
      </c>
      <c r="Q7" s="78"/>
      <c r="R7" s="89"/>
    </row>
    <row r="8" spans="1:18" ht="22.5" customHeight="1">
      <c r="A8" s="151"/>
      <c r="B8" s="78"/>
      <c r="C8" s="78"/>
      <c r="D8" s="84" t="s">
        <v>36</v>
      </c>
      <c r="E8" s="84"/>
      <c r="F8" s="84" t="s">
        <v>55</v>
      </c>
      <c r="H8" s="84"/>
      <c r="I8" s="84"/>
      <c r="J8" s="84"/>
      <c r="K8" s="84"/>
      <c r="L8" s="84" t="s">
        <v>91</v>
      </c>
      <c r="M8" s="84"/>
      <c r="N8" s="84" t="s">
        <v>56</v>
      </c>
      <c r="O8" s="78"/>
      <c r="P8" s="84" t="s">
        <v>57</v>
      </c>
      <c r="Q8" s="78"/>
      <c r="R8" s="78"/>
    </row>
    <row r="9" spans="1:18" ht="22.5" customHeight="1">
      <c r="A9" s="151"/>
      <c r="B9" s="78"/>
      <c r="C9" s="78"/>
      <c r="D9" s="84" t="s">
        <v>58</v>
      </c>
      <c r="E9" s="84"/>
      <c r="F9" s="84" t="s">
        <v>59</v>
      </c>
      <c r="G9" s="84"/>
      <c r="H9" s="84" t="s">
        <v>60</v>
      </c>
      <c r="I9" s="84"/>
      <c r="J9" s="84" t="s">
        <v>61</v>
      </c>
      <c r="K9" s="84"/>
      <c r="L9" s="84" t="s">
        <v>62</v>
      </c>
      <c r="M9" s="84"/>
      <c r="N9" s="84" t="s">
        <v>63</v>
      </c>
      <c r="O9" s="78"/>
      <c r="P9" s="84" t="s">
        <v>64</v>
      </c>
      <c r="Q9" s="78"/>
      <c r="R9" s="84" t="s">
        <v>77</v>
      </c>
    </row>
    <row r="10" spans="1:18" ht="22.5" customHeight="1">
      <c r="A10" s="151"/>
      <c r="B10" s="287" t="s">
        <v>6</v>
      </c>
      <c r="C10" s="78"/>
      <c r="D10" s="84" t="s">
        <v>65</v>
      </c>
      <c r="E10" s="84"/>
      <c r="F10" s="84" t="s">
        <v>66</v>
      </c>
      <c r="G10" s="84"/>
      <c r="H10" s="84" t="s">
        <v>67</v>
      </c>
      <c r="I10" s="84"/>
      <c r="J10" s="84" t="s">
        <v>68</v>
      </c>
      <c r="K10" s="84"/>
      <c r="L10" s="84" t="s">
        <v>69</v>
      </c>
      <c r="M10" s="84"/>
      <c r="N10" s="84" t="s">
        <v>71</v>
      </c>
      <c r="O10" s="78"/>
      <c r="P10" s="84" t="s">
        <v>72</v>
      </c>
      <c r="Q10" s="78"/>
      <c r="R10" s="84" t="s">
        <v>70</v>
      </c>
    </row>
    <row r="11" spans="1:18" ht="22.5" customHeight="1">
      <c r="A11" s="151"/>
      <c r="B11" s="85"/>
      <c r="C11" s="85"/>
      <c r="D11" s="377" t="s">
        <v>100</v>
      </c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</row>
    <row r="12" spans="1:18" ht="22.5" customHeight="1">
      <c r="A12" s="47" t="s">
        <v>142</v>
      </c>
      <c r="B12" s="85"/>
      <c r="C12" s="85"/>
      <c r="D12" s="86"/>
      <c r="E12" s="85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</row>
    <row r="13" spans="1:18" ht="22.5" customHeight="1">
      <c r="A13" s="173" t="s">
        <v>105</v>
      </c>
      <c r="B13" s="78"/>
      <c r="C13" s="78"/>
      <c r="D13" s="211">
        <v>100000</v>
      </c>
      <c r="E13" s="211" t="e">
        <f>'SH 8-9'!#REF!</f>
        <v>#REF!</v>
      </c>
      <c r="F13" s="211">
        <v>9976</v>
      </c>
      <c r="G13" s="211"/>
      <c r="H13" s="211">
        <v>500</v>
      </c>
      <c r="I13" s="211"/>
      <c r="J13" s="211">
        <v>39682</v>
      </c>
      <c r="K13" s="211"/>
      <c r="L13" s="154">
        <v>-2874</v>
      </c>
      <c r="M13" s="211"/>
      <c r="N13" s="211">
        <v>147284</v>
      </c>
      <c r="O13" s="211"/>
      <c r="P13" s="154">
        <v>-120</v>
      </c>
      <c r="Q13" s="211"/>
      <c r="R13" s="211">
        <f>N13+P13</f>
        <v>147164</v>
      </c>
    </row>
    <row r="14" spans="1:18" ht="15.75" customHeight="1">
      <c r="A14" s="173"/>
      <c r="B14" s="78"/>
      <c r="C14" s="78"/>
      <c r="D14" s="211"/>
      <c r="E14" s="212"/>
      <c r="F14" s="211"/>
      <c r="G14" s="211"/>
      <c r="H14" s="211"/>
      <c r="I14" s="211"/>
      <c r="J14" s="154"/>
      <c r="K14" s="211"/>
      <c r="L14" s="154"/>
      <c r="M14" s="211"/>
      <c r="N14" s="211"/>
      <c r="O14" s="211"/>
      <c r="P14" s="211"/>
      <c r="Q14" s="211"/>
      <c r="R14" s="211"/>
    </row>
    <row r="15" spans="1:18" ht="22.5" customHeight="1">
      <c r="A15" s="128" t="s">
        <v>73</v>
      </c>
      <c r="B15" s="78"/>
      <c r="C15" s="78"/>
      <c r="D15" s="213"/>
      <c r="E15" s="212"/>
      <c r="F15" s="213"/>
      <c r="G15" s="214"/>
      <c r="H15" s="213"/>
      <c r="I15" s="214"/>
      <c r="J15" s="215"/>
      <c r="K15" s="214"/>
      <c r="L15" s="215"/>
      <c r="M15" s="214"/>
      <c r="N15" s="213"/>
      <c r="O15" s="214"/>
      <c r="P15" s="213"/>
      <c r="Q15" s="214"/>
      <c r="R15" s="214"/>
    </row>
    <row r="16" spans="1:18" ht="22.5" customHeight="1">
      <c r="A16" s="146" t="s">
        <v>121</v>
      </c>
      <c r="B16" s="78"/>
      <c r="C16" s="78"/>
      <c r="D16" s="216"/>
      <c r="E16" s="212"/>
      <c r="F16" s="213"/>
      <c r="G16" s="214"/>
      <c r="H16" s="116"/>
      <c r="I16" s="214"/>
      <c r="J16" s="215"/>
      <c r="K16" s="214"/>
      <c r="L16" s="215"/>
      <c r="M16" s="213"/>
      <c r="N16" s="213"/>
      <c r="O16" s="214"/>
      <c r="P16" s="213"/>
      <c r="Q16" s="214"/>
      <c r="R16" s="214"/>
    </row>
    <row r="17" spans="1:19" ht="22.5" hidden="1" customHeight="1">
      <c r="A17" s="172" t="s">
        <v>74</v>
      </c>
      <c r="B17" s="290"/>
      <c r="C17" s="78"/>
      <c r="D17" s="215">
        <v>0</v>
      </c>
      <c r="E17" s="212"/>
      <c r="F17" s="215">
        <v>0</v>
      </c>
      <c r="G17" s="213"/>
      <c r="H17" s="121">
        <v>0</v>
      </c>
      <c r="I17" s="214"/>
      <c r="J17" s="121">
        <v>0</v>
      </c>
      <c r="K17" s="214"/>
      <c r="L17" s="121">
        <v>0</v>
      </c>
      <c r="M17" s="215"/>
      <c r="N17" s="215">
        <f>SUM(D17:L17)</f>
        <v>0</v>
      </c>
      <c r="O17" s="213"/>
      <c r="P17" s="121">
        <v>0</v>
      </c>
      <c r="Q17" s="213"/>
      <c r="R17" s="217">
        <f>N17+P17</f>
        <v>0</v>
      </c>
    </row>
    <row r="18" spans="1:19" ht="22.5" customHeight="1">
      <c r="A18" s="172" t="s">
        <v>75</v>
      </c>
      <c r="B18" s="290">
        <v>13</v>
      </c>
      <c r="C18" s="78"/>
      <c r="D18" s="121">
        <v>0</v>
      </c>
      <c r="E18" s="212"/>
      <c r="F18" s="121">
        <v>0</v>
      </c>
      <c r="G18" s="213"/>
      <c r="H18" s="121">
        <v>0</v>
      </c>
      <c r="I18" s="213"/>
      <c r="J18" s="215">
        <v>-13000</v>
      </c>
      <c r="K18" s="213"/>
      <c r="L18" s="215">
        <v>0</v>
      </c>
      <c r="M18" s="215"/>
      <c r="N18" s="215">
        <f>SUM(D18:L18)</f>
        <v>-13000</v>
      </c>
      <c r="O18" s="213"/>
      <c r="P18" s="121">
        <v>0</v>
      </c>
      <c r="Q18" s="213"/>
      <c r="R18" s="217">
        <f>N18+P18</f>
        <v>-13000</v>
      </c>
    </row>
    <row r="19" spans="1:19" ht="22.5" customHeight="1">
      <c r="A19" s="146" t="s">
        <v>122</v>
      </c>
      <c r="B19" s="287"/>
      <c r="C19" s="78"/>
      <c r="D19" s="218">
        <f>SUM(D17:D18)</f>
        <v>0</v>
      </c>
      <c r="E19" s="219"/>
      <c r="F19" s="218">
        <f>SUM(F17:F18)</f>
        <v>0</v>
      </c>
      <c r="G19" s="211"/>
      <c r="H19" s="218">
        <f>SUM(H17:H18)</f>
        <v>0</v>
      </c>
      <c r="I19" s="220"/>
      <c r="J19" s="218">
        <f>SUM(J17:J18)</f>
        <v>-13000</v>
      </c>
      <c r="K19" s="211"/>
      <c r="L19" s="218">
        <f>SUM(L17:L18)</f>
        <v>0</v>
      </c>
      <c r="M19" s="211"/>
      <c r="N19" s="218">
        <f>SUM(N17:N18)</f>
        <v>-13000</v>
      </c>
      <c r="O19" s="211"/>
      <c r="P19" s="218">
        <f>SUM(P17:P18)</f>
        <v>0</v>
      </c>
      <c r="Q19" s="211"/>
      <c r="R19" s="218">
        <f>SUM(R17:R18)</f>
        <v>-13000</v>
      </c>
    </row>
    <row r="20" spans="1:19" ht="9" customHeight="1">
      <c r="A20" s="47"/>
      <c r="B20" s="287"/>
      <c r="C20" s="78"/>
      <c r="D20" s="221"/>
      <c r="E20" s="212"/>
      <c r="F20" s="221"/>
      <c r="G20" s="222"/>
      <c r="H20" s="221"/>
      <c r="I20" s="222"/>
      <c r="J20" s="221"/>
      <c r="K20" s="211"/>
      <c r="L20" s="221"/>
      <c r="M20" s="211"/>
      <c r="N20" s="221"/>
      <c r="O20" s="222"/>
      <c r="P20" s="221"/>
      <c r="Q20" s="222"/>
      <c r="R20" s="221"/>
    </row>
    <row r="21" spans="1:19" ht="21.75">
      <c r="A21" s="128" t="s">
        <v>167</v>
      </c>
      <c r="B21" s="287"/>
      <c r="C21" s="78"/>
      <c r="D21" s="221"/>
      <c r="E21" s="212"/>
      <c r="F21" s="221"/>
      <c r="G21" s="222"/>
      <c r="H21" s="221"/>
      <c r="I21" s="222"/>
      <c r="J21" s="221"/>
      <c r="K21" s="211"/>
      <c r="L21" s="221"/>
      <c r="M21" s="211"/>
      <c r="N21" s="221"/>
      <c r="O21" s="222"/>
      <c r="P21" s="221"/>
      <c r="Q21" s="222"/>
      <c r="R21" s="221"/>
    </row>
    <row r="22" spans="1:19" ht="22.5" customHeight="1">
      <c r="A22" s="107" t="s">
        <v>136</v>
      </c>
      <c r="B22" s="287"/>
      <c r="C22" s="78"/>
      <c r="D22" s="202">
        <v>0</v>
      </c>
      <c r="E22" s="223"/>
      <c r="F22" s="202">
        <v>0</v>
      </c>
      <c r="G22" s="213"/>
      <c r="H22" s="202">
        <v>0</v>
      </c>
      <c r="I22" s="213"/>
      <c r="J22" s="215">
        <v>31269</v>
      </c>
      <c r="K22" s="120"/>
      <c r="L22" s="224">
        <v>0</v>
      </c>
      <c r="M22" s="120"/>
      <c r="N22" s="224">
        <f>SUM(D22:L22)</f>
        <v>31269</v>
      </c>
      <c r="O22" s="225"/>
      <c r="P22" s="215">
        <v>-12</v>
      </c>
      <c r="Q22" s="225"/>
      <c r="R22" s="224">
        <f>N22+P22</f>
        <v>31257</v>
      </c>
    </row>
    <row r="23" spans="1:19" ht="22.5" customHeight="1">
      <c r="A23" s="152" t="s">
        <v>131</v>
      </c>
      <c r="B23" s="287"/>
      <c r="C23" s="78"/>
      <c r="D23" s="202">
        <v>0</v>
      </c>
      <c r="E23" s="223"/>
      <c r="F23" s="202">
        <v>0</v>
      </c>
      <c r="G23" s="215"/>
      <c r="H23" s="202">
        <v>0</v>
      </c>
      <c r="I23" s="215"/>
      <c r="J23" s="270">
        <v>-4280</v>
      </c>
      <c r="K23" s="214"/>
      <c r="L23" s="203">
        <v>0</v>
      </c>
      <c r="M23" s="214"/>
      <c r="N23" s="224">
        <f>SUM(D23:L23)</f>
        <v>-4280</v>
      </c>
      <c r="O23" s="213"/>
      <c r="P23" s="271">
        <v>0</v>
      </c>
      <c r="Q23" s="213"/>
      <c r="R23" s="224">
        <f>N23+P23</f>
        <v>-4280</v>
      </c>
    </row>
    <row r="24" spans="1:19" ht="22.5" customHeight="1">
      <c r="A24" s="128" t="s">
        <v>168</v>
      </c>
      <c r="B24" s="287"/>
      <c r="C24" s="78"/>
      <c r="D24" s="169">
        <f>SUM(D22:D23)</f>
        <v>0</v>
      </c>
      <c r="E24" s="226"/>
      <c r="F24" s="169">
        <f>SUM(F22:F23)</f>
        <v>0</v>
      </c>
      <c r="G24" s="221">
        <v>0</v>
      </c>
      <c r="H24" s="169">
        <f>SUM(H22:H23)</f>
        <v>0</v>
      </c>
      <c r="I24" s="221">
        <v>0</v>
      </c>
      <c r="J24" s="169">
        <f>SUM(J22:J23)</f>
        <v>26989</v>
      </c>
      <c r="K24" s="221">
        <v>0</v>
      </c>
      <c r="L24" s="169">
        <f>SUM(L22:L23)</f>
        <v>0</v>
      </c>
      <c r="M24" s="221">
        <v>0</v>
      </c>
      <c r="N24" s="169">
        <f>SUM(N22:N23)</f>
        <v>26989</v>
      </c>
      <c r="O24" s="221">
        <v>0</v>
      </c>
      <c r="P24" s="169">
        <f>SUM(P22:P23)</f>
        <v>-12</v>
      </c>
      <c r="Q24" s="221">
        <v>0</v>
      </c>
      <c r="R24" s="169">
        <f>SUM(R22:R23)</f>
        <v>26977</v>
      </c>
    </row>
    <row r="25" spans="1:19" ht="9.75" customHeight="1">
      <c r="A25" s="152"/>
      <c r="B25" s="287"/>
      <c r="C25" s="78"/>
      <c r="D25" s="227"/>
      <c r="E25" s="219"/>
      <c r="F25" s="227"/>
      <c r="G25" s="222"/>
      <c r="H25" s="227"/>
      <c r="I25" s="222"/>
      <c r="J25" s="243"/>
      <c r="K25" s="211"/>
      <c r="L25" s="227"/>
      <c r="M25" s="211"/>
      <c r="N25" s="227"/>
      <c r="O25" s="222"/>
      <c r="P25" s="227"/>
      <c r="Q25" s="222"/>
      <c r="R25" s="227"/>
    </row>
    <row r="26" spans="1:19" ht="21.75">
      <c r="A26" s="152" t="s">
        <v>98</v>
      </c>
      <c r="B26" s="287"/>
      <c r="C26" s="78"/>
      <c r="D26" s="203">
        <v>0</v>
      </c>
      <c r="E26" s="223"/>
      <c r="F26" s="203">
        <v>0</v>
      </c>
      <c r="G26" s="213"/>
      <c r="H26" s="257">
        <v>1750</v>
      </c>
      <c r="I26" s="213"/>
      <c r="J26" s="206">
        <v>-1750</v>
      </c>
      <c r="K26" s="120"/>
      <c r="L26" s="206">
        <v>0</v>
      </c>
      <c r="M26" s="120"/>
      <c r="N26" s="206">
        <f>SUM(D26:L26)</f>
        <v>0</v>
      </c>
      <c r="O26" s="225"/>
      <c r="P26" s="206">
        <v>0</v>
      </c>
      <c r="Q26" s="225"/>
      <c r="R26" s="206">
        <f>N26+P26</f>
        <v>0</v>
      </c>
    </row>
    <row r="27" spans="1:19" ht="9.75" customHeight="1">
      <c r="A27" s="152"/>
      <c r="B27" s="287"/>
      <c r="C27" s="78"/>
      <c r="D27" s="221"/>
      <c r="E27" s="219"/>
      <c r="F27" s="221"/>
      <c r="G27" s="222"/>
      <c r="H27" s="221"/>
      <c r="I27" s="222"/>
      <c r="J27" s="221"/>
      <c r="K27" s="211"/>
      <c r="L27" s="221"/>
      <c r="M27" s="211"/>
      <c r="N27" s="221"/>
      <c r="O27" s="222"/>
      <c r="P27" s="221"/>
      <c r="Q27" s="222"/>
      <c r="R27" s="221"/>
    </row>
    <row r="28" spans="1:19" ht="22.5" customHeight="1" thickBot="1">
      <c r="A28" s="47" t="s">
        <v>140</v>
      </c>
      <c r="B28" s="88"/>
      <c r="C28" s="88"/>
      <c r="D28" s="228">
        <f>D13+D19+D24+D26</f>
        <v>100000</v>
      </c>
      <c r="E28" s="219"/>
      <c r="F28" s="228">
        <f>F13+F19+F24+F26</f>
        <v>9976</v>
      </c>
      <c r="G28" s="229"/>
      <c r="H28" s="228">
        <f>H13+H19+H24+H26</f>
        <v>2250</v>
      </c>
      <c r="I28" s="229"/>
      <c r="J28" s="228">
        <f>J13+J19+J24+J26</f>
        <v>51921</v>
      </c>
      <c r="K28" s="229"/>
      <c r="L28" s="228">
        <f>L13+L19+L24+L26</f>
        <v>-2874</v>
      </c>
      <c r="M28" s="229"/>
      <c r="N28" s="228">
        <f>N13+N19+N24+N26</f>
        <v>161273</v>
      </c>
      <c r="O28" s="229"/>
      <c r="P28" s="228">
        <f>P13+P19+P24+P26</f>
        <v>-132</v>
      </c>
      <c r="Q28" s="229"/>
      <c r="R28" s="228">
        <f>R13+R19+R24+R26</f>
        <v>161141</v>
      </c>
    </row>
    <row r="29" spans="1:19" ht="10.5" customHeight="1" thickTop="1"/>
    <row r="30" spans="1:19" ht="22.5" customHeight="1">
      <c r="A30" s="171" t="s">
        <v>169</v>
      </c>
      <c r="B30" s="78"/>
      <c r="C30" s="78"/>
      <c r="D30" s="78"/>
      <c r="E30" s="78"/>
      <c r="F30" s="78"/>
      <c r="G30" s="78"/>
      <c r="H30" s="78"/>
      <c r="I30" s="78"/>
      <c r="K30" s="78"/>
      <c r="M30" s="78"/>
      <c r="N30" s="78"/>
      <c r="O30" s="78"/>
      <c r="P30" s="78"/>
      <c r="Q30" s="78"/>
      <c r="R30" s="78"/>
      <c r="S30" s="190"/>
    </row>
    <row r="31" spans="1:19" ht="22.5" customHeight="1">
      <c r="A31" s="171" t="s">
        <v>170</v>
      </c>
      <c r="B31" s="78"/>
      <c r="C31" s="78"/>
      <c r="D31" s="78"/>
      <c r="E31" s="78"/>
      <c r="F31" s="78"/>
      <c r="G31" s="78"/>
      <c r="H31" s="78"/>
      <c r="I31" s="78"/>
      <c r="K31" s="78"/>
      <c r="M31" s="78"/>
      <c r="N31" s="78"/>
      <c r="O31" s="78"/>
      <c r="P31" s="78"/>
      <c r="Q31" s="78"/>
      <c r="R31" s="78"/>
      <c r="S31" s="190"/>
    </row>
    <row r="32" spans="1:19" ht="21.75">
      <c r="A32" s="47" t="s">
        <v>104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M32" s="78"/>
      <c r="N32" s="78"/>
      <c r="O32" s="78"/>
      <c r="P32" s="78"/>
      <c r="Q32" s="78"/>
      <c r="R32" s="78"/>
      <c r="S32" s="190"/>
    </row>
    <row r="33" spans="1:19" ht="21.75">
      <c r="A33" s="151"/>
      <c r="B33" s="78"/>
      <c r="C33" s="81"/>
      <c r="D33" s="378" t="s">
        <v>76</v>
      </c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190"/>
    </row>
    <row r="34" spans="1:19" ht="21.75">
      <c r="A34" s="151"/>
      <c r="B34" s="78"/>
      <c r="C34" s="81"/>
      <c r="D34" s="78"/>
      <c r="E34" s="78"/>
      <c r="F34" s="87"/>
      <c r="G34" s="170"/>
      <c r="H34" s="374" t="s">
        <v>40</v>
      </c>
      <c r="I34" s="374"/>
      <c r="J34" s="374"/>
      <c r="K34" s="374"/>
      <c r="L34" s="375"/>
      <c r="M34" s="376"/>
      <c r="N34" s="319"/>
      <c r="O34" s="317"/>
      <c r="P34" s="317"/>
      <c r="Q34" s="317"/>
      <c r="R34" s="317"/>
      <c r="S34" s="190"/>
    </row>
    <row r="35" spans="1:19" ht="21.75">
      <c r="A35" s="151"/>
      <c r="B35" s="78"/>
      <c r="C35" s="81"/>
      <c r="D35" s="78"/>
      <c r="E35" s="78"/>
      <c r="F35" s="317"/>
      <c r="G35" s="317"/>
      <c r="H35" s="319"/>
      <c r="I35" s="319"/>
      <c r="J35" s="319"/>
      <c r="K35" s="317"/>
      <c r="L35" s="318"/>
      <c r="M35" s="319"/>
      <c r="N35" s="319"/>
      <c r="O35" s="317"/>
      <c r="P35" s="317"/>
      <c r="Q35" s="317"/>
      <c r="R35" s="317"/>
      <c r="S35" s="190"/>
    </row>
    <row r="36" spans="1:19" ht="21.75">
      <c r="A36" s="151"/>
      <c r="B36" s="78"/>
      <c r="C36" s="78"/>
      <c r="D36" s="84"/>
      <c r="E36" s="84"/>
      <c r="F36" s="84" t="s">
        <v>53</v>
      </c>
      <c r="G36" s="78"/>
      <c r="H36" s="84"/>
      <c r="I36" s="84"/>
      <c r="J36" s="84"/>
      <c r="K36" s="84"/>
      <c r="L36" s="84" t="s">
        <v>92</v>
      </c>
      <c r="M36" s="84"/>
      <c r="N36" s="84"/>
      <c r="O36" s="78"/>
      <c r="P36" s="84" t="s">
        <v>54</v>
      </c>
      <c r="Q36" s="78"/>
      <c r="R36" s="89"/>
      <c r="S36" s="190"/>
    </row>
    <row r="37" spans="1:19" ht="21.75">
      <c r="A37" s="151"/>
      <c r="B37" s="78"/>
      <c r="C37" s="78"/>
      <c r="D37" s="84" t="s">
        <v>36</v>
      </c>
      <c r="E37" s="84"/>
      <c r="F37" s="84" t="s">
        <v>55</v>
      </c>
      <c r="H37" s="84"/>
      <c r="I37" s="84"/>
      <c r="J37" s="84"/>
      <c r="K37" s="84"/>
      <c r="L37" s="84" t="s">
        <v>91</v>
      </c>
      <c r="M37" s="84"/>
      <c r="N37" s="84" t="s">
        <v>56</v>
      </c>
      <c r="O37" s="78"/>
      <c r="P37" s="84" t="s">
        <v>57</v>
      </c>
      <c r="Q37" s="78"/>
      <c r="R37" s="78"/>
      <c r="S37" s="190"/>
    </row>
    <row r="38" spans="1:19" ht="21.75">
      <c r="A38" s="151"/>
      <c r="B38" s="78"/>
      <c r="C38" s="78"/>
      <c r="D38" s="84" t="s">
        <v>58</v>
      </c>
      <c r="E38" s="84"/>
      <c r="F38" s="84" t="s">
        <v>59</v>
      </c>
      <c r="G38" s="84"/>
      <c r="H38" s="84" t="s">
        <v>60</v>
      </c>
      <c r="I38" s="84"/>
      <c r="J38" s="84" t="s">
        <v>61</v>
      </c>
      <c r="K38" s="84"/>
      <c r="L38" s="84" t="s">
        <v>62</v>
      </c>
      <c r="M38" s="84"/>
      <c r="N38" s="84" t="s">
        <v>63</v>
      </c>
      <c r="O38" s="78"/>
      <c r="P38" s="84" t="s">
        <v>64</v>
      </c>
      <c r="Q38" s="78"/>
      <c r="R38" s="84" t="s">
        <v>77</v>
      </c>
      <c r="S38" s="190"/>
    </row>
    <row r="39" spans="1:19" ht="21.75">
      <c r="A39" s="151"/>
      <c r="B39" s="320" t="s">
        <v>6</v>
      </c>
      <c r="C39" s="78"/>
      <c r="D39" s="84" t="s">
        <v>65</v>
      </c>
      <c r="E39" s="84"/>
      <c r="F39" s="84" t="s">
        <v>66</v>
      </c>
      <c r="G39" s="84"/>
      <c r="H39" s="84" t="s">
        <v>67</v>
      </c>
      <c r="I39" s="84"/>
      <c r="J39" s="84" t="s">
        <v>68</v>
      </c>
      <c r="K39" s="84"/>
      <c r="L39" s="84" t="s">
        <v>69</v>
      </c>
      <c r="M39" s="84"/>
      <c r="N39" s="84" t="s">
        <v>171</v>
      </c>
      <c r="O39" s="78"/>
      <c r="P39" s="84" t="s">
        <v>72</v>
      </c>
      <c r="Q39" s="78"/>
      <c r="R39" s="84" t="s">
        <v>70</v>
      </c>
      <c r="S39" s="190"/>
    </row>
    <row r="40" spans="1:19" ht="21.75">
      <c r="A40" s="151"/>
      <c r="B40" s="85"/>
      <c r="C40" s="85"/>
      <c r="D40" s="377" t="s">
        <v>100</v>
      </c>
      <c r="E40" s="377"/>
      <c r="F40" s="377"/>
      <c r="G40" s="377"/>
      <c r="H40" s="377"/>
      <c r="I40" s="377"/>
      <c r="J40" s="377"/>
      <c r="K40" s="377"/>
      <c r="L40" s="377"/>
      <c r="M40" s="377"/>
      <c r="N40" s="377"/>
      <c r="O40" s="377"/>
      <c r="P40" s="377"/>
      <c r="Q40" s="377"/>
      <c r="R40" s="377"/>
      <c r="S40" s="190"/>
    </row>
    <row r="41" spans="1:19" ht="21.75">
      <c r="A41" s="100" t="s">
        <v>156</v>
      </c>
      <c r="B41" s="85"/>
      <c r="C41" s="85"/>
      <c r="D41" s="86"/>
      <c r="E41" s="85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190"/>
    </row>
    <row r="42" spans="1:19" ht="21.75">
      <c r="A42" s="173" t="s">
        <v>157</v>
      </c>
      <c r="B42" s="78"/>
      <c r="C42" s="78"/>
      <c r="D42" s="211">
        <v>100000</v>
      </c>
      <c r="E42" s="211"/>
      <c r="F42" s="211">
        <v>9976</v>
      </c>
      <c r="G42" s="211"/>
      <c r="H42" s="211">
        <v>4060</v>
      </c>
      <c r="I42" s="211"/>
      <c r="J42" s="211">
        <v>45755</v>
      </c>
      <c r="K42" s="211"/>
      <c r="L42" s="154">
        <v>-2874</v>
      </c>
      <c r="M42" s="211"/>
      <c r="N42" s="211">
        <v>156917</v>
      </c>
      <c r="O42" s="211"/>
      <c r="P42" s="202">
        <v>0</v>
      </c>
      <c r="Q42" s="211"/>
      <c r="R42" s="211">
        <f>N42+P42</f>
        <v>156917</v>
      </c>
      <c r="S42" s="190"/>
    </row>
    <row r="43" spans="1:19" ht="15.75" customHeight="1">
      <c r="A43" s="173"/>
      <c r="B43" s="78"/>
      <c r="C43" s="78"/>
      <c r="D43" s="211"/>
      <c r="E43" s="212"/>
      <c r="F43" s="211"/>
      <c r="G43" s="211"/>
      <c r="H43" s="211"/>
      <c r="I43" s="211"/>
      <c r="J43" s="154"/>
      <c r="K43" s="211"/>
      <c r="L43" s="154"/>
      <c r="M43" s="211"/>
      <c r="N43" s="211"/>
      <c r="O43" s="211"/>
      <c r="P43" s="211"/>
      <c r="Q43" s="211"/>
      <c r="R43" s="211"/>
      <c r="S43" s="190"/>
    </row>
    <row r="44" spans="1:19" ht="21.75">
      <c r="A44" s="128" t="s">
        <v>73</v>
      </c>
      <c r="B44" s="78"/>
      <c r="C44" s="78"/>
      <c r="D44" s="213"/>
      <c r="E44" s="212"/>
      <c r="F44" s="213"/>
      <c r="G44" s="214"/>
      <c r="H44" s="213"/>
      <c r="I44" s="214"/>
      <c r="J44" s="215"/>
      <c r="K44" s="214"/>
      <c r="L44" s="215"/>
      <c r="M44" s="214"/>
      <c r="N44" s="213"/>
      <c r="O44" s="214"/>
      <c r="P44" s="213"/>
      <c r="Q44" s="214"/>
      <c r="R44" s="214"/>
      <c r="S44" s="190"/>
    </row>
    <row r="45" spans="1:19" ht="21.75">
      <c r="A45" s="146" t="s">
        <v>121</v>
      </c>
      <c r="B45" s="78"/>
      <c r="C45" s="78"/>
      <c r="D45" s="216"/>
      <c r="E45" s="212"/>
      <c r="F45" s="213"/>
      <c r="G45" s="214"/>
      <c r="H45" s="116"/>
      <c r="I45" s="214"/>
      <c r="J45" s="215"/>
      <c r="K45" s="214"/>
      <c r="L45" s="215"/>
      <c r="M45" s="213"/>
      <c r="N45" s="213"/>
      <c r="O45" s="214"/>
      <c r="P45" s="213"/>
      <c r="Q45" s="214"/>
      <c r="R45" s="214"/>
      <c r="S45" s="190"/>
    </row>
    <row r="46" spans="1:19" ht="21.75" hidden="1">
      <c r="A46" s="172" t="s">
        <v>74</v>
      </c>
      <c r="B46" s="321"/>
      <c r="C46" s="78"/>
      <c r="D46" s="215"/>
      <c r="E46" s="212"/>
      <c r="F46" s="215"/>
      <c r="G46" s="213"/>
      <c r="H46" s="121"/>
      <c r="I46" s="214"/>
      <c r="J46" s="121"/>
      <c r="K46" s="214"/>
      <c r="L46" s="121"/>
      <c r="M46" s="215"/>
      <c r="N46" s="215"/>
      <c r="O46" s="213"/>
      <c r="P46" s="121"/>
      <c r="Q46" s="213"/>
      <c r="R46" s="217">
        <f>N46+P46</f>
        <v>0</v>
      </c>
      <c r="S46" s="190"/>
    </row>
    <row r="47" spans="1:19" ht="21.75">
      <c r="A47" s="172" t="s">
        <v>75</v>
      </c>
      <c r="B47" s="321">
        <v>13</v>
      </c>
      <c r="C47" s="78"/>
      <c r="D47" s="121">
        <v>0</v>
      </c>
      <c r="E47" s="121"/>
      <c r="F47" s="121">
        <v>0</v>
      </c>
      <c r="G47" s="213"/>
      <c r="H47" s="121">
        <v>0</v>
      </c>
      <c r="I47" s="213"/>
      <c r="J47" s="215">
        <v>-10000</v>
      </c>
      <c r="K47" s="213"/>
      <c r="L47" s="323">
        <v>0</v>
      </c>
      <c r="M47" s="215"/>
      <c r="N47" s="215">
        <f>SUM(D47:L47)</f>
        <v>-10000</v>
      </c>
      <c r="O47" s="213"/>
      <c r="P47" s="323">
        <v>0</v>
      </c>
      <c r="Q47" s="213"/>
      <c r="R47" s="217">
        <f>N47+P47</f>
        <v>-10000</v>
      </c>
      <c r="S47" s="190"/>
    </row>
    <row r="48" spans="1:19" ht="21.75">
      <c r="A48" s="146" t="s">
        <v>122</v>
      </c>
      <c r="B48" s="320"/>
      <c r="C48" s="78"/>
      <c r="D48" s="218">
        <f>SUM(D46:D47)</f>
        <v>0</v>
      </c>
      <c r="E48" s="219"/>
      <c r="F48" s="218">
        <f>SUM(F46:F47)</f>
        <v>0</v>
      </c>
      <c r="G48" s="211"/>
      <c r="H48" s="218">
        <f>SUM(H46:H47)</f>
        <v>0</v>
      </c>
      <c r="I48" s="220"/>
      <c r="J48" s="218">
        <f>SUM(J46:J47)</f>
        <v>-10000</v>
      </c>
      <c r="K48" s="211"/>
      <c r="L48" s="218">
        <f>SUM(L46:L47)</f>
        <v>0</v>
      </c>
      <c r="M48" s="211"/>
      <c r="N48" s="218">
        <f>SUM(N46:N47)</f>
        <v>-10000</v>
      </c>
      <c r="O48" s="211"/>
      <c r="P48" s="218">
        <f>SUM(P46:P47)</f>
        <v>0</v>
      </c>
      <c r="Q48" s="211"/>
      <c r="R48" s="218">
        <f>SUM(R46:R47)</f>
        <v>-10000</v>
      </c>
      <c r="S48" s="190"/>
    </row>
    <row r="49" spans="1:19" ht="7.5" customHeight="1">
      <c r="A49" s="47"/>
      <c r="B49" s="320"/>
      <c r="C49" s="78"/>
      <c r="D49" s="221"/>
      <c r="E49" s="212"/>
      <c r="F49" s="221"/>
      <c r="G49" s="222"/>
      <c r="H49" s="221"/>
      <c r="I49" s="222"/>
      <c r="J49" s="221"/>
      <c r="K49" s="211"/>
      <c r="L49" s="221"/>
      <c r="M49" s="211"/>
      <c r="N49" s="221"/>
      <c r="O49" s="222"/>
      <c r="P49" s="221"/>
      <c r="Q49" s="222"/>
      <c r="R49" s="221"/>
      <c r="S49" s="190"/>
    </row>
    <row r="50" spans="1:19" ht="21.75">
      <c r="A50" s="128" t="s">
        <v>167</v>
      </c>
      <c r="B50" s="320"/>
      <c r="C50" s="78"/>
      <c r="D50" s="221"/>
      <c r="E50" s="212"/>
      <c r="F50" s="221"/>
      <c r="G50" s="222"/>
      <c r="H50" s="221"/>
      <c r="I50" s="222"/>
      <c r="J50" s="221"/>
      <c r="K50" s="211"/>
      <c r="L50" s="221"/>
      <c r="M50" s="211"/>
      <c r="N50" s="221"/>
      <c r="O50" s="222"/>
      <c r="P50" s="221"/>
      <c r="Q50" s="222"/>
      <c r="R50" s="221"/>
      <c r="S50" s="190"/>
    </row>
    <row r="51" spans="1:19" ht="21.75">
      <c r="A51" s="107" t="s">
        <v>78</v>
      </c>
      <c r="B51" s="320"/>
      <c r="C51" s="78"/>
      <c r="D51" s="202">
        <v>0</v>
      </c>
      <c r="E51" s="223"/>
      <c r="F51" s="202">
        <v>0</v>
      </c>
      <c r="G51" s="213"/>
      <c r="H51" s="202">
        <v>0</v>
      </c>
      <c r="I51" s="213"/>
      <c r="J51" s="215">
        <f>'PL-9M_7'!D35</f>
        <v>30481</v>
      </c>
      <c r="K51" s="214"/>
      <c r="L51" s="215">
        <v>0</v>
      </c>
      <c r="M51" s="214"/>
      <c r="N51" s="215">
        <f>SUM(D51:L51)</f>
        <v>30481</v>
      </c>
      <c r="O51" s="213"/>
      <c r="P51" s="215">
        <f>'PL-9M_7'!D36</f>
        <v>0</v>
      </c>
      <c r="Q51" s="225"/>
      <c r="R51" s="224">
        <f>N51+P51</f>
        <v>30481</v>
      </c>
      <c r="S51" s="190"/>
    </row>
    <row r="52" spans="1:19" ht="21.75">
      <c r="A52" s="152" t="s">
        <v>172</v>
      </c>
      <c r="B52" s="320"/>
      <c r="C52" s="78"/>
      <c r="D52" s="202">
        <v>0</v>
      </c>
      <c r="E52" s="223"/>
      <c r="F52" s="202">
        <v>0</v>
      </c>
      <c r="G52" s="215"/>
      <c r="H52" s="202">
        <v>0</v>
      </c>
      <c r="I52" s="215"/>
      <c r="J52" s="202">
        <v>0</v>
      </c>
      <c r="K52" s="214"/>
      <c r="L52" s="203">
        <v>0</v>
      </c>
      <c r="M52" s="214"/>
      <c r="N52" s="224">
        <f>SUM(D52:L52)</f>
        <v>0</v>
      </c>
      <c r="O52" s="213"/>
      <c r="P52" s="203">
        <v>0</v>
      </c>
      <c r="Q52" s="213"/>
      <c r="R52" s="224">
        <f>N52+P52</f>
        <v>0</v>
      </c>
      <c r="S52" s="190"/>
    </row>
    <row r="53" spans="1:19" ht="21.75">
      <c r="A53" s="128" t="s">
        <v>168</v>
      </c>
      <c r="B53" s="320"/>
      <c r="C53" s="78"/>
      <c r="D53" s="169">
        <f>SUM(D51:D52)</f>
        <v>0</v>
      </c>
      <c r="E53" s="226"/>
      <c r="F53" s="169">
        <f>SUM(F51:F52)</f>
        <v>0</v>
      </c>
      <c r="G53" s="221">
        <v>0</v>
      </c>
      <c r="H53" s="169">
        <f>SUM(H51:H52)</f>
        <v>0</v>
      </c>
      <c r="I53" s="221">
        <v>0</v>
      </c>
      <c r="J53" s="169">
        <f>SUM(J51:J52)</f>
        <v>30481</v>
      </c>
      <c r="K53" s="221">
        <v>0</v>
      </c>
      <c r="L53" s="169">
        <f>SUM(L51:L52)</f>
        <v>0</v>
      </c>
      <c r="M53" s="221">
        <v>0</v>
      </c>
      <c r="N53" s="169">
        <f>SUM(N51:N52)</f>
        <v>30481</v>
      </c>
      <c r="O53" s="221">
        <v>0</v>
      </c>
      <c r="P53" s="169">
        <f>SUM(P51:P52)</f>
        <v>0</v>
      </c>
      <c r="Q53" s="221">
        <v>0</v>
      </c>
      <c r="R53" s="169">
        <f>SUM(R51:R52)</f>
        <v>30481</v>
      </c>
      <c r="S53" s="190"/>
    </row>
    <row r="54" spans="1:19" ht="7.5" customHeight="1">
      <c r="A54" s="152"/>
      <c r="B54" s="320"/>
      <c r="C54" s="78"/>
      <c r="D54" s="227"/>
      <c r="E54" s="219"/>
      <c r="F54" s="227"/>
      <c r="G54" s="222"/>
      <c r="H54" s="227"/>
      <c r="I54" s="222"/>
      <c r="J54" s="243"/>
      <c r="K54" s="211"/>
      <c r="L54" s="227"/>
      <c r="M54" s="211"/>
      <c r="N54" s="227"/>
      <c r="O54" s="222"/>
      <c r="P54" s="227"/>
      <c r="Q54" s="222"/>
      <c r="R54" s="227"/>
      <c r="S54" s="190"/>
    </row>
    <row r="55" spans="1:19" ht="21.75">
      <c r="A55" s="152" t="s">
        <v>98</v>
      </c>
      <c r="B55" s="320"/>
      <c r="C55" s="78"/>
      <c r="D55" s="203">
        <v>0</v>
      </c>
      <c r="E55" s="223"/>
      <c r="F55" s="203">
        <v>0</v>
      </c>
      <c r="G55" s="213"/>
      <c r="H55" s="324">
        <v>620</v>
      </c>
      <c r="I55" s="213"/>
      <c r="J55" s="325">
        <f>-H55</f>
        <v>-620</v>
      </c>
      <c r="K55" s="120"/>
      <c r="L55" s="203">
        <v>0</v>
      </c>
      <c r="M55" s="203">
        <v>0</v>
      </c>
      <c r="N55" s="203">
        <v>0</v>
      </c>
      <c r="O55" s="225"/>
      <c r="P55" s="206">
        <v>0</v>
      </c>
      <c r="Q55" s="225"/>
      <c r="R55" s="206">
        <f>N55+P55</f>
        <v>0</v>
      </c>
      <c r="S55" s="190"/>
    </row>
    <row r="56" spans="1:19" ht="7.5" customHeight="1">
      <c r="A56" s="152"/>
      <c r="B56" s="320"/>
      <c r="C56" s="78"/>
      <c r="D56" s="221"/>
      <c r="E56" s="219"/>
      <c r="F56" s="221"/>
      <c r="G56" s="222"/>
      <c r="H56" s="221"/>
      <c r="I56" s="222"/>
      <c r="J56" s="221"/>
      <c r="K56" s="211"/>
      <c r="L56" s="221"/>
      <c r="M56" s="211"/>
      <c r="N56" s="221"/>
      <c r="O56" s="222"/>
      <c r="P56" s="221"/>
      <c r="Q56" s="222"/>
      <c r="R56" s="221"/>
      <c r="S56" s="190"/>
    </row>
    <row r="57" spans="1:19" thickBot="1">
      <c r="A57" s="47" t="s">
        <v>158</v>
      </c>
      <c r="B57" s="88"/>
      <c r="C57" s="88"/>
      <c r="D57" s="228">
        <f>D42+D48+D53+D55</f>
        <v>100000</v>
      </c>
      <c r="E57" s="219"/>
      <c r="F57" s="228">
        <f>F42+F48+F53+F55</f>
        <v>9976</v>
      </c>
      <c r="G57" s="229"/>
      <c r="H57" s="228">
        <f>H42+H48+H53+H55</f>
        <v>4680</v>
      </c>
      <c r="I57" s="229"/>
      <c r="J57" s="228">
        <f>J42+J48+J53+J55</f>
        <v>65616</v>
      </c>
      <c r="K57" s="229"/>
      <c r="L57" s="228">
        <f>L42+L48+L53+L55</f>
        <v>-2874</v>
      </c>
      <c r="M57" s="229"/>
      <c r="N57" s="228">
        <f>N42+N48+N53+N55</f>
        <v>177398</v>
      </c>
      <c r="O57" s="229"/>
      <c r="P57" s="228">
        <f>P42+P48+P53+P55</f>
        <v>0</v>
      </c>
      <c r="Q57" s="229"/>
      <c r="R57" s="228">
        <f>R42+R48+R53+R55</f>
        <v>177398</v>
      </c>
      <c r="S57" s="190"/>
    </row>
    <row r="58" spans="1:19" ht="9.75" customHeight="1" thickTop="1">
      <c r="A58" s="47"/>
      <c r="B58" s="88"/>
      <c r="C58" s="88"/>
      <c r="D58" s="154"/>
      <c r="E58" s="219"/>
      <c r="F58" s="154"/>
      <c r="G58" s="229"/>
      <c r="H58" s="154"/>
      <c r="I58" s="229"/>
      <c r="J58" s="154"/>
      <c r="K58" s="229"/>
      <c r="L58" s="154"/>
      <c r="M58" s="229"/>
      <c r="N58" s="154"/>
      <c r="O58" s="229"/>
      <c r="P58" s="154"/>
      <c r="Q58" s="229"/>
      <c r="R58" s="154"/>
      <c r="S58" s="190"/>
    </row>
  </sheetData>
  <mergeCells count="8">
    <mergeCell ref="H34:K34"/>
    <mergeCell ref="L34:M34"/>
    <mergeCell ref="D40:R40"/>
    <mergeCell ref="D4:R4"/>
    <mergeCell ref="H5:K5"/>
    <mergeCell ref="L5:M5"/>
    <mergeCell ref="D11:R11"/>
    <mergeCell ref="D33:R33"/>
  </mergeCells>
  <pageMargins left="0.78740157480314965" right="0.78740157480314965" top="0.47244094488188981" bottom="0.51181102362204722" header="0.51181102362204722" footer="0.51181102362204722"/>
  <pageSetup paperSize="9" scale="85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N56"/>
  <sheetViews>
    <sheetView showGridLines="0" view="pageBreakPreview" topLeftCell="A40" zoomScale="90" zoomScaleNormal="80" zoomScaleSheetLayoutView="90" workbookViewId="0">
      <selection activeCell="C56" sqref="C56"/>
    </sheetView>
  </sheetViews>
  <sheetFormatPr defaultColWidth="9.140625" defaultRowHeight="21.75"/>
  <cols>
    <col min="1" max="1" width="67.7109375" style="96" customWidth="1"/>
    <col min="2" max="2" width="8.42578125" style="136" customWidth="1"/>
    <col min="3" max="3" width="1.42578125" style="96" customWidth="1"/>
    <col min="4" max="4" width="17.28515625" style="96" customWidth="1"/>
    <col min="5" max="5" width="1" style="96" customWidth="1"/>
    <col min="6" max="6" width="17.28515625" style="96" customWidth="1"/>
    <col min="7" max="7" width="1.140625" style="96" customWidth="1"/>
    <col min="8" max="8" width="17.28515625" style="96" customWidth="1"/>
    <col min="9" max="9" width="1.140625" style="96" customWidth="1"/>
    <col min="10" max="10" width="17.28515625" style="106" customWidth="1"/>
    <col min="11" max="11" width="1.140625" style="96" customWidth="1"/>
    <col min="12" max="12" width="17.28515625" style="96" customWidth="1"/>
    <col min="13" max="13" width="2.28515625" style="96" customWidth="1"/>
    <col min="14" max="14" width="9.140625" style="96"/>
    <col min="15" max="16" width="14.140625" style="96" bestFit="1" customWidth="1"/>
    <col min="17" max="17" width="12.42578125" style="96" bestFit="1" customWidth="1"/>
    <col min="18" max="16384" width="9.140625" style="96"/>
  </cols>
  <sheetData>
    <row r="1" spans="1:14" ht="23.25">
      <c r="A1" s="90" t="s">
        <v>169</v>
      </c>
      <c r="B1" s="91"/>
      <c r="C1" s="92"/>
      <c r="D1" s="93"/>
      <c r="E1" s="92"/>
      <c r="F1" s="93"/>
      <c r="G1" s="92"/>
      <c r="H1" s="93"/>
      <c r="I1" s="92"/>
      <c r="J1" s="93"/>
      <c r="K1" s="93"/>
      <c r="L1" s="93"/>
    </row>
    <row r="2" spans="1:14" ht="23.25">
      <c r="A2" s="90" t="s">
        <v>170</v>
      </c>
      <c r="B2" s="91"/>
      <c r="C2" s="92"/>
      <c r="D2" s="93"/>
      <c r="E2" s="92"/>
      <c r="F2" s="93"/>
      <c r="G2" s="92"/>
      <c r="H2" s="93"/>
      <c r="I2" s="92"/>
      <c r="J2" s="93"/>
      <c r="K2" s="93"/>
      <c r="L2" s="93"/>
    </row>
    <row r="3" spans="1:14" ht="23.25">
      <c r="A3" s="145" t="s">
        <v>104</v>
      </c>
      <c r="B3" s="98"/>
      <c r="C3" s="92"/>
      <c r="D3" s="99"/>
      <c r="E3" s="92"/>
      <c r="F3" s="94"/>
      <c r="G3" s="92"/>
      <c r="H3" s="94"/>
      <c r="I3" s="92"/>
      <c r="J3" s="95"/>
      <c r="K3" s="92"/>
      <c r="L3" s="92"/>
    </row>
    <row r="4" spans="1:14" ht="23.25">
      <c r="A4" s="97"/>
      <c r="B4" s="91"/>
      <c r="C4" s="92"/>
      <c r="D4" s="379" t="s">
        <v>3</v>
      </c>
      <c r="E4" s="379"/>
      <c r="F4" s="379"/>
      <c r="G4" s="379"/>
      <c r="H4" s="379"/>
      <c r="I4" s="379"/>
      <c r="J4" s="379"/>
      <c r="K4" s="379"/>
      <c r="L4" s="379"/>
    </row>
    <row r="5" spans="1:14">
      <c r="A5" s="100"/>
      <c r="B5" s="104"/>
      <c r="C5" s="105"/>
      <c r="D5" s="193"/>
      <c r="E5" s="193"/>
      <c r="F5" s="101" t="s">
        <v>53</v>
      </c>
      <c r="G5" s="193"/>
      <c r="H5" s="193"/>
      <c r="I5" s="193"/>
      <c r="J5" s="193"/>
      <c r="K5" s="193"/>
      <c r="L5" s="193"/>
    </row>
    <row r="6" spans="1:14">
      <c r="A6" s="107"/>
      <c r="B6" s="101"/>
      <c r="C6" s="102"/>
      <c r="D6" s="101" t="s">
        <v>36</v>
      </c>
      <c r="E6" s="102"/>
      <c r="F6" s="101" t="s">
        <v>55</v>
      </c>
      <c r="G6" s="102"/>
      <c r="H6" s="380" t="s">
        <v>40</v>
      </c>
      <c r="I6" s="380"/>
      <c r="J6" s="380"/>
      <c r="K6" s="108"/>
      <c r="L6" s="101" t="s">
        <v>77</v>
      </c>
    </row>
    <row r="7" spans="1:14">
      <c r="A7" s="107"/>
      <c r="B7" s="101"/>
      <c r="C7" s="102"/>
      <c r="D7" s="101" t="s">
        <v>58</v>
      </c>
      <c r="E7" s="102"/>
      <c r="F7" s="101" t="s">
        <v>59</v>
      </c>
      <c r="G7" s="101"/>
      <c r="H7" s="101" t="s">
        <v>60</v>
      </c>
      <c r="I7" s="101"/>
      <c r="J7" s="109" t="s">
        <v>61</v>
      </c>
      <c r="K7" s="108"/>
      <c r="L7" s="101" t="s">
        <v>70</v>
      </c>
    </row>
    <row r="8" spans="1:14">
      <c r="A8" s="107"/>
      <c r="B8" s="207" t="s">
        <v>6</v>
      </c>
      <c r="C8" s="102"/>
      <c r="D8" s="101" t="s">
        <v>65</v>
      </c>
      <c r="E8" s="102"/>
      <c r="F8" s="101" t="s">
        <v>66</v>
      </c>
      <c r="G8" s="101"/>
      <c r="H8" s="101" t="s">
        <v>67</v>
      </c>
      <c r="I8" s="101"/>
      <c r="J8" s="109" t="s">
        <v>68</v>
      </c>
      <c r="K8" s="108"/>
      <c r="L8" s="101" t="s">
        <v>71</v>
      </c>
    </row>
    <row r="9" spans="1:14">
      <c r="A9" s="107"/>
      <c r="B9" s="110"/>
      <c r="C9" s="111"/>
      <c r="D9" s="381" t="s">
        <v>100</v>
      </c>
      <c r="E9" s="381"/>
      <c r="F9" s="381"/>
      <c r="G9" s="381"/>
      <c r="H9" s="381"/>
      <c r="I9" s="381"/>
      <c r="J9" s="381"/>
      <c r="K9" s="381"/>
      <c r="L9" s="381"/>
    </row>
    <row r="10" spans="1:14">
      <c r="A10" s="107"/>
      <c r="B10" s="110"/>
      <c r="C10" s="111"/>
      <c r="D10" s="110"/>
      <c r="E10" s="110"/>
      <c r="F10" s="110"/>
      <c r="G10" s="110"/>
      <c r="H10" s="110"/>
      <c r="I10" s="110"/>
      <c r="J10" s="112"/>
      <c r="K10" s="110"/>
      <c r="L10" s="110"/>
    </row>
    <row r="11" spans="1:14">
      <c r="A11" s="47" t="s">
        <v>142</v>
      </c>
      <c r="B11" s="110"/>
      <c r="C11" s="111"/>
      <c r="D11" s="137"/>
      <c r="E11" s="110"/>
      <c r="F11" s="137"/>
      <c r="G11" s="110"/>
      <c r="H11" s="137"/>
      <c r="I11" s="110"/>
      <c r="J11" s="112"/>
      <c r="K11" s="113"/>
      <c r="L11" s="137"/>
      <c r="M11" s="138"/>
    </row>
    <row r="12" spans="1:14">
      <c r="A12" s="114" t="s">
        <v>105</v>
      </c>
      <c r="B12" s="101"/>
      <c r="C12" s="102"/>
      <c r="D12" s="139">
        <v>100000</v>
      </c>
      <c r="E12" s="135"/>
      <c r="F12" s="139">
        <v>9976</v>
      </c>
      <c r="G12" s="135"/>
      <c r="H12" s="139">
        <v>500</v>
      </c>
      <c r="I12" s="135"/>
      <c r="J12" s="139">
        <v>16598</v>
      </c>
      <c r="K12" s="117"/>
      <c r="L12" s="115">
        <f>SUM(D12:J12)</f>
        <v>127074</v>
      </c>
      <c r="M12" s="118"/>
      <c r="N12" s="83"/>
    </row>
    <row r="13" spans="1:14" ht="15" customHeight="1">
      <c r="A13" s="114"/>
      <c r="B13" s="101"/>
      <c r="C13" s="102"/>
      <c r="D13" s="116"/>
      <c r="E13" s="116"/>
      <c r="F13" s="139"/>
      <c r="G13" s="116"/>
      <c r="H13" s="116"/>
      <c r="I13" s="116"/>
      <c r="J13" s="116"/>
      <c r="K13" s="116"/>
      <c r="L13" s="116"/>
      <c r="N13" s="83"/>
    </row>
    <row r="14" spans="1:14">
      <c r="A14" s="100" t="s">
        <v>73</v>
      </c>
      <c r="B14" s="101"/>
      <c r="C14" s="102"/>
      <c r="D14" s="115"/>
      <c r="E14" s="115"/>
      <c r="F14" s="115"/>
      <c r="G14" s="115"/>
      <c r="H14" s="115"/>
      <c r="I14" s="115"/>
      <c r="J14" s="116"/>
      <c r="K14" s="117"/>
      <c r="L14" s="115"/>
      <c r="M14" s="118"/>
      <c r="N14" s="83"/>
    </row>
    <row r="15" spans="1:14">
      <c r="A15" s="119" t="s">
        <v>121</v>
      </c>
      <c r="B15" s="101"/>
      <c r="C15" s="102"/>
      <c r="D15" s="120"/>
      <c r="E15" s="120"/>
      <c r="F15" s="120"/>
      <c r="G15" s="120"/>
      <c r="H15" s="120"/>
      <c r="I15" s="120"/>
      <c r="J15" s="121"/>
      <c r="K15" s="122"/>
      <c r="L15" s="120"/>
    </row>
    <row r="16" spans="1:14" hidden="1">
      <c r="A16" s="107" t="s">
        <v>74</v>
      </c>
      <c r="B16" s="177"/>
      <c r="C16" s="102"/>
      <c r="D16" s="124">
        <v>0</v>
      </c>
      <c r="E16" s="121"/>
      <c r="F16" s="121">
        <v>0</v>
      </c>
      <c r="G16" s="121"/>
      <c r="H16" s="121">
        <v>0</v>
      </c>
      <c r="I16" s="121"/>
      <c r="J16" s="121">
        <v>0</v>
      </c>
      <c r="K16" s="141"/>
      <c r="L16" s="121">
        <f>SUM(D16:J16)</f>
        <v>0</v>
      </c>
    </row>
    <row r="17" spans="1:13">
      <c r="A17" s="107" t="s">
        <v>75</v>
      </c>
      <c r="B17" s="250">
        <v>13</v>
      </c>
      <c r="C17" s="102"/>
      <c r="D17" s="124">
        <v>0</v>
      </c>
      <c r="E17" s="125"/>
      <c r="F17" s="124">
        <v>0</v>
      </c>
      <c r="G17" s="121"/>
      <c r="H17" s="124">
        <v>0</v>
      </c>
      <c r="I17" s="121"/>
      <c r="J17" s="244">
        <v>-13000</v>
      </c>
      <c r="K17" s="141"/>
      <c r="L17" s="123">
        <f>SUM(D17:J17)</f>
        <v>-13000</v>
      </c>
    </row>
    <row r="18" spans="1:13">
      <c r="A18" s="119" t="s">
        <v>122</v>
      </c>
      <c r="B18" s="113"/>
      <c r="C18" s="102"/>
      <c r="D18" s="126">
        <f>SUM(D16:D17)</f>
        <v>0</v>
      </c>
      <c r="E18" s="116"/>
      <c r="F18" s="126">
        <f>SUM(F16:F17)</f>
        <v>0</v>
      </c>
      <c r="G18" s="139"/>
      <c r="H18" s="126">
        <f>SUM(H16:H17)</f>
        <v>0</v>
      </c>
      <c r="I18" s="139"/>
      <c r="J18" s="126">
        <f>SUM(J16:J17)</f>
        <v>-13000</v>
      </c>
      <c r="K18" s="139"/>
      <c r="L18" s="126">
        <f>SUM(L16:L17)</f>
        <v>-13000</v>
      </c>
    </row>
    <row r="19" spans="1:13" ht="15.75" customHeight="1">
      <c r="A19" s="127"/>
      <c r="B19" s="101"/>
      <c r="C19" s="102"/>
      <c r="D19" s="115"/>
      <c r="E19" s="115"/>
      <c r="F19" s="115"/>
      <c r="G19" s="115"/>
      <c r="H19" s="115"/>
      <c r="I19" s="115"/>
      <c r="J19" s="116"/>
      <c r="K19" s="117"/>
      <c r="L19" s="115"/>
    </row>
    <row r="20" spans="1:13">
      <c r="A20" s="128" t="s">
        <v>106</v>
      </c>
      <c r="B20" s="101"/>
      <c r="C20" s="102"/>
      <c r="D20" s="115"/>
      <c r="E20" s="115"/>
      <c r="F20" s="115"/>
      <c r="G20" s="115"/>
      <c r="H20" s="115"/>
      <c r="I20" s="115"/>
      <c r="J20" s="116"/>
      <c r="K20" s="117"/>
      <c r="L20" s="115"/>
    </row>
    <row r="21" spans="1:13">
      <c r="A21" s="107" t="s">
        <v>78</v>
      </c>
      <c r="B21" s="101"/>
      <c r="C21" s="102"/>
      <c r="D21" s="125">
        <v>0</v>
      </c>
      <c r="E21" s="125"/>
      <c r="F21" s="125">
        <v>0</v>
      </c>
      <c r="G21" s="120"/>
      <c r="H21" s="125">
        <v>0</v>
      </c>
      <c r="I21" s="120"/>
      <c r="J21" s="272">
        <v>36146</v>
      </c>
      <c r="K21" s="122"/>
      <c r="L21" s="123">
        <f>SUM(D21:J21)</f>
        <v>36146</v>
      </c>
    </row>
    <row r="22" spans="1:13">
      <c r="A22" s="107" t="s">
        <v>131</v>
      </c>
      <c r="B22" s="101"/>
      <c r="C22" s="108"/>
      <c r="D22" s="140">
        <v>0</v>
      </c>
      <c r="E22" s="120"/>
      <c r="F22" s="140">
        <v>0</v>
      </c>
      <c r="G22" s="120"/>
      <c r="H22" s="140">
        <v>0</v>
      </c>
      <c r="I22" s="120"/>
      <c r="J22" s="273">
        <v>-1753</v>
      </c>
      <c r="K22" s="141"/>
      <c r="L22" s="322">
        <f>SUM(D22:J22)</f>
        <v>-1753</v>
      </c>
      <c r="M22" s="106"/>
    </row>
    <row r="23" spans="1:13">
      <c r="A23" s="128" t="s">
        <v>103</v>
      </c>
      <c r="B23" s="101"/>
      <c r="C23" s="108"/>
      <c r="D23" s="130">
        <f>SUM(D21:D22)</f>
        <v>0</v>
      </c>
      <c r="E23" s="130">
        <v>0</v>
      </c>
      <c r="F23" s="130">
        <f>SUM(F21:F22)</f>
        <v>0</v>
      </c>
      <c r="G23" s="130">
        <v>0</v>
      </c>
      <c r="H23" s="130">
        <f>SUM(H21:H22)</f>
        <v>0</v>
      </c>
      <c r="I23" s="130">
        <v>0</v>
      </c>
      <c r="J23" s="130">
        <f>SUM(J21:J22)</f>
        <v>34393</v>
      </c>
      <c r="K23" s="130">
        <v>0</v>
      </c>
      <c r="L23" s="130">
        <f>SUM(L21:L22)</f>
        <v>34393</v>
      </c>
      <c r="M23" s="103"/>
    </row>
    <row r="24" spans="1:13" ht="10.5" customHeight="1">
      <c r="A24" s="131"/>
      <c r="B24" s="101"/>
      <c r="C24" s="108"/>
      <c r="D24" s="132"/>
      <c r="E24" s="120"/>
      <c r="F24" s="132"/>
      <c r="G24" s="120"/>
      <c r="H24" s="132"/>
      <c r="I24" s="120"/>
      <c r="J24" s="133"/>
      <c r="K24" s="122"/>
      <c r="L24" s="134"/>
    </row>
    <row r="25" spans="1:13">
      <c r="A25" s="107" t="s">
        <v>98</v>
      </c>
      <c r="B25" s="101"/>
      <c r="C25" s="102"/>
      <c r="D25" s="258">
        <v>0</v>
      </c>
      <c r="E25" s="125"/>
      <c r="F25" s="258">
        <v>0</v>
      </c>
      <c r="G25" s="120"/>
      <c r="H25" s="259">
        <v>1750</v>
      </c>
      <c r="I25" s="120"/>
      <c r="J25" s="259">
        <v>-1750</v>
      </c>
      <c r="K25" s="122"/>
      <c r="L25" s="260">
        <f>SUM(D25:J25)</f>
        <v>0</v>
      </c>
    </row>
    <row r="26" spans="1:13" ht="10.5" customHeight="1">
      <c r="A26" s="131"/>
      <c r="B26" s="101"/>
      <c r="C26" s="108"/>
      <c r="D26" s="129"/>
      <c r="E26" s="120"/>
      <c r="F26" s="129"/>
      <c r="G26" s="120"/>
      <c r="H26" s="129"/>
      <c r="I26" s="120"/>
      <c r="J26" s="121"/>
      <c r="K26" s="122"/>
      <c r="L26" s="120"/>
    </row>
    <row r="27" spans="1:13" ht="22.5" thickBot="1">
      <c r="A27" s="47" t="s">
        <v>140</v>
      </c>
      <c r="B27" s="110"/>
      <c r="C27" s="102"/>
      <c r="D27" s="328">
        <f>D12+D18+D23+D25</f>
        <v>100000</v>
      </c>
      <c r="E27" s="139">
        <v>0</v>
      </c>
      <c r="F27" s="328">
        <f>F12+F18+F23+F25</f>
        <v>9976</v>
      </c>
      <c r="G27" s="139">
        <v>0</v>
      </c>
      <c r="H27" s="328">
        <f>H12+H18+H23+H25</f>
        <v>2250</v>
      </c>
      <c r="I27" s="139">
        <v>0</v>
      </c>
      <c r="J27" s="328">
        <f>J12+J18+J23+J25</f>
        <v>36241</v>
      </c>
      <c r="K27" s="139">
        <v>0</v>
      </c>
      <c r="L27" s="328">
        <f>L12+L18+L23+L25</f>
        <v>148467</v>
      </c>
    </row>
    <row r="28" spans="1:13" ht="22.5" thickTop="1"/>
    <row r="29" spans="1:13" ht="23.25">
      <c r="A29" s="90" t="s">
        <v>169</v>
      </c>
      <c r="B29" s="91"/>
      <c r="C29" s="92"/>
      <c r="D29" s="93"/>
      <c r="E29" s="92"/>
      <c r="F29" s="93"/>
      <c r="G29" s="92"/>
      <c r="H29" s="93"/>
      <c r="I29" s="92"/>
      <c r="J29" s="93"/>
      <c r="K29" s="93"/>
      <c r="L29" s="93"/>
    </row>
    <row r="30" spans="1:13" ht="23.25">
      <c r="A30" s="90" t="s">
        <v>170</v>
      </c>
      <c r="B30" s="91"/>
      <c r="C30" s="92"/>
      <c r="D30" s="93"/>
      <c r="E30" s="92"/>
      <c r="F30" s="93"/>
      <c r="G30" s="92"/>
      <c r="H30" s="93"/>
      <c r="I30" s="92"/>
      <c r="J30" s="93"/>
      <c r="K30" s="93"/>
      <c r="L30" s="93"/>
    </row>
    <row r="31" spans="1:13" ht="23.25">
      <c r="A31" s="145" t="s">
        <v>104</v>
      </c>
      <c r="B31" s="98"/>
      <c r="C31" s="92"/>
      <c r="D31" s="99"/>
      <c r="E31" s="92"/>
      <c r="F31" s="94"/>
      <c r="G31" s="92"/>
      <c r="H31" s="94"/>
      <c r="I31" s="92"/>
      <c r="J31" s="95"/>
      <c r="K31" s="92"/>
      <c r="L31" s="92"/>
    </row>
    <row r="32" spans="1:13" ht="23.25">
      <c r="A32" s="97"/>
      <c r="B32" s="91"/>
      <c r="C32" s="92"/>
      <c r="D32" s="379" t="s">
        <v>3</v>
      </c>
      <c r="E32" s="379"/>
      <c r="F32" s="379"/>
      <c r="G32" s="379"/>
      <c r="H32" s="379"/>
      <c r="I32" s="379"/>
      <c r="J32" s="379"/>
      <c r="K32" s="379"/>
      <c r="L32" s="379"/>
    </row>
    <row r="33" spans="1:12">
      <c r="A33" s="100"/>
      <c r="B33" s="291"/>
      <c r="C33" s="105"/>
      <c r="D33" s="193"/>
      <c r="E33" s="193"/>
      <c r="F33" s="101" t="s">
        <v>53</v>
      </c>
      <c r="G33" s="193"/>
      <c r="H33" s="193"/>
      <c r="I33" s="193"/>
      <c r="J33" s="193"/>
      <c r="K33" s="193"/>
      <c r="L33" s="193"/>
    </row>
    <row r="34" spans="1:12">
      <c r="A34" s="107"/>
      <c r="B34" s="101"/>
      <c r="C34" s="102"/>
      <c r="D34" s="101" t="s">
        <v>36</v>
      </c>
      <c r="E34" s="102"/>
      <c r="F34" s="101" t="s">
        <v>55</v>
      </c>
      <c r="G34" s="102"/>
      <c r="H34" s="380" t="s">
        <v>40</v>
      </c>
      <c r="I34" s="380"/>
      <c r="J34" s="380"/>
      <c r="K34" s="108"/>
      <c r="L34" s="101" t="s">
        <v>77</v>
      </c>
    </row>
    <row r="35" spans="1:12">
      <c r="A35" s="107"/>
      <c r="B35" s="101"/>
      <c r="C35" s="102"/>
      <c r="D35" s="101" t="s">
        <v>58</v>
      </c>
      <c r="E35" s="102"/>
      <c r="F35" s="101" t="s">
        <v>59</v>
      </c>
      <c r="G35" s="101"/>
      <c r="H35" s="101" t="s">
        <v>60</v>
      </c>
      <c r="I35" s="101"/>
      <c r="J35" s="109" t="s">
        <v>61</v>
      </c>
      <c r="K35" s="108"/>
      <c r="L35" s="101" t="s">
        <v>70</v>
      </c>
    </row>
    <row r="36" spans="1:12">
      <c r="A36" s="107"/>
      <c r="B36" s="207" t="s">
        <v>6</v>
      </c>
      <c r="C36" s="102"/>
      <c r="D36" s="101" t="s">
        <v>65</v>
      </c>
      <c r="E36" s="102"/>
      <c r="F36" s="101" t="s">
        <v>66</v>
      </c>
      <c r="G36" s="101"/>
      <c r="H36" s="101" t="s">
        <v>67</v>
      </c>
      <c r="I36" s="101"/>
      <c r="J36" s="109" t="s">
        <v>68</v>
      </c>
      <c r="K36" s="108"/>
      <c r="L36" s="101" t="s">
        <v>71</v>
      </c>
    </row>
    <row r="37" spans="1:12">
      <c r="A37" s="107"/>
      <c r="B37" s="290"/>
      <c r="C37" s="111"/>
      <c r="D37" s="381" t="s">
        <v>100</v>
      </c>
      <c r="E37" s="381"/>
      <c r="F37" s="381"/>
      <c r="G37" s="381"/>
      <c r="H37" s="381"/>
      <c r="I37" s="381"/>
      <c r="J37" s="381"/>
      <c r="K37" s="381"/>
      <c r="L37" s="381"/>
    </row>
    <row r="38" spans="1:12">
      <c r="A38" s="107"/>
      <c r="B38" s="290"/>
      <c r="C38" s="111"/>
      <c r="D38" s="290"/>
      <c r="E38" s="290"/>
      <c r="F38" s="290"/>
      <c r="G38" s="290"/>
      <c r="H38" s="290"/>
      <c r="I38" s="290"/>
      <c r="J38" s="112"/>
      <c r="K38" s="290"/>
      <c r="L38" s="290"/>
    </row>
    <row r="39" spans="1:12">
      <c r="A39" s="47" t="s">
        <v>156</v>
      </c>
      <c r="B39" s="290"/>
      <c r="C39" s="111"/>
      <c r="D39" s="137"/>
      <c r="E39" s="290"/>
      <c r="F39" s="137"/>
      <c r="G39" s="290"/>
      <c r="H39" s="137"/>
      <c r="I39" s="290"/>
      <c r="J39" s="112"/>
      <c r="K39" s="113"/>
      <c r="L39" s="137"/>
    </row>
    <row r="40" spans="1:12">
      <c r="A40" s="114" t="s">
        <v>157</v>
      </c>
      <c r="B40" s="101"/>
      <c r="C40" s="102"/>
      <c r="D40" s="139">
        <v>100000</v>
      </c>
      <c r="E40" s="135"/>
      <c r="F40" s="139">
        <v>9976</v>
      </c>
      <c r="G40" s="135"/>
      <c r="H40" s="139">
        <v>4060</v>
      </c>
      <c r="I40" s="135"/>
      <c r="J40" s="139">
        <v>18114</v>
      </c>
      <c r="K40" s="117"/>
      <c r="L40" s="115">
        <f>SUM(D40:J40)</f>
        <v>132150</v>
      </c>
    </row>
    <row r="41" spans="1:12">
      <c r="A41" s="114"/>
      <c r="B41" s="101"/>
      <c r="C41" s="102"/>
      <c r="D41" s="116"/>
      <c r="E41" s="116"/>
      <c r="F41" s="139"/>
      <c r="G41" s="116"/>
      <c r="H41" s="116"/>
      <c r="I41" s="116"/>
      <c r="J41" s="116"/>
      <c r="K41" s="116"/>
      <c r="L41" s="116"/>
    </row>
    <row r="42" spans="1:12">
      <c r="A42" s="100" t="s">
        <v>73</v>
      </c>
      <c r="B42" s="101"/>
      <c r="C42" s="102"/>
      <c r="D42" s="115"/>
      <c r="E42" s="115"/>
      <c r="F42" s="115"/>
      <c r="G42" s="115"/>
      <c r="H42" s="115"/>
      <c r="I42" s="115"/>
      <c r="J42" s="116"/>
      <c r="K42" s="117"/>
      <c r="L42" s="115"/>
    </row>
    <row r="43" spans="1:12">
      <c r="A43" s="119" t="s">
        <v>121</v>
      </c>
      <c r="B43" s="101"/>
      <c r="C43" s="102"/>
      <c r="D43" s="120"/>
      <c r="E43" s="120"/>
      <c r="F43" s="120"/>
      <c r="G43" s="120"/>
      <c r="H43" s="120"/>
      <c r="I43" s="120"/>
      <c r="J43" s="121"/>
      <c r="K43" s="122"/>
      <c r="L43" s="120"/>
    </row>
    <row r="44" spans="1:12" hidden="1">
      <c r="A44" s="107" t="s">
        <v>74</v>
      </c>
      <c r="B44" s="290"/>
      <c r="C44" s="102"/>
      <c r="D44" s="124"/>
      <c r="E44" s="121"/>
      <c r="F44" s="121"/>
      <c r="G44" s="121"/>
      <c r="H44" s="121"/>
      <c r="I44" s="121"/>
      <c r="J44" s="121"/>
      <c r="K44" s="141"/>
      <c r="L44" s="121"/>
    </row>
    <row r="45" spans="1:12">
      <c r="A45" s="107" t="s">
        <v>75</v>
      </c>
      <c r="B45" s="290">
        <v>13</v>
      </c>
      <c r="C45" s="102"/>
      <c r="D45" s="140">
        <v>0</v>
      </c>
      <c r="E45" s="120"/>
      <c r="F45" s="140">
        <v>0</v>
      </c>
      <c r="G45" s="120"/>
      <c r="H45" s="140">
        <v>0</v>
      </c>
      <c r="I45" s="121"/>
      <c r="J45" s="244">
        <v>-10000</v>
      </c>
      <c r="K45" s="141"/>
      <c r="L45" s="123">
        <f>SUM(D45:J45)</f>
        <v>-10000</v>
      </c>
    </row>
    <row r="46" spans="1:12">
      <c r="A46" s="119" t="s">
        <v>122</v>
      </c>
      <c r="B46" s="113"/>
      <c r="C46" s="102"/>
      <c r="D46" s="126">
        <f>SUM(D44:D45)</f>
        <v>0</v>
      </c>
      <c r="E46" s="116"/>
      <c r="F46" s="126">
        <f>SUM(F44:F45)</f>
        <v>0</v>
      </c>
      <c r="G46" s="139"/>
      <c r="H46" s="126">
        <f>SUM(H44:H45)</f>
        <v>0</v>
      </c>
      <c r="I46" s="139"/>
      <c r="J46" s="126">
        <f>SUM(J44:J45)</f>
        <v>-10000</v>
      </c>
      <c r="K46" s="139"/>
      <c r="L46" s="126">
        <f>SUM(L44:L45)</f>
        <v>-10000</v>
      </c>
    </row>
    <row r="47" spans="1:12">
      <c r="A47" s="127"/>
      <c r="B47" s="101"/>
      <c r="C47" s="102"/>
      <c r="D47" s="115"/>
      <c r="E47" s="115"/>
      <c r="F47" s="115"/>
      <c r="G47" s="115"/>
      <c r="H47" s="115"/>
      <c r="I47" s="115"/>
      <c r="J47" s="116"/>
      <c r="K47" s="117"/>
      <c r="L47" s="115"/>
    </row>
    <row r="48" spans="1:12">
      <c r="A48" s="128" t="s">
        <v>106</v>
      </c>
      <c r="B48" s="101"/>
      <c r="C48" s="102"/>
      <c r="D48" s="115"/>
      <c r="E48" s="115"/>
      <c r="F48" s="115"/>
      <c r="G48" s="115"/>
      <c r="H48" s="115"/>
      <c r="I48" s="115"/>
      <c r="J48" s="116"/>
      <c r="K48" s="117"/>
      <c r="L48" s="115"/>
    </row>
    <row r="49" spans="1:12">
      <c r="A49" s="107" t="s">
        <v>78</v>
      </c>
      <c r="B49" s="101"/>
      <c r="C49" s="102"/>
      <c r="D49" s="125">
        <v>0</v>
      </c>
      <c r="E49" s="125"/>
      <c r="F49" s="125">
        <v>0</v>
      </c>
      <c r="G49" s="120"/>
      <c r="H49" s="125">
        <v>0</v>
      </c>
      <c r="I49" s="120"/>
      <c r="J49" s="272">
        <f>'PL-9M_7'!H35</f>
        <v>38003</v>
      </c>
      <c r="K49" s="122"/>
      <c r="L49" s="123">
        <f>SUM(D49:J49)</f>
        <v>38003</v>
      </c>
    </row>
    <row r="50" spans="1:12">
      <c r="A50" s="107" t="s">
        <v>172</v>
      </c>
      <c r="B50" s="101"/>
      <c r="C50" s="108"/>
      <c r="D50" s="140">
        <v>0</v>
      </c>
      <c r="E50" s="120"/>
      <c r="F50" s="140">
        <v>0</v>
      </c>
      <c r="G50" s="120"/>
      <c r="H50" s="140">
        <v>0</v>
      </c>
      <c r="I50" s="120"/>
      <c r="J50" s="273">
        <v>0</v>
      </c>
      <c r="K50" s="141"/>
      <c r="L50" s="260">
        <f>SUM(D50:J50)</f>
        <v>0</v>
      </c>
    </row>
    <row r="51" spans="1:12">
      <c r="A51" s="128" t="s">
        <v>103</v>
      </c>
      <c r="B51" s="101"/>
      <c r="C51" s="108"/>
      <c r="D51" s="130">
        <f>SUM(D49:D50)</f>
        <v>0</v>
      </c>
      <c r="E51" s="130">
        <v>0</v>
      </c>
      <c r="F51" s="130">
        <f>SUM(F49:F50)</f>
        <v>0</v>
      </c>
      <c r="G51" s="130">
        <v>0</v>
      </c>
      <c r="H51" s="130">
        <f>SUM(H49:H50)</f>
        <v>0</v>
      </c>
      <c r="I51" s="130">
        <v>0</v>
      </c>
      <c r="J51" s="130">
        <f>SUM(J49:J50)</f>
        <v>38003</v>
      </c>
      <c r="K51" s="130">
        <v>0</v>
      </c>
      <c r="L51" s="130">
        <f>SUM(L49:L50)</f>
        <v>38003</v>
      </c>
    </row>
    <row r="52" spans="1:12" ht="10.5" customHeight="1">
      <c r="A52" s="131"/>
      <c r="B52" s="101"/>
      <c r="C52" s="108"/>
      <c r="D52" s="132"/>
      <c r="E52" s="120"/>
      <c r="F52" s="132"/>
      <c r="G52" s="120"/>
      <c r="H52" s="132"/>
      <c r="I52" s="120"/>
      <c r="J52" s="133"/>
      <c r="K52" s="122"/>
      <c r="L52" s="134"/>
    </row>
    <row r="53" spans="1:12">
      <c r="A53" s="107" t="s">
        <v>98</v>
      </c>
      <c r="B53" s="101"/>
      <c r="C53" s="102"/>
      <c r="D53" s="258">
        <v>0</v>
      </c>
      <c r="E53" s="125"/>
      <c r="F53" s="258">
        <v>0</v>
      </c>
      <c r="G53" s="120"/>
      <c r="H53" s="259">
        <v>620</v>
      </c>
      <c r="I53" s="120"/>
      <c r="J53" s="259">
        <f>-H53</f>
        <v>-620</v>
      </c>
      <c r="K53" s="122"/>
      <c r="L53" s="260">
        <f>SUM(D53:J53)</f>
        <v>0</v>
      </c>
    </row>
    <row r="54" spans="1:12" ht="10.5" customHeight="1">
      <c r="A54" s="131"/>
      <c r="B54" s="101"/>
      <c r="C54" s="108"/>
      <c r="D54" s="129"/>
      <c r="E54" s="120"/>
      <c r="F54" s="129"/>
      <c r="G54" s="120"/>
      <c r="H54" s="129"/>
      <c r="I54" s="120"/>
      <c r="J54" s="121"/>
      <c r="K54" s="122"/>
      <c r="L54" s="120"/>
    </row>
    <row r="55" spans="1:12" ht="22.5" thickBot="1">
      <c r="A55" s="47" t="s">
        <v>158</v>
      </c>
      <c r="B55" s="290"/>
      <c r="C55" s="102"/>
      <c r="D55" s="328">
        <f>D40+D46+D51+D53</f>
        <v>100000</v>
      </c>
      <c r="E55" s="139">
        <v>0</v>
      </c>
      <c r="F55" s="328">
        <f>F40+F46+F51+F53</f>
        <v>9976</v>
      </c>
      <c r="G55" s="139">
        <v>0</v>
      </c>
      <c r="H55" s="328">
        <f>H40+H46+H51+H53</f>
        <v>4680</v>
      </c>
      <c r="I55" s="139">
        <v>0</v>
      </c>
      <c r="J55" s="328">
        <f>J40+J46+J51+J53</f>
        <v>45497</v>
      </c>
      <c r="K55" s="139">
        <v>0</v>
      </c>
      <c r="L55" s="328">
        <f>L40+L46+L51+L53</f>
        <v>160153</v>
      </c>
    </row>
    <row r="56" spans="1:12" ht="11.25" customHeight="1" thickTop="1"/>
  </sheetData>
  <mergeCells count="6">
    <mergeCell ref="D4:L4"/>
    <mergeCell ref="D32:L32"/>
    <mergeCell ref="H34:J34"/>
    <mergeCell ref="D37:L37"/>
    <mergeCell ref="D9:L9"/>
    <mergeCell ref="H6:J6"/>
  </mergeCells>
  <pageMargins left="0.8" right="0.8" top="0.48" bottom="0.1" header="0.5" footer="0"/>
  <pageSetup paperSize="9" scale="84" firstPageNumber="10" fitToHeight="2" orientation="landscape" useFirstPageNumber="1" r:id="rId1"/>
  <headerFooter alignWithMargins="0">
    <oddFooter xml:space="preserve">&amp;L&amp;16  หมายเหตุประกอบงบการเงินเป็นส่วนหนึ่งของงบการเงินนี้&amp;15
&amp;10 &amp;C&amp;18&amp;P&amp;20
&amp;10 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79"/>
  <sheetViews>
    <sheetView showGridLines="0" view="pageBreakPreview" zoomScale="90" zoomScaleNormal="100" zoomScaleSheetLayoutView="90" workbookViewId="0">
      <selection activeCell="C79" sqref="C79:G79"/>
    </sheetView>
  </sheetViews>
  <sheetFormatPr defaultColWidth="35" defaultRowHeight="22.5" customHeight="1"/>
  <cols>
    <col min="1" max="1" width="54.7109375" style="48" customWidth="1"/>
    <col min="2" max="2" width="2.7109375" style="48" customWidth="1"/>
    <col min="3" max="3" width="14.85546875" style="196" customWidth="1"/>
    <col min="4" max="4" width="1.140625" style="143" customWidth="1"/>
    <col min="5" max="5" width="14.85546875" style="148" customWidth="1"/>
    <col min="6" max="6" width="1.140625" style="143" customWidth="1"/>
    <col min="7" max="7" width="14.85546875" style="143" customWidth="1"/>
    <col min="8" max="8" width="1.140625" style="143" customWidth="1"/>
    <col min="9" max="9" width="14.85546875" style="232" customWidth="1"/>
    <col min="10" max="11" width="13.140625" style="143" customWidth="1"/>
    <col min="12" max="16384" width="35" style="143"/>
  </cols>
  <sheetData>
    <row r="1" spans="1:13" ht="22.5" customHeight="1">
      <c r="A1" s="142" t="s">
        <v>169</v>
      </c>
      <c r="B1" s="142"/>
      <c r="C1" s="194"/>
      <c r="E1" s="144"/>
      <c r="I1" s="143"/>
    </row>
    <row r="2" spans="1:13" ht="22.5" customHeight="1">
      <c r="A2" s="142" t="s">
        <v>170</v>
      </c>
      <c r="B2" s="142"/>
      <c r="C2" s="194"/>
      <c r="E2" s="144"/>
      <c r="I2" s="143"/>
    </row>
    <row r="3" spans="1:13" ht="22.5" customHeight="1">
      <c r="A3" s="145" t="s">
        <v>180</v>
      </c>
      <c r="B3" s="145"/>
      <c r="C3" s="195">
        <v>1000</v>
      </c>
      <c r="E3" s="144"/>
      <c r="I3" s="143"/>
    </row>
    <row r="4" spans="1:13" ht="22.5" customHeight="1">
      <c r="C4" s="373" t="s">
        <v>2</v>
      </c>
      <c r="D4" s="373"/>
      <c r="E4" s="373"/>
      <c r="F4" s="9"/>
      <c r="G4" s="373" t="s">
        <v>3</v>
      </c>
      <c r="H4" s="373"/>
      <c r="I4" s="373"/>
      <c r="J4" s="56"/>
      <c r="K4" s="56"/>
      <c r="L4" s="56"/>
      <c r="M4" s="56"/>
    </row>
    <row r="5" spans="1:13" ht="22.5" customHeight="1">
      <c r="A5" s="47"/>
      <c r="B5" s="47"/>
      <c r="C5" s="371" t="s">
        <v>139</v>
      </c>
      <c r="D5" s="372"/>
      <c r="E5" s="372"/>
      <c r="F5" s="230"/>
      <c r="G5" s="371" t="s">
        <v>139</v>
      </c>
      <c r="H5" s="372"/>
      <c r="I5" s="372"/>
    </row>
    <row r="6" spans="1:13" ht="21.75">
      <c r="A6" s="47"/>
      <c r="B6" s="47"/>
      <c r="C6" s="371" t="s">
        <v>138</v>
      </c>
      <c r="D6" s="372"/>
      <c r="E6" s="372"/>
      <c r="F6" s="230"/>
      <c r="G6" s="371" t="s">
        <v>138</v>
      </c>
      <c r="H6" s="371"/>
      <c r="I6" s="371"/>
    </row>
    <row r="7" spans="1:13" ht="22.5" customHeight="1">
      <c r="C7" s="231">
        <v>2561</v>
      </c>
      <c r="D7" s="231"/>
      <c r="E7" s="231">
        <v>2560</v>
      </c>
      <c r="F7" s="231"/>
      <c r="G7" s="231">
        <v>2561</v>
      </c>
      <c r="H7" s="231"/>
      <c r="I7" s="231">
        <v>2560</v>
      </c>
    </row>
    <row r="8" spans="1:13" ht="22.5" customHeight="1">
      <c r="C8" s="365" t="s">
        <v>100</v>
      </c>
      <c r="D8" s="365"/>
      <c r="E8" s="365"/>
      <c r="F8" s="365"/>
      <c r="G8" s="365"/>
      <c r="H8" s="365"/>
      <c r="I8" s="365"/>
      <c r="J8" s="16"/>
      <c r="K8" s="16"/>
    </row>
    <row r="9" spans="1:13" ht="22.5" customHeight="1">
      <c r="A9" s="146" t="s">
        <v>79</v>
      </c>
      <c r="B9" s="146"/>
      <c r="D9" s="147"/>
      <c r="F9" s="147"/>
      <c r="G9" s="147"/>
      <c r="H9" s="147"/>
      <c r="I9" s="147"/>
    </row>
    <row r="10" spans="1:13" ht="22.5" customHeight="1">
      <c r="A10" s="149" t="s">
        <v>107</v>
      </c>
      <c r="B10" s="149"/>
      <c r="C10" s="262">
        <f>'PL-9M_7'!D32</f>
        <v>30481</v>
      </c>
      <c r="D10" s="262"/>
      <c r="E10" s="262">
        <f>'PL-9M_7'!F23</f>
        <v>31257</v>
      </c>
      <c r="F10" s="262"/>
      <c r="G10" s="262">
        <f>'PL-9M_7'!H37</f>
        <v>38003</v>
      </c>
      <c r="H10" s="241"/>
      <c r="I10" s="262">
        <f>'PL-9M_7'!J23</f>
        <v>36146</v>
      </c>
      <c r="J10" s="144"/>
    </row>
    <row r="11" spans="1:13" ht="22.5" customHeight="1">
      <c r="A11" s="150" t="s">
        <v>143</v>
      </c>
      <c r="B11" s="150"/>
      <c r="C11" s="262"/>
      <c r="D11" s="262"/>
      <c r="E11" s="262"/>
      <c r="F11" s="262"/>
      <c r="G11" s="262"/>
      <c r="H11" s="262"/>
      <c r="I11" s="262"/>
    </row>
    <row r="12" spans="1:13" ht="22.5" customHeight="1">
      <c r="A12" s="149" t="s">
        <v>88</v>
      </c>
      <c r="B12" s="149"/>
      <c r="C12" s="279">
        <v>6724</v>
      </c>
      <c r="D12" s="262"/>
      <c r="E12" s="279">
        <v>8784</v>
      </c>
      <c r="F12" s="262"/>
      <c r="G12" s="264">
        <v>7051</v>
      </c>
      <c r="H12" s="262"/>
      <c r="I12" s="264">
        <v>5429</v>
      </c>
      <c r="L12" s="212"/>
    </row>
    <row r="13" spans="1:13" ht="22.5" customHeight="1">
      <c r="A13" s="149" t="s">
        <v>49</v>
      </c>
      <c r="B13" s="149"/>
      <c r="C13" s="279">
        <v>965</v>
      </c>
      <c r="D13" s="262"/>
      <c r="E13" s="279">
        <v>1282</v>
      </c>
      <c r="F13" s="262"/>
      <c r="G13" s="264">
        <v>774</v>
      </c>
      <c r="H13" s="262"/>
      <c r="I13" s="264">
        <v>1010</v>
      </c>
      <c r="J13" s="283"/>
      <c r="K13" s="283"/>
      <c r="L13" s="212"/>
    </row>
    <row r="14" spans="1:13" ht="22.5" customHeight="1">
      <c r="A14" s="48" t="s">
        <v>80</v>
      </c>
      <c r="C14" s="281">
        <v>5701</v>
      </c>
      <c r="D14" s="262"/>
      <c r="E14" s="281">
        <v>5902</v>
      </c>
      <c r="F14" s="262"/>
      <c r="G14" s="264">
        <v>3608</v>
      </c>
      <c r="H14" s="262"/>
      <c r="I14" s="264">
        <v>3593</v>
      </c>
      <c r="J14" s="246"/>
      <c r="K14" s="246"/>
    </row>
    <row r="15" spans="1:13" ht="22.5" customHeight="1">
      <c r="A15" s="151" t="s">
        <v>178</v>
      </c>
      <c r="C15" s="281">
        <v>-19</v>
      </c>
      <c r="D15" s="262"/>
      <c r="E15" s="281">
        <v>0</v>
      </c>
      <c r="F15" s="262"/>
      <c r="G15" s="264">
        <v>0</v>
      </c>
      <c r="H15" s="262"/>
      <c r="I15" s="264">
        <v>0</v>
      </c>
      <c r="J15" s="246"/>
      <c r="K15" s="246"/>
    </row>
    <row r="16" spans="1:13" ht="22.5" customHeight="1">
      <c r="A16" s="107" t="s">
        <v>109</v>
      </c>
      <c r="B16" s="107"/>
      <c r="C16" s="265">
        <v>0</v>
      </c>
      <c r="D16" s="262"/>
      <c r="E16" s="265">
        <v>2149</v>
      </c>
      <c r="F16" s="262"/>
      <c r="G16" s="262">
        <v>0</v>
      </c>
      <c r="H16" s="262"/>
      <c r="I16" s="262">
        <v>1507</v>
      </c>
    </row>
    <row r="17" spans="1:12" ht="22.5" customHeight="1">
      <c r="A17" s="151" t="s">
        <v>174</v>
      </c>
      <c r="B17" s="151"/>
      <c r="C17" s="144">
        <v>-30</v>
      </c>
      <c r="D17" s="262"/>
      <c r="E17" s="144">
        <v>129</v>
      </c>
      <c r="G17" s="262">
        <v>-30</v>
      </c>
      <c r="H17" s="274"/>
      <c r="I17" s="262">
        <v>77</v>
      </c>
    </row>
    <row r="18" spans="1:12" ht="22.5" customHeight="1">
      <c r="A18" s="149" t="s">
        <v>81</v>
      </c>
      <c r="B18" s="149"/>
      <c r="C18" s="279">
        <v>-150</v>
      </c>
      <c r="D18" s="262"/>
      <c r="E18" s="279">
        <v>-172</v>
      </c>
      <c r="F18" s="262"/>
      <c r="G18" s="262">
        <v>-483</v>
      </c>
      <c r="H18" s="262"/>
      <c r="I18" s="262">
        <v>-299</v>
      </c>
    </row>
    <row r="19" spans="1:12" ht="22.5" customHeight="1">
      <c r="A19" s="149" t="s">
        <v>128</v>
      </c>
      <c r="B19" s="149"/>
      <c r="C19" s="265">
        <v>0</v>
      </c>
      <c r="D19" s="262"/>
      <c r="E19" s="265">
        <v>0</v>
      </c>
      <c r="F19" s="262"/>
      <c r="G19" s="265">
        <v>-10000</v>
      </c>
      <c r="H19" s="262"/>
      <c r="I19" s="265">
        <v>-16999</v>
      </c>
    </row>
    <row r="20" spans="1:12" ht="22.5" customHeight="1">
      <c r="C20" s="263">
        <f>SUM(C10:C19)</f>
        <v>43672</v>
      </c>
      <c r="D20" s="262"/>
      <c r="E20" s="263">
        <f>SUM(E10:E19)</f>
        <v>49331</v>
      </c>
      <c r="F20" s="262"/>
      <c r="G20" s="263">
        <f>SUM(G10:G19)</f>
        <v>38923</v>
      </c>
      <c r="H20" s="262"/>
      <c r="I20" s="263">
        <f>SUM(I10:I19)</f>
        <v>30464</v>
      </c>
    </row>
    <row r="21" spans="1:12" ht="22.5" customHeight="1">
      <c r="A21" s="150" t="s">
        <v>82</v>
      </c>
      <c r="B21" s="150"/>
      <c r="C21" s="262"/>
      <c r="D21" s="262"/>
      <c r="E21" s="262"/>
      <c r="F21" s="262"/>
      <c r="G21" s="196"/>
      <c r="H21" s="196"/>
      <c r="I21" s="196"/>
    </row>
    <row r="22" spans="1:12" ht="22.5" customHeight="1">
      <c r="A22" s="48" t="s">
        <v>9</v>
      </c>
      <c r="C22" s="279">
        <v>-5897</v>
      </c>
      <c r="D22" s="262"/>
      <c r="E22" s="279">
        <f>-17204-2149</f>
        <v>-19353</v>
      </c>
      <c r="F22" s="262"/>
      <c r="G22" s="264">
        <v>-20725</v>
      </c>
      <c r="H22" s="262"/>
      <c r="I22" s="264">
        <v>-8331</v>
      </c>
    </row>
    <row r="23" spans="1:12" ht="22.5" customHeight="1">
      <c r="A23" s="151" t="s">
        <v>146</v>
      </c>
      <c r="B23" s="151"/>
      <c r="C23" s="279">
        <v>1597</v>
      </c>
      <c r="D23" s="262"/>
      <c r="E23" s="279">
        <v>1942</v>
      </c>
      <c r="F23" s="262"/>
      <c r="G23" s="264">
        <v>1124</v>
      </c>
      <c r="H23" s="262"/>
      <c r="I23" s="264">
        <v>2338</v>
      </c>
      <c r="J23" s="144"/>
      <c r="K23" s="144"/>
      <c r="L23" s="212"/>
    </row>
    <row r="24" spans="1:12" ht="22.5" customHeight="1">
      <c r="A24" s="151" t="s">
        <v>160</v>
      </c>
      <c r="B24" s="151"/>
      <c r="C24" s="279">
        <v>-599</v>
      </c>
      <c r="D24" s="262"/>
      <c r="E24" s="279">
        <f>-22855</f>
        <v>-22855</v>
      </c>
      <c r="F24" s="262"/>
      <c r="G24" s="264">
        <v>10174</v>
      </c>
      <c r="H24" s="262"/>
      <c r="I24" s="264">
        <f>-17037+1</f>
        <v>-17036</v>
      </c>
    </row>
    <row r="25" spans="1:12" ht="22.5" customHeight="1">
      <c r="A25" s="151" t="s">
        <v>159</v>
      </c>
      <c r="B25" s="151"/>
      <c r="C25" s="279">
        <v>-2908</v>
      </c>
      <c r="D25" s="262"/>
      <c r="E25" s="265">
        <v>0</v>
      </c>
      <c r="F25" s="262"/>
      <c r="G25" s="265">
        <v>-1106</v>
      </c>
      <c r="H25" s="262"/>
      <c r="I25" s="265">
        <v>0</v>
      </c>
    </row>
    <row r="26" spans="1:12" ht="22.5" customHeight="1">
      <c r="A26" s="48" t="s">
        <v>11</v>
      </c>
      <c r="C26" s="279">
        <v>-2099</v>
      </c>
      <c r="D26" s="274"/>
      <c r="E26" s="279">
        <f>-38-1</f>
        <v>-39</v>
      </c>
      <c r="F26" s="274"/>
      <c r="G26" s="264">
        <v>-1765</v>
      </c>
      <c r="H26" s="274"/>
      <c r="I26" s="264">
        <v>-48</v>
      </c>
      <c r="J26" s="278"/>
      <c r="K26" s="278"/>
      <c r="L26" s="212"/>
    </row>
    <row r="27" spans="1:12" ht="22.5" customHeight="1">
      <c r="A27" s="48" t="s">
        <v>18</v>
      </c>
      <c r="C27" s="279">
        <v>-659</v>
      </c>
      <c r="D27" s="274"/>
      <c r="E27" s="279">
        <v>1051</v>
      </c>
      <c r="F27" s="274"/>
      <c r="G27" s="264">
        <v>-47</v>
      </c>
      <c r="H27" s="274"/>
      <c r="I27" s="264">
        <f>1326-1</f>
        <v>1325</v>
      </c>
      <c r="J27" s="144"/>
      <c r="K27" s="247"/>
    </row>
    <row r="28" spans="1:12" ht="22.5" customHeight="1">
      <c r="A28" s="149" t="s">
        <v>24</v>
      </c>
      <c r="B28" s="149"/>
      <c r="C28" s="279">
        <v>-974</v>
      </c>
      <c r="D28" s="274"/>
      <c r="E28" s="279">
        <v>-1326</v>
      </c>
      <c r="F28" s="274"/>
      <c r="G28" s="264">
        <v>-3004</v>
      </c>
      <c r="H28" s="274"/>
      <c r="I28" s="264">
        <v>796</v>
      </c>
    </row>
    <row r="29" spans="1:12" ht="22.5" customHeight="1">
      <c r="A29" s="151" t="s">
        <v>161</v>
      </c>
      <c r="B29" s="151"/>
      <c r="C29" s="279">
        <v>25367</v>
      </c>
      <c r="D29" s="274"/>
      <c r="E29" s="279">
        <f>17846-774</f>
        <v>17072</v>
      </c>
      <c r="F29" s="274"/>
      <c r="G29" s="264">
        <v>17938</v>
      </c>
      <c r="H29" s="274"/>
      <c r="I29" s="264">
        <f>12586-302</f>
        <v>12284</v>
      </c>
      <c r="J29" s="276"/>
      <c r="K29" s="277"/>
      <c r="L29" s="212"/>
    </row>
    <row r="30" spans="1:12" ht="22.5" customHeight="1">
      <c r="A30" s="151" t="s">
        <v>162</v>
      </c>
      <c r="B30" s="151"/>
      <c r="C30" s="279">
        <v>16620</v>
      </c>
      <c r="D30" s="274"/>
      <c r="E30" s="279">
        <f>3024</f>
        <v>3024</v>
      </c>
      <c r="F30" s="274"/>
      <c r="G30" s="264">
        <v>15624</v>
      </c>
      <c r="H30" s="274"/>
      <c r="I30" s="264">
        <f>383</f>
        <v>383</v>
      </c>
      <c r="L30" s="209"/>
    </row>
    <row r="31" spans="1:12" ht="22.5" customHeight="1">
      <c r="A31" s="48" t="s">
        <v>28</v>
      </c>
      <c r="C31" s="279">
        <v>140</v>
      </c>
      <c r="D31" s="274"/>
      <c r="E31" s="279">
        <f>-4521+774</f>
        <v>-3747</v>
      </c>
      <c r="F31" s="274"/>
      <c r="G31" s="264">
        <v>1560</v>
      </c>
      <c r="H31" s="274"/>
      <c r="I31" s="264">
        <f>-4341+302</f>
        <v>-4039</v>
      </c>
      <c r="L31" s="209"/>
    </row>
    <row r="32" spans="1:12" ht="22.5" customHeight="1">
      <c r="A32" s="149" t="s">
        <v>152</v>
      </c>
      <c r="B32" s="149"/>
      <c r="C32" s="279">
        <v>2885</v>
      </c>
      <c r="D32" s="274"/>
      <c r="E32" s="279">
        <v>2832</v>
      </c>
      <c r="F32" s="274"/>
      <c r="G32" s="264">
        <v>1515</v>
      </c>
      <c r="H32" s="274"/>
      <c r="I32" s="264">
        <v>1785</v>
      </c>
      <c r="J32" s="274"/>
      <c r="K32" s="274"/>
      <c r="L32" s="212"/>
    </row>
    <row r="33" spans="1:12" ht="22.5" customHeight="1">
      <c r="A33" s="149" t="s">
        <v>129</v>
      </c>
      <c r="B33" s="149"/>
      <c r="C33" s="263">
        <f>SUM(C20:C32)</f>
        <v>77145</v>
      </c>
      <c r="D33" s="274"/>
      <c r="E33" s="263">
        <f>SUM(E20:E32)</f>
        <v>27932</v>
      </c>
      <c r="F33" s="274"/>
      <c r="G33" s="263">
        <f>SUM(G20:G32)</f>
        <v>60211</v>
      </c>
      <c r="H33" s="274"/>
      <c r="I33" s="263">
        <f>SUM(I20:I32)</f>
        <v>19921</v>
      </c>
    </row>
    <row r="34" spans="1:12" ht="22.5" customHeight="1">
      <c r="A34" s="153" t="s">
        <v>110</v>
      </c>
      <c r="B34" s="153"/>
      <c r="C34" s="279">
        <v>-14277</v>
      </c>
      <c r="D34" s="148"/>
      <c r="E34" s="279">
        <v>-13744</v>
      </c>
      <c r="F34" s="262"/>
      <c r="G34" s="266">
        <v>-9438</v>
      </c>
      <c r="H34" s="274"/>
      <c r="I34" s="266">
        <v>-7197</v>
      </c>
      <c r="J34" s="282"/>
      <c r="K34" s="282"/>
      <c r="L34" s="212"/>
    </row>
    <row r="35" spans="1:12" ht="22.5" customHeight="1">
      <c r="A35" s="47" t="s">
        <v>130</v>
      </c>
      <c r="B35" s="47"/>
      <c r="C35" s="267">
        <f>SUM(C33:C34)</f>
        <v>62868</v>
      </c>
      <c r="D35" s="280"/>
      <c r="E35" s="267">
        <f>SUM(E33:E34)</f>
        <v>14188</v>
      </c>
      <c r="F35" s="280"/>
      <c r="G35" s="267">
        <f>SUM(G33:G34)</f>
        <v>50773</v>
      </c>
      <c r="H35" s="280"/>
      <c r="I35" s="267">
        <f>SUM(I33:I34)</f>
        <v>12724</v>
      </c>
    </row>
    <row r="36" spans="1:12" ht="16.5" customHeight="1">
      <c r="A36" s="47"/>
      <c r="B36" s="47"/>
      <c r="C36" s="343"/>
      <c r="D36" s="344"/>
      <c r="E36" s="154"/>
      <c r="F36" s="280"/>
      <c r="G36" s="154"/>
      <c r="H36" s="280"/>
      <c r="I36" s="154"/>
    </row>
    <row r="37" spans="1:12" ht="22.5" customHeight="1">
      <c r="A37" s="142" t="s">
        <v>169</v>
      </c>
      <c r="B37" s="142"/>
      <c r="C37" s="194"/>
      <c r="E37" s="144"/>
      <c r="I37" s="143"/>
    </row>
    <row r="38" spans="1:12" ht="22.5" customHeight="1">
      <c r="A38" s="142" t="s">
        <v>170</v>
      </c>
      <c r="B38" s="142"/>
      <c r="C38" s="194"/>
      <c r="E38" s="144"/>
      <c r="I38" s="143"/>
    </row>
    <row r="39" spans="1:12" ht="22.5" customHeight="1">
      <c r="A39" s="145" t="s">
        <v>180</v>
      </c>
      <c r="B39" s="145"/>
      <c r="C39" s="194"/>
      <c r="E39" s="144"/>
      <c r="I39" s="143"/>
    </row>
    <row r="40" spans="1:12" ht="22.5" customHeight="1">
      <c r="C40" s="373" t="s">
        <v>2</v>
      </c>
      <c r="D40" s="373"/>
      <c r="E40" s="373"/>
      <c r="F40" s="9"/>
      <c r="G40" s="373" t="s">
        <v>3</v>
      </c>
      <c r="H40" s="373"/>
      <c r="I40" s="373"/>
    </row>
    <row r="41" spans="1:12" ht="22.5" customHeight="1">
      <c r="C41" s="382" t="s">
        <v>139</v>
      </c>
      <c r="D41" s="382"/>
      <c r="E41" s="382"/>
      <c r="F41" s="342"/>
      <c r="G41" s="382" t="s">
        <v>139</v>
      </c>
      <c r="H41" s="382"/>
      <c r="I41" s="382"/>
    </row>
    <row r="42" spans="1:12" ht="22.5" customHeight="1">
      <c r="A42" s="149"/>
      <c r="B42" s="47"/>
      <c r="C42" s="382" t="s">
        <v>138</v>
      </c>
      <c r="D42" s="382"/>
      <c r="E42" s="382"/>
      <c r="F42" s="342"/>
      <c r="G42" s="382" t="s">
        <v>138</v>
      </c>
      <c r="H42" s="382"/>
      <c r="I42" s="382"/>
    </row>
    <row r="43" spans="1:12" ht="21.75">
      <c r="A43" s="47"/>
      <c r="B43" s="47"/>
      <c r="C43" s="231">
        <v>2561</v>
      </c>
      <c r="D43" s="231"/>
      <c r="E43" s="231">
        <v>2560</v>
      </c>
      <c r="F43" s="231"/>
      <c r="G43" s="231">
        <v>2561</v>
      </c>
      <c r="H43" s="231"/>
      <c r="I43" s="231">
        <v>2560</v>
      </c>
    </row>
    <row r="44" spans="1:12" ht="22.5" customHeight="1">
      <c r="C44" s="365" t="s">
        <v>100</v>
      </c>
      <c r="D44" s="365"/>
      <c r="E44" s="365"/>
      <c r="F44" s="365"/>
      <c r="G44" s="365"/>
      <c r="H44" s="365"/>
      <c r="I44" s="365"/>
    </row>
    <row r="45" spans="1:12" ht="22.5" customHeight="1">
      <c r="A45" s="146" t="s">
        <v>83</v>
      </c>
      <c r="B45" s="146"/>
      <c r="D45" s="147"/>
      <c r="E45" s="262"/>
      <c r="F45" s="274"/>
      <c r="G45" s="262"/>
      <c r="H45" s="274"/>
      <c r="I45" s="262"/>
    </row>
    <row r="46" spans="1:12" ht="22.5" customHeight="1">
      <c r="A46" s="149" t="s">
        <v>123</v>
      </c>
      <c r="B46" s="149"/>
      <c r="C46" s="279">
        <v>0</v>
      </c>
      <c r="D46" s="274"/>
      <c r="E46" s="279">
        <v>6410</v>
      </c>
      <c r="F46" s="274"/>
      <c r="G46" s="265">
        <v>0</v>
      </c>
      <c r="H46" s="274"/>
      <c r="I46" s="265">
        <v>0</v>
      </c>
    </row>
    <row r="47" spans="1:12" ht="22.5" customHeight="1">
      <c r="A47" s="149" t="s">
        <v>112</v>
      </c>
      <c r="B47" s="149"/>
      <c r="C47" s="265">
        <v>116</v>
      </c>
      <c r="D47" s="274"/>
      <c r="E47" s="265">
        <v>4</v>
      </c>
      <c r="F47" s="274"/>
      <c r="G47" s="262">
        <v>116</v>
      </c>
      <c r="H47" s="274"/>
      <c r="I47" s="262">
        <v>4</v>
      </c>
    </row>
    <row r="48" spans="1:12" ht="22.5" customHeight="1">
      <c r="A48" s="149" t="s">
        <v>120</v>
      </c>
      <c r="B48" s="149"/>
      <c r="C48" s="279">
        <v>-1036</v>
      </c>
      <c r="D48" s="144"/>
      <c r="E48" s="279">
        <v>-776</v>
      </c>
      <c r="F48" s="274"/>
      <c r="G48" s="262">
        <v>-415</v>
      </c>
      <c r="H48" s="274"/>
      <c r="I48" s="262">
        <v>-1327</v>
      </c>
    </row>
    <row r="49" spans="1:11" ht="22.5" customHeight="1">
      <c r="A49" s="149" t="s">
        <v>113</v>
      </c>
      <c r="B49" s="149"/>
      <c r="C49" s="279">
        <v>-420</v>
      </c>
      <c r="D49" s="274"/>
      <c r="E49" s="279">
        <v>-1393</v>
      </c>
      <c r="F49" s="274"/>
      <c r="G49" s="266">
        <v>-314</v>
      </c>
      <c r="H49" s="274"/>
      <c r="I49" s="266">
        <v>-723</v>
      </c>
    </row>
    <row r="50" spans="1:11" ht="22.5" customHeight="1">
      <c r="A50" s="149" t="s">
        <v>145</v>
      </c>
      <c r="B50" s="149"/>
      <c r="C50" s="279">
        <v>0</v>
      </c>
      <c r="D50" s="274"/>
      <c r="E50" s="279">
        <v>0</v>
      </c>
      <c r="F50" s="274"/>
      <c r="G50" s="265">
        <v>0</v>
      </c>
      <c r="H50" s="274"/>
      <c r="I50" s="265">
        <v>-17000</v>
      </c>
    </row>
    <row r="51" spans="1:11" ht="22.5" hidden="1" customHeight="1">
      <c r="A51" s="149" t="s">
        <v>114</v>
      </c>
      <c r="B51" s="149"/>
      <c r="C51" s="279"/>
      <c r="D51" s="274"/>
      <c r="E51" s="279"/>
      <c r="F51" s="274"/>
      <c r="G51" s="262"/>
      <c r="H51" s="274"/>
      <c r="I51" s="262"/>
    </row>
    <row r="52" spans="1:11" ht="22.5" hidden="1" customHeight="1">
      <c r="A52" s="149" t="s">
        <v>89</v>
      </c>
      <c r="B52" s="149"/>
      <c r="C52" s="279"/>
      <c r="D52" s="274"/>
      <c r="E52" s="279">
        <v>0</v>
      </c>
      <c r="F52" s="274"/>
      <c r="G52" s="265"/>
      <c r="H52" s="274"/>
      <c r="I52" s="265">
        <v>0</v>
      </c>
    </row>
    <row r="53" spans="1:11" ht="22.5" customHeight="1">
      <c r="A53" s="151" t="s">
        <v>10</v>
      </c>
      <c r="B53" s="151"/>
      <c r="C53" s="262">
        <v>-516</v>
      </c>
      <c r="D53" s="345"/>
      <c r="E53" s="262">
        <v>-342</v>
      </c>
      <c r="F53" s="274"/>
      <c r="G53" s="262">
        <v>-85</v>
      </c>
      <c r="H53" s="274"/>
      <c r="I53" s="262">
        <v>-42</v>
      </c>
    </row>
    <row r="54" spans="1:11" ht="22.5" customHeight="1">
      <c r="A54" s="151" t="s">
        <v>124</v>
      </c>
      <c r="B54" s="151"/>
      <c r="C54" s="265">
        <v>477</v>
      </c>
      <c r="D54" s="274"/>
      <c r="E54" s="265">
        <v>554</v>
      </c>
      <c r="F54" s="274"/>
      <c r="G54" s="266">
        <v>101</v>
      </c>
      <c r="H54" s="274"/>
      <c r="I54" s="266">
        <v>124</v>
      </c>
    </row>
    <row r="55" spans="1:11" ht="22.5" customHeight="1">
      <c r="A55" s="151" t="s">
        <v>128</v>
      </c>
      <c r="B55" s="151"/>
      <c r="C55" s="279">
        <v>0</v>
      </c>
      <c r="D55" s="274"/>
      <c r="E55" s="279">
        <v>0</v>
      </c>
      <c r="F55" s="274"/>
      <c r="G55" s="266">
        <v>10000</v>
      </c>
      <c r="H55" s="274"/>
      <c r="I55" s="266">
        <v>16999</v>
      </c>
    </row>
    <row r="56" spans="1:11" ht="22.5" customHeight="1">
      <c r="A56" s="151" t="s">
        <v>81</v>
      </c>
      <c r="C56" s="279">
        <v>150</v>
      </c>
      <c r="D56" s="274"/>
      <c r="E56" s="279">
        <v>172</v>
      </c>
      <c r="F56" s="274"/>
      <c r="G56" s="262">
        <v>440</v>
      </c>
      <c r="H56" s="274"/>
      <c r="I56" s="262">
        <v>114</v>
      </c>
      <c r="J56" s="245"/>
      <c r="K56" s="212"/>
    </row>
    <row r="57" spans="1:11" ht="22.5" customHeight="1">
      <c r="A57" s="47" t="s">
        <v>111</v>
      </c>
      <c r="B57" s="47"/>
      <c r="C57" s="267">
        <f>SUM(C46:C56)</f>
        <v>-1229</v>
      </c>
      <c r="D57" s="344"/>
      <c r="E57" s="267">
        <f>SUM(E46:E56)</f>
        <v>4629</v>
      </c>
      <c r="F57" s="280"/>
      <c r="G57" s="267">
        <f>SUM(G46:G56)</f>
        <v>9843</v>
      </c>
      <c r="H57" s="280"/>
      <c r="I57" s="267">
        <f>SUM(I46:I56)</f>
        <v>-1851</v>
      </c>
    </row>
    <row r="58" spans="1:11" ht="16.5" customHeight="1">
      <c r="A58" s="47"/>
      <c r="B58" s="47"/>
      <c r="C58" s="154"/>
      <c r="D58" s="346"/>
      <c r="E58" s="154"/>
      <c r="F58" s="268"/>
      <c r="G58" s="154"/>
      <c r="H58" s="268"/>
      <c r="I58" s="154"/>
    </row>
    <row r="59" spans="1:11" ht="22.5" customHeight="1">
      <c r="A59" s="146" t="s">
        <v>84</v>
      </c>
      <c r="B59" s="146"/>
      <c r="D59" s="347"/>
      <c r="E59" s="196"/>
      <c r="F59" s="262"/>
      <c r="G59" s="262"/>
      <c r="H59" s="262"/>
      <c r="I59" s="262"/>
    </row>
    <row r="60" spans="1:11" ht="22.5" customHeight="1">
      <c r="A60" s="149" t="s">
        <v>163</v>
      </c>
      <c r="B60" s="149"/>
      <c r="C60" s="279">
        <v>0</v>
      </c>
      <c r="D60" s="148"/>
      <c r="E60" s="279">
        <v>-6003</v>
      </c>
      <c r="F60" s="262"/>
      <c r="G60" s="262">
        <v>0</v>
      </c>
      <c r="H60" s="262"/>
      <c r="I60" s="262">
        <v>0</v>
      </c>
    </row>
    <row r="61" spans="1:11" ht="22.5" customHeight="1">
      <c r="A61" s="149" t="s">
        <v>116</v>
      </c>
      <c r="B61" s="149"/>
      <c r="C61" s="279">
        <v>-8420</v>
      </c>
      <c r="D61" s="262"/>
      <c r="E61" s="279">
        <v>-1574</v>
      </c>
      <c r="F61" s="262"/>
      <c r="G61" s="266">
        <v>-8420</v>
      </c>
      <c r="H61" s="262"/>
      <c r="I61" s="266">
        <v>-1320</v>
      </c>
    </row>
    <row r="62" spans="1:11" ht="22.5" hidden="1" customHeight="1">
      <c r="A62" s="149" t="s">
        <v>93</v>
      </c>
      <c r="B62" s="149"/>
      <c r="D62" s="262"/>
      <c r="E62" s="196">
        <v>0</v>
      </c>
      <c r="F62" s="262"/>
      <c r="G62" s="265"/>
      <c r="H62" s="262"/>
      <c r="I62" s="265">
        <v>0</v>
      </c>
    </row>
    <row r="63" spans="1:11" ht="22.5" customHeight="1">
      <c r="A63" s="149" t="s">
        <v>125</v>
      </c>
      <c r="B63" s="149"/>
      <c r="C63" s="279">
        <v>0</v>
      </c>
      <c r="D63" s="262"/>
      <c r="E63" s="279">
        <v>-2898</v>
      </c>
      <c r="F63" s="262"/>
      <c r="G63" s="262">
        <v>0</v>
      </c>
      <c r="H63" s="262"/>
      <c r="I63" s="262">
        <v>0</v>
      </c>
    </row>
    <row r="64" spans="1:11" ht="22.5" customHeight="1">
      <c r="A64" s="149" t="s">
        <v>118</v>
      </c>
      <c r="B64" s="149"/>
      <c r="C64" s="279">
        <v>-2931</v>
      </c>
      <c r="D64" s="262"/>
      <c r="E64" s="279">
        <v>-3075</v>
      </c>
      <c r="F64" s="262"/>
      <c r="G64" s="266">
        <v>-2127</v>
      </c>
      <c r="H64" s="262"/>
      <c r="I64" s="266">
        <v>-2271</v>
      </c>
    </row>
    <row r="65" spans="1:9" ht="22.5" hidden="1" customHeight="1">
      <c r="A65" s="149" t="s">
        <v>115</v>
      </c>
      <c r="B65" s="149"/>
      <c r="D65" s="148"/>
      <c r="E65" s="196">
        <v>0</v>
      </c>
      <c r="F65" s="262"/>
      <c r="G65" s="262"/>
      <c r="H65" s="262"/>
      <c r="I65" s="262">
        <v>0</v>
      </c>
    </row>
    <row r="66" spans="1:9" ht="22.5" customHeight="1">
      <c r="A66" s="149" t="s">
        <v>127</v>
      </c>
      <c r="B66" s="149"/>
      <c r="C66" s="279">
        <v>-10000</v>
      </c>
      <c r="D66" s="148"/>
      <c r="E66" s="279">
        <v>-13000</v>
      </c>
      <c r="F66" s="262"/>
      <c r="G66" s="262">
        <v>-10000</v>
      </c>
      <c r="H66" s="262"/>
      <c r="I66" s="262">
        <v>-13000</v>
      </c>
    </row>
    <row r="67" spans="1:9" ht="22.5" customHeight="1">
      <c r="A67" s="48" t="s">
        <v>119</v>
      </c>
      <c r="C67" s="279">
        <v>-381</v>
      </c>
      <c r="D67" s="148"/>
      <c r="E67" s="279">
        <v>-514</v>
      </c>
      <c r="F67" s="262"/>
      <c r="G67" s="266">
        <v>-382</v>
      </c>
      <c r="H67" s="262"/>
      <c r="I67" s="266">
        <v>-480</v>
      </c>
    </row>
    <row r="68" spans="1:9" ht="22.5" customHeight="1">
      <c r="A68" s="47" t="s">
        <v>164</v>
      </c>
      <c r="B68" s="47"/>
      <c r="C68" s="267">
        <f>SUM(C60:C67)</f>
        <v>-21732</v>
      </c>
      <c r="D68" s="346"/>
      <c r="E68" s="267">
        <f>SUM(E60:E67)</f>
        <v>-27064</v>
      </c>
      <c r="F68" s="268"/>
      <c r="G68" s="267">
        <f>SUM(G60:G67)</f>
        <v>-20929</v>
      </c>
      <c r="H68" s="154">
        <v>0</v>
      </c>
      <c r="I68" s="267">
        <f>SUM(I60:I67)</f>
        <v>-17071</v>
      </c>
    </row>
    <row r="69" spans="1:9" ht="16.5" customHeight="1">
      <c r="A69" s="47"/>
      <c r="B69" s="47"/>
      <c r="C69" s="154"/>
      <c r="D69" s="346"/>
      <c r="E69" s="154"/>
      <c r="F69" s="268"/>
      <c r="G69" s="154"/>
      <c r="H69" s="268"/>
      <c r="I69" s="154"/>
    </row>
    <row r="70" spans="1:9" ht="22.5" customHeight="1">
      <c r="A70" s="47" t="s">
        <v>181</v>
      </c>
      <c r="B70" s="47"/>
      <c r="C70" s="268">
        <f>SUM(C35,C57,C68)</f>
        <v>39907</v>
      </c>
      <c r="D70" s="268"/>
      <c r="E70" s="268">
        <f>SUM(E35,E57,E68)</f>
        <v>-8247</v>
      </c>
      <c r="F70" s="268"/>
      <c r="G70" s="268">
        <f>SUM(G35,G57,G68)</f>
        <v>39687</v>
      </c>
      <c r="H70" s="268"/>
      <c r="I70" s="268">
        <f>SUM(I35,I57,I68)</f>
        <v>-6198</v>
      </c>
    </row>
    <row r="71" spans="1:9" ht="22.5" customHeight="1">
      <c r="A71" s="149" t="s">
        <v>165</v>
      </c>
      <c r="B71" s="149"/>
      <c r="C71" s="262">
        <f>'BL-3-5_FS'!F11</f>
        <v>45912</v>
      </c>
      <c r="D71" s="148"/>
      <c r="E71" s="262">
        <v>79812</v>
      </c>
      <c r="F71" s="262"/>
      <c r="G71" s="262">
        <f>'BL-3-5_FS'!J11</f>
        <v>33453</v>
      </c>
      <c r="H71" s="262"/>
      <c r="I71" s="262">
        <v>71965</v>
      </c>
    </row>
    <row r="72" spans="1:9" ht="22.5" customHeight="1" thickBot="1">
      <c r="A72" s="47" t="s">
        <v>175</v>
      </c>
      <c r="B72" s="47"/>
      <c r="C72" s="269">
        <f>SUM(C70:C71)</f>
        <v>85819</v>
      </c>
      <c r="D72" s="346"/>
      <c r="E72" s="269">
        <f>SUM(E70:E71)</f>
        <v>71565</v>
      </c>
      <c r="F72" s="268"/>
      <c r="G72" s="269">
        <f>SUM(G70:G71)</f>
        <v>73140</v>
      </c>
      <c r="H72" s="268"/>
      <c r="I72" s="269">
        <f>SUM(I70:I71)</f>
        <v>65767</v>
      </c>
    </row>
    <row r="73" spans="1:9" ht="16.5" customHeight="1" thickTop="1">
      <c r="A73" s="47"/>
      <c r="B73" s="47"/>
      <c r="C73" s="139"/>
      <c r="D73" s="239"/>
      <c r="E73" s="139"/>
      <c r="F73" s="240"/>
      <c r="G73" s="154"/>
      <c r="H73" s="240"/>
      <c r="I73" s="154"/>
    </row>
    <row r="74" spans="1:9" ht="22.5" customHeight="1">
      <c r="A74" s="47" t="s">
        <v>126</v>
      </c>
      <c r="B74" s="47"/>
      <c r="C74" s="139"/>
      <c r="D74" s="239"/>
      <c r="E74" s="139"/>
      <c r="F74" s="240"/>
      <c r="G74" s="154"/>
      <c r="H74" s="240"/>
      <c r="I74" s="154"/>
    </row>
    <row r="75" spans="1:9" ht="22.5" customHeight="1">
      <c r="A75" s="151" t="s">
        <v>182</v>
      </c>
      <c r="B75" s="47"/>
      <c r="C75" s="241">
        <v>486</v>
      </c>
      <c r="D75" s="239"/>
      <c r="E75" s="241">
        <v>49</v>
      </c>
      <c r="F75" s="240"/>
      <c r="G75" s="262">
        <v>284</v>
      </c>
      <c r="H75" s="240"/>
      <c r="I75" s="262">
        <v>37</v>
      </c>
    </row>
    <row r="76" spans="1:9" ht="22.5" customHeight="1">
      <c r="A76" s="47"/>
      <c r="B76" s="47"/>
      <c r="C76" s="139"/>
      <c r="D76" s="239"/>
      <c r="E76" s="139"/>
      <c r="F76" s="240"/>
      <c r="G76" s="154"/>
      <c r="H76" s="240"/>
      <c r="I76" s="139"/>
    </row>
    <row r="77" spans="1:9" ht="22.5" customHeight="1">
      <c r="A77" s="146"/>
      <c r="B77" s="146"/>
      <c r="C77" s="194">
        <f>C72-'BL-3-5_FS'!D11</f>
        <v>0</v>
      </c>
      <c r="E77" s="197">
        <f>E72-7252</f>
        <v>64313</v>
      </c>
      <c r="G77" s="144">
        <f>G72-'BL-3-5_FS'!H11</f>
        <v>0</v>
      </c>
      <c r="I77" s="197">
        <f>I72-6065</f>
        <v>59702</v>
      </c>
    </row>
    <row r="79" spans="1:9" ht="22.5" customHeight="1">
      <c r="C79" s="275"/>
      <c r="D79" s="144"/>
      <c r="F79" s="144"/>
      <c r="G79" s="275"/>
    </row>
  </sheetData>
  <sheetProtection formatCells="0" formatColumns="0" formatRows="0" insertColumns="0" insertRows="0" insertHyperlinks="0" deleteColumns="0" deleteRows="0"/>
  <mergeCells count="14">
    <mergeCell ref="C44:I44"/>
    <mergeCell ref="C40:E40"/>
    <mergeCell ref="G4:I4"/>
    <mergeCell ref="C4:E4"/>
    <mergeCell ref="C5:E5"/>
    <mergeCell ref="G5:I5"/>
    <mergeCell ref="C6:E6"/>
    <mergeCell ref="G6:I6"/>
    <mergeCell ref="C8:I8"/>
    <mergeCell ref="C42:E42"/>
    <mergeCell ref="G42:I42"/>
    <mergeCell ref="G40:I40"/>
    <mergeCell ref="C41:E41"/>
    <mergeCell ref="G41:I41"/>
  </mergeCells>
  <pageMargins left="0.8" right="0.7" top="0.48" bottom="0.5" header="0.5" footer="0.5"/>
  <pageSetup paperSize="9" scale="80" firstPageNumber="12" fitToHeight="2" orientation="portrait" useFirstPageNumber="1" r:id="rId1"/>
  <headerFooter alignWithMargins="0">
    <oddFooter>&amp;L&amp;17  หมายเหตุประกอบงบการเงินเป็นส่วนหนึ่งของงบการเงินนี้
&amp;C&amp;17&amp;P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BL-3-5_FS</vt:lpstr>
      <vt:lpstr>PL-3M_6</vt:lpstr>
      <vt:lpstr>PL-9M_7</vt:lpstr>
      <vt:lpstr>SH 8-9</vt:lpstr>
      <vt:lpstr>SH 10-11</vt:lpstr>
      <vt:lpstr>CF 12-13</vt:lpstr>
      <vt:lpstr>'BL-3-5_FS'!Print_Area</vt:lpstr>
      <vt:lpstr>'CF 12-13'!Print_Area</vt:lpstr>
      <vt:lpstr>'PL-3M_6'!Print_Area</vt:lpstr>
      <vt:lpstr>'PL-9M_7'!Print_Area</vt:lpstr>
      <vt:lpstr>'SH 10-11'!Print_Area</vt:lpstr>
      <vt:lpstr>'SH 8-9'!Print_Area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Nisarat, Wongwaipisitkul</dc:creator>
  <cp:lastModifiedBy>Touchanon, Phongkunawut</cp:lastModifiedBy>
  <cp:lastPrinted>2018-11-15T08:53:27Z</cp:lastPrinted>
  <dcterms:created xsi:type="dcterms:W3CDTF">2017-04-07T14:00:31Z</dcterms:created>
  <dcterms:modified xsi:type="dcterms:W3CDTF">2018-11-15T09:14:32Z</dcterms:modified>
</cp:coreProperties>
</file>