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phongkunawut\Desktop\ไฟล์ส่งตลาด Eng\Q3'18\"/>
    </mc:Choice>
  </mc:AlternateContent>
  <bookViews>
    <workbookView xWindow="1095" yWindow="0" windowWidth="28800" windowHeight="12225"/>
  </bookViews>
  <sheets>
    <sheet name="BL-2-4_FS" sheetId="1" r:id="rId1"/>
    <sheet name="PL-3M_5" sheetId="2" r:id="rId2"/>
    <sheet name="PL-9M_6" sheetId="7" r:id="rId3"/>
    <sheet name="SH 7-8" sheetId="6" r:id="rId4"/>
    <sheet name="SH 9-10" sheetId="4" r:id="rId5"/>
    <sheet name="CF 11-12" sheetId="5" r:id="rId6"/>
  </sheets>
  <externalReferences>
    <externalReference r:id="rId7"/>
    <externalReference r:id="rId8"/>
  </externalReferences>
  <definedNames>
    <definedName name="__IntlFixup" hidden="1">TRUE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0" hidden="1">'[1]Detail-Sep'!#REF!</definedName>
    <definedName name="_Key1" localSheetId="1" hidden="1">#REF!</definedName>
    <definedName name="_Key1" localSheetId="2" hidden="1">#REF!</definedName>
    <definedName name="_Key1" localSheetId="3" hidden="1">'[1]Detail-Sep'!#REF!</definedName>
    <definedName name="_Key1" hidden="1">'[1]Detail-Sep'!#REF!</definedName>
    <definedName name="_Key2" localSheetId="0" hidden="1">'[1]Detail-Sep'!#REF!</definedName>
    <definedName name="_Key2" localSheetId="2" hidden="1">'[1]Detail-Sep'!#REF!</definedName>
    <definedName name="_Key2" localSheetId="3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1" hidden="1">#REF!</definedName>
    <definedName name="_Sort" localSheetId="2" hidden="1">#REF!</definedName>
    <definedName name="_Sort" localSheetId="3" hidden="1">'[1]Detail-Sep'!#REF!</definedName>
    <definedName name="_Sort" hidden="1">'[1]Detail-Sep'!#REF!</definedName>
    <definedName name="aaa" localSheetId="1" hidden="1">{"conso",#N/A,FALSE,"cash flow"}</definedName>
    <definedName name="aaa" localSheetId="2" hidden="1">{"conso",#N/A,FALSE,"cash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aaa" hidden="1">{"conso",#N/A,FALSE,"cash flow"}</definedName>
    <definedName name="abc" hidden="1">{"cashflow",#N/A,FALSE,"cash flow"}</definedName>
    <definedName name="AS2DocOpenMode" hidden="1">"AS2DocumentEdit"</definedName>
    <definedName name="bk" hidden="1">{"cashflow",#N/A,FALSE,"cash flow"}</definedName>
    <definedName name="cf" hidden="1">{"Cashflow",#N/A,FALSE,"Rochor"}</definedName>
    <definedName name="CIQWBGuid" hidden="1">"Elim_TAM_YE''14_final_no NCI_Pending Intangible assets.xlsx"</definedName>
    <definedName name="Consofile" hidden="1">{"conso",#N/A,FALSE,"cash flow"}</definedName>
    <definedName name="dd" hidden="1">{"conso",#N/A,FALSE,"cash flow"}</definedName>
    <definedName name="f" localSheetId="1" hidden="1">{"cashflow",#N/A,FALSE,"cash flow"}</definedName>
    <definedName name="f" localSheetId="2" hidden="1">{"cashflow",#N/A,FALSE,"cash flow"}</definedName>
    <definedName name="hh" hidden="1">{"conso",#N/A,FALSE,"cash flow"}</definedName>
    <definedName name="hitech" localSheetId="0" hidden="1">#REF!</definedName>
    <definedName name="hitech" localSheetId="2" hidden="1">#REF!</definedName>
    <definedName name="hitech" localSheetId="3" hidden="1">#REF!</definedName>
    <definedName name="hitech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ainam" hidden="1">{"conso",#N/A,FALSE,"cash flow"}</definedName>
    <definedName name="KHJGDFGFHGHJ" hidden="1">{"cashflow",#N/A,FALSE,"cash flow"}</definedName>
    <definedName name="ni" hidden="1">{"conso",#N/A,FALSE,"cash flow"}</definedName>
    <definedName name="nu" hidden="1">{"cashflow",#N/A,FALSE,"cash flow"}</definedName>
    <definedName name="_xlnm.Print_Area" localSheetId="0">'BL-2-4_FS'!$A$1:$K$94</definedName>
    <definedName name="_xlnm.Print_Area" localSheetId="5">'CF 11-12'!$A$1:$I$81</definedName>
    <definedName name="_xlnm.Print_Area" localSheetId="1">'PL-3M_5'!$A$1:$K$54</definedName>
    <definedName name="_xlnm.Print_Area" localSheetId="2">'PL-9M_6'!$A$1:$K$55</definedName>
    <definedName name="_xlnm.Print_Area" localSheetId="3">'SH 7-8'!$A$1:$R$56</definedName>
    <definedName name="_xlnm.Print_Area" localSheetId="4">'SH 9-10'!$A$1:$L$56</definedName>
    <definedName name="qqqqq" hidden="1">{"cashflow",#N/A,FALSE,"cash flow"}</definedName>
    <definedName name="sdtgf" hidden="1">{"conso",#N/A,FALSE,"cash flow"}</definedName>
    <definedName name="TextRefCopyRangeCount" hidden="1">24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{"Cashflow",#N/A,FALSE,"Rochor"}</definedName>
    <definedName name="wrn.conso." hidden="1">{"conso",#N/A,FALSE,"cash flow"}</definedName>
    <definedName name="wrn.PL._.trend." hidden="1">{"Jan-June",#N/A,FALSE,"Sheet4";"Jul-Dec",#N/A,FALSE,"Sheet4"}</definedName>
    <definedName name="x" hidden="1">{"conso",#N/A,FALSE,"cash flow"}</definedName>
    <definedName name="XRefCopy1" localSheetId="0" hidden="1">'[2]Cash Flows Working p.3'!#REF!</definedName>
    <definedName name="XRefCopy1" localSheetId="2" hidden="1">'[2]Cash Flows Working p.3'!#REF!</definedName>
    <definedName name="XRefCopy1" localSheetId="3" hidden="1">'[2]Cash Flows Working p.3'!#REF!</definedName>
    <definedName name="XRefCopy1" hidden="1">'[2]Cash Flows Working p.3'!#REF!</definedName>
    <definedName name="XRefCopyRangeCount" hidden="1">1</definedName>
    <definedName name="zz" hidden="1">{"cashflow",#N/A,FALSE,"cash flow"}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" i="5" l="1"/>
  <c r="C75" i="5"/>
  <c r="L40" i="4"/>
  <c r="R45" i="6"/>
  <c r="E95" i="1"/>
  <c r="F95" i="1"/>
  <c r="G95" i="1"/>
  <c r="H95" i="1"/>
  <c r="I95" i="1"/>
  <c r="J95" i="1"/>
  <c r="D95" i="1"/>
  <c r="D89" i="1"/>
  <c r="N16" i="1" l="1"/>
  <c r="M16" i="1"/>
  <c r="P16" i="1"/>
  <c r="I72" i="5" l="1"/>
  <c r="I60" i="5"/>
  <c r="E72" i="5"/>
  <c r="E60" i="5"/>
  <c r="K55" i="4" l="1"/>
  <c r="I55" i="4"/>
  <c r="G55" i="4"/>
  <c r="E55" i="4"/>
  <c r="L53" i="4"/>
  <c r="H51" i="4"/>
  <c r="F51" i="4"/>
  <c r="D51" i="4"/>
  <c r="J50" i="4"/>
  <c r="L50" i="4" s="1"/>
  <c r="J46" i="4"/>
  <c r="H46" i="4"/>
  <c r="F46" i="4"/>
  <c r="D46" i="4"/>
  <c r="L45" i="4"/>
  <c r="L46" i="4" s="1"/>
  <c r="Q55" i="6"/>
  <c r="O55" i="6"/>
  <c r="M55" i="6"/>
  <c r="K55" i="6"/>
  <c r="I55" i="6"/>
  <c r="G55" i="6"/>
  <c r="E55" i="6"/>
  <c r="L51" i="6"/>
  <c r="H51" i="6"/>
  <c r="F51" i="6"/>
  <c r="D51" i="6"/>
  <c r="P49" i="6"/>
  <c r="P51" i="6" s="1"/>
  <c r="R46" i="6"/>
  <c r="P46" i="6"/>
  <c r="N46" i="6"/>
  <c r="L46" i="6"/>
  <c r="J46" i="6"/>
  <c r="H46" i="6"/>
  <c r="F46" i="6"/>
  <c r="F55" i="6" s="1"/>
  <c r="D46" i="6"/>
  <c r="R40" i="6"/>
  <c r="F51" i="7"/>
  <c r="J32" i="7"/>
  <c r="F32" i="7"/>
  <c r="J20" i="7"/>
  <c r="J14" i="7"/>
  <c r="F20" i="7"/>
  <c r="F14" i="7"/>
  <c r="J50" i="2"/>
  <c r="F50" i="2"/>
  <c r="F49" i="2"/>
  <c r="J20" i="2"/>
  <c r="J14" i="2"/>
  <c r="F20" i="2"/>
  <c r="F14" i="2"/>
  <c r="F23" i="2" s="1"/>
  <c r="J89" i="1"/>
  <c r="J91" i="1" s="1"/>
  <c r="H89" i="1"/>
  <c r="H91" i="1" s="1"/>
  <c r="F89" i="1"/>
  <c r="F91" i="1" s="1"/>
  <c r="D91" i="1"/>
  <c r="J63" i="1"/>
  <c r="H63" i="1"/>
  <c r="F63" i="1"/>
  <c r="D63" i="1"/>
  <c r="J57" i="1"/>
  <c r="J65" i="1" s="1"/>
  <c r="H57" i="1"/>
  <c r="F57" i="1"/>
  <c r="F65" i="1" s="1"/>
  <c r="D57" i="1"/>
  <c r="J28" i="1"/>
  <c r="H28" i="1"/>
  <c r="F28" i="1"/>
  <c r="D28" i="1"/>
  <c r="J19" i="1"/>
  <c r="H19" i="1"/>
  <c r="F19" i="1"/>
  <c r="F30" i="1" s="1"/>
  <c r="D19" i="1"/>
  <c r="D30" i="1" s="1"/>
  <c r="H55" i="6" l="1"/>
  <c r="L55" i="6"/>
  <c r="J23" i="2"/>
  <c r="J23" i="7"/>
  <c r="J25" i="7" s="1"/>
  <c r="I22" i="5" s="1"/>
  <c r="I35" i="5" s="1"/>
  <c r="I37" i="5" s="1"/>
  <c r="I74" i="5" s="1"/>
  <c r="I76" i="5" s="1"/>
  <c r="F25" i="2"/>
  <c r="F31" i="2" s="1"/>
  <c r="F45" i="2" s="1"/>
  <c r="F42" i="2" s="1"/>
  <c r="F48" i="2" s="1"/>
  <c r="F51" i="2" s="1"/>
  <c r="J30" i="1"/>
  <c r="F23" i="7"/>
  <c r="F25" i="7" s="1"/>
  <c r="E22" i="5" s="1"/>
  <c r="E35" i="5" s="1"/>
  <c r="E37" i="5" s="1"/>
  <c r="E74" i="5" s="1"/>
  <c r="E76" i="5" s="1"/>
  <c r="J25" i="2"/>
  <c r="J31" i="2" s="1"/>
  <c r="J45" i="2" s="1"/>
  <c r="J42" i="2" s="1"/>
  <c r="J48" i="2" s="1"/>
  <c r="J51" i="2" s="1"/>
  <c r="F93" i="1"/>
  <c r="J93" i="1"/>
  <c r="F55" i="4"/>
  <c r="H55" i="4"/>
  <c r="D55" i="4"/>
  <c r="D55" i="6"/>
  <c r="P55" i="6"/>
  <c r="H65" i="1"/>
  <c r="H93" i="1" s="1"/>
  <c r="D65" i="1"/>
  <c r="D93" i="1" s="1"/>
  <c r="H30" i="1"/>
  <c r="J34" i="7" l="1"/>
  <c r="J47" i="7"/>
  <c r="F34" i="7"/>
  <c r="F47" i="7"/>
  <c r="F45" i="7" l="1"/>
  <c r="F50" i="7" s="1"/>
  <c r="F52" i="7" s="1"/>
  <c r="J45" i="7"/>
  <c r="J50" i="7" s="1"/>
  <c r="J52" i="7" s="1"/>
  <c r="H32" i="7"/>
  <c r="D32" i="7"/>
  <c r="L25" i="4" l="1"/>
  <c r="L17" i="4"/>
  <c r="F12" i="4"/>
  <c r="D12" i="4"/>
  <c r="P23" i="6"/>
  <c r="N22" i="6"/>
  <c r="R22" i="6" s="1"/>
  <c r="R18" i="6"/>
  <c r="P18" i="6"/>
  <c r="N18" i="6"/>
  <c r="L18" i="6"/>
  <c r="J18" i="6"/>
  <c r="H18" i="6"/>
  <c r="F18" i="6"/>
  <c r="D18" i="6"/>
  <c r="P27" i="6" l="1"/>
  <c r="H50" i="2"/>
  <c r="P12" i="1" l="1"/>
  <c r="P13" i="1"/>
  <c r="P14" i="1"/>
  <c r="P15" i="1"/>
  <c r="P17" i="1"/>
  <c r="P18" i="1"/>
  <c r="M13" i="1"/>
  <c r="M14" i="1"/>
  <c r="M15" i="1"/>
  <c r="M17" i="1"/>
  <c r="M18" i="1"/>
  <c r="L18" i="4" l="1"/>
  <c r="J18" i="4"/>
  <c r="H18" i="4"/>
  <c r="F18" i="4"/>
  <c r="D18" i="4"/>
  <c r="H23" i="4"/>
  <c r="F23" i="4"/>
  <c r="D23" i="4"/>
  <c r="L22" i="4"/>
  <c r="D27" i="4" l="1"/>
  <c r="F27" i="4"/>
  <c r="H27" i="4"/>
  <c r="L23" i="6"/>
  <c r="L27" i="6" s="1"/>
  <c r="H23" i="6"/>
  <c r="H27" i="6" s="1"/>
  <c r="F23" i="6"/>
  <c r="F27" i="6" s="1"/>
  <c r="D23" i="6"/>
  <c r="D27" i="6" s="1"/>
  <c r="H20" i="7" l="1"/>
  <c r="D20" i="7"/>
  <c r="H14" i="7"/>
  <c r="D14" i="7"/>
  <c r="D23" i="7" l="1"/>
  <c r="D25" i="7" s="1"/>
  <c r="C22" i="5" s="1"/>
  <c r="H23" i="7"/>
  <c r="H25" i="7" s="1"/>
  <c r="G22" i="5" s="1"/>
  <c r="D47" i="7" l="1"/>
  <c r="D45" i="7" s="1"/>
  <c r="J49" i="6" s="1"/>
  <c r="N49" i="6" s="1"/>
  <c r="R49" i="6" s="1"/>
  <c r="D34" i="7"/>
  <c r="J23" i="6"/>
  <c r="J27" i="6" s="1"/>
  <c r="H34" i="7"/>
  <c r="H47" i="7"/>
  <c r="H45" i="7" s="1"/>
  <c r="J49" i="4" s="1"/>
  <c r="C60" i="5"/>
  <c r="C72" i="5"/>
  <c r="J51" i="4" l="1"/>
  <c r="J55" i="4" s="1"/>
  <c r="L49" i="4"/>
  <c r="L51" i="4" s="1"/>
  <c r="L55" i="4" s="1"/>
  <c r="H50" i="7"/>
  <c r="H52" i="7" s="1"/>
  <c r="G72" i="5"/>
  <c r="G60" i="5" l="1"/>
  <c r="R12" i="6"/>
  <c r="H20" i="2"/>
  <c r="D20" i="2"/>
  <c r="H14" i="2"/>
  <c r="D14" i="2"/>
  <c r="D23" i="2" l="1"/>
  <c r="H23" i="2"/>
  <c r="H25" i="2"/>
  <c r="H31" i="2" s="1"/>
  <c r="D25" i="2"/>
  <c r="D31" i="2" s="1"/>
  <c r="E27" i="6"/>
  <c r="G27" i="6"/>
  <c r="I27" i="6"/>
  <c r="K27" i="6"/>
  <c r="M27" i="6"/>
  <c r="O27" i="6"/>
  <c r="Q27" i="6"/>
  <c r="G35" i="5" l="1"/>
  <c r="G37" i="5" s="1"/>
  <c r="G74" i="5" s="1"/>
  <c r="G76" i="5" s="1"/>
  <c r="J23" i="4"/>
  <c r="H45" i="2"/>
  <c r="H42" i="2" s="1"/>
  <c r="D45" i="2"/>
  <c r="C35" i="5"/>
  <c r="C37" i="5" s="1"/>
  <c r="C74" i="5" s="1"/>
  <c r="C76" i="5" s="1"/>
  <c r="E27" i="4"/>
  <c r="G27" i="4"/>
  <c r="I27" i="4"/>
  <c r="K27" i="4"/>
  <c r="L12" i="4"/>
  <c r="H48" i="2" l="1"/>
  <c r="H51" i="2" s="1"/>
  <c r="J27" i="4"/>
  <c r="D51" i="2"/>
  <c r="L21" i="4"/>
  <c r="L23" i="4" l="1"/>
  <c r="L27" i="4" s="1"/>
  <c r="N12" i="1" l="1"/>
  <c r="Q89" i="1" l="1"/>
  <c r="Q87" i="1"/>
  <c r="Q84" i="1"/>
  <c r="Q83" i="1"/>
  <c r="Q82" i="1"/>
  <c r="Q81" i="1"/>
  <c r="Q32" i="1"/>
  <c r="Q31" i="1"/>
  <c r="Q30" i="1"/>
  <c r="Q29" i="1"/>
  <c r="Q28" i="1"/>
  <c r="Q27" i="1"/>
  <c r="Q13" i="1"/>
  <c r="Q15" i="1"/>
  <c r="Q14" i="1"/>
  <c r="Q17" i="1"/>
  <c r="Q18" i="1"/>
  <c r="Q12" i="1"/>
  <c r="P89" i="1"/>
  <c r="P87" i="1"/>
  <c r="P84" i="1"/>
  <c r="P83" i="1"/>
  <c r="P82" i="1"/>
  <c r="P81" i="1"/>
  <c r="P32" i="1"/>
  <c r="P31" i="1"/>
  <c r="P30" i="1"/>
  <c r="P29" i="1"/>
  <c r="P28" i="1"/>
  <c r="P27" i="1"/>
  <c r="N89" i="1"/>
  <c r="N87" i="1"/>
  <c r="N84" i="1"/>
  <c r="N83" i="1"/>
  <c r="N82" i="1"/>
  <c r="N81" i="1"/>
  <c r="N32" i="1"/>
  <c r="N31" i="1"/>
  <c r="N30" i="1"/>
  <c r="N29" i="1"/>
  <c r="N28" i="1"/>
  <c r="N27" i="1"/>
  <c r="N18" i="1"/>
  <c r="N17" i="1"/>
  <c r="N14" i="1"/>
  <c r="N15" i="1"/>
  <c r="N13" i="1"/>
  <c r="M89" i="1"/>
  <c r="M87" i="1"/>
  <c r="M84" i="1"/>
  <c r="M83" i="1"/>
  <c r="M82" i="1"/>
  <c r="M81" i="1"/>
  <c r="M32" i="1"/>
  <c r="M31" i="1"/>
  <c r="M30" i="1"/>
  <c r="M29" i="1"/>
  <c r="M28" i="1"/>
  <c r="M27" i="1"/>
  <c r="M12" i="1"/>
  <c r="Q85" i="1" l="1"/>
  <c r="N85" i="1"/>
  <c r="N21" i="6" l="1"/>
  <c r="R21" i="6" l="1"/>
  <c r="N23" i="6"/>
  <c r="P85" i="1"/>
  <c r="N27" i="6" l="1"/>
  <c r="R23" i="6"/>
  <c r="M85" i="1"/>
  <c r="R27" i="6" l="1"/>
  <c r="J50" i="6" l="1"/>
  <c r="D52" i="7"/>
  <c r="N50" i="6" l="1"/>
  <c r="J51" i="6"/>
  <c r="J55" i="6" s="1"/>
  <c r="R50" i="6" l="1"/>
  <c r="R51" i="6" s="1"/>
  <c r="R55" i="6" s="1"/>
  <c r="N51" i="6"/>
  <c r="N55" i="6" s="1"/>
</calcChain>
</file>

<file path=xl/sharedStrings.xml><?xml version="1.0" encoding="utf-8"?>
<sst xmlns="http://schemas.openxmlformats.org/spreadsheetml/2006/main" count="442" uniqueCount="201">
  <si>
    <t xml:space="preserve"> </t>
  </si>
  <si>
    <t>Change</t>
  </si>
  <si>
    <t>Conso</t>
  </si>
  <si>
    <t>STI</t>
  </si>
  <si>
    <t>Stonehenge Inter Company Limited and its subsidiaries</t>
  </si>
  <si>
    <t>Statement of financial position</t>
  </si>
  <si>
    <t>Consolidated financial statements</t>
  </si>
  <si>
    <t>Separate financial statements</t>
  </si>
  <si>
    <t>31 December</t>
  </si>
  <si>
    <t>Assets</t>
  </si>
  <si>
    <t>Current assets</t>
  </si>
  <si>
    <t>Note</t>
  </si>
  <si>
    <t xml:space="preserve">Cash and cash equivalents </t>
  </si>
  <si>
    <t>Trade accounts receivable</t>
  </si>
  <si>
    <t>Excess of progress billings over contract</t>
  </si>
  <si>
    <t xml:space="preserve">Short-term loans 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</si>
  <si>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</si>
  <si>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</si>
  <si>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</si>
  <si>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</si>
  <si>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</si>
  <si>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>Deferred tax assets</t>
  </si>
  <si>
    <t>Other non-current assets</t>
  </si>
  <si>
    <t>Intangible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</si>
  <si>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</si>
  <si>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</si>
  <si>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</si>
  <si>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</si>
  <si>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</si>
  <si>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Current portion of long-term loans from </t>
  </si>
  <si>
    <t>Current portion of finance lease liabilities</t>
  </si>
  <si>
    <t>Other 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</si>
  <si>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</si>
  <si>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</si>
  <si>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</si>
  <si>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</si>
  <si>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</si>
  <si>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(in Baht)</t>
  </si>
  <si>
    <t>Equity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</si>
  <si>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</si>
  <si>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</si>
  <si>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</si>
  <si>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</si>
  <si>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>Non-controlling interests</t>
  </si>
  <si>
    <t>Statement of comprehensive income</t>
  </si>
  <si>
    <t>Revenue</t>
  </si>
  <si>
    <t>Total revenue</t>
  </si>
  <si>
    <t>Other income</t>
  </si>
  <si>
    <t>Expenses</t>
  </si>
  <si>
    <t>Cost of rendering of services</t>
  </si>
  <si>
    <t xml:space="preserve">Administrative expenses  </t>
  </si>
  <si>
    <t>Finance costs</t>
  </si>
  <si>
    <t>Total expenses</t>
  </si>
  <si>
    <t>Other comprehensive income</t>
  </si>
  <si>
    <t xml:space="preserve">   Non-controlling interests</t>
  </si>
  <si>
    <t xml:space="preserve">   Other company in the group before business restructuring </t>
  </si>
  <si>
    <t>Issued and</t>
  </si>
  <si>
    <t>paid-up</t>
  </si>
  <si>
    <t>Legal</t>
  </si>
  <si>
    <t>Unappropriated</t>
  </si>
  <si>
    <t>attributable to</t>
  </si>
  <si>
    <t>owners of</t>
  </si>
  <si>
    <t>the Company</t>
  </si>
  <si>
    <t>Non-</t>
  </si>
  <si>
    <t>controlling</t>
  </si>
  <si>
    <t>interests</t>
  </si>
  <si>
    <t>Transactions with owners, recorded directly in equity</t>
  </si>
  <si>
    <t xml:space="preserve">    Other comprehensive income</t>
  </si>
  <si>
    <t>combination under</t>
  </si>
  <si>
    <t>common control</t>
  </si>
  <si>
    <t xml:space="preserve">Issued and </t>
  </si>
  <si>
    <t>share capital</t>
  </si>
  <si>
    <t>Cash flows from operating activities</t>
  </si>
  <si>
    <t>Allowance for doubtful debt</t>
  </si>
  <si>
    <t>Changes in operating assets and liabilities</t>
  </si>
  <si>
    <t>Cash flows from investing activities</t>
  </si>
  <si>
    <t>Cash flows from financing activities</t>
  </si>
  <si>
    <t>Interest paid</t>
  </si>
  <si>
    <t>Cash and cash equivalents at 1 January</t>
  </si>
  <si>
    <t>Repayment of long-term loans from financial institution</t>
  </si>
  <si>
    <t>Proceeds from short-term loans from related parties</t>
  </si>
  <si>
    <t>Surplus on</t>
  </si>
  <si>
    <t>share-based</t>
  </si>
  <si>
    <t xml:space="preserve">Building and equipment  </t>
  </si>
  <si>
    <t>Non-cash transactions</t>
  </si>
  <si>
    <t>Discount</t>
  </si>
  <si>
    <t>(Unaudited)</t>
  </si>
  <si>
    <t>(in thousand Baht)</t>
  </si>
  <si>
    <t xml:space="preserve">Three-month period ended </t>
  </si>
  <si>
    <t xml:space="preserve">
31 March</t>
  </si>
  <si>
    <t xml:space="preserve"> 
31 March</t>
  </si>
  <si>
    <t xml:space="preserve">Total comprehensive income for the period </t>
  </si>
  <si>
    <t xml:space="preserve">   Owners of parent</t>
  </si>
  <si>
    <t>Profit for the period</t>
  </si>
  <si>
    <t>Total comprehensive income for the period</t>
  </si>
  <si>
    <t>Comprehensive income for the period</t>
  </si>
  <si>
    <t>Statement of changes in equity (Unaudited)</t>
  </si>
  <si>
    <t xml:space="preserve">Separate financial statements </t>
  </si>
  <si>
    <t>Balance at 1 January 2017</t>
  </si>
  <si>
    <t>Statement of cash flows (Unaudited)</t>
  </si>
  <si>
    <t>Tax expense</t>
  </si>
  <si>
    <t>Provisions for employee benefits</t>
  </si>
  <si>
    <t xml:space="preserve">Interest received  </t>
  </si>
  <si>
    <t>Acquisition of intangible assets</t>
  </si>
  <si>
    <t>Proceeds from sale of equipment</t>
  </si>
  <si>
    <t xml:space="preserve">Payment by a lessee for reduction of the outstanding </t>
  </si>
  <si>
    <t xml:space="preserve">   liability relating to a finance lease</t>
  </si>
  <si>
    <t>Statement of comprehensive income (Unaudited)</t>
  </si>
  <si>
    <t>3, 5</t>
  </si>
  <si>
    <t>Profit before income tax expense</t>
  </si>
  <si>
    <t>Interest income</t>
  </si>
  <si>
    <t>Taxes paid</t>
  </si>
  <si>
    <t>Proceeds from repayment of short-term loans to related parties</t>
  </si>
  <si>
    <t xml:space="preserve">Net cash from (used in) investing activities  </t>
  </si>
  <si>
    <t>Acquisition of equipment</t>
  </si>
  <si>
    <t>Consolidated</t>
  </si>
  <si>
    <t>financial statements</t>
  </si>
  <si>
    <t>Separate</t>
  </si>
  <si>
    <t xml:space="preserve">    Dividends to owners of the Company</t>
  </si>
  <si>
    <t>Transactions  with owners, recorded directly in equity</t>
  </si>
  <si>
    <t xml:space="preserve">    Other Comprehensive income</t>
  </si>
  <si>
    <t xml:space="preserve">    Issue of oridinary shares</t>
  </si>
  <si>
    <t>Decrease in restricted deposits at financial institutions</t>
  </si>
  <si>
    <t>Dividends paid to owners of the company</t>
  </si>
  <si>
    <t>Proceeds from issue of ordinary shares</t>
  </si>
  <si>
    <t>30 September</t>
  </si>
  <si>
    <t xml:space="preserve">
30 September</t>
  </si>
  <si>
    <t>Dividend received</t>
  </si>
  <si>
    <t xml:space="preserve">Nine-month period ended </t>
  </si>
  <si>
    <t>Cash and cash equivalents at 30 September</t>
  </si>
  <si>
    <t>Nine-month period ended 30 September 2017</t>
  </si>
  <si>
    <t>Balance at 30 September 2017</t>
  </si>
  <si>
    <t xml:space="preserve">    Issue (reduction) of ordinary shares / preferred shares</t>
  </si>
  <si>
    <t>Transfer to legal reserve</t>
  </si>
  <si>
    <t xml:space="preserve">    Profit or loss</t>
  </si>
  <si>
    <t>Surplus on share-based payments</t>
  </si>
  <si>
    <t>Share of profit of investments in associates</t>
  </si>
  <si>
    <t>Total</t>
  </si>
  <si>
    <t>shareholders'</t>
  </si>
  <si>
    <t>equity</t>
  </si>
  <si>
    <t>reserve</t>
  </si>
  <si>
    <t>on business</t>
  </si>
  <si>
    <t>payments</t>
  </si>
  <si>
    <t xml:space="preserve">    Distributions to owners of the parent</t>
  </si>
  <si>
    <t>Other comprehensive income (expense) for the period,</t>
  </si>
  <si>
    <t xml:space="preserve">   net of income tax</t>
  </si>
  <si>
    <t xml:space="preserve">    Distributions to owners of the Company</t>
  </si>
  <si>
    <t xml:space="preserve">    Total distributions to owners of the Company</t>
  </si>
  <si>
    <t>Adjustments to reconcile profit to cash receipts (payments)</t>
  </si>
  <si>
    <t>Unbilled contract work in progress</t>
  </si>
  <si>
    <t>Excess of progress billings over contract work in progress</t>
  </si>
  <si>
    <t xml:space="preserve">Net cash generated from operating </t>
  </si>
  <si>
    <t xml:space="preserve">Net cash from operating activities </t>
  </si>
  <si>
    <t>Short-term loans</t>
  </si>
  <si>
    <t>Proceeds from repayment of short-term loans</t>
  </si>
  <si>
    <t>Net increase (decrease) in cash and cash equivalents</t>
  </si>
  <si>
    <t xml:space="preserve">   work in progress</t>
  </si>
  <si>
    <t xml:space="preserve">Discount on business combination under </t>
  </si>
  <si>
    <t>Profit (loss) attributable to: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</si>
  <si>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</si>
  <si>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</si>
  <si>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</si>
  <si>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 Total distributions to owners of the parent</t>
  </si>
  <si>
    <t xml:space="preserve">Surplus on </t>
  </si>
  <si>
    <t xml:space="preserve">    Profit</t>
  </si>
  <si>
    <t>Dividend income</t>
  </si>
  <si>
    <t>Other receivables</t>
  </si>
  <si>
    <t>Other payables</t>
  </si>
  <si>
    <t xml:space="preserve">   financial institution</t>
  </si>
  <si>
    <t>Income tax payable</t>
  </si>
  <si>
    <t>Long-term loans from financial institution</t>
  </si>
  <si>
    <t>Provision for employee benefits</t>
  </si>
  <si>
    <t xml:space="preserve">   Appropriated</t>
  </si>
  <si>
    <t xml:space="preserve">      Legal reserve</t>
  </si>
  <si>
    <t xml:space="preserve">   Unappropriated</t>
  </si>
  <si>
    <t xml:space="preserve">   common control</t>
  </si>
  <si>
    <t>Equity attributable to owner of the parent</t>
  </si>
  <si>
    <t>Total equity</t>
  </si>
  <si>
    <t>Total liabilities and equity</t>
  </si>
  <si>
    <t>Nine-month period ended 30 September 2018</t>
  </si>
  <si>
    <t>Balance at 1 January 2018</t>
  </si>
  <si>
    <t>Balance at 30 September 2018</t>
  </si>
  <si>
    <t>Work in progress</t>
  </si>
  <si>
    <t>Stonehenge Inter Public Company Limited and its subsidiaries</t>
  </si>
  <si>
    <t>(Formerly Stonehenge Inter Company Limited)</t>
  </si>
  <si>
    <t>3,4</t>
  </si>
  <si>
    <t>Decrease in bank overdrafts from financial institutions</t>
  </si>
  <si>
    <t>Revenue from rendering of services</t>
  </si>
  <si>
    <t xml:space="preserve">Other comprehensive income for the period, </t>
  </si>
  <si>
    <t>Items that will not be reclassified to profit or loss</t>
  </si>
  <si>
    <t>Losses on remeasurements of defined benefit plans</t>
  </si>
  <si>
    <t>Income tax relating to items that will not be reclassified</t>
  </si>
  <si>
    <t xml:space="preserve">    Other comprehensive income (expense)</t>
  </si>
  <si>
    <t>Short-term loans to related party</t>
  </si>
  <si>
    <t>Repayment of short-term loans from related party</t>
  </si>
  <si>
    <t xml:space="preserve">Net cash used in financing activities  </t>
  </si>
  <si>
    <t>Unrealised gain on exchange</t>
  </si>
  <si>
    <t>Depreciation and amortisation</t>
  </si>
  <si>
    <t>Acquisition of equipment and intangible assets for which</t>
  </si>
  <si>
    <t xml:space="preserve"> payment has not been made</t>
  </si>
  <si>
    <t>(Gain) loss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</si>
</sst>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#,##0.000_);[Red]\(#,##0.000\)"/>
    <numFmt numFmtId="168" formatCode="_(* #,##0_);_(* \(#,##0\);_(* &quot;-&quot;??_);_(@_)"/>
    <numFmt numFmtId="169" formatCode="_(* #,##0.000_);_(* \(#,##0.000\);_(* &quot;-&quot;??_);_(@_)"/>
    <numFmt numFmtId="170" formatCode="_(* #,##0.0_);_(* \(#,##0.0\);_(* &quot;-&quot;??_);_(@_)"/>
    <numFmt numFmtId="171" formatCode="_-* #,##0_-;\-* #,##0_-;_-* &quot;-&quot;??_-;_-@_-"/>
  </numFmts>
  <fonts count="47">
    <font>
      <sz val="15"/>
      <name val="Angsana New"/>
      <family val="1"/>
    </font>
    <font>
      <sz val="10"/>
      <color theme="1"/>
      <name val="Arial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color theme="3" tint="-0.249977111117893"/>
      <name val="Angsana New"/>
      <family val="1"/>
    </font>
    <font>
      <b/>
      <sz val="16"/>
      <color theme="0"/>
      <name val="Angsana New"/>
      <family val="1"/>
    </font>
    <font>
      <b/>
      <sz val="16"/>
      <color theme="8" tint="-0.499984740745262"/>
      <name val="Angsana New"/>
      <family val="1"/>
    </font>
    <font>
      <b/>
      <sz val="16"/>
      <color theme="9" tint="0.79998168889431442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theme="8" tint="-0.499984740745262"/>
      <name val="Angsana New"/>
      <family val="1"/>
    </font>
    <font>
      <b/>
      <sz val="15"/>
      <color theme="9" tint="0.79998168889431442"/>
      <name val="Angsana New"/>
      <family val="1"/>
    </font>
    <font>
      <b/>
      <sz val="15"/>
      <color theme="3" tint="-0.249977111117893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theme="3" tint="-0.249977111117893"/>
      <name val="Angsana New"/>
      <family val="1"/>
    </font>
    <font>
      <sz val="15"/>
      <color theme="0"/>
      <name val="Angsana New"/>
      <family val="1"/>
    </font>
    <font>
      <sz val="15"/>
      <color theme="8" tint="-0.499984740745262"/>
      <name val="Angsana New"/>
      <family val="1"/>
    </font>
    <font>
      <sz val="15"/>
      <color theme="9" tint="0.79998168889431442"/>
      <name val="Angsana New"/>
      <family val="1"/>
    </font>
    <font>
      <sz val="15"/>
      <color rgb="FFFF0000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"/>
      <color rgb="FF00B050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4"/>
      <color theme="3" tint="-0.249977111117893"/>
      <name val="Times New Roman"/>
      <family val="1"/>
    </font>
    <font>
      <b/>
      <sz val="14"/>
      <color theme="0"/>
      <name val="Times New Roman"/>
      <family val="1"/>
    </font>
    <font>
      <b/>
      <sz val="14"/>
      <color theme="8" tint="-0.499984740745262"/>
      <name val="Times New Roman"/>
      <family val="1"/>
    </font>
    <font>
      <b/>
      <sz val="14"/>
      <color theme="9" tint="0.7999816888943144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5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6"/>
      <name val="Times New Roman"/>
      <family val="1"/>
    </font>
    <font>
      <sz val="16"/>
      <name val="Times New Roman"/>
      <family val="1"/>
    </font>
    <font>
      <sz val="11"/>
      <color theme="0"/>
      <name val="Times New Roman"/>
      <family val="1"/>
    </font>
    <font>
      <b/>
      <sz val="14"/>
      <name val="Angsana New"/>
      <family val="1"/>
    </font>
    <font>
      <sz val="1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" fillId="0" borderId="0"/>
    <xf numFmtId="0" fontId="24" fillId="0" borderId="0"/>
    <xf numFmtId="0" fontId="17" fillId="0" borderId="0"/>
    <xf numFmtId="0" fontId="23" fillId="0" borderId="0"/>
  </cellStyleXfs>
  <cellXfs count="412">
    <xf numFmtId="0" fontId="0" fillId="0" borderId="0" xfId="0"/>
    <xf numFmtId="37" fontId="2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center"/>
    </xf>
    <xf numFmtId="43" fontId="2" fillId="0" borderId="0" xfId="4" applyFont="1" applyFill="1" applyAlignment="1">
      <alignment horizontal="left" vertical="center"/>
    </xf>
    <xf numFmtId="43" fontId="2" fillId="0" borderId="0" xfId="4" applyFont="1" applyFill="1" applyBorder="1" applyAlignment="1">
      <alignment horizontal="left"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left" vertical="center"/>
    </xf>
    <xf numFmtId="37" fontId="8" fillId="0" borderId="0" xfId="3" applyNumberFormat="1" applyFont="1" applyFill="1" applyAlignment="1">
      <alignment horizontal="left" vertical="center"/>
    </xf>
    <xf numFmtId="37" fontId="9" fillId="0" borderId="0" xfId="3" applyNumberFormat="1" applyFont="1" applyFill="1" applyAlignment="1">
      <alignment horizontal="left" vertical="center"/>
    </xf>
    <xf numFmtId="37" fontId="10" fillId="0" borderId="0" xfId="3" applyNumberFormat="1" applyFont="1" applyFill="1" applyAlignment="1">
      <alignment horizontal="left" vertical="center"/>
    </xf>
    <xf numFmtId="43" fontId="9" fillId="0" borderId="0" xfId="4" applyFont="1" applyFill="1" applyAlignment="1">
      <alignment horizontal="left" vertical="center"/>
    </xf>
    <xf numFmtId="43" fontId="9" fillId="0" borderId="0" xfId="4" applyFont="1" applyFill="1" applyBorder="1" applyAlignment="1">
      <alignment horizontal="left" vertical="center"/>
    </xf>
    <xf numFmtId="37" fontId="11" fillId="0" borderId="0" xfId="3" applyNumberFormat="1" applyFont="1" applyFill="1" applyAlignment="1">
      <alignment horizontal="left" vertical="center"/>
    </xf>
    <xf numFmtId="37" fontId="12" fillId="0" borderId="0" xfId="3" applyNumberFormat="1" applyFont="1" applyFill="1" applyAlignment="1">
      <alignment horizontal="left" vertical="center"/>
    </xf>
    <xf numFmtId="43" fontId="9" fillId="0" borderId="0" xfId="4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horizontal="center" vertical="center"/>
    </xf>
    <xf numFmtId="43" fontId="15" fillId="0" borderId="0" xfId="4" applyFont="1" applyFill="1" applyBorder="1" applyAlignment="1">
      <alignment horizontal="center"/>
    </xf>
    <xf numFmtId="166" fontId="13" fillId="0" borderId="0" xfId="3" applyNumberFormat="1" applyFont="1" applyFill="1" applyAlignment="1">
      <alignment horizontal="center" vertical="center"/>
    </xf>
    <xf numFmtId="166" fontId="14" fillId="0" borderId="0" xfId="3" applyNumberFormat="1" applyFont="1" applyFill="1" applyAlignment="1">
      <alignment horizontal="center" vertical="center"/>
    </xf>
    <xf numFmtId="166" fontId="11" fillId="0" borderId="0" xfId="3" applyNumberFormat="1" applyFont="1" applyFill="1" applyAlignment="1">
      <alignment horizontal="center" vertical="center"/>
    </xf>
    <xf numFmtId="166" fontId="12" fillId="0" borderId="0" xfId="3" applyNumberFormat="1" applyFont="1" applyFill="1" applyAlignment="1">
      <alignment horizontal="center" vertical="center"/>
    </xf>
    <xf numFmtId="1" fontId="17" fillId="0" borderId="0" xfId="4" applyNumberFormat="1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left" vertical="center"/>
    </xf>
    <xf numFmtId="37" fontId="14" fillId="0" borderId="0" xfId="3" applyNumberFormat="1" applyFont="1" applyFill="1" applyAlignment="1">
      <alignment horizontal="left" vertical="center"/>
    </xf>
    <xf numFmtId="37" fontId="16" fillId="0" borderId="0" xfId="3" applyNumberFormat="1" applyFont="1" applyFill="1" applyAlignment="1">
      <alignment horizontal="center" vertical="center"/>
    </xf>
    <xf numFmtId="37" fontId="16" fillId="0" borderId="0" xfId="3" applyNumberFormat="1" applyFont="1" applyFill="1" applyAlignment="1">
      <alignment vertical="center"/>
    </xf>
    <xf numFmtId="37" fontId="17" fillId="0" borderId="0" xfId="3" applyNumberFormat="1" applyFont="1" applyFill="1" applyAlignment="1">
      <alignment vertical="center"/>
    </xf>
    <xf numFmtId="43" fontId="17" fillId="0" borderId="0" xfId="4" applyFont="1" applyFill="1" applyAlignment="1">
      <alignment vertical="center"/>
    </xf>
    <xf numFmtId="43" fontId="17" fillId="0" borderId="0" xfId="4" applyFont="1" applyFill="1" applyBorder="1" applyAlignment="1">
      <alignment vertical="center"/>
    </xf>
    <xf numFmtId="37" fontId="18" fillId="0" borderId="0" xfId="3" applyNumberFormat="1" applyFont="1" applyFill="1" applyAlignment="1">
      <alignment vertical="center"/>
    </xf>
    <xf numFmtId="37" fontId="19" fillId="0" borderId="0" xfId="3" applyNumberFormat="1" applyFont="1" applyFill="1" applyAlignment="1">
      <alignment vertical="center"/>
    </xf>
    <xf numFmtId="37" fontId="20" fillId="0" borderId="0" xfId="3" applyNumberFormat="1" applyFont="1" applyFill="1" applyAlignment="1">
      <alignment vertical="center"/>
    </xf>
    <xf numFmtId="37" fontId="21" fillId="0" borderId="0" xfId="3" applyNumberFormat="1" applyFont="1" applyFill="1" applyAlignment="1">
      <alignment vertical="center"/>
    </xf>
    <xf numFmtId="43" fontId="17" fillId="0" borderId="0" xfId="4" applyFont="1" applyFill="1" applyBorder="1" applyAlignment="1">
      <alignment horizontal="left" vertical="center"/>
    </xf>
    <xf numFmtId="37" fontId="22" fillId="0" borderId="0" xfId="3" applyNumberFormat="1" applyFont="1" applyFill="1" applyAlignment="1">
      <alignment vertical="center"/>
    </xf>
    <xf numFmtId="43" fontId="16" fillId="0" borderId="0" xfId="4" applyFont="1" applyFill="1" applyBorder="1" applyAlignment="1">
      <alignment vertical="center"/>
    </xf>
    <xf numFmtId="43" fontId="9" fillId="0" borderId="0" xfId="4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vertical="center"/>
    </xf>
    <xf numFmtId="37" fontId="19" fillId="0" borderId="0" xfId="3" applyNumberFormat="1" applyFont="1" applyFill="1" applyBorder="1" applyAlignment="1">
      <alignment vertical="center"/>
    </xf>
    <xf numFmtId="37" fontId="17" fillId="0" borderId="0" xfId="3" applyNumberFormat="1" applyFont="1" applyFill="1" applyBorder="1" applyAlignment="1">
      <alignment vertical="center"/>
    </xf>
    <xf numFmtId="43" fontId="9" fillId="0" borderId="0" xfId="4" applyFont="1" applyFill="1" applyBorder="1" applyAlignment="1">
      <alignment vertical="center"/>
    </xf>
    <xf numFmtId="43" fontId="9" fillId="0" borderId="0" xfId="4" applyFont="1" applyFill="1" applyAlignment="1">
      <alignment vertical="center"/>
    </xf>
    <xf numFmtId="0" fontId="17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38" fontId="18" fillId="0" borderId="0" xfId="3" applyNumberFormat="1" applyFont="1" applyFill="1" applyAlignment="1">
      <alignment vertical="center"/>
    </xf>
    <xf numFmtId="38" fontId="19" fillId="0" borderId="0" xfId="3" applyNumberFormat="1" applyFont="1" applyFill="1" applyAlignment="1">
      <alignment vertical="center"/>
    </xf>
    <xf numFmtId="38" fontId="17" fillId="0" borderId="0" xfId="3" applyNumberFormat="1" applyFont="1" applyFill="1" applyAlignment="1">
      <alignment vertical="center"/>
    </xf>
    <xf numFmtId="43" fontId="17" fillId="0" borderId="0" xfId="4" applyFont="1" applyFill="1" applyBorder="1" applyAlignment="1">
      <alignment horizontal="right" vertical="center"/>
    </xf>
    <xf numFmtId="164" fontId="17" fillId="0" borderId="0" xfId="3" applyNumberFormat="1" applyFont="1" applyFill="1" applyBorder="1" applyAlignment="1">
      <alignment horizontal="right" vertical="center"/>
    </xf>
    <xf numFmtId="43" fontId="16" fillId="0" borderId="0" xfId="4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vertical="center"/>
    </xf>
    <xf numFmtId="37" fontId="17" fillId="0" borderId="0" xfId="4" applyNumberFormat="1" applyFont="1" applyFill="1" applyBorder="1" applyAlignment="1">
      <alignment vertical="center"/>
    </xf>
    <xf numFmtId="165" fontId="19" fillId="0" borderId="4" xfId="1" applyFont="1" applyFill="1" applyBorder="1" applyAlignment="1">
      <alignment vertical="center"/>
    </xf>
    <xf numFmtId="165" fontId="19" fillId="0" borderId="5" xfId="1" applyFont="1" applyFill="1" applyBorder="1" applyAlignment="1">
      <alignment vertical="center"/>
    </xf>
    <xf numFmtId="43" fontId="22" fillId="0" borderId="0" xfId="5" applyFont="1" applyFill="1" applyAlignment="1">
      <alignment vertical="center"/>
    </xf>
    <xf numFmtId="165" fontId="20" fillId="0" borderId="4" xfId="1" applyFont="1" applyFill="1" applyBorder="1" applyAlignment="1">
      <alignment vertical="center"/>
    </xf>
    <xf numFmtId="37" fontId="25" fillId="3" borderId="0" xfId="3" applyNumberFormat="1" applyFont="1" applyFill="1" applyAlignment="1">
      <alignment vertical="center"/>
    </xf>
    <xf numFmtId="37" fontId="25" fillId="0" borderId="0" xfId="3" applyNumberFormat="1" applyFont="1" applyFill="1" applyAlignment="1">
      <alignment vertical="center"/>
    </xf>
    <xf numFmtId="37" fontId="27" fillId="0" borderId="0" xfId="3" applyNumberFormat="1" applyFont="1" applyFill="1" applyAlignment="1">
      <alignment horizontal="left" vertical="center"/>
    </xf>
    <xf numFmtId="37" fontId="28" fillId="0" borderId="0" xfId="3" applyNumberFormat="1" applyFont="1" applyFill="1" applyAlignment="1">
      <alignment horizontal="left" vertical="center"/>
    </xf>
    <xf numFmtId="43" fontId="27" fillId="0" borderId="0" xfId="4" applyFont="1" applyFill="1" applyAlignment="1">
      <alignment horizontal="left" vertical="center"/>
    </xf>
    <xf numFmtId="43" fontId="27" fillId="0" borderId="0" xfId="4" applyFont="1" applyFill="1" applyBorder="1" applyAlignment="1">
      <alignment horizontal="left" vertical="center"/>
    </xf>
    <xf numFmtId="37" fontId="29" fillId="0" borderId="0" xfId="3" applyNumberFormat="1" applyFont="1" applyFill="1" applyAlignment="1">
      <alignment horizontal="left" vertical="center"/>
    </xf>
    <xf numFmtId="37" fontId="30" fillId="0" borderId="0" xfId="3" applyNumberFormat="1" applyFont="1" applyFill="1" applyAlignment="1">
      <alignment horizontal="left" vertical="center"/>
    </xf>
    <xf numFmtId="37" fontId="31" fillId="0" borderId="0" xfId="3" applyNumberFormat="1" applyFont="1" applyFill="1" applyAlignment="1">
      <alignment horizontal="left" vertical="center"/>
    </xf>
    <xf numFmtId="37" fontId="32" fillId="0" borderId="0" xfId="3" applyNumberFormat="1" applyFont="1" applyFill="1" applyAlignment="1">
      <alignment horizontal="left" vertical="center"/>
    </xf>
    <xf numFmtId="0" fontId="33" fillId="0" borderId="0" xfId="0" applyFont="1"/>
    <xf numFmtId="37" fontId="34" fillId="0" borderId="0" xfId="3" applyNumberFormat="1" applyFont="1" applyFill="1" applyAlignment="1">
      <alignment horizontal="left" vertical="center"/>
    </xf>
    <xf numFmtId="37" fontId="35" fillId="0" borderId="0" xfId="3" applyNumberFormat="1" applyFont="1" applyFill="1" applyAlignment="1">
      <alignment vertical="center"/>
    </xf>
    <xf numFmtId="37" fontId="26" fillId="0" borderId="0" xfId="3" applyNumberFormat="1" applyFont="1" applyFill="1" applyAlignment="1">
      <alignment vertical="center"/>
    </xf>
    <xf numFmtId="38" fontId="26" fillId="0" borderId="0" xfId="3" applyNumberFormat="1" applyFont="1" applyFill="1" applyAlignment="1">
      <alignment vertical="center"/>
    </xf>
    <xf numFmtId="164" fontId="26" fillId="0" borderId="0" xfId="3" applyNumberFormat="1" applyFont="1" applyFill="1" applyAlignment="1">
      <alignment vertical="center"/>
    </xf>
    <xf numFmtId="37" fontId="36" fillId="0" borderId="0" xfId="3" applyNumberFormat="1" applyFont="1" applyFill="1" applyAlignment="1">
      <alignment horizontal="left" vertical="center"/>
    </xf>
    <xf numFmtId="37" fontId="37" fillId="0" borderId="0" xfId="3" applyNumberFormat="1" applyFont="1" applyFill="1" applyAlignment="1">
      <alignment horizontal="left" vertical="center"/>
    </xf>
    <xf numFmtId="43" fontId="36" fillId="0" borderId="0" xfId="4" applyFont="1" applyFill="1" applyBorder="1" applyAlignment="1"/>
    <xf numFmtId="43" fontId="38" fillId="0" borderId="0" xfId="4" applyFont="1" applyFill="1" applyBorder="1" applyAlignment="1">
      <alignment horizontal="center"/>
    </xf>
    <xf numFmtId="0" fontId="38" fillId="0" borderId="0" xfId="3" applyFont="1" applyFill="1" applyBorder="1" applyAlignment="1"/>
    <xf numFmtId="37" fontId="36" fillId="0" borderId="0" xfId="3" applyNumberFormat="1" applyFont="1" applyFill="1" applyAlignment="1">
      <alignment vertical="center"/>
    </xf>
    <xf numFmtId="38" fontId="39" fillId="0" borderId="0" xfId="3" applyNumberFormat="1" applyFont="1" applyFill="1" applyBorder="1" applyAlignment="1">
      <alignment horizontal="center" vertical="center"/>
    </xf>
    <xf numFmtId="1" fontId="24" fillId="0" borderId="0" xfId="4" applyNumberFormat="1" applyFont="1" applyFill="1" applyBorder="1" applyAlignment="1">
      <alignment horizontal="center"/>
    </xf>
    <xf numFmtId="0" fontId="24" fillId="0" borderId="0" xfId="3" applyFont="1" applyFill="1" applyBorder="1" applyAlignment="1">
      <alignment horizontal="center"/>
    </xf>
    <xf numFmtId="1" fontId="24" fillId="0" borderId="0" xfId="3" applyNumberFormat="1" applyFont="1" applyFill="1" applyBorder="1" applyAlignment="1">
      <alignment horizontal="center"/>
    </xf>
    <xf numFmtId="1" fontId="24" fillId="0" borderId="0" xfId="3" applyNumberFormat="1" applyFont="1" applyFill="1" applyBorder="1" applyAlignment="1">
      <alignment horizontal="center" wrapText="1"/>
    </xf>
    <xf numFmtId="37" fontId="39" fillId="0" borderId="0" xfId="3" applyNumberFormat="1" applyFont="1" applyFill="1" applyAlignment="1">
      <alignment horizontal="center" vertical="center"/>
    </xf>
    <xf numFmtId="37" fontId="37" fillId="0" borderId="0" xfId="3" applyNumberFormat="1" applyFont="1" applyFill="1" applyAlignment="1">
      <alignment vertical="center"/>
    </xf>
    <xf numFmtId="37" fontId="39" fillId="0" borderId="0" xfId="3" applyNumberFormat="1" applyFont="1" applyFill="1" applyAlignment="1">
      <alignment vertical="center"/>
    </xf>
    <xf numFmtId="37" fontId="24" fillId="0" borderId="0" xfId="3" applyNumberFormat="1" applyFont="1" applyFill="1" applyAlignment="1">
      <alignment vertical="center"/>
    </xf>
    <xf numFmtId="43" fontId="24" fillId="0" borderId="0" xfId="4" applyFont="1" applyFill="1" applyAlignment="1">
      <alignment vertical="center"/>
    </xf>
    <xf numFmtId="37" fontId="39" fillId="0" borderId="0" xfId="3" applyNumberFormat="1" applyFont="1" applyFill="1" applyBorder="1" applyAlignment="1">
      <alignment horizontal="center" vertical="center"/>
    </xf>
    <xf numFmtId="171" fontId="24" fillId="0" borderId="0" xfId="4" applyNumberFormat="1" applyFont="1" applyFill="1" applyAlignment="1">
      <alignment vertical="center"/>
    </xf>
    <xf numFmtId="171" fontId="24" fillId="0" borderId="0" xfId="4" applyNumberFormat="1" applyFont="1" applyFill="1" applyAlignment="1">
      <alignment horizontal="center" vertical="center"/>
    </xf>
    <xf numFmtId="37" fontId="24" fillId="0" borderId="0" xfId="3" applyNumberFormat="1" applyFont="1" applyFill="1" applyAlignment="1">
      <alignment horizontal="center" vertical="center"/>
    </xf>
    <xf numFmtId="37" fontId="36" fillId="0" borderId="0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horizontal="center" vertical="center"/>
    </xf>
    <xf numFmtId="171" fontId="36" fillId="2" borderId="0" xfId="4" applyNumberFormat="1" applyFont="1" applyFill="1" applyBorder="1" applyAlignment="1">
      <alignment horizontal="center" vertical="center"/>
    </xf>
    <xf numFmtId="171" fontId="36" fillId="0" borderId="0" xfId="4" applyNumberFormat="1" applyFont="1" applyFill="1" applyBorder="1" applyAlignment="1">
      <alignment horizontal="center" vertical="center"/>
    </xf>
    <xf numFmtId="171" fontId="24" fillId="2" borderId="0" xfId="4" applyNumberFormat="1" applyFont="1" applyFill="1" applyBorder="1" applyAlignment="1">
      <alignment vertical="center"/>
    </xf>
    <xf numFmtId="171" fontId="24" fillId="2" borderId="0" xfId="4" applyNumberFormat="1" applyFont="1" applyFill="1" applyBorder="1" applyAlignment="1">
      <alignment horizontal="center" vertical="center"/>
    </xf>
    <xf numFmtId="171" fontId="24" fillId="2" borderId="0" xfId="3" applyNumberFormat="1" applyFont="1" applyFill="1" applyBorder="1" applyAlignment="1">
      <alignment vertical="center"/>
    </xf>
    <xf numFmtId="171" fontId="24" fillId="0" borderId="0" xfId="3" applyNumberFormat="1" applyFont="1" applyFill="1" applyBorder="1" applyAlignment="1">
      <alignment vertical="center"/>
    </xf>
    <xf numFmtId="171" fontId="24" fillId="0" borderId="0" xfId="3" applyNumberFormat="1" applyFont="1" applyFill="1" applyAlignment="1">
      <alignment vertical="center"/>
    </xf>
    <xf numFmtId="171" fontId="24" fillId="0" borderId="0" xfId="4" applyNumberFormat="1" applyFont="1" applyFill="1" applyBorder="1" applyAlignment="1">
      <alignment horizontal="center" vertical="center"/>
    </xf>
    <xf numFmtId="37" fontId="39" fillId="0" borderId="0" xfId="3" quotePrefix="1" applyNumberFormat="1" applyFont="1" applyFill="1" applyBorder="1" applyAlignment="1">
      <alignment horizontal="center" vertical="center"/>
    </xf>
    <xf numFmtId="171" fontId="36" fillId="2" borderId="0" xfId="4" applyNumberFormat="1" applyFont="1" applyFill="1" applyBorder="1" applyAlignment="1">
      <alignment vertical="center"/>
    </xf>
    <xf numFmtId="171" fontId="36" fillId="0" borderId="0" xfId="3" applyNumberFormat="1" applyFont="1" applyFill="1" applyAlignment="1">
      <alignment vertical="center"/>
    </xf>
    <xf numFmtId="43" fontId="36" fillId="2" borderId="0" xfId="4" applyFont="1" applyFill="1" applyAlignment="1">
      <alignment horizontal="left" vertical="center"/>
    </xf>
    <xf numFmtId="43" fontId="36" fillId="2" borderId="0" xfId="4" applyFont="1" applyFill="1" applyBorder="1" applyAlignment="1">
      <alignment horizontal="left" vertical="center"/>
    </xf>
    <xf numFmtId="37" fontId="36" fillId="2" borderId="0" xfId="3" applyNumberFormat="1" applyFont="1" applyFill="1" applyAlignment="1">
      <alignment horizontal="left" vertical="center"/>
    </xf>
    <xf numFmtId="0" fontId="24" fillId="0" borderId="0" xfId="3" applyFont="1" applyFill="1" applyBorder="1" applyAlignment="1">
      <alignment vertical="center"/>
    </xf>
    <xf numFmtId="38" fontId="36" fillId="0" borderId="0" xfId="3" applyNumberFormat="1" applyFont="1" applyFill="1" applyAlignment="1">
      <alignment vertical="center"/>
    </xf>
    <xf numFmtId="38" fontId="24" fillId="0" borderId="0" xfId="3" applyNumberFormat="1" applyFont="1" applyFill="1" applyAlignment="1">
      <alignment vertical="center"/>
    </xf>
    <xf numFmtId="43" fontId="24" fillId="2" borderId="0" xfId="4" applyFont="1" applyFill="1" applyBorder="1" applyAlignment="1">
      <alignment vertical="center"/>
    </xf>
    <xf numFmtId="164" fontId="24" fillId="0" borderId="0" xfId="3" applyNumberFormat="1" applyFont="1" applyFill="1" applyAlignment="1">
      <alignment vertical="center"/>
    </xf>
    <xf numFmtId="171" fontId="24" fillId="2" borderId="0" xfId="4" applyNumberFormat="1" applyFont="1" applyFill="1" applyBorder="1" applyAlignment="1">
      <alignment horizontal="right" vertical="center"/>
    </xf>
    <xf numFmtId="171" fontId="24" fillId="0" borderId="0" xfId="4" applyNumberFormat="1" applyFont="1" applyFill="1" applyBorder="1" applyAlignment="1">
      <alignment horizontal="right" vertical="center"/>
    </xf>
    <xf numFmtId="37" fontId="39" fillId="0" borderId="0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vertical="center"/>
    </xf>
    <xf numFmtId="171" fontId="36" fillId="2" borderId="0" xfId="3" applyNumberFormat="1" applyFont="1" applyFill="1" applyBorder="1" applyAlignment="1">
      <alignment vertical="center"/>
    </xf>
    <xf numFmtId="171" fontId="36" fillId="0" borderId="0" xfId="3" applyNumberFormat="1" applyFont="1" applyFill="1" applyBorder="1" applyAlignment="1">
      <alignment vertical="center"/>
    </xf>
    <xf numFmtId="168" fontId="24" fillId="2" borderId="3" xfId="1" applyNumberFormat="1" applyFont="1" applyFill="1" applyBorder="1" applyAlignment="1">
      <alignment horizontal="right" vertical="center"/>
    </xf>
    <xf numFmtId="168" fontId="24" fillId="2" borderId="3" xfId="1" applyNumberFormat="1" applyFont="1" applyFill="1" applyBorder="1" applyAlignment="1">
      <alignment vertical="center"/>
    </xf>
    <xf numFmtId="168" fontId="24" fillId="2" borderId="0" xfId="1" applyNumberFormat="1" applyFont="1" applyFill="1" applyBorder="1" applyAlignment="1">
      <alignment vertical="center"/>
    </xf>
    <xf numFmtId="168" fontId="24" fillId="0" borderId="0" xfId="1" applyNumberFormat="1" applyFont="1" applyFill="1" applyBorder="1" applyAlignment="1">
      <alignment vertical="center"/>
    </xf>
    <xf numFmtId="0" fontId="36" fillId="0" borderId="0" xfId="0" applyFont="1" applyFill="1" applyAlignment="1">
      <alignment horizontal="left"/>
    </xf>
    <xf numFmtId="171" fontId="36" fillId="0" borderId="0" xfId="4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/>
    </xf>
    <xf numFmtId="165" fontId="24" fillId="0" borderId="0" xfId="1" applyFont="1" applyFill="1" applyBorder="1" applyAlignment="1">
      <alignment vertical="center"/>
    </xf>
    <xf numFmtId="43" fontId="38" fillId="0" borderId="0" xfId="4" quotePrefix="1" applyFont="1" applyFill="1" applyBorder="1" applyAlignment="1">
      <alignment horizontal="center"/>
    </xf>
    <xf numFmtId="0" fontId="42" fillId="0" borderId="0" xfId="3" applyFont="1" applyFill="1" applyAlignment="1">
      <alignment horizontal="centerContinuous" vertical="center"/>
    </xf>
    <xf numFmtId="164" fontId="43" fillId="0" borderId="0" xfId="3" applyNumberFormat="1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vertical="center"/>
    </xf>
    <xf numFmtId="167" fontId="43" fillId="0" borderId="0" xfId="3" applyNumberFormat="1" applyFont="1" applyFill="1" applyAlignment="1">
      <alignment vertical="center"/>
    </xf>
    <xf numFmtId="167" fontId="26" fillId="0" borderId="0" xfId="3" applyNumberFormat="1" applyFont="1" applyFill="1" applyAlignment="1">
      <alignment vertical="center"/>
    </xf>
    <xf numFmtId="38" fontId="37" fillId="0" borderId="0" xfId="3" applyNumberFormat="1" applyFont="1" applyFill="1" applyBorder="1" applyAlignment="1">
      <alignment vertical="center"/>
    </xf>
    <xf numFmtId="43" fontId="36" fillId="0" borderId="0" xfId="4" applyFont="1" applyFill="1" applyBorder="1" applyAlignment="1">
      <alignment wrapText="1"/>
    </xf>
    <xf numFmtId="164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NumberFormat="1" applyFont="1" applyFill="1" applyBorder="1" applyAlignment="1">
      <alignment vertical="center"/>
    </xf>
    <xf numFmtId="9" fontId="24" fillId="0" borderId="0" xfId="2" applyFont="1" applyFill="1" applyAlignment="1">
      <alignment vertical="center"/>
    </xf>
    <xf numFmtId="164" fontId="24" fillId="0" borderId="3" xfId="3" applyNumberFormat="1" applyFont="1" applyFill="1" applyBorder="1" applyAlignment="1">
      <alignment vertical="center"/>
    </xf>
    <xf numFmtId="164" fontId="24" fillId="0" borderId="0" xfId="3" applyNumberFormat="1" applyFont="1" applyFill="1" applyBorder="1" applyAlignment="1">
      <alignment horizontal="center" vertical="center"/>
    </xf>
    <xf numFmtId="164" fontId="24" fillId="0" borderId="0" xfId="3" applyNumberFormat="1" applyFont="1" applyFill="1" applyBorder="1" applyAlignment="1">
      <alignment vertical="center"/>
    </xf>
    <xf numFmtId="164" fontId="24" fillId="0" borderId="3" xfId="3" applyNumberFormat="1" applyFont="1" applyFill="1" applyBorder="1" applyAlignment="1">
      <alignment horizontal="right" vertical="center"/>
    </xf>
    <xf numFmtId="164" fontId="36" fillId="0" borderId="3" xfId="3" applyNumberFormat="1" applyFont="1" applyFill="1" applyBorder="1" applyAlignment="1">
      <alignment vertical="center"/>
    </xf>
    <xf numFmtId="164" fontId="36" fillId="0" borderId="0" xfId="3" applyNumberFormat="1" applyFont="1" applyFill="1" applyAlignment="1">
      <alignment vertical="center"/>
    </xf>
    <xf numFmtId="164" fontId="36" fillId="0" borderId="0" xfId="3" applyNumberFormat="1" applyFont="1" applyFill="1" applyBorder="1" applyAlignment="1">
      <alignment vertical="center"/>
    </xf>
    <xf numFmtId="168" fontId="24" fillId="0" borderId="3" xfId="6" applyNumberFormat="1" applyFont="1" applyFill="1" applyBorder="1" applyAlignment="1">
      <alignment horizontal="center"/>
    </xf>
    <xf numFmtId="168" fontId="36" fillId="0" borderId="2" xfId="6" applyNumberFormat="1" applyFont="1" applyFill="1" applyBorder="1" applyAlignment="1">
      <alignment horizontal="right"/>
    </xf>
    <xf numFmtId="164" fontId="36" fillId="0" borderId="0" xfId="3" applyNumberFormat="1" applyFont="1" applyFill="1" applyBorder="1" applyAlignment="1">
      <alignment horizontal="center" vertical="center"/>
    </xf>
    <xf numFmtId="168" fontId="36" fillId="0" borderId="0" xfId="6" applyNumberFormat="1" applyFont="1" applyFill="1" applyBorder="1" applyAlignment="1">
      <alignment horizontal="right"/>
    </xf>
    <xf numFmtId="0" fontId="37" fillId="0" borderId="0" xfId="0" applyFont="1" applyFill="1" applyAlignment="1">
      <alignment horizontal="left"/>
    </xf>
    <xf numFmtId="0" fontId="36" fillId="0" borderId="0" xfId="7" applyFont="1" applyFill="1" applyAlignment="1">
      <alignment horizontal="left"/>
    </xf>
    <xf numFmtId="168" fontId="36" fillId="0" borderId="0" xfId="6" applyNumberFormat="1" applyFont="1" applyFill="1" applyBorder="1" applyAlignment="1">
      <alignment horizontal="center"/>
    </xf>
    <xf numFmtId="168" fontId="24" fillId="0" borderId="0" xfId="6" applyNumberFormat="1" applyFont="1" applyFill="1" applyBorder="1" applyAlignment="1">
      <alignment horizontal="center"/>
    </xf>
    <xf numFmtId="164" fontId="24" fillId="0" borderId="0" xfId="3" applyNumberFormat="1" applyFont="1" applyFill="1" applyBorder="1" applyAlignment="1">
      <alignment horizontal="right" vertical="center"/>
    </xf>
    <xf numFmtId="38" fontId="36" fillId="0" borderId="0" xfId="3" applyNumberFormat="1" applyFont="1" applyFill="1" applyBorder="1" applyAlignment="1">
      <alignment horizontal="center" vertical="center"/>
    </xf>
    <xf numFmtId="0" fontId="39" fillId="0" borderId="0" xfId="7" applyFont="1" applyFill="1" applyAlignment="1">
      <alignment horizontal="center"/>
    </xf>
    <xf numFmtId="168" fontId="24" fillId="0" borderId="0" xfId="7" applyNumberFormat="1" applyFont="1" applyFill="1" applyAlignment="1">
      <alignment horizontal="center"/>
    </xf>
    <xf numFmtId="168" fontId="24" fillId="0" borderId="0" xfId="6" applyNumberFormat="1" applyFont="1" applyFill="1" applyBorder="1" applyAlignment="1"/>
    <xf numFmtId="168" fontId="24" fillId="0" borderId="0" xfId="7" applyNumberFormat="1" applyFont="1" applyFill="1" applyBorder="1" applyAlignment="1">
      <alignment horizontal="center"/>
    </xf>
    <xf numFmtId="165" fontId="24" fillId="0" borderId="0" xfId="7" applyNumberFormat="1" applyFont="1" applyFill="1" applyBorder="1" applyAlignment="1">
      <alignment horizontal="center"/>
    </xf>
    <xf numFmtId="168" fontId="24" fillId="0" borderId="3" xfId="7" applyNumberFormat="1" applyFont="1" applyFill="1" applyBorder="1" applyAlignment="1">
      <alignment horizontal="center"/>
    </xf>
    <xf numFmtId="165" fontId="24" fillId="0" borderId="3" xfId="7" applyNumberFormat="1" applyFont="1" applyFill="1" applyBorder="1" applyAlignment="1">
      <alignment horizontal="center"/>
    </xf>
    <xf numFmtId="168" fontId="39" fillId="0" borderId="0" xfId="0" applyNumberFormat="1" applyFont="1" applyFill="1" applyAlignment="1">
      <alignment horizontal="center"/>
    </xf>
    <xf numFmtId="168" fontId="24" fillId="0" borderId="0" xfId="3" applyNumberFormat="1" applyFont="1" applyFill="1" applyBorder="1" applyAlignment="1">
      <alignment horizontal="center" vertical="center"/>
    </xf>
    <xf numFmtId="37" fontId="24" fillId="0" borderId="0" xfId="3" applyNumberFormat="1" applyFont="1" applyFill="1" applyAlignment="1">
      <alignment horizontal="left" vertical="center"/>
    </xf>
    <xf numFmtId="169" fontId="36" fillId="2" borderId="0" xfId="3" applyNumberFormat="1" applyFont="1" applyFill="1" applyAlignment="1">
      <alignment horizontal="right" vertical="center"/>
    </xf>
    <xf numFmtId="0" fontId="24" fillId="0" borderId="0" xfId="3" applyNumberFormat="1" applyFont="1" applyFill="1" applyAlignment="1">
      <alignment horizontal="left" vertical="center"/>
    </xf>
    <xf numFmtId="39" fontId="24" fillId="0" borderId="0" xfId="3" applyNumberFormat="1" applyFont="1" applyFill="1" applyAlignment="1">
      <alignment vertical="center"/>
    </xf>
    <xf numFmtId="1" fontId="24" fillId="0" borderId="0" xfId="4" applyNumberFormat="1" applyFont="1" applyFill="1" applyBorder="1" applyAlignment="1">
      <alignment horizontal="center" vertical="center"/>
    </xf>
    <xf numFmtId="0" fontId="24" fillId="0" borderId="0" xfId="3" applyFont="1" applyFill="1" applyBorder="1" applyAlignment="1">
      <alignment horizontal="center" vertical="center"/>
    </xf>
    <xf numFmtId="0" fontId="24" fillId="0" borderId="0" xfId="0" applyFont="1" applyFill="1" applyAlignment="1"/>
    <xf numFmtId="168" fontId="24" fillId="0" borderId="0" xfId="1" applyNumberFormat="1" applyFont="1" applyFill="1" applyAlignment="1"/>
    <xf numFmtId="0" fontId="24" fillId="2" borderId="0" xfId="0" applyFont="1" applyFill="1" applyAlignment="1"/>
    <xf numFmtId="168" fontId="36" fillId="2" borderId="0" xfId="1" applyNumberFormat="1" applyFont="1" applyFill="1" applyBorder="1" applyAlignment="1">
      <alignment horizontal="right"/>
    </xf>
    <xf numFmtId="165" fontId="44" fillId="0" borderId="0" xfId="1" applyFont="1" applyFill="1" applyAlignment="1"/>
    <xf numFmtId="0" fontId="24" fillId="2" borderId="0" xfId="0" applyFont="1" applyFill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168" fontId="36" fillId="0" borderId="0" xfId="1" applyNumberFormat="1" applyFont="1" applyFill="1" applyBorder="1" applyAlignment="1">
      <alignment horizontal="right"/>
    </xf>
    <xf numFmtId="165" fontId="24" fillId="0" borderId="0" xfId="1" applyFont="1" applyFill="1" applyAlignment="1"/>
    <xf numFmtId="37" fontId="27" fillId="0" borderId="0" xfId="0" applyNumberFormat="1" applyFont="1" applyFill="1" applyAlignment="1">
      <alignment horizontal="left"/>
    </xf>
    <xf numFmtId="0" fontId="34" fillId="0" borderId="0" xfId="0" applyFont="1" applyFill="1" applyAlignment="1">
      <alignment horizontal="left"/>
    </xf>
    <xf numFmtId="0" fontId="24" fillId="0" borderId="0" xfId="0" applyFont="1" applyFill="1" applyAlignment="1">
      <alignment vertical="center"/>
    </xf>
    <xf numFmtId="168" fontId="24" fillId="0" borderId="0" xfId="1" applyNumberFormat="1" applyFont="1" applyFill="1" applyAlignment="1">
      <alignment vertical="center"/>
    </xf>
    <xf numFmtId="0" fontId="44" fillId="0" borderId="0" xfId="8" applyFont="1" applyFill="1" applyAlignment="1">
      <alignment vertical="center"/>
    </xf>
    <xf numFmtId="0" fontId="24" fillId="0" borderId="0" xfId="8" applyFont="1" applyFill="1" applyAlignment="1">
      <alignment vertical="center"/>
    </xf>
    <xf numFmtId="0" fontId="3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36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8" applyFont="1" applyFill="1" applyAlignment="1">
      <alignment horizontal="center" vertical="center"/>
    </xf>
    <xf numFmtId="0" fontId="24" fillId="0" borderId="0" xfId="8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0" applyFont="1" applyFill="1" applyAlignment="1">
      <alignment horizontal="left" vertical="center"/>
    </xf>
    <xf numFmtId="168" fontId="24" fillId="0" borderId="0" xfId="1" applyNumberFormat="1" applyFont="1" applyFill="1" applyAlignment="1">
      <alignment horizontal="center" vertical="center"/>
    </xf>
    <xf numFmtId="0" fontId="36" fillId="2" borderId="0" xfId="0" applyFont="1" applyFill="1" applyBorder="1" applyAlignment="1">
      <alignment horizontal="left" vertical="center"/>
    </xf>
    <xf numFmtId="37" fontId="36" fillId="2" borderId="0" xfId="0" applyNumberFormat="1" applyFont="1" applyFill="1" applyBorder="1" applyAlignment="1">
      <alignment horizontal="right" vertical="center"/>
    </xf>
    <xf numFmtId="0" fontId="24" fillId="2" borderId="0" xfId="0" applyFont="1" applyFill="1" applyAlignment="1">
      <alignment vertical="center"/>
    </xf>
    <xf numFmtId="0" fontId="24" fillId="2" borderId="0" xfId="8" applyFont="1" applyFill="1" applyAlignment="1">
      <alignment vertical="center"/>
    </xf>
    <xf numFmtId="165" fontId="36" fillId="2" borderId="0" xfId="1" applyFont="1" applyFill="1" applyBorder="1" applyAlignment="1">
      <alignment horizontal="right" vertical="center"/>
    </xf>
    <xf numFmtId="168" fontId="36" fillId="2" borderId="0" xfId="1" applyNumberFormat="1" applyFont="1" applyFill="1" applyBorder="1" applyAlignment="1">
      <alignment horizontal="right" vertical="center"/>
    </xf>
    <xf numFmtId="37" fontId="36" fillId="0" borderId="0" xfId="0" applyNumberFormat="1" applyFont="1" applyFill="1" applyBorder="1" applyAlignment="1">
      <alignment horizontal="right" vertical="center"/>
    </xf>
    <xf numFmtId="165" fontId="44" fillId="0" borderId="0" xfId="1" applyFont="1" applyFill="1" applyAlignment="1">
      <alignment vertical="center"/>
    </xf>
    <xf numFmtId="165" fontId="44" fillId="2" borderId="0" xfId="1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37" fontId="24" fillId="0" borderId="0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Border="1" applyAlignment="1">
      <alignment horizontal="right" vertical="center"/>
    </xf>
    <xf numFmtId="168" fontId="40" fillId="0" borderId="0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168" fontId="24" fillId="0" borderId="0" xfId="1" applyNumberFormat="1" applyFont="1" applyFill="1" applyBorder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37" fontId="36" fillId="0" borderId="0" xfId="0" applyNumberFormat="1" applyFont="1" applyFill="1" applyBorder="1" applyAlignment="1">
      <alignment horizontal="center" vertical="center"/>
    </xf>
    <xf numFmtId="168" fontId="36" fillId="0" borderId="0" xfId="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70" fontId="24" fillId="2" borderId="0" xfId="0" applyNumberFormat="1" applyFont="1" applyFill="1" applyBorder="1" applyAlignment="1">
      <alignment horizontal="center" vertical="center"/>
    </xf>
    <xf numFmtId="168" fontId="24" fillId="2" borderId="0" xfId="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168" fontId="36" fillId="2" borderId="1" xfId="0" applyNumberFormat="1" applyFont="1" applyFill="1" applyBorder="1" applyAlignment="1">
      <alignment horizontal="center" vertical="center"/>
    </xf>
    <xf numFmtId="0" fontId="39" fillId="2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24" fillId="0" borderId="3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37" fontId="24" fillId="2" borderId="0" xfId="0" applyNumberFormat="1" applyFont="1" applyFill="1" applyBorder="1" applyAlignment="1">
      <alignment horizontal="right" vertical="center"/>
    </xf>
    <xf numFmtId="37" fontId="24" fillId="2" borderId="0" xfId="0" applyNumberFormat="1" applyFont="1" applyFill="1" applyBorder="1" applyAlignment="1">
      <alignment horizontal="center" vertical="center"/>
    </xf>
    <xf numFmtId="170" fontId="24" fillId="2" borderId="3" xfId="0" applyNumberFormat="1" applyFont="1" applyFill="1" applyBorder="1" applyAlignment="1">
      <alignment horizontal="center" vertical="center"/>
    </xf>
    <xf numFmtId="168" fontId="36" fillId="0" borderId="2" xfId="1" applyNumberFormat="1" applyFont="1" applyFill="1" applyBorder="1" applyAlignment="1">
      <alignment horizontal="right" vertical="center"/>
    </xf>
    <xf numFmtId="0" fontId="24" fillId="0" borderId="0" xfId="8" applyFont="1" applyFill="1" applyAlignment="1">
      <alignment horizontal="left" vertical="center"/>
    </xf>
    <xf numFmtId="165" fontId="24" fillId="0" borderId="0" xfId="1" applyFont="1" applyFill="1" applyAlignment="1">
      <alignment vertical="center"/>
    </xf>
    <xf numFmtId="168" fontId="24" fillId="2" borderId="0" xfId="0" applyNumberFormat="1" applyFont="1" applyFill="1" applyAlignment="1"/>
    <xf numFmtId="37" fontId="24" fillId="2" borderId="0" xfId="0" applyNumberFormat="1" applyFont="1" applyFill="1" applyAlignment="1"/>
    <xf numFmtId="168" fontId="24" fillId="2" borderId="0" xfId="1" applyNumberFormat="1" applyFont="1" applyFill="1" applyAlignment="1">
      <alignment horizontal="center"/>
    </xf>
    <xf numFmtId="0" fontId="24" fillId="2" borderId="0" xfId="0" applyFont="1" applyFill="1" applyAlignment="1">
      <alignment horizontal="center" vertical="center"/>
    </xf>
    <xf numFmtId="168" fontId="24" fillId="2" borderId="0" xfId="1" applyNumberFormat="1" applyFont="1" applyFill="1" applyAlignment="1">
      <alignment vertical="center"/>
    </xf>
    <xf numFmtId="165" fontId="24" fillId="2" borderId="0" xfId="1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165" fontId="24" fillId="2" borderId="0" xfId="1" applyFont="1" applyFill="1" applyAlignment="1">
      <alignment horizontal="center" vertical="center"/>
    </xf>
    <xf numFmtId="0" fontId="39" fillId="2" borderId="0" xfId="0" applyFont="1" applyFill="1" applyAlignment="1">
      <alignment vertical="center"/>
    </xf>
    <xf numFmtId="165" fontId="39" fillId="2" borderId="0" xfId="1" applyFont="1" applyFill="1" applyAlignment="1">
      <alignment horizontal="center" vertical="center"/>
    </xf>
    <xf numFmtId="168" fontId="24" fillId="2" borderId="0" xfId="1" applyNumberFormat="1" applyFont="1" applyFill="1" applyAlignment="1">
      <alignment horizontal="center" vertical="center"/>
    </xf>
    <xf numFmtId="0" fontId="36" fillId="2" borderId="0" xfId="0" applyFont="1" applyFill="1" applyBorder="1" applyAlignment="1">
      <alignment vertical="center"/>
    </xf>
    <xf numFmtId="165" fontId="36" fillId="2" borderId="1" xfId="1" applyFont="1" applyFill="1" applyBorder="1" applyAlignment="1">
      <alignment horizontal="right" vertical="center"/>
    </xf>
    <xf numFmtId="165" fontId="36" fillId="2" borderId="0" xfId="1" applyFont="1" applyFill="1" applyBorder="1" applyAlignment="1">
      <alignment vertical="center"/>
    </xf>
    <xf numFmtId="37" fontId="36" fillId="2" borderId="2" xfId="0" applyNumberFormat="1" applyFont="1" applyFill="1" applyBorder="1" applyAlignment="1">
      <alignment horizontal="right" vertical="center"/>
    </xf>
    <xf numFmtId="168" fontId="44" fillId="2" borderId="0" xfId="1" applyNumberFormat="1" applyFont="1" applyFill="1" applyAlignment="1">
      <alignment vertical="center"/>
    </xf>
    <xf numFmtId="43" fontId="24" fillId="0" borderId="0" xfId="4" applyFont="1" applyFill="1" applyBorder="1" applyAlignment="1">
      <alignment wrapText="1"/>
    </xf>
    <xf numFmtId="168" fontId="24" fillId="0" borderId="0" xfId="0" applyNumberFormat="1" applyFont="1" applyFill="1" applyAlignment="1"/>
    <xf numFmtId="38" fontId="36" fillId="0" borderId="0" xfId="3" applyNumberFormat="1" applyFont="1" applyFill="1" applyBorder="1" applyAlignment="1">
      <alignment vertical="center"/>
    </xf>
    <xf numFmtId="165" fontId="24" fillId="0" borderId="0" xfId="1" applyFont="1" applyFill="1" applyAlignment="1">
      <alignment horizontal="right"/>
    </xf>
    <xf numFmtId="37" fontId="24" fillId="0" borderId="0" xfId="0" applyNumberFormat="1" applyFont="1" applyFill="1" applyAlignment="1"/>
    <xf numFmtId="168" fontId="24" fillId="0" borderId="0" xfId="0" applyNumberFormat="1" applyFont="1" applyFill="1" applyAlignment="1">
      <alignment horizontal="right"/>
    </xf>
    <xf numFmtId="168" fontId="24" fillId="0" borderId="0" xfId="1" applyNumberFormat="1" applyFont="1" applyFill="1" applyAlignment="1">
      <alignment horizontal="right"/>
    </xf>
    <xf numFmtId="168" fontId="24" fillId="2" borderId="0" xfId="1" applyNumberFormat="1" applyFont="1" applyFill="1" applyAlignment="1">
      <alignment horizontal="right"/>
    </xf>
    <xf numFmtId="0" fontId="39" fillId="0" borderId="0" xfId="0" applyFont="1" applyFill="1" applyAlignment="1">
      <alignment horizontal="left"/>
    </xf>
    <xf numFmtId="168" fontId="24" fillId="0" borderId="6" xfId="1" applyNumberFormat="1" applyFont="1" applyFill="1" applyBorder="1" applyAlignment="1">
      <alignment horizontal="right"/>
    </xf>
    <xf numFmtId="168" fontId="36" fillId="0" borderId="1" xfId="1" applyNumberFormat="1" applyFont="1" applyFill="1" applyBorder="1" applyAlignment="1">
      <alignment horizontal="right"/>
    </xf>
    <xf numFmtId="168" fontId="36" fillId="0" borderId="0" xfId="1" applyNumberFormat="1" applyFont="1" applyFill="1" applyAlignment="1"/>
    <xf numFmtId="165" fontId="41" fillId="0" borderId="0" xfId="1" applyFont="1" applyFill="1" applyBorder="1" applyAlignment="1">
      <alignment horizontal="right"/>
    </xf>
    <xf numFmtId="37" fontId="41" fillId="0" borderId="0" xfId="1" applyNumberFormat="1" applyFont="1" applyFill="1" applyAlignment="1"/>
    <xf numFmtId="168" fontId="41" fillId="0" borderId="0" xfId="1" applyNumberFormat="1" applyFont="1" applyFill="1" applyBorder="1" applyAlignment="1">
      <alignment horizontal="right"/>
    </xf>
    <xf numFmtId="168" fontId="41" fillId="0" borderId="0" xfId="1" applyNumberFormat="1" applyFont="1" applyFill="1" applyAlignment="1"/>
    <xf numFmtId="37" fontId="24" fillId="0" borderId="0" xfId="1" applyNumberFormat="1" applyFont="1" applyFill="1" applyAlignment="1"/>
    <xf numFmtId="37" fontId="36" fillId="0" borderId="0" xfId="1" applyNumberFormat="1" applyFont="1" applyFill="1" applyAlignment="1"/>
    <xf numFmtId="37" fontId="24" fillId="0" borderId="0" xfId="0" applyNumberFormat="1" applyFont="1" applyFill="1" applyAlignment="1">
      <alignment horizontal="right"/>
    </xf>
    <xf numFmtId="168" fontId="36" fillId="0" borderId="0" xfId="0" applyNumberFormat="1" applyFont="1" applyFill="1" applyAlignment="1">
      <alignment horizontal="right"/>
    </xf>
    <xf numFmtId="168" fontId="36" fillId="0" borderId="0" xfId="1" applyNumberFormat="1" applyFont="1" applyFill="1" applyAlignment="1">
      <alignment horizontal="right"/>
    </xf>
    <xf numFmtId="168" fontId="24" fillId="0" borderId="0" xfId="0" applyNumberFormat="1" applyFont="1" applyFill="1" applyBorder="1" applyAlignment="1">
      <alignment horizontal="right"/>
    </xf>
    <xf numFmtId="168" fontId="36" fillId="0" borderId="7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left"/>
    </xf>
    <xf numFmtId="49" fontId="24" fillId="2" borderId="0" xfId="0" applyNumberFormat="1" applyFont="1" applyFill="1" applyAlignment="1">
      <alignment horizontal="left"/>
    </xf>
    <xf numFmtId="0" fontId="36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37" fontId="39" fillId="0" borderId="0" xfId="3" applyNumberFormat="1" applyFont="1" applyFill="1" applyAlignment="1">
      <alignment horizontal="center" vertical="center"/>
    </xf>
    <xf numFmtId="38" fontId="36" fillId="0" borderId="0" xfId="3" applyNumberFormat="1" applyFont="1" applyFill="1" applyBorder="1" applyAlignment="1">
      <alignment horizontal="center" vertical="center"/>
    </xf>
    <xf numFmtId="168" fontId="36" fillId="0" borderId="0" xfId="1" applyNumberFormat="1" applyFont="1" applyFill="1" applyBorder="1" applyAlignment="1">
      <alignment horizontal="right" vertical="center"/>
    </xf>
    <xf numFmtId="168" fontId="24" fillId="0" borderId="3" xfId="1" applyNumberFormat="1" applyFont="1" applyFill="1" applyBorder="1" applyAlignment="1">
      <alignment horizontal="center" vertical="center"/>
    </xf>
    <xf numFmtId="37" fontId="45" fillId="0" borderId="0" xfId="0" applyNumberFormat="1" applyFont="1" applyFill="1" applyBorder="1" applyAlignment="1">
      <alignment horizontal="right"/>
    </xf>
    <xf numFmtId="168" fontId="45" fillId="0" borderId="0" xfId="1" applyNumberFormat="1" applyFont="1" applyFill="1" applyBorder="1" applyAlignment="1">
      <alignment horizontal="right"/>
    </xf>
    <xf numFmtId="168" fontId="24" fillId="0" borderId="0" xfId="0" applyNumberFormat="1" applyFont="1"/>
    <xf numFmtId="168" fontId="38" fillId="2" borderId="3" xfId="1" applyNumberFormat="1" applyFont="1" applyFill="1" applyBorder="1"/>
    <xf numFmtId="168" fontId="38" fillId="2" borderId="0" xfId="1" applyNumberFormat="1" applyFont="1" applyFill="1" applyBorder="1"/>
    <xf numFmtId="164" fontId="24" fillId="2" borderId="0" xfId="3" applyNumberFormat="1" applyFont="1" applyFill="1" applyAlignment="1">
      <alignment vertical="center"/>
    </xf>
    <xf numFmtId="164" fontId="24" fillId="2" borderId="0" xfId="3" applyNumberFormat="1" applyFont="1" applyFill="1" applyBorder="1" applyAlignment="1">
      <alignment vertical="center"/>
    </xf>
    <xf numFmtId="168" fontId="36" fillId="0" borderId="3" xfId="6" applyNumberFormat="1" applyFont="1" applyFill="1" applyBorder="1" applyAlignment="1">
      <alignment horizontal="center"/>
    </xf>
    <xf numFmtId="164" fontId="24" fillId="0" borderId="0" xfId="3" applyNumberFormat="1" applyFont="1" applyFill="1" applyAlignment="1">
      <alignment horizontal="center" vertical="center"/>
    </xf>
    <xf numFmtId="168" fontId="38" fillId="2" borderId="3" xfId="1" applyNumberFormat="1" applyFont="1" applyFill="1" applyBorder="1" applyAlignment="1">
      <alignment vertical="center"/>
    </xf>
    <xf numFmtId="165" fontId="24" fillId="0" borderId="2" xfId="1" applyFont="1" applyFill="1" applyBorder="1"/>
    <xf numFmtId="0" fontId="24" fillId="0" borderId="0" xfId="0" applyFont="1" applyFill="1" applyBorder="1"/>
    <xf numFmtId="0" fontId="46" fillId="0" borderId="0" xfId="0" applyFont="1"/>
    <xf numFmtId="0" fontId="24" fillId="0" borderId="0" xfId="0" applyFont="1"/>
    <xf numFmtId="168" fontId="24" fillId="2" borderId="0" xfId="1" applyNumberFormat="1" applyFont="1" applyFill="1" applyBorder="1"/>
    <xf numFmtId="168" fontId="24" fillId="2" borderId="0" xfId="1" applyNumberFormat="1" applyFont="1" applyFill="1"/>
    <xf numFmtId="168" fontId="38" fillId="0" borderId="0" xfId="0" applyNumberFormat="1" applyFont="1"/>
    <xf numFmtId="168" fontId="24" fillId="2" borderId="0" xfId="10" applyNumberFormat="1" applyFont="1" applyFill="1"/>
    <xf numFmtId="37" fontId="39" fillId="0" borderId="0" xfId="3" applyNumberFormat="1" applyFont="1" applyFill="1" applyAlignment="1">
      <alignment horizontal="center" vertical="center"/>
    </xf>
    <xf numFmtId="168" fontId="24" fillId="2" borderId="0" xfId="1" applyNumberFormat="1" applyFont="1" applyFill="1" applyBorder="1" applyAlignment="1">
      <alignment horizontal="right" vertical="center"/>
    </xf>
    <xf numFmtId="168" fontId="36" fillId="2" borderId="0" xfId="1" applyNumberFormat="1" applyFont="1" applyFill="1" applyAlignment="1">
      <alignment horizontal="center" vertical="center"/>
    </xf>
    <xf numFmtId="168" fontId="36" fillId="2" borderId="1" xfId="1" applyNumberFormat="1" applyFont="1" applyFill="1" applyBorder="1" applyAlignment="1">
      <alignment horizontal="right" vertical="center"/>
    </xf>
    <xf numFmtId="168" fontId="36" fillId="2" borderId="0" xfId="1" applyNumberFormat="1" applyFont="1" applyFill="1" applyBorder="1" applyAlignment="1">
      <alignment vertical="center"/>
    </xf>
    <xf numFmtId="168" fontId="36" fillId="2" borderId="0" xfId="0" applyNumberFormat="1" applyFont="1" applyFill="1" applyBorder="1" applyAlignment="1">
      <alignment horizontal="right" vertical="center"/>
    </xf>
    <xf numFmtId="43" fontId="36" fillId="0" borderId="0" xfId="4" applyFont="1" applyFill="1" applyBorder="1" applyAlignment="1">
      <alignment horizontal="center"/>
    </xf>
    <xf numFmtId="37" fontId="39" fillId="0" borderId="0" xfId="3" applyNumberFormat="1" applyFont="1" applyFill="1" applyAlignment="1">
      <alignment horizontal="center" vertical="center"/>
    </xf>
    <xf numFmtId="38" fontId="36" fillId="0" borderId="0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Alignment="1">
      <alignment horizontal="center" vertical="center"/>
    </xf>
    <xf numFmtId="164" fontId="9" fillId="4" borderId="0" xfId="3" applyNumberFormat="1" applyFont="1" applyFill="1" applyAlignment="1">
      <alignment vertical="center"/>
    </xf>
    <xf numFmtId="37" fontId="9" fillId="4" borderId="0" xfId="3" applyNumberFormat="1" applyFont="1" applyFill="1" applyAlignment="1">
      <alignment vertical="center"/>
    </xf>
    <xf numFmtId="39" fontId="17" fillId="0" borderId="0" xfId="3" applyNumberFormat="1" applyFont="1" applyFill="1" applyAlignment="1">
      <alignment vertical="center"/>
    </xf>
    <xf numFmtId="37" fontId="16" fillId="0" borderId="0" xfId="3" applyNumberFormat="1" applyFont="1" applyFill="1" applyAlignment="1">
      <alignment horizontal="right" vertical="center"/>
    </xf>
    <xf numFmtId="43" fontId="36" fillId="0" borderId="0" xfId="4" applyFont="1" applyFill="1" applyBorder="1" applyAlignment="1">
      <alignment vertical="center"/>
    </xf>
    <xf numFmtId="0" fontId="24" fillId="0" borderId="0" xfId="7" applyFont="1" applyFill="1" applyAlignment="1">
      <alignment horizontal="left"/>
    </xf>
    <xf numFmtId="0" fontId="37" fillId="0" borderId="0" xfId="7" applyFont="1" applyFill="1" applyAlignment="1">
      <alignment horizontal="left"/>
    </xf>
    <xf numFmtId="168" fontId="24" fillId="0" borderId="0" xfId="6" applyNumberFormat="1" applyFont="1" applyFill="1" applyBorder="1" applyAlignment="1">
      <alignment horizontal="right"/>
    </xf>
    <xf numFmtId="0" fontId="39" fillId="0" borderId="0" xfId="0" applyFont="1" applyFill="1" applyAlignment="1">
      <alignment horizontal="left" vertical="center"/>
    </xf>
    <xf numFmtId="165" fontId="24" fillId="0" borderId="0" xfId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left" vertical="center"/>
    </xf>
    <xf numFmtId="165" fontId="24" fillId="2" borderId="3" xfId="1" applyFont="1" applyFill="1" applyBorder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168" fontId="24" fillId="2" borderId="3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 wrapText="1"/>
    </xf>
    <xf numFmtId="168" fontId="36" fillId="2" borderId="0" xfId="0" applyNumberFormat="1" applyFont="1" applyFill="1" applyBorder="1" applyAlignment="1">
      <alignment horizontal="center" vertical="center"/>
    </xf>
    <xf numFmtId="168" fontId="24" fillId="0" borderId="3" xfId="1" applyNumberFormat="1" applyFont="1" applyFill="1" applyBorder="1" applyAlignment="1">
      <alignment vertical="center"/>
    </xf>
    <xf numFmtId="168" fontId="36" fillId="0" borderId="3" xfId="1" applyNumberFormat="1" applyFont="1" applyFill="1" applyBorder="1" applyAlignment="1">
      <alignment vertical="center"/>
    </xf>
    <xf numFmtId="168" fontId="36" fillId="0" borderId="0" xfId="0" applyNumberFormat="1" applyFont="1" applyFill="1" applyAlignment="1">
      <alignment vertical="center"/>
    </xf>
    <xf numFmtId="168" fontId="36" fillId="0" borderId="0" xfId="1" applyNumberFormat="1" applyFont="1" applyFill="1" applyAlignment="1">
      <alignment vertical="center"/>
    </xf>
    <xf numFmtId="168" fontId="24" fillId="0" borderId="0" xfId="1" applyNumberFormat="1" applyFont="1" applyFill="1" applyBorder="1" applyAlignment="1">
      <alignment horizontal="right" vertical="center"/>
    </xf>
    <xf numFmtId="0" fontId="37" fillId="0" borderId="0" xfId="0" applyFont="1" applyFill="1" applyBorder="1" applyAlignment="1">
      <alignment horizontal="left" vertical="center"/>
    </xf>
    <xf numFmtId="165" fontId="24" fillId="2" borderId="3" xfId="1" applyFont="1" applyFill="1" applyBorder="1" applyAlignment="1">
      <alignment vertical="center"/>
    </xf>
    <xf numFmtId="3" fontId="36" fillId="2" borderId="0" xfId="0" applyNumberFormat="1" applyFont="1" applyFill="1" applyBorder="1" applyAlignment="1">
      <alignment horizontal="center" vertical="center"/>
    </xf>
    <xf numFmtId="165" fontId="24" fillId="2" borderId="0" xfId="1" applyFont="1" applyFill="1" applyBorder="1" applyAlignment="1">
      <alignment vertical="center"/>
    </xf>
    <xf numFmtId="168" fontId="24" fillId="2" borderId="0" xfId="0" applyNumberFormat="1" applyFont="1" applyFill="1" applyBorder="1" applyAlignment="1">
      <alignment horizontal="right" vertical="center"/>
    </xf>
    <xf numFmtId="168" fontId="24" fillId="0" borderId="0" xfId="1" applyNumberFormat="1" applyFont="1" applyFill="1"/>
    <xf numFmtId="0" fontId="36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3" fontId="36" fillId="2" borderId="0" xfId="0" applyNumberFormat="1" applyFont="1" applyFill="1" applyBorder="1" applyAlignment="1">
      <alignment horizontal="center" vertical="center"/>
    </xf>
    <xf numFmtId="0" fontId="0" fillId="0" borderId="0" xfId="0" applyBorder="1"/>
    <xf numFmtId="37" fontId="37" fillId="0" borderId="0" xfId="3" applyNumberFormat="1" applyFont="1" applyFill="1" applyAlignment="1"/>
    <xf numFmtId="37" fontId="39" fillId="0" borderId="0" xfId="3" applyNumberFormat="1" applyFont="1" applyFill="1" applyAlignment="1"/>
    <xf numFmtId="37" fontId="24" fillId="0" borderId="0" xfId="3" applyNumberFormat="1" applyFont="1" applyFill="1" applyAlignment="1"/>
    <xf numFmtId="43" fontId="24" fillId="0" borderId="0" xfId="4" applyFont="1" applyFill="1" applyAlignment="1"/>
    <xf numFmtId="43" fontId="24" fillId="0" borderId="0" xfId="4" applyFont="1" applyFill="1" applyBorder="1" applyAlignment="1"/>
    <xf numFmtId="37" fontId="39" fillId="0" borderId="0" xfId="3" applyNumberFormat="1" applyFont="1" applyFill="1" applyBorder="1" applyAlignment="1">
      <alignment horizontal="center"/>
    </xf>
    <xf numFmtId="171" fontId="24" fillId="0" borderId="0" xfId="4" applyNumberFormat="1" applyFont="1" applyFill="1" applyAlignment="1"/>
    <xf numFmtId="171" fontId="24" fillId="0" borderId="0" xfId="4" applyNumberFormat="1" applyFont="1" applyFill="1" applyAlignment="1">
      <alignment horizontal="center"/>
    </xf>
    <xf numFmtId="37" fontId="39" fillId="0" borderId="0" xfId="3" applyNumberFormat="1" applyFont="1" applyFill="1" applyAlignment="1">
      <alignment horizontal="center"/>
    </xf>
    <xf numFmtId="37" fontId="24" fillId="0" borderId="0" xfId="3" applyNumberFormat="1" applyFont="1" applyFill="1" applyAlignment="1">
      <alignment horizontal="center"/>
    </xf>
    <xf numFmtId="37" fontId="36" fillId="0" borderId="0" xfId="3" applyNumberFormat="1" applyFont="1" applyFill="1" applyBorder="1" applyAlignment="1"/>
    <xf numFmtId="37" fontId="24" fillId="0" borderId="0" xfId="3" applyNumberFormat="1" applyFont="1" applyFill="1" applyBorder="1" applyAlignment="1">
      <alignment horizontal="center"/>
    </xf>
    <xf numFmtId="171" fontId="36" fillId="0" borderId="1" xfId="4" applyNumberFormat="1" applyFont="1" applyFill="1" applyBorder="1" applyAlignment="1"/>
    <xf numFmtId="171" fontId="36" fillId="0" borderId="0" xfId="4" applyNumberFormat="1" applyFont="1" applyFill="1" applyBorder="1" applyAlignment="1">
      <alignment horizontal="center"/>
    </xf>
    <xf numFmtId="171" fontId="24" fillId="0" borderId="0" xfId="4" applyNumberFormat="1" applyFont="1" applyFill="1" applyBorder="1" applyAlignment="1"/>
    <xf numFmtId="171" fontId="24" fillId="0" borderId="0" xfId="4" applyNumberFormat="1" applyFont="1" applyFill="1" applyBorder="1" applyAlignment="1">
      <alignment horizontal="center"/>
    </xf>
    <xf numFmtId="171" fontId="24" fillId="0" borderId="0" xfId="3" applyNumberFormat="1" applyFont="1" applyFill="1" applyBorder="1" applyAlignment="1"/>
    <xf numFmtId="171" fontId="24" fillId="0" borderId="0" xfId="3" applyNumberFormat="1" applyFont="1" applyFill="1" applyAlignment="1"/>
    <xf numFmtId="37" fontId="39" fillId="0" borderId="0" xfId="3" quotePrefix="1" applyNumberFormat="1" applyFont="1" applyFill="1" applyBorder="1" applyAlignment="1">
      <alignment horizontal="center"/>
    </xf>
    <xf numFmtId="171" fontId="24" fillId="0" borderId="0" xfId="4" applyNumberFormat="1" applyFont="1" applyFill="1" applyBorder="1" applyAlignment="1">
      <alignment horizontal="right"/>
    </xf>
    <xf numFmtId="37" fontId="39" fillId="0" borderId="0" xfId="3" quotePrefix="1" applyNumberFormat="1" applyFont="1" applyFill="1" applyAlignment="1">
      <alignment horizontal="center"/>
    </xf>
    <xf numFmtId="37" fontId="40" fillId="0" borderId="0" xfId="3" applyNumberFormat="1" applyFont="1" applyFill="1" applyAlignment="1">
      <alignment horizontal="center"/>
    </xf>
    <xf numFmtId="171" fontId="36" fillId="0" borderId="0" xfId="4" applyNumberFormat="1" applyFont="1" applyFill="1" applyAlignment="1">
      <alignment horizontal="center"/>
    </xf>
    <xf numFmtId="171" fontId="36" fillId="0" borderId="1" xfId="4" applyNumberFormat="1" applyFont="1" applyFill="1" applyBorder="1" applyAlignment="1">
      <alignment horizontal="right"/>
    </xf>
    <xf numFmtId="171" fontId="36" fillId="0" borderId="0" xfId="4" applyNumberFormat="1" applyFont="1" applyFill="1" applyBorder="1" applyAlignment="1"/>
    <xf numFmtId="171" fontId="36" fillId="0" borderId="0" xfId="3" applyNumberFormat="1" applyFont="1" applyFill="1" applyAlignment="1"/>
    <xf numFmtId="37" fontId="36" fillId="0" borderId="0" xfId="3" applyNumberFormat="1" applyFont="1" applyFill="1" applyAlignment="1"/>
    <xf numFmtId="171" fontId="36" fillId="0" borderId="2" xfId="4" applyNumberFormat="1" applyFont="1" applyFill="1" applyBorder="1" applyAlignment="1"/>
    <xf numFmtId="171" fontId="36" fillId="0" borderId="0" xfId="4" applyNumberFormat="1" applyFont="1" applyFill="1" applyAlignment="1"/>
    <xf numFmtId="171" fontId="36" fillId="0" borderId="2" xfId="4" applyNumberFormat="1" applyFont="1" applyFill="1" applyBorder="1" applyAlignment="1">
      <alignment horizontal="right"/>
    </xf>
    <xf numFmtId="171" fontId="24" fillId="0" borderId="0" xfId="4" applyNumberFormat="1" applyFont="1" applyFill="1" applyAlignment="1">
      <alignment horizontal="right"/>
    </xf>
    <xf numFmtId="171" fontId="39" fillId="0" borderId="0" xfId="4" applyNumberFormat="1" applyFont="1" applyFill="1" applyAlignment="1">
      <alignment horizontal="right"/>
    </xf>
    <xf numFmtId="37" fontId="39" fillId="0" borderId="0" xfId="3" applyNumberFormat="1" applyFont="1" applyFill="1" applyBorder="1" applyAlignment="1"/>
    <xf numFmtId="37" fontId="24" fillId="0" borderId="0" xfId="3" applyNumberFormat="1" applyFont="1" applyFill="1" applyBorder="1" applyAlignment="1"/>
    <xf numFmtId="171" fontId="36" fillId="0" borderId="0" xfId="3" applyNumberFormat="1" applyFont="1" applyFill="1" applyBorder="1" applyAlignment="1"/>
    <xf numFmtId="171" fontId="36" fillId="0" borderId="3" xfId="4" applyNumberFormat="1" applyFont="1" applyFill="1" applyBorder="1" applyAlignment="1"/>
    <xf numFmtId="37" fontId="20" fillId="0" borderId="0" xfId="3" applyNumberFormat="1" applyFont="1" applyFill="1" applyBorder="1" applyAlignment="1">
      <alignment vertical="center"/>
    </xf>
    <xf numFmtId="37" fontId="21" fillId="0" borderId="0" xfId="3" applyNumberFormat="1" applyFont="1" applyFill="1" applyBorder="1" applyAlignment="1">
      <alignment vertical="center"/>
    </xf>
    <xf numFmtId="171" fontId="39" fillId="0" borderId="0" xfId="4" applyNumberFormat="1" applyFont="1" applyFill="1" applyBorder="1" applyAlignment="1">
      <alignment horizontal="right" vertical="center"/>
    </xf>
    <xf numFmtId="37" fontId="25" fillId="0" borderId="0" xfId="3" applyNumberFormat="1" applyFont="1" applyFill="1" applyBorder="1" applyAlignment="1">
      <alignment vertical="center"/>
    </xf>
    <xf numFmtId="171" fontId="24" fillId="0" borderId="2" xfId="4" applyNumberFormat="1" applyFont="1" applyFill="1" applyBorder="1" applyAlignment="1"/>
    <xf numFmtId="168" fontId="24" fillId="0" borderId="3" xfId="1" applyNumberFormat="1" applyFont="1" applyFill="1" applyBorder="1" applyAlignment="1">
      <alignment horizontal="right"/>
    </xf>
    <xf numFmtId="168" fontId="24" fillId="0" borderId="0" xfId="4" applyNumberFormat="1" applyFont="1" applyFill="1" applyBorder="1" applyAlignment="1"/>
    <xf numFmtId="168" fontId="24" fillId="0" borderId="3" xfId="1" applyNumberFormat="1" applyFont="1" applyFill="1" applyBorder="1" applyAlignment="1"/>
    <xf numFmtId="168" fontId="24" fillId="0" borderId="0" xfId="1" applyNumberFormat="1" applyFont="1" applyFill="1" applyBorder="1" applyAlignment="1"/>
    <xf numFmtId="165" fontId="24" fillId="0" borderId="3" xfId="1" applyFont="1" applyFill="1" applyBorder="1" applyAlignment="1"/>
    <xf numFmtId="37" fontId="24" fillId="0" borderId="0" xfId="4" applyNumberFormat="1" applyFont="1" applyFill="1" applyBorder="1" applyAlignment="1"/>
    <xf numFmtId="165" fontId="24" fillId="0" borderId="0" xfId="1" applyFont="1" applyFill="1" applyBorder="1" applyAlignment="1"/>
    <xf numFmtId="164" fontId="24" fillId="0" borderId="0" xfId="3" applyNumberFormat="1" applyFont="1" applyFill="1" applyAlignment="1"/>
    <xf numFmtId="37" fontId="39" fillId="0" borderId="0" xfId="3" applyNumberFormat="1" applyFont="1" applyFill="1" applyAlignment="1">
      <alignment horizontal="center" vertical="center"/>
    </xf>
    <xf numFmtId="165" fontId="24" fillId="2" borderId="0" xfId="1" applyFont="1" applyFill="1" applyBorder="1" applyAlignment="1">
      <alignment horizontal="right" vertical="center"/>
    </xf>
    <xf numFmtId="37" fontId="39" fillId="2" borderId="0" xfId="3" applyNumberFormat="1" applyFont="1" applyFill="1" applyAlignment="1">
      <alignment horizontal="center" vertical="center"/>
    </xf>
    <xf numFmtId="43" fontId="36" fillId="0" borderId="0" xfId="4" applyFont="1" applyFill="1" applyBorder="1" applyAlignment="1">
      <alignment horizontal="center"/>
    </xf>
    <xf numFmtId="37" fontId="9" fillId="0" borderId="0" xfId="3" applyNumberFormat="1" applyFont="1" applyFill="1" applyAlignment="1">
      <alignment horizontal="center" vertical="center"/>
    </xf>
    <xf numFmtId="0" fontId="36" fillId="0" borderId="0" xfId="3" applyFont="1" applyFill="1" applyBorder="1" applyAlignment="1">
      <alignment horizontal="center"/>
    </xf>
    <xf numFmtId="43" fontId="36" fillId="0" borderId="0" xfId="4" applyFont="1" applyFill="1" applyBorder="1" applyAlignment="1">
      <alignment horizontal="center" vertical="center"/>
    </xf>
    <xf numFmtId="37" fontId="39" fillId="0" borderId="0" xfId="3" applyNumberFormat="1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wrapText="1"/>
    </xf>
    <xf numFmtId="0" fontId="36" fillId="0" borderId="0" xfId="3" applyFont="1" applyFill="1" applyBorder="1" applyAlignment="1">
      <alignment horizontal="center" vertical="center"/>
    </xf>
    <xf numFmtId="38" fontId="24" fillId="0" borderId="0" xfId="3" applyNumberFormat="1" applyFont="1" applyFill="1" applyBorder="1" applyAlignment="1">
      <alignment horizontal="center" vertical="center"/>
    </xf>
    <xf numFmtId="38" fontId="36" fillId="0" borderId="0" xfId="3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3" fontId="36" fillId="2" borderId="0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/>
    </xf>
    <xf numFmtId="16" fontId="24" fillId="0" borderId="0" xfId="3" quotePrefix="1" applyNumberFormat="1" applyFont="1" applyFill="1" applyBorder="1" applyAlignment="1">
      <alignment horizontal="center" vertical="center"/>
    </xf>
    <xf numFmtId="0" fontId="24" fillId="0" borderId="0" xfId="3" applyNumberFormat="1" applyFont="1" applyFill="1" applyBorder="1" applyAlignment="1">
      <alignment horizontal="center" vertical="center"/>
    </xf>
  </cellXfs>
  <cellStyles count="11">
    <cellStyle name="Comma" xfId="1" builtinId="3"/>
    <cellStyle name="Comma 10" xfId="6"/>
    <cellStyle name="Comma 130" xfId="5"/>
    <cellStyle name="Comma 3 6" xfId="4"/>
    <cellStyle name="Normal" xfId="0" builtinId="0"/>
    <cellStyle name="Normal 11 7" xfId="3"/>
    <cellStyle name="Normal 16" xfId="7"/>
    <cellStyle name="Normal 2" xfId="9"/>
    <cellStyle name="Normal 3" xfId="10"/>
    <cellStyle name="Normal_Conso 6-12 V15" xfId="8"/>
    <cellStyle name="Percent" xfId="2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Bangalore\Bangalore\Bangalore\Documents%20and%20Settings\vbafna\Local%20Settings\Temporary%20Internet%20Files\Content.Outlook\T0EZQMWY\Cash%20Flow%20Statement-Silverpeak%20Real%20Estate%20partners%20L.P.123110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p.1"/>
      <sheetName val="Income Statement p.2"/>
      <sheetName val="Cash Flows Working p.3"/>
      <sheetName val="Statement of Cash Flow p.4"/>
      <sheetName val="Tickmarks"/>
    </sheetNames>
    <sheetDataSet>
      <sheetData sheetId="0">
        <row r="6">
          <cell r="D6">
            <v>5323825.8099999996</v>
          </cell>
        </row>
      </sheetData>
      <sheetData sheetId="1"/>
      <sheetData sheetId="2">
        <row r="1">
          <cell r="A1" t="str">
            <v>Silverpeak Real Estate partners L.P.</v>
          </cell>
        </row>
      </sheetData>
      <sheetData sheetId="3"/>
      <sheetData sheetId="4">
        <row r="3">
          <cell r="A3" t="str">
            <v>IMM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103"/>
  <sheetViews>
    <sheetView showGridLines="0" tabSelected="1" view="pageBreakPreview" zoomScale="80" zoomScaleNormal="100" zoomScaleSheetLayoutView="80" workbookViewId="0">
      <selection activeCell="A3" sqref="A3"/>
    </sheetView>
  </sheetViews>
  <sheetFormatPr defaultColWidth="10.7109375" defaultRowHeight="21.75"/>
  <cols>
    <col min="1" max="1" width="43" customWidth="1"/>
    <col min="2" max="2" width="8.42578125" customWidth="1"/>
    <col min="3" max="3" width="1.7109375" customWidth="1"/>
    <col min="4" max="4" width="13.140625" customWidth="1"/>
    <col min="5" max="5" width="1.7109375" customWidth="1"/>
    <col min="6" max="6" width="13.140625" customWidth="1"/>
    <col min="7" max="7" width="1.7109375" customWidth="1"/>
    <col min="8" max="8" width="13.140625" customWidth="1"/>
    <col min="9" max="9" width="1.7109375" customWidth="1"/>
    <col min="10" max="10" width="13.140625" customWidth="1"/>
    <col min="11" max="11" width="1.7109375" customWidth="1"/>
    <col min="12" max="12" width="3.42578125" customWidth="1"/>
    <col min="13" max="13" width="15.42578125" hidden="1" customWidth="1"/>
    <col min="14" max="14" width="14.42578125" hidden="1" customWidth="1"/>
    <col min="15" max="15" width="1" hidden="1" customWidth="1"/>
    <col min="16" max="17" width="15.42578125" hidden="1" customWidth="1"/>
  </cols>
  <sheetData>
    <row r="1" spans="1:17" s="69" customFormat="1" ht="19.5">
      <c r="A1" s="61" t="s">
        <v>183</v>
      </c>
      <c r="B1" s="62"/>
      <c r="C1" s="61"/>
      <c r="D1" s="63"/>
      <c r="E1" s="63"/>
      <c r="F1" s="63"/>
      <c r="G1" s="64"/>
      <c r="H1" s="63"/>
      <c r="I1" s="61"/>
      <c r="J1" s="61"/>
      <c r="K1" s="61"/>
      <c r="L1" s="64"/>
      <c r="M1" s="65"/>
      <c r="N1" s="66"/>
      <c r="O1" s="61"/>
      <c r="P1" s="67"/>
      <c r="Q1" s="68"/>
    </row>
    <row r="2" spans="1:17" s="69" customFormat="1" ht="19.5">
      <c r="A2" s="61" t="s">
        <v>184</v>
      </c>
      <c r="B2" s="62"/>
      <c r="C2" s="61"/>
      <c r="D2" s="63"/>
      <c r="E2" s="63"/>
      <c r="F2" s="63"/>
      <c r="G2" s="64"/>
      <c r="H2" s="63"/>
      <c r="I2" s="61"/>
      <c r="J2" s="61"/>
      <c r="K2" s="61"/>
      <c r="L2" s="64"/>
      <c r="M2" s="65"/>
      <c r="N2" s="66"/>
      <c r="O2" s="61"/>
      <c r="P2" s="67"/>
      <c r="Q2" s="68"/>
    </row>
    <row r="3" spans="1:17" ht="23.25">
      <c r="A3" s="70" t="s">
        <v>5</v>
      </c>
      <c r="B3" s="2"/>
      <c r="C3" s="1"/>
      <c r="D3" s="3"/>
      <c r="E3" s="3"/>
      <c r="F3" s="3"/>
      <c r="G3" s="4"/>
      <c r="H3" s="3"/>
      <c r="I3" s="1"/>
      <c r="J3" s="1"/>
      <c r="K3" s="1"/>
      <c r="L3" s="4"/>
      <c r="M3" s="5"/>
      <c r="N3" s="6"/>
      <c r="O3" s="1"/>
      <c r="P3" s="7"/>
      <c r="Q3" s="8"/>
    </row>
    <row r="4" spans="1:17">
      <c r="A4" s="9" t="s">
        <v>0</v>
      </c>
      <c r="B4" s="10"/>
      <c r="C4" s="9"/>
      <c r="D4" s="11"/>
      <c r="E4" s="11"/>
      <c r="F4" s="11"/>
      <c r="G4" s="12"/>
      <c r="H4" s="11"/>
      <c r="I4" s="9"/>
      <c r="J4" s="9"/>
      <c r="K4" s="9"/>
      <c r="L4" s="12"/>
      <c r="M4" s="395" t="s">
        <v>1</v>
      </c>
      <c r="N4" s="395"/>
      <c r="O4" s="9"/>
      <c r="P4" s="13"/>
      <c r="Q4" s="14"/>
    </row>
    <row r="5" spans="1:17">
      <c r="A5" s="9"/>
      <c r="B5" s="10"/>
      <c r="C5" s="9"/>
      <c r="D5" s="394" t="s">
        <v>115</v>
      </c>
      <c r="E5" s="394"/>
      <c r="F5" s="394"/>
      <c r="G5" s="12"/>
      <c r="H5" s="394" t="s">
        <v>117</v>
      </c>
      <c r="I5" s="394"/>
      <c r="J5" s="394"/>
      <c r="K5" s="9"/>
      <c r="L5" s="12"/>
      <c r="M5" s="308"/>
      <c r="N5" s="308"/>
      <c r="O5" s="9"/>
      <c r="P5" s="13"/>
      <c r="Q5" s="14"/>
    </row>
    <row r="6" spans="1:17">
      <c r="A6" s="75"/>
      <c r="B6" s="76"/>
      <c r="C6" s="75"/>
      <c r="D6" s="394" t="s">
        <v>116</v>
      </c>
      <c r="E6" s="394"/>
      <c r="F6" s="394"/>
      <c r="G6" s="77"/>
      <c r="H6" s="396" t="s">
        <v>116</v>
      </c>
      <c r="I6" s="396"/>
      <c r="J6" s="396"/>
      <c r="K6" s="396"/>
      <c r="L6" s="15"/>
      <c r="M6" s="16" t="s">
        <v>2</v>
      </c>
      <c r="N6" s="17" t="s">
        <v>3</v>
      </c>
      <c r="O6" s="9"/>
      <c r="P6" s="13"/>
      <c r="Q6" s="14"/>
    </row>
    <row r="7" spans="1:17">
      <c r="A7" s="75"/>
      <c r="B7" s="76"/>
      <c r="C7" s="75"/>
      <c r="D7" s="130" t="s">
        <v>125</v>
      </c>
      <c r="E7" s="78"/>
      <c r="F7" s="130" t="s">
        <v>8</v>
      </c>
      <c r="G7" s="305"/>
      <c r="H7" s="130" t="s">
        <v>125</v>
      </c>
      <c r="I7" s="78"/>
      <c r="J7" s="130" t="s">
        <v>8</v>
      </c>
      <c r="K7" s="79"/>
      <c r="L7" s="15"/>
      <c r="M7" s="19">
        <v>2559</v>
      </c>
      <c r="N7" s="20">
        <v>2559</v>
      </c>
      <c r="O7" s="9"/>
      <c r="P7" s="21">
        <v>2558</v>
      </c>
      <c r="Q7" s="22">
        <v>2558</v>
      </c>
    </row>
    <row r="8" spans="1:17">
      <c r="A8" s="80" t="s">
        <v>9</v>
      </c>
      <c r="B8" s="81" t="s">
        <v>11</v>
      </c>
      <c r="C8" s="75"/>
      <c r="D8" s="82">
        <v>2018</v>
      </c>
      <c r="E8" s="82"/>
      <c r="F8" s="82">
        <v>2017</v>
      </c>
      <c r="G8" s="82"/>
      <c r="H8" s="82">
        <v>2018</v>
      </c>
      <c r="I8" s="82"/>
      <c r="J8" s="82">
        <v>2017</v>
      </c>
      <c r="K8" s="83"/>
      <c r="L8" s="23"/>
      <c r="M8" s="24"/>
      <c r="N8" s="25"/>
      <c r="O8" s="9"/>
      <c r="P8" s="13"/>
      <c r="Q8" s="14"/>
    </row>
    <row r="9" spans="1:17">
      <c r="A9" s="80"/>
      <c r="B9" s="81"/>
      <c r="C9" s="75"/>
      <c r="D9" s="82" t="s">
        <v>86</v>
      </c>
      <c r="E9" s="82"/>
      <c r="F9" s="85"/>
      <c r="G9" s="82"/>
      <c r="H9" s="82" t="s">
        <v>86</v>
      </c>
      <c r="I9" s="83"/>
      <c r="J9" s="84"/>
      <c r="K9" s="83"/>
      <c r="L9" s="23"/>
      <c r="M9" s="24"/>
      <c r="N9" s="25"/>
      <c r="O9" s="9"/>
      <c r="P9" s="13"/>
      <c r="Q9" s="14"/>
    </row>
    <row r="10" spans="1:17">
      <c r="A10" s="75"/>
      <c r="B10" s="76"/>
      <c r="C10" s="75"/>
      <c r="D10" s="393" t="s">
        <v>87</v>
      </c>
      <c r="E10" s="393"/>
      <c r="F10" s="393"/>
      <c r="G10" s="393"/>
      <c r="H10" s="393"/>
      <c r="I10" s="393"/>
      <c r="J10" s="393"/>
      <c r="K10" s="393"/>
      <c r="L10" s="26"/>
      <c r="M10" s="24"/>
      <c r="N10" s="25"/>
      <c r="O10" s="9"/>
      <c r="P10" s="13"/>
      <c r="Q10" s="14"/>
    </row>
    <row r="11" spans="1:17">
      <c r="A11" s="342" t="s">
        <v>10</v>
      </c>
      <c r="B11" s="343"/>
      <c r="C11" s="344"/>
      <c r="D11" s="345"/>
      <c r="E11" s="345"/>
      <c r="F11" s="345"/>
      <c r="G11" s="346"/>
      <c r="H11" s="345"/>
      <c r="I11" s="344"/>
      <c r="J11" s="345"/>
      <c r="K11" s="89"/>
      <c r="L11" s="30"/>
      <c r="M11" s="31"/>
      <c r="N11" s="32"/>
      <c r="O11" s="28"/>
      <c r="P11" s="33"/>
      <c r="Q11" s="34"/>
    </row>
    <row r="12" spans="1:17">
      <c r="A12" s="344" t="s">
        <v>12</v>
      </c>
      <c r="B12" s="347"/>
      <c r="C12" s="344"/>
      <c r="D12" s="348">
        <v>85819</v>
      </c>
      <c r="E12" s="348"/>
      <c r="F12" s="348">
        <v>45912</v>
      </c>
      <c r="G12" s="348"/>
      <c r="H12" s="348">
        <v>73140</v>
      </c>
      <c r="I12" s="348"/>
      <c r="J12" s="348">
        <v>33453</v>
      </c>
      <c r="K12" s="92"/>
      <c r="L12" s="30"/>
      <c r="M12" s="31">
        <f t="shared" ref="M12:M18" si="0">D12-F12</f>
        <v>39907</v>
      </c>
      <c r="N12" s="32" t="e">
        <f>J12-#REF!</f>
        <v>#REF!</v>
      </c>
      <c r="O12" s="28"/>
      <c r="P12" s="33" t="e">
        <f>F12-#REF!</f>
        <v>#REF!</v>
      </c>
      <c r="Q12" s="34" t="e">
        <f>#REF!-#REF!</f>
        <v>#REF!</v>
      </c>
    </row>
    <row r="13" spans="1:17">
      <c r="A13" s="344" t="s">
        <v>13</v>
      </c>
      <c r="B13" s="347" t="s">
        <v>185</v>
      </c>
      <c r="C13" s="344"/>
      <c r="D13" s="348">
        <v>85739</v>
      </c>
      <c r="E13" s="348"/>
      <c r="F13" s="348">
        <v>79842</v>
      </c>
      <c r="G13" s="348"/>
      <c r="H13" s="348">
        <v>67975</v>
      </c>
      <c r="I13" s="348"/>
      <c r="J13" s="348">
        <v>47250</v>
      </c>
      <c r="K13" s="92"/>
      <c r="L13" s="30"/>
      <c r="M13" s="31">
        <f t="shared" si="0"/>
        <v>5897</v>
      </c>
      <c r="N13" s="32" t="e">
        <f>J13-#REF!</f>
        <v>#REF!</v>
      </c>
      <c r="O13" s="28"/>
      <c r="P13" s="33" t="e">
        <f>F13-#REF!</f>
        <v>#REF!</v>
      </c>
      <c r="Q13" s="59" t="e">
        <f>#REF!-#REF!</f>
        <v>#REF!</v>
      </c>
    </row>
    <row r="14" spans="1:17">
      <c r="A14" s="344" t="s">
        <v>166</v>
      </c>
      <c r="B14" s="347">
        <v>3</v>
      </c>
      <c r="C14" s="344"/>
      <c r="D14" s="348">
        <v>2491</v>
      </c>
      <c r="E14" s="349"/>
      <c r="F14" s="348">
        <v>4088</v>
      </c>
      <c r="G14" s="349"/>
      <c r="H14" s="348">
        <v>2638</v>
      </c>
      <c r="I14" s="349"/>
      <c r="J14" s="348">
        <v>3488</v>
      </c>
      <c r="K14" s="93"/>
      <c r="L14" s="37"/>
      <c r="M14" s="31">
        <f t="shared" si="0"/>
        <v>-1597</v>
      </c>
      <c r="N14" s="32" t="e">
        <f>J14-#REF!</f>
        <v>#REF!</v>
      </c>
      <c r="O14" s="28"/>
      <c r="P14" s="33" t="e">
        <f>F14-#REF!</f>
        <v>#REF!</v>
      </c>
      <c r="Q14" s="59" t="e">
        <f>#REF!-#REF!</f>
        <v>#REF!</v>
      </c>
    </row>
    <row r="15" spans="1:17">
      <c r="A15" s="344" t="s">
        <v>149</v>
      </c>
      <c r="B15" s="347" t="s">
        <v>108</v>
      </c>
      <c r="C15" s="344"/>
      <c r="D15" s="348">
        <v>82713</v>
      </c>
      <c r="E15" s="348"/>
      <c r="F15" s="348">
        <v>82095</v>
      </c>
      <c r="G15" s="348"/>
      <c r="H15" s="348">
        <v>27437</v>
      </c>
      <c r="I15" s="348"/>
      <c r="J15" s="348">
        <v>37611</v>
      </c>
      <c r="K15" s="92"/>
      <c r="L15" s="30"/>
      <c r="M15" s="31">
        <f t="shared" si="0"/>
        <v>618</v>
      </c>
      <c r="N15" s="32" t="e">
        <f>J15-#REF!</f>
        <v>#REF!</v>
      </c>
      <c r="O15" s="28"/>
      <c r="P15" s="33" t="e">
        <f>F15-#REF!</f>
        <v>#REF!</v>
      </c>
      <c r="Q15" s="59" t="e">
        <f>#REF!-#REF!</f>
        <v>#REF!</v>
      </c>
    </row>
    <row r="16" spans="1:17">
      <c r="A16" s="344" t="s">
        <v>182</v>
      </c>
      <c r="B16" s="347"/>
      <c r="C16" s="344"/>
      <c r="D16" s="348">
        <v>2908</v>
      </c>
      <c r="E16" s="348"/>
      <c r="F16" s="348">
        <v>0</v>
      </c>
      <c r="G16" s="348"/>
      <c r="H16" s="348">
        <v>1106</v>
      </c>
      <c r="I16" s="348"/>
      <c r="J16" s="348">
        <v>0</v>
      </c>
      <c r="K16" s="92"/>
      <c r="L16" s="30"/>
      <c r="M16" s="31">
        <f t="shared" si="0"/>
        <v>2908</v>
      </c>
      <c r="N16" s="32" t="e">
        <f>J16-#REF!</f>
        <v>#REF!</v>
      </c>
      <c r="O16" s="28"/>
      <c r="P16" s="33" t="e">
        <f>F16-#REF!</f>
        <v>#REF!</v>
      </c>
      <c r="Q16" s="59"/>
    </row>
    <row r="17" spans="1:17">
      <c r="A17" s="344" t="s">
        <v>15</v>
      </c>
      <c r="B17" s="347">
        <v>3</v>
      </c>
      <c r="C17" s="344"/>
      <c r="D17" s="348">
        <v>362</v>
      </c>
      <c r="E17" s="349"/>
      <c r="F17" s="348">
        <v>323</v>
      </c>
      <c r="G17" s="349"/>
      <c r="H17" s="348">
        <v>17084</v>
      </c>
      <c r="I17" s="349"/>
      <c r="J17" s="348">
        <v>17100</v>
      </c>
      <c r="K17" s="93"/>
      <c r="L17" s="37"/>
      <c r="M17" s="31">
        <f t="shared" si="0"/>
        <v>39</v>
      </c>
      <c r="N17" s="32" t="e">
        <f>J17-#REF!</f>
        <v>#REF!</v>
      </c>
      <c r="O17" s="28"/>
      <c r="P17" s="33" t="e">
        <f>F17-#REF!</f>
        <v>#REF!</v>
      </c>
      <c r="Q17" s="34" t="e">
        <f>#REF!-#REF!</f>
        <v>#REF!</v>
      </c>
    </row>
    <row r="18" spans="1:17">
      <c r="A18" s="344" t="s">
        <v>16</v>
      </c>
      <c r="B18" s="350"/>
      <c r="C18" s="351"/>
      <c r="D18" s="348">
        <v>11578</v>
      </c>
      <c r="E18" s="349"/>
      <c r="F18" s="348">
        <v>4600</v>
      </c>
      <c r="G18" s="349"/>
      <c r="H18" s="348">
        <v>7811</v>
      </c>
      <c r="I18" s="349"/>
      <c r="J18" s="348">
        <v>4370</v>
      </c>
      <c r="K18" s="93"/>
      <c r="L18" s="30"/>
      <c r="M18" s="31">
        <f t="shared" si="0"/>
        <v>6978</v>
      </c>
      <c r="N18" s="32" t="e">
        <f>J18-#REF!</f>
        <v>#REF!</v>
      </c>
      <c r="O18" s="28"/>
      <c r="P18" s="33" t="e">
        <f>F18-#REF!</f>
        <v>#REF!</v>
      </c>
      <c r="Q18" s="60" t="e">
        <f>#REF!-#REF!</f>
        <v>#REF!</v>
      </c>
    </row>
    <row r="19" spans="1:17">
      <c r="A19" s="352" t="s">
        <v>17</v>
      </c>
      <c r="B19" s="347"/>
      <c r="C19" s="353"/>
      <c r="D19" s="354">
        <f>SUM(D12:D18)</f>
        <v>271610</v>
      </c>
      <c r="E19" s="355"/>
      <c r="F19" s="354">
        <f>SUM(F12:F18)</f>
        <v>216860</v>
      </c>
      <c r="G19" s="355"/>
      <c r="H19" s="354">
        <f>SUM(H12:H18)</f>
        <v>197191</v>
      </c>
      <c r="I19" s="355"/>
      <c r="J19" s="354">
        <f>SUM(J12:J18)</f>
        <v>143272</v>
      </c>
      <c r="K19" s="98"/>
      <c r="L19" s="38"/>
      <c r="M19" s="39"/>
      <c r="N19" s="40"/>
      <c r="O19" s="41"/>
      <c r="P19" s="33"/>
      <c r="Q19" s="34"/>
    </row>
    <row r="20" spans="1:17">
      <c r="A20" s="352"/>
      <c r="B20" s="347"/>
      <c r="C20" s="353"/>
      <c r="D20" s="356"/>
      <c r="E20" s="357"/>
      <c r="F20" s="356"/>
      <c r="G20" s="356"/>
      <c r="H20" s="356"/>
      <c r="I20" s="358"/>
      <c r="J20" s="356"/>
      <c r="K20" s="102"/>
      <c r="L20" s="30"/>
      <c r="M20" s="39"/>
      <c r="N20" s="40"/>
      <c r="O20" s="41"/>
      <c r="P20" s="33"/>
      <c r="Q20" s="34"/>
    </row>
    <row r="21" spans="1:17">
      <c r="A21" s="342" t="s">
        <v>18</v>
      </c>
      <c r="B21" s="350"/>
      <c r="C21" s="351"/>
      <c r="D21" s="348"/>
      <c r="E21" s="349"/>
      <c r="F21" s="348"/>
      <c r="G21" s="356"/>
      <c r="H21" s="348"/>
      <c r="I21" s="359"/>
      <c r="J21" s="348"/>
      <c r="K21" s="103"/>
      <c r="L21" s="30"/>
      <c r="M21" s="31"/>
      <c r="N21" s="32"/>
      <c r="O21" s="28"/>
      <c r="P21" s="33"/>
      <c r="Q21" s="34"/>
    </row>
    <row r="22" spans="1:17">
      <c r="A22" s="344" t="s">
        <v>19</v>
      </c>
      <c r="B22" s="360">
        <v>6</v>
      </c>
      <c r="C22" s="353"/>
      <c r="D22" s="357">
        <v>0</v>
      </c>
      <c r="E22" s="357"/>
      <c r="F22" s="357">
        <v>0</v>
      </c>
      <c r="G22" s="357"/>
      <c r="H22" s="357">
        <v>24249</v>
      </c>
      <c r="I22" s="357"/>
      <c r="J22" s="361">
        <v>24249</v>
      </c>
      <c r="K22" s="104"/>
      <c r="L22" s="30"/>
      <c r="M22" s="31"/>
      <c r="N22" s="32"/>
      <c r="O22" s="28"/>
      <c r="P22" s="33"/>
      <c r="Q22" s="34"/>
    </row>
    <row r="23" spans="1:17">
      <c r="A23" s="344" t="s">
        <v>20</v>
      </c>
      <c r="B23" s="360">
        <v>7</v>
      </c>
      <c r="C23" s="351"/>
      <c r="D23" s="357">
        <v>20665</v>
      </c>
      <c r="E23" s="357"/>
      <c r="F23" s="361">
        <v>20665</v>
      </c>
      <c r="G23" s="357"/>
      <c r="H23" s="357">
        <v>20665</v>
      </c>
      <c r="I23" s="357"/>
      <c r="J23" s="357">
        <v>20665</v>
      </c>
      <c r="K23" s="104"/>
      <c r="L23" s="30"/>
      <c r="M23" s="31"/>
      <c r="N23" s="32"/>
      <c r="O23" s="28"/>
      <c r="P23" s="33"/>
      <c r="Q23" s="34"/>
    </row>
    <row r="24" spans="1:17">
      <c r="A24" s="344" t="s">
        <v>83</v>
      </c>
      <c r="B24" s="362">
        <v>15</v>
      </c>
      <c r="C24" s="363"/>
      <c r="D24" s="357">
        <v>9974</v>
      </c>
      <c r="E24" s="357"/>
      <c r="F24" s="361">
        <v>14096</v>
      </c>
      <c r="G24" s="357"/>
      <c r="H24" s="357">
        <v>6971</v>
      </c>
      <c r="I24" s="357"/>
      <c r="J24" s="361">
        <v>10050</v>
      </c>
      <c r="K24" s="104"/>
      <c r="L24" s="30"/>
      <c r="M24" s="31"/>
      <c r="N24" s="32"/>
      <c r="O24" s="28"/>
      <c r="P24" s="33"/>
      <c r="Q24" s="34"/>
    </row>
    <row r="25" spans="1:17">
      <c r="A25" s="344" t="s">
        <v>23</v>
      </c>
      <c r="B25" s="350"/>
      <c r="C25" s="351"/>
      <c r="D25" s="357">
        <v>2801</v>
      </c>
      <c r="E25" s="357"/>
      <c r="F25" s="361">
        <v>2524</v>
      </c>
      <c r="G25" s="357"/>
      <c r="H25" s="357">
        <v>1285</v>
      </c>
      <c r="I25" s="357"/>
      <c r="J25" s="361">
        <v>887</v>
      </c>
      <c r="K25" s="104"/>
      <c r="L25" s="30"/>
      <c r="M25" s="31"/>
      <c r="N25" s="32"/>
      <c r="O25" s="28"/>
      <c r="P25" s="33"/>
      <c r="Q25" s="34"/>
    </row>
    <row r="26" spans="1:17">
      <c r="A26" s="344" t="s">
        <v>21</v>
      </c>
      <c r="B26" s="350"/>
      <c r="C26" s="351"/>
      <c r="D26" s="357">
        <v>11336</v>
      </c>
      <c r="E26" s="357"/>
      <c r="F26" s="361">
        <v>9933</v>
      </c>
      <c r="G26" s="357"/>
      <c r="H26" s="357">
        <v>7242</v>
      </c>
      <c r="I26" s="357"/>
      <c r="J26" s="361">
        <v>6531</v>
      </c>
      <c r="K26" s="104"/>
      <c r="L26" s="30"/>
      <c r="M26" s="31"/>
      <c r="N26" s="32"/>
      <c r="O26" s="41"/>
      <c r="P26" s="33"/>
      <c r="Q26" s="34"/>
    </row>
    <row r="27" spans="1:17">
      <c r="A27" s="344" t="s">
        <v>22</v>
      </c>
      <c r="B27" s="350"/>
      <c r="C27" s="351"/>
      <c r="D27" s="357">
        <v>1759</v>
      </c>
      <c r="E27" s="357"/>
      <c r="F27" s="361">
        <v>1100</v>
      </c>
      <c r="G27" s="357"/>
      <c r="H27" s="357">
        <v>589</v>
      </c>
      <c r="I27" s="357"/>
      <c r="J27" s="361">
        <v>542</v>
      </c>
      <c r="K27" s="104"/>
      <c r="L27" s="30"/>
      <c r="M27" s="31">
        <f>D27-F27</f>
        <v>659</v>
      </c>
      <c r="N27" s="32">
        <f>H27-J27</f>
        <v>47</v>
      </c>
      <c r="O27" s="41"/>
      <c r="P27" s="33" t="e">
        <f>F27-#REF!</f>
        <v>#REF!</v>
      </c>
      <c r="Q27" s="34" t="e">
        <f>J27-#REF!</f>
        <v>#REF!</v>
      </c>
    </row>
    <row r="28" spans="1:17">
      <c r="A28" s="352" t="s">
        <v>24</v>
      </c>
      <c r="B28" s="362"/>
      <c r="C28" s="351"/>
      <c r="D28" s="354">
        <f>SUM(D22:D27)</f>
        <v>46535</v>
      </c>
      <c r="E28" s="364"/>
      <c r="F28" s="365">
        <f>SUM(F22:F27)</f>
        <v>48318</v>
      </c>
      <c r="G28" s="366"/>
      <c r="H28" s="354">
        <f>SUM(H22:H27)</f>
        <v>61001</v>
      </c>
      <c r="I28" s="367"/>
      <c r="J28" s="365">
        <f>SUM(J22:J27)</f>
        <v>62924</v>
      </c>
      <c r="K28" s="104"/>
      <c r="L28" s="35"/>
      <c r="M28" s="31">
        <f t="shared" ref="M28:M32" si="1">D28-F28</f>
        <v>-1783</v>
      </c>
      <c r="N28" s="32">
        <f t="shared" ref="N28:N32" si="2">H28-J28</f>
        <v>-1923</v>
      </c>
      <c r="O28" s="28"/>
      <c r="P28" s="33" t="e">
        <f>F28-#REF!</f>
        <v>#REF!</v>
      </c>
      <c r="Q28" s="34" t="e">
        <f>J28-#REF!</f>
        <v>#REF!</v>
      </c>
    </row>
    <row r="29" spans="1:17">
      <c r="A29" s="352"/>
      <c r="B29" s="362"/>
      <c r="C29" s="351"/>
      <c r="D29" s="356"/>
      <c r="E29" s="349"/>
      <c r="F29" s="356"/>
      <c r="G29" s="356"/>
      <c r="H29" s="356"/>
      <c r="I29" s="359"/>
      <c r="J29" s="356"/>
      <c r="K29" s="104"/>
      <c r="L29" s="30"/>
      <c r="M29" s="31">
        <f t="shared" si="1"/>
        <v>0</v>
      </c>
      <c r="N29" s="32">
        <f t="shared" si="2"/>
        <v>0</v>
      </c>
      <c r="O29" s="28"/>
      <c r="P29" s="33" t="e">
        <f>F29-#REF!</f>
        <v>#REF!</v>
      </c>
      <c r="Q29" s="34" t="e">
        <f>J29-#REF!</f>
        <v>#REF!</v>
      </c>
    </row>
    <row r="30" spans="1:17" ht="22.5" thickBot="1">
      <c r="A30" s="368" t="s">
        <v>25</v>
      </c>
      <c r="B30" s="343"/>
      <c r="C30" s="344"/>
      <c r="D30" s="369">
        <f>D19+D28</f>
        <v>318145</v>
      </c>
      <c r="E30" s="370"/>
      <c r="F30" s="369">
        <f>F19+F28</f>
        <v>265178</v>
      </c>
      <c r="G30" s="366"/>
      <c r="H30" s="369">
        <f>H19+H28</f>
        <v>258192</v>
      </c>
      <c r="I30" s="367"/>
      <c r="J30" s="371">
        <f>J19+J28</f>
        <v>206196</v>
      </c>
      <c r="K30" s="104"/>
      <c r="L30" s="30"/>
      <c r="M30" s="31">
        <f t="shared" si="1"/>
        <v>52967</v>
      </c>
      <c r="N30" s="32">
        <f t="shared" si="2"/>
        <v>51996</v>
      </c>
      <c r="O30" s="28"/>
      <c r="P30" s="33" t="e">
        <f>F30-#REF!</f>
        <v>#REF!</v>
      </c>
      <c r="Q30" s="34" t="e">
        <f>J30-#REF!</f>
        <v>#REF!</v>
      </c>
    </row>
    <row r="31" spans="1:17" ht="22.5" thickTop="1">
      <c r="A31" s="119"/>
      <c r="B31" s="91"/>
      <c r="C31" s="96"/>
      <c r="D31" s="295"/>
      <c r="E31" s="100"/>
      <c r="F31" s="100"/>
      <c r="G31" s="100"/>
      <c r="H31" s="100"/>
      <c r="I31" s="100"/>
      <c r="J31" s="100"/>
      <c r="K31" s="104"/>
      <c r="L31" s="30"/>
      <c r="M31" s="31">
        <f t="shared" si="1"/>
        <v>0</v>
      </c>
      <c r="N31" s="32">
        <f t="shared" si="2"/>
        <v>0</v>
      </c>
      <c r="O31" s="28"/>
      <c r="P31" s="33" t="e">
        <f>F31-#REF!</f>
        <v>#REF!</v>
      </c>
      <c r="Q31" s="34" t="e">
        <f>J31-#REF!</f>
        <v>#REF!</v>
      </c>
    </row>
    <row r="32" spans="1:17">
      <c r="A32" s="119"/>
      <c r="B32" s="91"/>
      <c r="C32" s="96"/>
      <c r="D32" s="295"/>
      <c r="E32" s="100"/>
      <c r="F32" s="100"/>
      <c r="G32" s="100"/>
      <c r="H32" s="100"/>
      <c r="I32" s="100"/>
      <c r="J32" s="100"/>
      <c r="K32" s="104"/>
      <c r="L32" s="30"/>
      <c r="M32" s="31">
        <f t="shared" si="1"/>
        <v>0</v>
      </c>
      <c r="N32" s="32">
        <f t="shared" si="2"/>
        <v>0</v>
      </c>
      <c r="O32" s="28"/>
      <c r="P32" s="33" t="e">
        <f>F32-#REF!</f>
        <v>#REF!</v>
      </c>
      <c r="Q32" s="34" t="e">
        <f>J32-#REF!</f>
        <v>#REF!</v>
      </c>
    </row>
    <row r="33" spans="1:18">
      <c r="A33" s="95"/>
      <c r="B33" s="105"/>
      <c r="C33" s="96"/>
      <c r="D33" s="106"/>
      <c r="E33" s="97"/>
      <c r="F33" s="106"/>
      <c r="G33" s="106"/>
      <c r="H33" s="106"/>
      <c r="I33" s="120"/>
      <c r="J33" s="106"/>
      <c r="K33" s="107"/>
      <c r="L33" s="42"/>
      <c r="M33" s="31"/>
      <c r="N33" s="32"/>
      <c r="O33" s="28"/>
      <c r="P33" s="33"/>
      <c r="Q33" s="34"/>
    </row>
    <row r="34" spans="1:18">
      <c r="A34" s="95"/>
      <c r="B34" s="105"/>
      <c r="C34" s="96"/>
      <c r="D34" s="99"/>
      <c r="E34" s="100"/>
      <c r="F34" s="99"/>
      <c r="G34" s="99"/>
      <c r="H34" s="99"/>
      <c r="I34" s="101"/>
      <c r="J34" s="99"/>
      <c r="K34" s="103"/>
      <c r="L34" s="30"/>
      <c r="M34" s="31"/>
      <c r="N34" s="32"/>
      <c r="O34" s="28"/>
      <c r="P34" s="33"/>
      <c r="Q34" s="34"/>
    </row>
    <row r="35" spans="1:18">
      <c r="A35" s="95"/>
      <c r="B35" s="118"/>
      <c r="C35" s="119"/>
      <c r="D35" s="106"/>
      <c r="E35" s="106"/>
      <c r="F35" s="106"/>
      <c r="G35" s="106"/>
      <c r="H35" s="106"/>
      <c r="I35" s="120"/>
      <c r="J35" s="106"/>
      <c r="K35" s="107"/>
      <c r="L35" s="42"/>
      <c r="M35" s="31"/>
      <c r="N35" s="32"/>
      <c r="O35" s="28"/>
      <c r="P35" s="33"/>
      <c r="Q35" s="34"/>
    </row>
    <row r="36" spans="1:18">
      <c r="A36" s="119"/>
      <c r="B36" s="118"/>
      <c r="C36" s="119"/>
      <c r="D36" s="114"/>
      <c r="E36" s="114"/>
      <c r="F36" s="114"/>
      <c r="G36" s="114"/>
      <c r="H36" s="114"/>
      <c r="I36" s="114"/>
      <c r="J36" s="114"/>
      <c r="K36" s="90"/>
      <c r="L36" s="30"/>
      <c r="M36" s="31"/>
      <c r="N36" s="32"/>
      <c r="O36" s="28"/>
      <c r="P36" s="33"/>
      <c r="Q36" s="34"/>
    </row>
    <row r="37" spans="1:18" ht="23.25">
      <c r="A37" s="61" t="s">
        <v>183</v>
      </c>
      <c r="B37" s="76"/>
      <c r="C37" s="75"/>
      <c r="D37" s="108"/>
      <c r="E37" s="108"/>
      <c r="F37" s="108"/>
      <c r="G37" s="109"/>
      <c r="H37" s="108"/>
      <c r="I37" s="110"/>
      <c r="J37" s="110"/>
      <c r="K37" s="75"/>
      <c r="L37" s="4"/>
      <c r="M37" s="5"/>
      <c r="N37" s="6"/>
      <c r="O37" s="1"/>
      <c r="P37" s="33"/>
      <c r="Q37" s="34"/>
    </row>
    <row r="38" spans="1:18" ht="23.25">
      <c r="A38" s="61" t="s">
        <v>184</v>
      </c>
      <c r="B38" s="76"/>
      <c r="C38" s="75"/>
      <c r="D38" s="108"/>
      <c r="E38" s="108"/>
      <c r="F38" s="108"/>
      <c r="G38" s="109"/>
      <c r="H38" s="108"/>
      <c r="I38" s="110"/>
      <c r="J38" s="110"/>
      <c r="K38" s="75"/>
      <c r="L38" s="4"/>
      <c r="M38" s="5"/>
      <c r="N38" s="6"/>
      <c r="O38" s="1"/>
      <c r="P38" s="33"/>
      <c r="Q38" s="34"/>
    </row>
    <row r="39" spans="1:18">
      <c r="A39" s="70" t="s">
        <v>5</v>
      </c>
      <c r="B39" s="76"/>
      <c r="C39" s="75"/>
      <c r="D39" s="108"/>
      <c r="E39" s="108"/>
      <c r="F39" s="108"/>
      <c r="G39" s="109"/>
      <c r="H39" s="108"/>
      <c r="I39" s="110"/>
      <c r="J39" s="110"/>
      <c r="K39" s="75"/>
      <c r="L39" s="12"/>
      <c r="M39" s="24"/>
      <c r="N39" s="25"/>
      <c r="O39" s="9"/>
      <c r="P39" s="33"/>
      <c r="Q39" s="34"/>
    </row>
    <row r="40" spans="1:18">
      <c r="A40" s="70"/>
      <c r="B40" s="76"/>
      <c r="C40" s="75"/>
      <c r="D40" s="108"/>
      <c r="E40" s="108"/>
      <c r="F40" s="108"/>
      <c r="G40" s="109"/>
      <c r="H40" s="108"/>
      <c r="I40" s="110"/>
      <c r="J40" s="110"/>
      <c r="K40" s="75"/>
      <c r="L40" s="12"/>
      <c r="M40" s="24"/>
      <c r="N40" s="25"/>
      <c r="O40" s="9"/>
      <c r="P40" s="33"/>
      <c r="Q40" s="34"/>
    </row>
    <row r="41" spans="1:18">
      <c r="A41" s="75"/>
      <c r="B41" s="76"/>
      <c r="C41" s="75"/>
      <c r="D41" s="394" t="s">
        <v>115</v>
      </c>
      <c r="E41" s="394"/>
      <c r="F41" s="394"/>
      <c r="G41" s="12"/>
      <c r="H41" s="394" t="s">
        <v>117</v>
      </c>
      <c r="I41" s="394"/>
      <c r="J41" s="394"/>
      <c r="K41" s="9"/>
      <c r="L41" s="12"/>
      <c r="M41" s="24"/>
      <c r="N41" s="25"/>
      <c r="O41" s="9"/>
      <c r="P41" s="33"/>
      <c r="Q41" s="34"/>
    </row>
    <row r="42" spans="1:18">
      <c r="A42" s="111"/>
      <c r="B42" s="76"/>
      <c r="C42" s="75"/>
      <c r="D42" s="394" t="s">
        <v>116</v>
      </c>
      <c r="E42" s="394"/>
      <c r="F42" s="394"/>
      <c r="G42" s="77"/>
      <c r="H42" s="396" t="s">
        <v>116</v>
      </c>
      <c r="I42" s="396"/>
      <c r="J42" s="396"/>
      <c r="K42" s="396"/>
      <c r="L42" s="15"/>
      <c r="M42" s="45"/>
      <c r="N42" s="46"/>
      <c r="O42" s="44"/>
      <c r="P42" s="33"/>
      <c r="Q42" s="34"/>
    </row>
    <row r="43" spans="1:18">
      <c r="A43" s="112"/>
      <c r="B43" s="76"/>
      <c r="C43" s="75"/>
      <c r="D43" s="130" t="s">
        <v>125</v>
      </c>
      <c r="E43" s="78"/>
      <c r="F43" s="130" t="s">
        <v>8</v>
      </c>
      <c r="G43" s="305"/>
      <c r="H43" s="130" t="s">
        <v>125</v>
      </c>
      <c r="I43" s="78"/>
      <c r="J43" s="130" t="s">
        <v>8</v>
      </c>
      <c r="K43" s="79"/>
      <c r="L43" s="18"/>
      <c r="M43" s="47"/>
      <c r="N43" s="48"/>
      <c r="O43" s="49"/>
      <c r="P43" s="33"/>
      <c r="Q43" s="34"/>
    </row>
    <row r="44" spans="1:18">
      <c r="A44" s="80" t="s">
        <v>26</v>
      </c>
      <c r="B44" s="81" t="s">
        <v>11</v>
      </c>
      <c r="C44" s="75"/>
      <c r="D44" s="82">
        <v>2018</v>
      </c>
      <c r="E44" s="82"/>
      <c r="F44" s="82">
        <v>2017</v>
      </c>
      <c r="G44" s="82"/>
      <c r="H44" s="82">
        <v>2018</v>
      </c>
      <c r="I44" s="82"/>
      <c r="J44" s="82">
        <v>2017</v>
      </c>
      <c r="K44" s="83"/>
      <c r="L44" s="23"/>
      <c r="M44" s="47"/>
      <c r="N44" s="48"/>
      <c r="O44" s="49"/>
      <c r="P44" s="33"/>
      <c r="Q44" s="34"/>
    </row>
    <row r="45" spans="1:18">
      <c r="A45" s="80"/>
      <c r="B45" s="81"/>
      <c r="C45" s="75"/>
      <c r="D45" s="85" t="s">
        <v>86</v>
      </c>
      <c r="E45" s="82"/>
      <c r="F45" s="293"/>
      <c r="G45" s="82"/>
      <c r="H45" s="85" t="s">
        <v>86</v>
      </c>
      <c r="I45" s="83"/>
      <c r="J45" s="84"/>
      <c r="K45" s="83"/>
      <c r="L45" s="23"/>
      <c r="M45" s="24"/>
      <c r="N45" s="25"/>
      <c r="O45" s="9"/>
      <c r="P45" s="13"/>
      <c r="Q45" s="14"/>
    </row>
    <row r="46" spans="1:18">
      <c r="A46" s="113"/>
      <c r="B46" s="76"/>
      <c r="C46" s="75"/>
      <c r="D46" s="393" t="s">
        <v>87</v>
      </c>
      <c r="E46" s="393"/>
      <c r="F46" s="393"/>
      <c r="G46" s="393"/>
      <c r="H46" s="393"/>
      <c r="I46" s="393"/>
      <c r="J46" s="393"/>
      <c r="K46" s="393"/>
      <c r="L46" s="26"/>
      <c r="M46" s="47"/>
      <c r="N46" s="48"/>
      <c r="O46" s="49"/>
      <c r="P46" s="33"/>
      <c r="Q46" s="34"/>
    </row>
    <row r="47" spans="1:18">
      <c r="A47" s="342" t="s">
        <v>27</v>
      </c>
      <c r="B47" s="343"/>
      <c r="C47" s="344"/>
      <c r="D47" s="345"/>
      <c r="E47" s="345"/>
      <c r="F47" s="345"/>
      <c r="G47" s="346"/>
      <c r="H47" s="345"/>
      <c r="I47" s="344"/>
      <c r="J47" s="345"/>
      <c r="K47" s="119"/>
      <c r="L47" s="30"/>
      <c r="M47" s="39"/>
      <c r="N47" s="40"/>
      <c r="O47" s="41"/>
      <c r="P47" s="378"/>
      <c r="Q47" s="379"/>
      <c r="R47" s="341"/>
    </row>
    <row r="48" spans="1:18">
      <c r="A48" s="344" t="s">
        <v>28</v>
      </c>
      <c r="B48" s="350">
        <v>3</v>
      </c>
      <c r="C48" s="344"/>
      <c r="D48" s="372">
        <v>10538</v>
      </c>
      <c r="E48" s="373"/>
      <c r="F48" s="372">
        <v>11512</v>
      </c>
      <c r="G48" s="373"/>
      <c r="H48" s="372">
        <v>3273</v>
      </c>
      <c r="I48" s="373"/>
      <c r="J48" s="372">
        <v>6277</v>
      </c>
      <c r="K48" s="117"/>
      <c r="L48" s="50"/>
      <c r="M48" s="39"/>
      <c r="N48" s="40"/>
      <c r="O48" s="51"/>
      <c r="P48" s="378"/>
      <c r="Q48" s="379"/>
      <c r="R48" s="341"/>
    </row>
    <row r="49" spans="1:18">
      <c r="A49" s="344" t="s">
        <v>167</v>
      </c>
      <c r="B49" s="350">
        <v>3</v>
      </c>
      <c r="C49" s="344"/>
      <c r="D49" s="372">
        <v>37998</v>
      </c>
      <c r="E49" s="372"/>
      <c r="F49" s="372">
        <v>12169</v>
      </c>
      <c r="G49" s="372"/>
      <c r="H49" s="372">
        <v>26547</v>
      </c>
      <c r="I49" s="372"/>
      <c r="J49" s="372">
        <v>8349</v>
      </c>
      <c r="K49" s="117"/>
      <c r="L49" s="50"/>
      <c r="M49" s="39"/>
      <c r="N49" s="40"/>
      <c r="O49" s="51"/>
      <c r="P49" s="378"/>
      <c r="Q49" s="379"/>
      <c r="R49" s="341"/>
    </row>
    <row r="50" spans="1:18">
      <c r="A50" s="344" t="s">
        <v>14</v>
      </c>
      <c r="B50" s="350"/>
      <c r="C50" s="344"/>
      <c r="D50" s="372"/>
      <c r="E50" s="372"/>
      <c r="F50" s="372"/>
      <c r="G50" s="372"/>
      <c r="H50" s="372"/>
      <c r="I50" s="372"/>
      <c r="J50" s="372"/>
      <c r="K50" s="117"/>
      <c r="L50" s="50"/>
      <c r="M50" s="39"/>
      <c r="N50" s="40"/>
      <c r="O50" s="51"/>
      <c r="P50" s="378"/>
      <c r="Q50" s="379"/>
      <c r="R50" s="341"/>
    </row>
    <row r="51" spans="1:18">
      <c r="A51" s="344" t="s">
        <v>156</v>
      </c>
      <c r="B51" s="350" t="s">
        <v>108</v>
      </c>
      <c r="C51" s="344"/>
      <c r="D51" s="372">
        <v>23688</v>
      </c>
      <c r="E51" s="361"/>
      <c r="F51" s="372">
        <v>7068</v>
      </c>
      <c r="G51" s="361"/>
      <c r="H51" s="361">
        <v>22435</v>
      </c>
      <c r="I51" s="361"/>
      <c r="J51" s="361">
        <v>6811</v>
      </c>
      <c r="K51" s="117"/>
      <c r="L51" s="50"/>
      <c r="M51" s="39"/>
      <c r="N51" s="40"/>
      <c r="O51" s="51"/>
      <c r="P51" s="378"/>
      <c r="Q51" s="379"/>
      <c r="R51" s="341"/>
    </row>
    <row r="52" spans="1:18">
      <c r="A52" s="344" t="s">
        <v>29</v>
      </c>
      <c r="B52" s="350"/>
      <c r="C52" s="344"/>
      <c r="D52" s="372"/>
      <c r="E52" s="348"/>
      <c r="F52" s="372"/>
      <c r="G52" s="361"/>
      <c r="H52" s="372"/>
      <c r="I52" s="359"/>
      <c r="J52" s="372"/>
      <c r="K52" s="117"/>
      <c r="L52" s="50"/>
      <c r="M52" s="39"/>
      <c r="N52" s="40"/>
      <c r="O52" s="51"/>
      <c r="P52" s="378"/>
      <c r="Q52" s="379"/>
      <c r="R52" s="341"/>
    </row>
    <row r="53" spans="1:18">
      <c r="A53" s="344" t="s">
        <v>168</v>
      </c>
      <c r="B53" s="350"/>
      <c r="C53" s="344"/>
      <c r="D53" s="361">
        <v>0</v>
      </c>
      <c r="E53" s="361"/>
      <c r="F53" s="361">
        <v>1095</v>
      </c>
      <c r="G53" s="361"/>
      <c r="H53" s="361">
        <v>0</v>
      </c>
      <c r="I53" s="361"/>
      <c r="J53" s="361">
        <v>1095</v>
      </c>
      <c r="K53" s="380"/>
      <c r="L53" s="50"/>
      <c r="M53" s="39"/>
      <c r="N53" s="40"/>
      <c r="O53" s="51"/>
      <c r="P53" s="378"/>
      <c r="Q53" s="381"/>
      <c r="R53" s="341"/>
    </row>
    <row r="54" spans="1:18">
      <c r="A54" s="344" t="s">
        <v>30</v>
      </c>
      <c r="B54" s="350">
        <v>3</v>
      </c>
      <c r="C54" s="344"/>
      <c r="D54" s="361">
        <v>7723</v>
      </c>
      <c r="E54" s="361"/>
      <c r="F54" s="361">
        <v>3103</v>
      </c>
      <c r="G54" s="361"/>
      <c r="H54" s="361">
        <v>4797</v>
      </c>
      <c r="I54" s="361"/>
      <c r="J54" s="361">
        <v>2279</v>
      </c>
      <c r="K54" s="117"/>
      <c r="L54" s="52"/>
      <c r="M54" s="39"/>
      <c r="N54" s="40"/>
      <c r="O54" s="51"/>
      <c r="P54" s="378"/>
      <c r="Q54" s="381"/>
      <c r="R54" s="341"/>
    </row>
    <row r="55" spans="1:18">
      <c r="A55" s="344" t="s">
        <v>169</v>
      </c>
      <c r="B55" s="350"/>
      <c r="C55" s="344"/>
      <c r="D55" s="361">
        <v>0</v>
      </c>
      <c r="E55" s="361"/>
      <c r="F55" s="361">
        <v>1271</v>
      </c>
      <c r="G55" s="361"/>
      <c r="H55" s="361">
        <v>0</v>
      </c>
      <c r="I55" s="361"/>
      <c r="J55" s="361">
        <v>0</v>
      </c>
      <c r="K55" s="117"/>
      <c r="L55" s="50"/>
      <c r="M55" s="39"/>
      <c r="N55" s="40"/>
      <c r="O55" s="51"/>
      <c r="P55" s="378"/>
      <c r="Q55" s="381"/>
      <c r="R55" s="341"/>
    </row>
    <row r="56" spans="1:18">
      <c r="A56" s="344" t="s">
        <v>31</v>
      </c>
      <c r="B56" s="350"/>
      <c r="C56" s="344"/>
      <c r="D56" s="361">
        <v>11070</v>
      </c>
      <c r="E56" s="361"/>
      <c r="F56" s="361">
        <v>10930</v>
      </c>
      <c r="G56" s="361"/>
      <c r="H56" s="361">
        <v>8339</v>
      </c>
      <c r="I56" s="361"/>
      <c r="J56" s="361">
        <v>6779</v>
      </c>
      <c r="K56" s="102"/>
      <c r="L56" s="50"/>
      <c r="M56" s="39"/>
      <c r="N56" s="40"/>
      <c r="O56" s="51"/>
      <c r="P56" s="378"/>
      <c r="Q56" s="379"/>
      <c r="R56" s="341"/>
    </row>
    <row r="57" spans="1:18">
      <c r="A57" s="352" t="s">
        <v>32</v>
      </c>
      <c r="B57" s="374"/>
      <c r="C57" s="375"/>
      <c r="D57" s="354">
        <f>SUM(D48:D56)</f>
        <v>91017</v>
      </c>
      <c r="E57" s="376"/>
      <c r="F57" s="354">
        <f>SUM(F48:F56)</f>
        <v>47148</v>
      </c>
      <c r="G57" s="376"/>
      <c r="H57" s="354">
        <f>SUM(H48:H56)</f>
        <v>65391</v>
      </c>
      <c r="I57" s="376"/>
      <c r="J57" s="354">
        <f>SUM(J48:J56)</f>
        <v>31590</v>
      </c>
      <c r="K57" s="117"/>
      <c r="L57" s="50"/>
      <c r="M57" s="39"/>
      <c r="N57" s="40"/>
      <c r="O57" s="51"/>
      <c r="P57" s="378"/>
      <c r="Q57" s="379"/>
      <c r="R57" s="341"/>
    </row>
    <row r="58" spans="1:18">
      <c r="A58" s="352"/>
      <c r="B58" s="374"/>
      <c r="C58" s="375"/>
      <c r="D58" s="356"/>
      <c r="E58" s="356"/>
      <c r="F58" s="356"/>
      <c r="G58" s="356"/>
      <c r="H58" s="356"/>
      <c r="I58" s="358"/>
      <c r="J58" s="356"/>
      <c r="K58" s="117"/>
      <c r="L58" s="50"/>
      <c r="M58" s="39"/>
      <c r="N58" s="40"/>
      <c r="O58" s="51"/>
      <c r="P58" s="378"/>
      <c r="Q58" s="379"/>
      <c r="R58" s="341"/>
    </row>
    <row r="59" spans="1:18">
      <c r="A59" s="342" t="s">
        <v>33</v>
      </c>
      <c r="B59" s="350"/>
      <c r="C59" s="344"/>
      <c r="D59" s="348"/>
      <c r="E59" s="348"/>
      <c r="F59" s="348"/>
      <c r="G59" s="356"/>
      <c r="H59" s="361"/>
      <c r="I59" s="358"/>
      <c r="J59" s="361"/>
      <c r="K59" s="117"/>
      <c r="L59" s="50"/>
      <c r="M59" s="39"/>
      <c r="N59" s="40"/>
      <c r="O59" s="51"/>
      <c r="P59" s="378"/>
      <c r="Q59" s="379"/>
      <c r="R59" s="341"/>
    </row>
    <row r="60" spans="1:18">
      <c r="A60" s="375" t="s">
        <v>170</v>
      </c>
      <c r="B60" s="350"/>
      <c r="C60" s="375"/>
      <c r="D60" s="361">
        <v>0</v>
      </c>
      <c r="E60" s="361"/>
      <c r="F60" s="361">
        <v>7325</v>
      </c>
      <c r="G60" s="361"/>
      <c r="H60" s="361">
        <v>0</v>
      </c>
      <c r="I60" s="361"/>
      <c r="J60" s="361">
        <v>7325</v>
      </c>
      <c r="K60" s="117"/>
      <c r="L60" s="50"/>
      <c r="M60" s="39"/>
      <c r="N60" s="40"/>
      <c r="O60" s="51"/>
      <c r="P60" s="378"/>
      <c r="Q60" s="379"/>
      <c r="R60" s="341"/>
    </row>
    <row r="61" spans="1:18">
      <c r="A61" s="344" t="s">
        <v>34</v>
      </c>
      <c r="B61" s="350">
        <v>3</v>
      </c>
      <c r="C61" s="344"/>
      <c r="D61" s="361">
        <v>1677</v>
      </c>
      <c r="E61" s="361"/>
      <c r="F61" s="361">
        <v>8620</v>
      </c>
      <c r="G61" s="361"/>
      <c r="H61" s="361">
        <v>1677</v>
      </c>
      <c r="I61" s="361"/>
      <c r="J61" s="361">
        <v>5906</v>
      </c>
      <c r="K61" s="117"/>
      <c r="L61" s="30"/>
      <c r="M61" s="39"/>
      <c r="N61" s="40"/>
      <c r="O61" s="51"/>
      <c r="P61" s="378"/>
      <c r="Q61" s="381"/>
      <c r="R61" s="341"/>
    </row>
    <row r="62" spans="1:18">
      <c r="A62" s="344" t="s">
        <v>171</v>
      </c>
      <c r="B62" s="347">
        <v>8</v>
      </c>
      <c r="C62" s="344"/>
      <c r="D62" s="361">
        <v>48053</v>
      </c>
      <c r="E62" s="361"/>
      <c r="F62" s="361">
        <v>45168</v>
      </c>
      <c r="G62" s="361"/>
      <c r="H62" s="361">
        <v>30971</v>
      </c>
      <c r="I62" s="361"/>
      <c r="J62" s="361">
        <v>29225</v>
      </c>
      <c r="K62" s="121"/>
      <c r="L62" s="42"/>
      <c r="M62" s="39"/>
      <c r="N62" s="40"/>
      <c r="O62" s="53"/>
      <c r="P62" s="378"/>
      <c r="Q62" s="379"/>
      <c r="R62" s="341"/>
    </row>
    <row r="63" spans="1:18">
      <c r="A63" s="352" t="s">
        <v>35</v>
      </c>
      <c r="B63" s="343"/>
      <c r="C63" s="344"/>
      <c r="D63" s="354">
        <f>SUM(D60:D62)</f>
        <v>49730</v>
      </c>
      <c r="E63" s="370"/>
      <c r="F63" s="354">
        <f>SUM(F60:F62)</f>
        <v>61113</v>
      </c>
      <c r="G63" s="370"/>
      <c r="H63" s="354">
        <f>SUM(H60:H62)</f>
        <v>32648</v>
      </c>
      <c r="I63" s="367"/>
      <c r="J63" s="354">
        <f>SUM(J60:J62)</f>
        <v>42456</v>
      </c>
      <c r="K63" s="102"/>
      <c r="L63" s="30"/>
      <c r="M63" s="39"/>
      <c r="N63" s="40"/>
      <c r="O63" s="41"/>
      <c r="P63" s="378"/>
      <c r="Q63" s="379"/>
      <c r="R63" s="341"/>
    </row>
    <row r="64" spans="1:18">
      <c r="A64" s="352"/>
      <c r="B64" s="343"/>
      <c r="C64" s="344"/>
      <c r="D64" s="356"/>
      <c r="E64" s="356"/>
      <c r="F64" s="356"/>
      <c r="G64" s="356"/>
      <c r="H64" s="356"/>
      <c r="I64" s="358"/>
      <c r="J64" s="356"/>
      <c r="K64" s="102"/>
      <c r="L64" s="30"/>
      <c r="M64" s="39"/>
      <c r="N64" s="40"/>
      <c r="O64" s="41"/>
      <c r="P64" s="378"/>
      <c r="Q64" s="379"/>
      <c r="R64" s="341"/>
    </row>
    <row r="65" spans="1:18">
      <c r="A65" s="368" t="s">
        <v>36</v>
      </c>
      <c r="B65" s="343"/>
      <c r="C65" s="344"/>
      <c r="D65" s="377">
        <f>D57+D63</f>
        <v>140747</v>
      </c>
      <c r="E65" s="370"/>
      <c r="F65" s="377">
        <f>F57+F63</f>
        <v>108261</v>
      </c>
      <c r="G65" s="370"/>
      <c r="H65" s="377">
        <f>H57+H63</f>
        <v>98039</v>
      </c>
      <c r="I65" s="367"/>
      <c r="J65" s="377">
        <f>J57+J63</f>
        <v>74046</v>
      </c>
      <c r="K65" s="117"/>
      <c r="L65" s="50"/>
      <c r="M65" s="39"/>
      <c r="N65" s="40"/>
      <c r="O65" s="41"/>
      <c r="P65" s="378"/>
      <c r="Q65" s="379"/>
      <c r="R65" s="341"/>
    </row>
    <row r="66" spans="1:18">
      <c r="A66" s="119"/>
      <c r="B66" s="91"/>
      <c r="C66" s="119"/>
      <c r="D66" s="285"/>
      <c r="E66" s="116"/>
      <c r="F66" s="116"/>
      <c r="G66" s="116"/>
      <c r="H66" s="116"/>
      <c r="I66" s="116"/>
      <c r="J66" s="116"/>
      <c r="K66" s="117"/>
      <c r="L66" s="50"/>
      <c r="M66" s="39"/>
      <c r="N66" s="40"/>
      <c r="O66" s="41"/>
      <c r="P66" s="378"/>
      <c r="Q66" s="379"/>
      <c r="R66" s="341"/>
    </row>
    <row r="67" spans="1:18">
      <c r="A67" s="119"/>
      <c r="B67" s="118"/>
      <c r="C67" s="119"/>
      <c r="D67" s="114"/>
      <c r="E67" s="114"/>
      <c r="F67" s="114"/>
      <c r="G67" s="114"/>
      <c r="H67" s="114"/>
      <c r="I67" s="114"/>
      <c r="J67" s="114"/>
      <c r="K67" s="107"/>
      <c r="L67" s="30"/>
      <c r="M67" s="31"/>
      <c r="N67" s="32"/>
      <c r="O67" s="28"/>
      <c r="P67" s="33"/>
      <c r="Q67" s="34"/>
    </row>
    <row r="68" spans="1:18" ht="23.25">
      <c r="A68" s="61" t="s">
        <v>183</v>
      </c>
      <c r="B68" s="76"/>
      <c r="C68" s="75"/>
      <c r="D68" s="108"/>
      <c r="E68" s="108"/>
      <c r="F68" s="108"/>
      <c r="G68" s="109"/>
      <c r="H68" s="108"/>
      <c r="I68" s="110"/>
      <c r="J68" s="110"/>
      <c r="K68" s="75"/>
      <c r="L68" s="4"/>
      <c r="M68" s="5"/>
      <c r="N68" s="6"/>
      <c r="O68" s="1"/>
      <c r="P68" s="33"/>
      <c r="Q68" s="34"/>
    </row>
    <row r="69" spans="1:18" ht="23.25">
      <c r="A69" s="61" t="s">
        <v>184</v>
      </c>
      <c r="B69" s="76"/>
      <c r="C69" s="75"/>
      <c r="D69" s="108"/>
      <c r="E69" s="108"/>
      <c r="F69" s="108"/>
      <c r="G69" s="109"/>
      <c r="H69" s="108"/>
      <c r="I69" s="110"/>
      <c r="J69" s="110"/>
      <c r="K69" s="75"/>
      <c r="L69" s="4"/>
      <c r="M69" s="5"/>
      <c r="N69" s="6"/>
      <c r="O69" s="1"/>
      <c r="P69" s="33"/>
      <c r="Q69" s="34"/>
    </row>
    <row r="70" spans="1:18" ht="23.25">
      <c r="A70" s="70" t="s">
        <v>5</v>
      </c>
      <c r="B70" s="76"/>
      <c r="C70" s="75"/>
      <c r="D70" s="108"/>
      <c r="E70" s="108"/>
      <c r="F70" s="108"/>
      <c r="G70" s="109"/>
      <c r="H70" s="108"/>
      <c r="I70" s="110"/>
      <c r="J70" s="110"/>
      <c r="K70" s="75"/>
      <c r="L70" s="4"/>
      <c r="M70" s="5"/>
      <c r="N70" s="6"/>
      <c r="O70" s="1"/>
      <c r="P70" s="33"/>
      <c r="Q70" s="34"/>
    </row>
    <row r="71" spans="1:18">
      <c r="A71" s="75"/>
      <c r="B71" s="76"/>
      <c r="C71" s="75"/>
      <c r="D71" s="108"/>
      <c r="E71" s="108"/>
      <c r="F71" s="108"/>
      <c r="G71" s="109"/>
      <c r="H71" s="108"/>
      <c r="I71" s="110"/>
      <c r="J71" s="110"/>
      <c r="K71" s="75"/>
      <c r="L71" s="12"/>
      <c r="M71" s="24"/>
      <c r="N71" s="25"/>
      <c r="O71" s="9"/>
      <c r="P71" s="33"/>
      <c r="Q71" s="34"/>
    </row>
    <row r="72" spans="1:18">
      <c r="A72" s="75"/>
      <c r="B72" s="76"/>
      <c r="C72" s="75"/>
      <c r="D72" s="394" t="s">
        <v>115</v>
      </c>
      <c r="E72" s="394"/>
      <c r="F72" s="394"/>
      <c r="G72" s="12"/>
      <c r="H72" s="394" t="s">
        <v>117</v>
      </c>
      <c r="I72" s="394"/>
      <c r="J72" s="394"/>
      <c r="K72" s="9"/>
      <c r="L72" s="12"/>
      <c r="M72" s="24"/>
      <c r="N72" s="25"/>
      <c r="O72" s="9"/>
      <c r="P72" s="33"/>
      <c r="Q72" s="34"/>
    </row>
    <row r="73" spans="1:18">
      <c r="A73" s="111"/>
      <c r="B73" s="76"/>
      <c r="C73" s="75"/>
      <c r="D73" s="394" t="s">
        <v>116</v>
      </c>
      <c r="E73" s="394"/>
      <c r="F73" s="394"/>
      <c r="G73" s="77"/>
      <c r="H73" s="396" t="s">
        <v>116</v>
      </c>
      <c r="I73" s="396"/>
      <c r="J73" s="396"/>
      <c r="K73" s="396"/>
      <c r="L73" s="15"/>
      <c r="M73" s="24"/>
      <c r="N73" s="25"/>
      <c r="O73" s="9"/>
      <c r="P73" s="33"/>
      <c r="Q73" s="34"/>
    </row>
    <row r="74" spans="1:18">
      <c r="A74" s="112"/>
      <c r="B74" s="76"/>
      <c r="C74" s="75"/>
      <c r="D74" s="130" t="s">
        <v>125</v>
      </c>
      <c r="E74" s="78"/>
      <c r="F74" s="130" t="s">
        <v>8</v>
      </c>
      <c r="G74" s="305"/>
      <c r="H74" s="130" t="s">
        <v>125</v>
      </c>
      <c r="I74" s="78"/>
      <c r="J74" s="130" t="s">
        <v>8</v>
      </c>
      <c r="K74" s="79"/>
      <c r="L74" s="18"/>
      <c r="M74" s="45"/>
      <c r="N74" s="46"/>
      <c r="O74" s="44"/>
      <c r="P74" s="33"/>
      <c r="Q74" s="34"/>
    </row>
    <row r="75" spans="1:18">
      <c r="A75" s="80" t="s">
        <v>26</v>
      </c>
      <c r="B75" s="81" t="s">
        <v>11</v>
      </c>
      <c r="C75" s="75"/>
      <c r="D75" s="82">
        <v>2018</v>
      </c>
      <c r="E75" s="82"/>
      <c r="F75" s="82">
        <v>2017</v>
      </c>
      <c r="G75" s="82"/>
      <c r="H75" s="82">
        <v>2018</v>
      </c>
      <c r="I75" s="82"/>
      <c r="J75" s="82">
        <v>2017</v>
      </c>
      <c r="K75" s="83"/>
      <c r="L75" s="23"/>
      <c r="M75" s="47"/>
      <c r="N75" s="48"/>
      <c r="O75" s="49"/>
      <c r="P75" s="33"/>
      <c r="Q75" s="34"/>
    </row>
    <row r="76" spans="1:18">
      <c r="A76" s="80"/>
      <c r="B76" s="81"/>
      <c r="C76" s="75"/>
      <c r="D76" s="82" t="s">
        <v>86</v>
      </c>
      <c r="E76" s="82"/>
      <c r="F76" s="85"/>
      <c r="G76" s="82"/>
      <c r="H76" s="82" t="s">
        <v>86</v>
      </c>
      <c r="I76" s="83"/>
      <c r="J76" s="294"/>
      <c r="K76" s="294"/>
      <c r="L76" s="23"/>
      <c r="M76" s="24"/>
      <c r="N76" s="25"/>
      <c r="O76" s="9"/>
      <c r="P76" s="13"/>
      <c r="Q76" s="14"/>
    </row>
    <row r="77" spans="1:18">
      <c r="A77" s="113"/>
      <c r="B77" s="76"/>
      <c r="C77" s="75"/>
      <c r="D77" s="393" t="s">
        <v>87</v>
      </c>
      <c r="E77" s="393"/>
      <c r="F77" s="393"/>
      <c r="G77" s="393"/>
      <c r="H77" s="393"/>
      <c r="I77" s="393"/>
      <c r="J77" s="393"/>
      <c r="K77" s="393"/>
      <c r="L77" s="26"/>
      <c r="M77" s="47"/>
      <c r="N77" s="48"/>
      <c r="O77" s="49"/>
      <c r="P77" s="33"/>
      <c r="Q77" s="34"/>
    </row>
    <row r="78" spans="1:18">
      <c r="A78" s="342" t="s">
        <v>38</v>
      </c>
      <c r="B78" s="343"/>
      <c r="C78" s="344"/>
      <c r="D78" s="345"/>
      <c r="E78" s="345"/>
      <c r="F78" s="345"/>
      <c r="G78" s="346"/>
      <c r="H78" s="345"/>
      <c r="I78" s="344"/>
      <c r="J78" s="345"/>
      <c r="K78" s="89"/>
      <c r="L78" s="30"/>
      <c r="M78" s="31"/>
      <c r="N78" s="32"/>
      <c r="O78" s="28"/>
      <c r="P78" s="33"/>
      <c r="Q78" s="34"/>
    </row>
    <row r="79" spans="1:18">
      <c r="A79" s="344" t="s">
        <v>39</v>
      </c>
      <c r="B79" s="350"/>
      <c r="C79" s="344"/>
      <c r="D79" s="345"/>
      <c r="E79" s="345"/>
      <c r="F79" s="345"/>
      <c r="G79" s="346"/>
      <c r="H79" s="345"/>
      <c r="I79" s="344"/>
      <c r="J79" s="345"/>
      <c r="K79" s="89"/>
      <c r="L79" s="30"/>
      <c r="M79" s="31"/>
      <c r="N79" s="32"/>
      <c r="O79" s="28"/>
      <c r="P79" s="33"/>
      <c r="Q79" s="34"/>
    </row>
    <row r="80" spans="1:18" ht="22.5" thickBot="1">
      <c r="A80" s="344" t="s">
        <v>40</v>
      </c>
      <c r="B80" s="350">
        <v>9</v>
      </c>
      <c r="C80" s="344"/>
      <c r="D80" s="382">
        <v>134000</v>
      </c>
      <c r="E80" s="348"/>
      <c r="F80" s="382">
        <v>100000</v>
      </c>
      <c r="G80" s="348"/>
      <c r="H80" s="382">
        <v>134000</v>
      </c>
      <c r="I80" s="348"/>
      <c r="J80" s="382">
        <v>100000</v>
      </c>
      <c r="K80" s="92"/>
      <c r="L80" s="30"/>
      <c r="M80" s="31"/>
      <c r="N80" s="32"/>
      <c r="O80" s="28"/>
      <c r="P80" s="33"/>
      <c r="Q80" s="34"/>
    </row>
    <row r="81" spans="1:17" ht="22.5" thickTop="1">
      <c r="A81" s="344" t="s">
        <v>41</v>
      </c>
      <c r="B81" s="350"/>
      <c r="C81" s="344"/>
      <c r="D81" s="348">
        <v>100000</v>
      </c>
      <c r="E81" s="348"/>
      <c r="F81" s="348">
        <v>100000</v>
      </c>
      <c r="G81" s="356"/>
      <c r="H81" s="348">
        <v>100000</v>
      </c>
      <c r="I81" s="359"/>
      <c r="J81" s="348">
        <v>100000</v>
      </c>
      <c r="K81" s="103"/>
      <c r="L81" s="30"/>
      <c r="M81" s="31">
        <f>D81-F81</f>
        <v>0</v>
      </c>
      <c r="N81" s="32">
        <f>H81-J81</f>
        <v>0</v>
      </c>
      <c r="O81" s="28"/>
      <c r="P81" s="33" t="e">
        <f>F81-#REF!</f>
        <v>#REF!</v>
      </c>
      <c r="Q81" s="34" t="e">
        <f>J81-#REF!</f>
        <v>#REF!</v>
      </c>
    </row>
    <row r="82" spans="1:17">
      <c r="A82" s="344" t="s">
        <v>135</v>
      </c>
      <c r="B82" s="350"/>
      <c r="C82" s="344"/>
      <c r="D82" s="356">
        <v>9976</v>
      </c>
      <c r="E82" s="348"/>
      <c r="F82" s="356">
        <v>9976</v>
      </c>
      <c r="G82" s="348"/>
      <c r="H82" s="356">
        <v>9976</v>
      </c>
      <c r="I82" s="348"/>
      <c r="J82" s="356">
        <v>9976</v>
      </c>
      <c r="K82" s="92"/>
      <c r="L82" s="30"/>
      <c r="M82" s="31">
        <f>D82-F82</f>
        <v>0</v>
      </c>
      <c r="N82" s="32">
        <f>H82-J82</f>
        <v>0</v>
      </c>
      <c r="O82" s="28"/>
      <c r="P82" s="33" t="e">
        <f>F82-#REF!</f>
        <v>#REF!</v>
      </c>
      <c r="Q82" s="34" t="e">
        <f>J82-#REF!</f>
        <v>#REF!</v>
      </c>
    </row>
    <row r="83" spans="1:17">
      <c r="A83" s="344" t="s">
        <v>42</v>
      </c>
      <c r="B83" s="343"/>
      <c r="C83" s="344"/>
      <c r="D83" s="361"/>
      <c r="E83" s="348"/>
      <c r="F83" s="361"/>
      <c r="G83" s="361"/>
      <c r="H83" s="361"/>
      <c r="I83" s="358"/>
      <c r="J83" s="361"/>
      <c r="K83" s="102"/>
      <c r="L83" s="50"/>
      <c r="M83" s="31">
        <f>D83-F83</f>
        <v>0</v>
      </c>
      <c r="N83" s="32">
        <f>H83-J83</f>
        <v>0</v>
      </c>
      <c r="O83" s="28"/>
      <c r="P83" s="33" t="e">
        <f>F83-#REF!</f>
        <v>#REF!</v>
      </c>
      <c r="Q83" s="34" t="e">
        <f>J83-#REF!</f>
        <v>#REF!</v>
      </c>
    </row>
    <row r="84" spans="1:17">
      <c r="A84" s="344" t="s">
        <v>172</v>
      </c>
      <c r="B84" s="343"/>
      <c r="C84" s="344"/>
      <c r="D84" s="361"/>
      <c r="E84" s="348"/>
      <c r="F84" s="361"/>
      <c r="G84" s="361"/>
      <c r="H84" s="361"/>
      <c r="I84" s="358"/>
      <c r="J84" s="361"/>
      <c r="K84" s="102"/>
      <c r="L84" s="50"/>
      <c r="M84" s="31">
        <f>D84-F84</f>
        <v>0</v>
      </c>
      <c r="N84" s="32">
        <f>H84-J84</f>
        <v>0</v>
      </c>
      <c r="O84" s="28"/>
      <c r="P84" s="33" t="e">
        <f>F84-#REF!</f>
        <v>#REF!</v>
      </c>
      <c r="Q84" s="34" t="e">
        <f>J84-#REF!</f>
        <v>#REF!</v>
      </c>
    </row>
    <row r="85" spans="1:17">
      <c r="A85" s="344" t="s">
        <v>173</v>
      </c>
      <c r="B85" s="350"/>
      <c r="C85" s="344"/>
      <c r="D85" s="361">
        <v>4680</v>
      </c>
      <c r="E85" s="356"/>
      <c r="F85" s="361">
        <v>4060</v>
      </c>
      <c r="G85" s="361"/>
      <c r="H85" s="361">
        <v>4680</v>
      </c>
      <c r="I85" s="358"/>
      <c r="J85" s="361">
        <v>4060</v>
      </c>
      <c r="K85" s="102"/>
      <c r="L85" s="50"/>
      <c r="M85" s="31">
        <f>D85-F85</f>
        <v>620</v>
      </c>
      <c r="N85" s="32">
        <f>H85-J85</f>
        <v>620</v>
      </c>
      <c r="O85" s="28"/>
      <c r="P85" s="33" t="e">
        <f>F85-#REF!</f>
        <v>#REF!</v>
      </c>
      <c r="Q85" s="34" t="e">
        <f>J85-#REF!</f>
        <v>#REF!</v>
      </c>
    </row>
    <row r="86" spans="1:17">
      <c r="A86" s="344" t="s">
        <v>174</v>
      </c>
      <c r="B86" s="350"/>
      <c r="C86" s="344"/>
      <c r="D86" s="361">
        <v>65616</v>
      </c>
      <c r="E86" s="356"/>
      <c r="F86" s="361">
        <v>45755</v>
      </c>
      <c r="G86" s="361"/>
      <c r="H86" s="361">
        <v>45497</v>
      </c>
      <c r="I86" s="358"/>
      <c r="J86" s="361">
        <v>18114</v>
      </c>
      <c r="K86" s="102"/>
      <c r="L86" s="50"/>
      <c r="M86" s="31"/>
      <c r="N86" s="32"/>
      <c r="O86" s="28"/>
      <c r="P86" s="33"/>
      <c r="Q86" s="36"/>
    </row>
    <row r="87" spans="1:17">
      <c r="A87" s="344" t="s">
        <v>157</v>
      </c>
      <c r="B87" s="350"/>
      <c r="C87" s="344"/>
      <c r="D87" s="361"/>
      <c r="E87" s="356"/>
      <c r="F87" s="361"/>
      <c r="G87" s="361"/>
      <c r="H87" s="361"/>
      <c r="I87" s="358"/>
      <c r="J87" s="361"/>
      <c r="K87" s="125"/>
      <c r="L87" s="50"/>
      <c r="M87" s="31">
        <f>D87-F87</f>
        <v>0</v>
      </c>
      <c r="N87" s="32">
        <f>H87-J87</f>
        <v>0</v>
      </c>
      <c r="O87" s="41"/>
      <c r="P87" s="33" t="e">
        <f>F87-#REF!</f>
        <v>#REF!</v>
      </c>
      <c r="Q87" s="34" t="e">
        <f>J87-#REF!</f>
        <v>#REF!</v>
      </c>
    </row>
    <row r="88" spans="1:17">
      <c r="A88" s="375" t="s">
        <v>175</v>
      </c>
      <c r="B88" s="347"/>
      <c r="C88" s="375"/>
      <c r="D88" s="383">
        <v>-2874</v>
      </c>
      <c r="E88" s="346"/>
      <c r="F88" s="383">
        <v>-2874</v>
      </c>
      <c r="G88" s="384"/>
      <c r="H88" s="385">
        <v>0</v>
      </c>
      <c r="I88" s="386"/>
      <c r="J88" s="385">
        <v>0</v>
      </c>
      <c r="K88" s="127"/>
      <c r="L88" s="42"/>
      <c r="M88" s="31"/>
      <c r="N88" s="32"/>
      <c r="O88" s="28"/>
      <c r="P88" s="33"/>
      <c r="Q88" s="34"/>
    </row>
    <row r="89" spans="1:17">
      <c r="A89" s="126" t="s">
        <v>176</v>
      </c>
      <c r="B89" s="350"/>
      <c r="C89" s="344"/>
      <c r="D89" s="366">
        <f>SUM(D81:D88)</f>
        <v>177398</v>
      </c>
      <c r="E89" s="366"/>
      <c r="F89" s="366">
        <f>SUM(F81:F88)</f>
        <v>156917</v>
      </c>
      <c r="G89" s="366"/>
      <c r="H89" s="366">
        <f>SUM(H81:H88)</f>
        <v>160153</v>
      </c>
      <c r="I89" s="366"/>
      <c r="J89" s="366">
        <f>SUM(J81:J88)</f>
        <v>132150</v>
      </c>
      <c r="K89" s="129"/>
      <c r="L89" s="54"/>
      <c r="M89" s="31">
        <f>D89-F89</f>
        <v>20481</v>
      </c>
      <c r="N89" s="32">
        <f t="shared" ref="N89" si="3">H89-J89</f>
        <v>28003</v>
      </c>
      <c r="O89" s="28"/>
      <c r="P89" s="33" t="e">
        <f>F89-#REF!</f>
        <v>#REF!</v>
      </c>
      <c r="Q89" s="34" t="e">
        <f>J89-#REF!</f>
        <v>#REF!</v>
      </c>
    </row>
    <row r="90" spans="1:17">
      <c r="A90" s="128" t="s">
        <v>43</v>
      </c>
      <c r="B90" s="350"/>
      <c r="C90" s="344"/>
      <c r="D90" s="387">
        <v>0</v>
      </c>
      <c r="E90" s="388"/>
      <c r="F90" s="387">
        <v>0</v>
      </c>
      <c r="G90" s="388"/>
      <c r="H90" s="387">
        <v>0</v>
      </c>
      <c r="I90" s="389"/>
      <c r="J90" s="387">
        <v>0</v>
      </c>
      <c r="K90" s="107"/>
      <c r="L90" s="43"/>
      <c r="M90" s="31"/>
      <c r="N90" s="32"/>
      <c r="O90" s="28"/>
      <c r="P90" s="33"/>
      <c r="Q90" s="36"/>
    </row>
    <row r="91" spans="1:17" ht="22.5" thickBot="1">
      <c r="A91" s="368" t="s">
        <v>177</v>
      </c>
      <c r="B91" s="350"/>
      <c r="C91" s="344"/>
      <c r="D91" s="377">
        <f>D89+D90</f>
        <v>177398</v>
      </c>
      <c r="E91" s="370"/>
      <c r="F91" s="377">
        <f>F89+F90</f>
        <v>156917</v>
      </c>
      <c r="G91" s="370"/>
      <c r="H91" s="377">
        <f>H89+H90</f>
        <v>160153</v>
      </c>
      <c r="I91" s="367"/>
      <c r="J91" s="377">
        <f>J89+J90</f>
        <v>132150</v>
      </c>
      <c r="K91" s="115"/>
      <c r="L91" s="30"/>
      <c r="M91" s="31"/>
      <c r="N91" s="32"/>
      <c r="O91" s="28"/>
      <c r="P91" s="33"/>
      <c r="Q91" s="36"/>
    </row>
    <row r="92" spans="1:17" ht="22.5" thickBot="1">
      <c r="A92" s="368"/>
      <c r="B92" s="350"/>
      <c r="C92" s="344"/>
      <c r="D92" s="346"/>
      <c r="E92" s="345"/>
      <c r="F92" s="346"/>
      <c r="G92" s="346"/>
      <c r="H92" s="346"/>
      <c r="I92" s="390"/>
      <c r="J92" s="346"/>
      <c r="K92" s="107"/>
      <c r="L92" s="42"/>
      <c r="M92" s="55">
        <v>0</v>
      </c>
      <c r="N92" s="56">
        <v>0</v>
      </c>
      <c r="O92" s="57"/>
      <c r="P92" s="58">
        <v>0</v>
      </c>
      <c r="Q92" s="56">
        <v>0</v>
      </c>
    </row>
    <row r="93" spans="1:17" ht="22.5" thickBot="1">
      <c r="A93" s="368" t="s">
        <v>178</v>
      </c>
      <c r="B93" s="350"/>
      <c r="C93" s="344"/>
      <c r="D93" s="369">
        <f>D65+D91</f>
        <v>318145</v>
      </c>
      <c r="E93" s="370"/>
      <c r="F93" s="369">
        <f>F65+F91</f>
        <v>265178</v>
      </c>
      <c r="G93" s="366"/>
      <c r="H93" s="369">
        <f>H65+H91</f>
        <v>258192</v>
      </c>
      <c r="I93" s="367"/>
      <c r="J93" s="369">
        <f>J65+J91</f>
        <v>206196</v>
      </c>
      <c r="K93" s="29"/>
      <c r="L93" s="30"/>
      <c r="M93" s="31"/>
      <c r="N93" s="32"/>
      <c r="O93" s="28"/>
      <c r="P93" s="33"/>
      <c r="Q93" s="34"/>
    </row>
    <row r="94" spans="1:17" ht="22.5" thickTop="1">
      <c r="A94" s="375"/>
      <c r="B94" s="347"/>
      <c r="C94" s="375"/>
      <c r="D94" s="361"/>
      <c r="E94" s="361"/>
      <c r="F94" s="361"/>
      <c r="G94" s="361"/>
      <c r="H94" s="361"/>
      <c r="I94" s="361"/>
      <c r="J94" s="361"/>
    </row>
    <row r="95" spans="1:17">
      <c r="A95" s="375"/>
      <c r="B95" s="347"/>
      <c r="C95" s="375"/>
      <c r="D95" s="361">
        <f>D30-D93</f>
        <v>0</v>
      </c>
      <c r="E95" s="361">
        <f t="shared" ref="E95:J95" si="4">E30-E93</f>
        <v>0</v>
      </c>
      <c r="F95" s="361">
        <f t="shared" si="4"/>
        <v>0</v>
      </c>
      <c r="G95" s="361">
        <f t="shared" si="4"/>
        <v>0</v>
      </c>
      <c r="H95" s="361">
        <f t="shared" si="4"/>
        <v>0</v>
      </c>
      <c r="I95" s="361">
        <f t="shared" si="4"/>
        <v>0</v>
      </c>
      <c r="J95" s="361">
        <f t="shared" si="4"/>
        <v>0</v>
      </c>
    </row>
    <row r="96" spans="1:17">
      <c r="A96" s="352"/>
      <c r="B96" s="374"/>
      <c r="C96" s="375"/>
      <c r="D96" s="366"/>
      <c r="E96" s="366"/>
      <c r="F96" s="366"/>
      <c r="G96" s="366"/>
      <c r="H96" s="366"/>
      <c r="I96" s="376"/>
      <c r="J96" s="366"/>
    </row>
    <row r="97" spans="1:10">
      <c r="A97" s="352"/>
      <c r="B97" s="374"/>
      <c r="C97" s="375"/>
      <c r="D97" s="356"/>
      <c r="E97" s="356"/>
      <c r="F97" s="356"/>
      <c r="G97" s="356"/>
      <c r="H97" s="356"/>
      <c r="I97" s="358"/>
      <c r="J97" s="356"/>
    </row>
    <row r="98" spans="1:10">
      <c r="A98" s="352"/>
      <c r="B98" s="374"/>
      <c r="C98" s="375"/>
      <c r="D98" s="366"/>
      <c r="E98" s="366"/>
      <c r="F98" s="366"/>
      <c r="G98" s="366"/>
      <c r="H98" s="366"/>
      <c r="I98" s="376"/>
      <c r="J98" s="366"/>
    </row>
    <row r="99" spans="1:10">
      <c r="A99" s="341"/>
      <c r="B99" s="341"/>
      <c r="C99" s="341"/>
      <c r="D99" s="341"/>
      <c r="E99" s="341"/>
      <c r="F99" s="341"/>
      <c r="G99" s="341"/>
      <c r="H99" s="341"/>
      <c r="I99" s="341"/>
      <c r="J99" s="341"/>
    </row>
    <row r="100" spans="1:10">
      <c r="A100" s="341"/>
      <c r="B100" s="341"/>
      <c r="C100" s="341"/>
      <c r="D100" s="341"/>
      <c r="E100" s="341"/>
      <c r="F100" s="341"/>
      <c r="G100" s="341"/>
      <c r="H100" s="341"/>
      <c r="I100" s="341"/>
      <c r="J100" s="341"/>
    </row>
    <row r="101" spans="1:10">
      <c r="A101" s="341"/>
      <c r="B101" s="341"/>
      <c r="C101" s="341"/>
      <c r="D101" s="341"/>
      <c r="E101" s="341"/>
      <c r="F101" s="341"/>
      <c r="G101" s="341"/>
      <c r="H101" s="341"/>
      <c r="I101" s="341"/>
      <c r="J101" s="341"/>
    </row>
    <row r="102" spans="1:10">
      <c r="A102" s="341"/>
      <c r="B102" s="341"/>
      <c r="C102" s="341"/>
      <c r="D102" s="341"/>
      <c r="E102" s="341"/>
      <c r="F102" s="341"/>
      <c r="G102" s="341"/>
      <c r="H102" s="341"/>
      <c r="I102" s="341"/>
      <c r="J102" s="341"/>
    </row>
    <row r="103" spans="1:10">
      <c r="A103" s="341"/>
      <c r="B103" s="341"/>
      <c r="C103" s="341"/>
      <c r="D103" s="341"/>
      <c r="E103" s="341"/>
      <c r="F103" s="341"/>
      <c r="G103" s="341"/>
      <c r="H103" s="341"/>
      <c r="I103" s="341"/>
      <c r="J103" s="341"/>
    </row>
  </sheetData>
  <mergeCells count="16">
    <mergeCell ref="D77:K77"/>
    <mergeCell ref="D73:F73"/>
    <mergeCell ref="M4:N4"/>
    <mergeCell ref="H6:K6"/>
    <mergeCell ref="D42:F42"/>
    <mergeCell ref="D6:F6"/>
    <mergeCell ref="H73:K73"/>
    <mergeCell ref="H42:K42"/>
    <mergeCell ref="D10:K10"/>
    <mergeCell ref="D46:K46"/>
    <mergeCell ref="D5:F5"/>
    <mergeCell ref="H5:J5"/>
    <mergeCell ref="D41:F41"/>
    <mergeCell ref="H41:J41"/>
    <mergeCell ref="D72:F72"/>
    <mergeCell ref="H72:J72"/>
  </mergeCells>
  <pageMargins left="0.7" right="0.6" top="0.48" bottom="0.5" header="0.5" footer="0.5"/>
  <pageSetup paperSize="9" scale="90" firstPageNumber="2" fitToHeight="0" orientation="portrait" useFirstPageNumber="1" r:id="rId1"/>
  <headerFooter>
    <oddFooter>&amp;L&amp;"Times New Roman,Regular"&amp;11The accompanying notes are an integral part of these financial statements.
&amp;C&amp;"Times New Roman,Regular"&amp;11 &amp;P</oddFooter>
  </headerFooter>
  <rowBreaks count="2" manualBreakCount="2">
    <brk id="36" max="16383" man="1"/>
    <brk id="67" max="16383" man="1"/>
  </rowBreaks>
  <ignoredErrors>
    <ignoredError sqref="J89 H89 F89 D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V58"/>
  <sheetViews>
    <sheetView showGridLines="0" view="pageBreakPreview" topLeftCell="A41" zoomScale="80" zoomScaleNormal="90" zoomScaleSheetLayoutView="80" workbookViewId="0">
      <selection activeCell="A55" sqref="A55:L61"/>
    </sheetView>
  </sheetViews>
  <sheetFormatPr defaultColWidth="10.7109375" defaultRowHeight="19.5"/>
  <cols>
    <col min="1" max="1" width="57.42578125" style="72" customWidth="1"/>
    <col min="2" max="2" width="6.28515625" style="71" customWidth="1"/>
    <col min="3" max="3" width="1.85546875" style="71" customWidth="1"/>
    <col min="4" max="4" width="14.140625" style="74" customWidth="1"/>
    <col min="5" max="5" width="2" style="72" customWidth="1"/>
    <col min="6" max="6" width="14.140625" style="72" customWidth="1"/>
    <col min="7" max="7" width="2" style="72" customWidth="1"/>
    <col min="8" max="8" width="14.140625" style="72" customWidth="1"/>
    <col min="9" max="9" width="2.7109375" style="72" customWidth="1"/>
    <col min="10" max="10" width="14.140625" style="72" customWidth="1"/>
    <col min="11" max="11" width="0.5703125" style="72" customWidth="1"/>
    <col min="12" max="12" width="10.7109375" style="72" customWidth="1"/>
    <col min="13" max="13" width="10.7109375" style="72"/>
    <col min="14" max="14" width="47.5703125" style="136" bestFit="1" customWidth="1"/>
    <col min="15" max="15" width="11.140625" style="136" bestFit="1" customWidth="1"/>
    <col min="16" max="16" width="16.42578125" style="136" bestFit="1" customWidth="1"/>
    <col min="17" max="17" width="10.7109375" style="136"/>
    <col min="18" max="18" width="16.42578125" style="136" bestFit="1" customWidth="1"/>
    <col min="19" max="19" width="10.7109375" style="136"/>
    <col min="20" max="20" width="16.42578125" style="136" bestFit="1" customWidth="1"/>
    <col min="21" max="21" width="10.7109375" style="136"/>
    <col min="22" max="22" width="16.42578125" style="136" bestFit="1" customWidth="1"/>
    <col min="23" max="243" width="10.7109375" style="72"/>
    <col min="244" max="244" width="44.7109375" style="72" customWidth="1"/>
    <col min="245" max="245" width="6.28515625" style="72" customWidth="1"/>
    <col min="246" max="246" width="2.28515625" style="72" customWidth="1"/>
    <col min="247" max="247" width="11.7109375" style="72" customWidth="1"/>
    <col min="248" max="248" width="2.7109375" style="72" customWidth="1"/>
    <col min="249" max="249" width="11.7109375" style="72" customWidth="1"/>
    <col min="250" max="250" width="2.7109375" style="72" customWidth="1"/>
    <col min="251" max="251" width="11.7109375" style="72" customWidth="1"/>
    <col min="252" max="252" width="2.7109375" style="72" customWidth="1"/>
    <col min="253" max="253" width="11.7109375" style="72" customWidth="1"/>
    <col min="254" max="254" width="1.28515625" style="72" customWidth="1"/>
    <col min="255" max="258" width="10.7109375" style="72"/>
    <col min="259" max="259" width="42.85546875" style="72" customWidth="1"/>
    <col min="260" max="260" width="8.28515625" style="72" customWidth="1"/>
    <col min="261" max="261" width="13.28515625" style="72" customWidth="1"/>
    <col min="262" max="262" width="2" style="72" customWidth="1"/>
    <col min="263" max="263" width="15" style="72" customWidth="1"/>
    <col min="264" max="264" width="2" style="72" customWidth="1"/>
    <col min="265" max="265" width="13.140625" style="72" customWidth="1"/>
    <col min="266" max="266" width="2.7109375" style="72" customWidth="1"/>
    <col min="267" max="267" width="13.85546875" style="72" customWidth="1"/>
    <col min="268" max="269" width="10.7109375" style="72"/>
    <col min="270" max="270" width="47.5703125" style="72" bestFit="1" customWidth="1"/>
    <col min="271" max="271" width="11.140625" style="72" bestFit="1" customWidth="1"/>
    <col min="272" max="272" width="16.42578125" style="72" bestFit="1" customWidth="1"/>
    <col min="273" max="273" width="10.7109375" style="72"/>
    <col min="274" max="274" width="16.42578125" style="72" bestFit="1" customWidth="1"/>
    <col min="275" max="275" width="10.7109375" style="72"/>
    <col min="276" max="276" width="16.42578125" style="72" bestFit="1" customWidth="1"/>
    <col min="277" max="277" width="10.7109375" style="72"/>
    <col min="278" max="278" width="16.42578125" style="72" bestFit="1" customWidth="1"/>
    <col min="279" max="499" width="10.7109375" style="72"/>
    <col min="500" max="500" width="44.7109375" style="72" customWidth="1"/>
    <col min="501" max="501" width="6.28515625" style="72" customWidth="1"/>
    <col min="502" max="502" width="2.28515625" style="72" customWidth="1"/>
    <col min="503" max="503" width="11.7109375" style="72" customWidth="1"/>
    <col min="504" max="504" width="2.7109375" style="72" customWidth="1"/>
    <col min="505" max="505" width="11.7109375" style="72" customWidth="1"/>
    <col min="506" max="506" width="2.7109375" style="72" customWidth="1"/>
    <col min="507" max="507" width="11.7109375" style="72" customWidth="1"/>
    <col min="508" max="508" width="2.7109375" style="72" customWidth="1"/>
    <col min="509" max="509" width="11.7109375" style="72" customWidth="1"/>
    <col min="510" max="510" width="1.28515625" style="72" customWidth="1"/>
    <col min="511" max="514" width="10.7109375" style="72"/>
    <col min="515" max="515" width="42.85546875" style="72" customWidth="1"/>
    <col min="516" max="516" width="8.28515625" style="72" customWidth="1"/>
    <col min="517" max="517" width="13.28515625" style="72" customWidth="1"/>
    <col min="518" max="518" width="2" style="72" customWidth="1"/>
    <col min="519" max="519" width="15" style="72" customWidth="1"/>
    <col min="520" max="520" width="2" style="72" customWidth="1"/>
    <col min="521" max="521" width="13.140625" style="72" customWidth="1"/>
    <col min="522" max="522" width="2.7109375" style="72" customWidth="1"/>
    <col min="523" max="523" width="13.85546875" style="72" customWidth="1"/>
    <col min="524" max="525" width="10.7109375" style="72"/>
    <col min="526" max="526" width="47.5703125" style="72" bestFit="1" customWidth="1"/>
    <col min="527" max="527" width="11.140625" style="72" bestFit="1" customWidth="1"/>
    <col min="528" max="528" width="16.42578125" style="72" bestFit="1" customWidth="1"/>
    <col min="529" max="529" width="10.7109375" style="72"/>
    <col min="530" max="530" width="16.42578125" style="72" bestFit="1" customWidth="1"/>
    <col min="531" max="531" width="10.7109375" style="72"/>
    <col min="532" max="532" width="16.42578125" style="72" bestFit="1" customWidth="1"/>
    <col min="533" max="533" width="10.7109375" style="72"/>
    <col min="534" max="534" width="16.42578125" style="72" bestFit="1" customWidth="1"/>
    <col min="535" max="755" width="10.7109375" style="72"/>
    <col min="756" max="756" width="44.7109375" style="72" customWidth="1"/>
    <col min="757" max="757" width="6.28515625" style="72" customWidth="1"/>
    <col min="758" max="758" width="2.28515625" style="72" customWidth="1"/>
    <col min="759" max="759" width="11.7109375" style="72" customWidth="1"/>
    <col min="760" max="760" width="2.7109375" style="72" customWidth="1"/>
    <col min="761" max="761" width="11.7109375" style="72" customWidth="1"/>
    <col min="762" max="762" width="2.7109375" style="72" customWidth="1"/>
    <col min="763" max="763" width="11.7109375" style="72" customWidth="1"/>
    <col min="764" max="764" width="2.7109375" style="72" customWidth="1"/>
    <col min="765" max="765" width="11.7109375" style="72" customWidth="1"/>
    <col min="766" max="766" width="1.28515625" style="72" customWidth="1"/>
    <col min="767" max="770" width="10.7109375" style="72"/>
    <col min="771" max="771" width="42.85546875" style="72" customWidth="1"/>
    <col min="772" max="772" width="8.28515625" style="72" customWidth="1"/>
    <col min="773" max="773" width="13.28515625" style="72" customWidth="1"/>
    <col min="774" max="774" width="2" style="72" customWidth="1"/>
    <col min="775" max="775" width="15" style="72" customWidth="1"/>
    <col min="776" max="776" width="2" style="72" customWidth="1"/>
    <col min="777" max="777" width="13.140625" style="72" customWidth="1"/>
    <col min="778" max="778" width="2.7109375" style="72" customWidth="1"/>
    <col min="779" max="779" width="13.85546875" style="72" customWidth="1"/>
    <col min="780" max="781" width="10.7109375" style="72"/>
    <col min="782" max="782" width="47.5703125" style="72" bestFit="1" customWidth="1"/>
    <col min="783" max="783" width="11.140625" style="72" bestFit="1" customWidth="1"/>
    <col min="784" max="784" width="16.42578125" style="72" bestFit="1" customWidth="1"/>
    <col min="785" max="785" width="10.7109375" style="72"/>
    <col min="786" max="786" width="16.42578125" style="72" bestFit="1" customWidth="1"/>
    <col min="787" max="787" width="10.7109375" style="72"/>
    <col min="788" max="788" width="16.42578125" style="72" bestFit="1" customWidth="1"/>
    <col min="789" max="789" width="10.7109375" style="72"/>
    <col min="790" max="790" width="16.42578125" style="72" bestFit="1" customWidth="1"/>
    <col min="791" max="1011" width="10.7109375" style="72"/>
    <col min="1012" max="1012" width="44.7109375" style="72" customWidth="1"/>
    <col min="1013" max="1013" width="6.28515625" style="72" customWidth="1"/>
    <col min="1014" max="1014" width="2.28515625" style="72" customWidth="1"/>
    <col min="1015" max="1015" width="11.7109375" style="72" customWidth="1"/>
    <col min="1016" max="1016" width="2.7109375" style="72" customWidth="1"/>
    <col min="1017" max="1017" width="11.7109375" style="72" customWidth="1"/>
    <col min="1018" max="1018" width="2.7109375" style="72" customWidth="1"/>
    <col min="1019" max="1019" width="11.7109375" style="72" customWidth="1"/>
    <col min="1020" max="1020" width="2.7109375" style="72" customWidth="1"/>
    <col min="1021" max="1021" width="11.7109375" style="72" customWidth="1"/>
    <col min="1022" max="1022" width="1.28515625" style="72" customWidth="1"/>
    <col min="1023" max="1026" width="10.7109375" style="72"/>
    <col min="1027" max="1027" width="42.85546875" style="72" customWidth="1"/>
    <col min="1028" max="1028" width="8.28515625" style="72" customWidth="1"/>
    <col min="1029" max="1029" width="13.28515625" style="72" customWidth="1"/>
    <col min="1030" max="1030" width="2" style="72" customWidth="1"/>
    <col min="1031" max="1031" width="15" style="72" customWidth="1"/>
    <col min="1032" max="1032" width="2" style="72" customWidth="1"/>
    <col min="1033" max="1033" width="13.140625" style="72" customWidth="1"/>
    <col min="1034" max="1034" width="2.7109375" style="72" customWidth="1"/>
    <col min="1035" max="1035" width="13.85546875" style="72" customWidth="1"/>
    <col min="1036" max="1037" width="10.7109375" style="72"/>
    <col min="1038" max="1038" width="47.5703125" style="72" bestFit="1" customWidth="1"/>
    <col min="1039" max="1039" width="11.140625" style="72" bestFit="1" customWidth="1"/>
    <col min="1040" max="1040" width="16.42578125" style="72" bestFit="1" customWidth="1"/>
    <col min="1041" max="1041" width="10.7109375" style="72"/>
    <col min="1042" max="1042" width="16.42578125" style="72" bestFit="1" customWidth="1"/>
    <col min="1043" max="1043" width="10.7109375" style="72"/>
    <col min="1044" max="1044" width="16.42578125" style="72" bestFit="1" customWidth="1"/>
    <col min="1045" max="1045" width="10.7109375" style="72"/>
    <col min="1046" max="1046" width="16.42578125" style="72" bestFit="1" customWidth="1"/>
    <col min="1047" max="1267" width="10.7109375" style="72"/>
    <col min="1268" max="1268" width="44.7109375" style="72" customWidth="1"/>
    <col min="1269" max="1269" width="6.28515625" style="72" customWidth="1"/>
    <col min="1270" max="1270" width="2.28515625" style="72" customWidth="1"/>
    <col min="1271" max="1271" width="11.7109375" style="72" customWidth="1"/>
    <col min="1272" max="1272" width="2.7109375" style="72" customWidth="1"/>
    <col min="1273" max="1273" width="11.7109375" style="72" customWidth="1"/>
    <col min="1274" max="1274" width="2.7109375" style="72" customWidth="1"/>
    <col min="1275" max="1275" width="11.7109375" style="72" customWidth="1"/>
    <col min="1276" max="1276" width="2.7109375" style="72" customWidth="1"/>
    <col min="1277" max="1277" width="11.7109375" style="72" customWidth="1"/>
    <col min="1278" max="1278" width="1.28515625" style="72" customWidth="1"/>
    <col min="1279" max="1282" width="10.7109375" style="72"/>
    <col min="1283" max="1283" width="42.85546875" style="72" customWidth="1"/>
    <col min="1284" max="1284" width="8.28515625" style="72" customWidth="1"/>
    <col min="1285" max="1285" width="13.28515625" style="72" customWidth="1"/>
    <col min="1286" max="1286" width="2" style="72" customWidth="1"/>
    <col min="1287" max="1287" width="15" style="72" customWidth="1"/>
    <col min="1288" max="1288" width="2" style="72" customWidth="1"/>
    <col min="1289" max="1289" width="13.140625" style="72" customWidth="1"/>
    <col min="1290" max="1290" width="2.7109375" style="72" customWidth="1"/>
    <col min="1291" max="1291" width="13.85546875" style="72" customWidth="1"/>
    <col min="1292" max="1293" width="10.7109375" style="72"/>
    <col min="1294" max="1294" width="47.5703125" style="72" bestFit="1" customWidth="1"/>
    <col min="1295" max="1295" width="11.140625" style="72" bestFit="1" customWidth="1"/>
    <col min="1296" max="1296" width="16.42578125" style="72" bestFit="1" customWidth="1"/>
    <col min="1297" max="1297" width="10.7109375" style="72"/>
    <col min="1298" max="1298" width="16.42578125" style="72" bestFit="1" customWidth="1"/>
    <col min="1299" max="1299" width="10.7109375" style="72"/>
    <col min="1300" max="1300" width="16.42578125" style="72" bestFit="1" customWidth="1"/>
    <col min="1301" max="1301" width="10.7109375" style="72"/>
    <col min="1302" max="1302" width="16.42578125" style="72" bestFit="1" customWidth="1"/>
    <col min="1303" max="1523" width="10.7109375" style="72"/>
    <col min="1524" max="1524" width="44.7109375" style="72" customWidth="1"/>
    <col min="1525" max="1525" width="6.28515625" style="72" customWidth="1"/>
    <col min="1526" max="1526" width="2.28515625" style="72" customWidth="1"/>
    <col min="1527" max="1527" width="11.7109375" style="72" customWidth="1"/>
    <col min="1528" max="1528" width="2.7109375" style="72" customWidth="1"/>
    <col min="1529" max="1529" width="11.7109375" style="72" customWidth="1"/>
    <col min="1530" max="1530" width="2.7109375" style="72" customWidth="1"/>
    <col min="1531" max="1531" width="11.7109375" style="72" customWidth="1"/>
    <col min="1532" max="1532" width="2.7109375" style="72" customWidth="1"/>
    <col min="1533" max="1533" width="11.7109375" style="72" customWidth="1"/>
    <col min="1534" max="1534" width="1.28515625" style="72" customWidth="1"/>
    <col min="1535" max="1538" width="10.7109375" style="72"/>
    <col min="1539" max="1539" width="42.85546875" style="72" customWidth="1"/>
    <col min="1540" max="1540" width="8.28515625" style="72" customWidth="1"/>
    <col min="1541" max="1541" width="13.28515625" style="72" customWidth="1"/>
    <col min="1542" max="1542" width="2" style="72" customWidth="1"/>
    <col min="1543" max="1543" width="15" style="72" customWidth="1"/>
    <col min="1544" max="1544" width="2" style="72" customWidth="1"/>
    <col min="1545" max="1545" width="13.140625" style="72" customWidth="1"/>
    <col min="1546" max="1546" width="2.7109375" style="72" customWidth="1"/>
    <col min="1547" max="1547" width="13.85546875" style="72" customWidth="1"/>
    <col min="1548" max="1549" width="10.7109375" style="72"/>
    <col min="1550" max="1550" width="47.5703125" style="72" bestFit="1" customWidth="1"/>
    <col min="1551" max="1551" width="11.140625" style="72" bestFit="1" customWidth="1"/>
    <col min="1552" max="1552" width="16.42578125" style="72" bestFit="1" customWidth="1"/>
    <col min="1553" max="1553" width="10.7109375" style="72"/>
    <col min="1554" max="1554" width="16.42578125" style="72" bestFit="1" customWidth="1"/>
    <col min="1555" max="1555" width="10.7109375" style="72"/>
    <col min="1556" max="1556" width="16.42578125" style="72" bestFit="1" customWidth="1"/>
    <col min="1557" max="1557" width="10.7109375" style="72"/>
    <col min="1558" max="1558" width="16.42578125" style="72" bestFit="1" customWidth="1"/>
    <col min="1559" max="1779" width="10.7109375" style="72"/>
    <col min="1780" max="1780" width="44.7109375" style="72" customWidth="1"/>
    <col min="1781" max="1781" width="6.28515625" style="72" customWidth="1"/>
    <col min="1782" max="1782" width="2.28515625" style="72" customWidth="1"/>
    <col min="1783" max="1783" width="11.7109375" style="72" customWidth="1"/>
    <col min="1784" max="1784" width="2.7109375" style="72" customWidth="1"/>
    <col min="1785" max="1785" width="11.7109375" style="72" customWidth="1"/>
    <col min="1786" max="1786" width="2.7109375" style="72" customWidth="1"/>
    <col min="1787" max="1787" width="11.7109375" style="72" customWidth="1"/>
    <col min="1788" max="1788" width="2.7109375" style="72" customWidth="1"/>
    <col min="1789" max="1789" width="11.7109375" style="72" customWidth="1"/>
    <col min="1790" max="1790" width="1.28515625" style="72" customWidth="1"/>
    <col min="1791" max="1794" width="10.7109375" style="72"/>
    <col min="1795" max="1795" width="42.85546875" style="72" customWidth="1"/>
    <col min="1796" max="1796" width="8.28515625" style="72" customWidth="1"/>
    <col min="1797" max="1797" width="13.28515625" style="72" customWidth="1"/>
    <col min="1798" max="1798" width="2" style="72" customWidth="1"/>
    <col min="1799" max="1799" width="15" style="72" customWidth="1"/>
    <col min="1800" max="1800" width="2" style="72" customWidth="1"/>
    <col min="1801" max="1801" width="13.140625" style="72" customWidth="1"/>
    <col min="1802" max="1802" width="2.7109375" style="72" customWidth="1"/>
    <col min="1803" max="1803" width="13.85546875" style="72" customWidth="1"/>
    <col min="1804" max="1805" width="10.7109375" style="72"/>
    <col min="1806" max="1806" width="47.5703125" style="72" bestFit="1" customWidth="1"/>
    <col min="1807" max="1807" width="11.140625" style="72" bestFit="1" customWidth="1"/>
    <col min="1808" max="1808" width="16.42578125" style="72" bestFit="1" customWidth="1"/>
    <col min="1809" max="1809" width="10.7109375" style="72"/>
    <col min="1810" max="1810" width="16.42578125" style="72" bestFit="1" customWidth="1"/>
    <col min="1811" max="1811" width="10.7109375" style="72"/>
    <col min="1812" max="1812" width="16.42578125" style="72" bestFit="1" customWidth="1"/>
    <col min="1813" max="1813" width="10.7109375" style="72"/>
    <col min="1814" max="1814" width="16.42578125" style="72" bestFit="1" customWidth="1"/>
    <col min="1815" max="2035" width="10.7109375" style="72"/>
    <col min="2036" max="2036" width="44.7109375" style="72" customWidth="1"/>
    <col min="2037" max="2037" width="6.28515625" style="72" customWidth="1"/>
    <col min="2038" max="2038" width="2.28515625" style="72" customWidth="1"/>
    <col min="2039" max="2039" width="11.7109375" style="72" customWidth="1"/>
    <col min="2040" max="2040" width="2.7109375" style="72" customWidth="1"/>
    <col min="2041" max="2041" width="11.7109375" style="72" customWidth="1"/>
    <col min="2042" max="2042" width="2.7109375" style="72" customWidth="1"/>
    <col min="2043" max="2043" width="11.7109375" style="72" customWidth="1"/>
    <col min="2044" max="2044" width="2.7109375" style="72" customWidth="1"/>
    <col min="2045" max="2045" width="11.7109375" style="72" customWidth="1"/>
    <col min="2046" max="2046" width="1.28515625" style="72" customWidth="1"/>
    <col min="2047" max="2050" width="10.7109375" style="72"/>
    <col min="2051" max="2051" width="42.85546875" style="72" customWidth="1"/>
    <col min="2052" max="2052" width="8.28515625" style="72" customWidth="1"/>
    <col min="2053" max="2053" width="13.28515625" style="72" customWidth="1"/>
    <col min="2054" max="2054" width="2" style="72" customWidth="1"/>
    <col min="2055" max="2055" width="15" style="72" customWidth="1"/>
    <col min="2056" max="2056" width="2" style="72" customWidth="1"/>
    <col min="2057" max="2057" width="13.140625" style="72" customWidth="1"/>
    <col min="2058" max="2058" width="2.7109375" style="72" customWidth="1"/>
    <col min="2059" max="2059" width="13.85546875" style="72" customWidth="1"/>
    <col min="2060" max="2061" width="10.7109375" style="72"/>
    <col min="2062" max="2062" width="47.5703125" style="72" bestFit="1" customWidth="1"/>
    <col min="2063" max="2063" width="11.140625" style="72" bestFit="1" customWidth="1"/>
    <col min="2064" max="2064" width="16.42578125" style="72" bestFit="1" customWidth="1"/>
    <col min="2065" max="2065" width="10.7109375" style="72"/>
    <col min="2066" max="2066" width="16.42578125" style="72" bestFit="1" customWidth="1"/>
    <col min="2067" max="2067" width="10.7109375" style="72"/>
    <col min="2068" max="2068" width="16.42578125" style="72" bestFit="1" customWidth="1"/>
    <col min="2069" max="2069" width="10.7109375" style="72"/>
    <col min="2070" max="2070" width="16.42578125" style="72" bestFit="1" customWidth="1"/>
    <col min="2071" max="2291" width="10.7109375" style="72"/>
    <col min="2292" max="2292" width="44.7109375" style="72" customWidth="1"/>
    <col min="2293" max="2293" width="6.28515625" style="72" customWidth="1"/>
    <col min="2294" max="2294" width="2.28515625" style="72" customWidth="1"/>
    <col min="2295" max="2295" width="11.7109375" style="72" customWidth="1"/>
    <col min="2296" max="2296" width="2.7109375" style="72" customWidth="1"/>
    <col min="2297" max="2297" width="11.7109375" style="72" customWidth="1"/>
    <col min="2298" max="2298" width="2.7109375" style="72" customWidth="1"/>
    <col min="2299" max="2299" width="11.7109375" style="72" customWidth="1"/>
    <col min="2300" max="2300" width="2.7109375" style="72" customWidth="1"/>
    <col min="2301" max="2301" width="11.7109375" style="72" customWidth="1"/>
    <col min="2302" max="2302" width="1.28515625" style="72" customWidth="1"/>
    <col min="2303" max="2306" width="10.7109375" style="72"/>
    <col min="2307" max="2307" width="42.85546875" style="72" customWidth="1"/>
    <col min="2308" max="2308" width="8.28515625" style="72" customWidth="1"/>
    <col min="2309" max="2309" width="13.28515625" style="72" customWidth="1"/>
    <col min="2310" max="2310" width="2" style="72" customWidth="1"/>
    <col min="2311" max="2311" width="15" style="72" customWidth="1"/>
    <col min="2312" max="2312" width="2" style="72" customWidth="1"/>
    <col min="2313" max="2313" width="13.140625" style="72" customWidth="1"/>
    <col min="2314" max="2314" width="2.7109375" style="72" customWidth="1"/>
    <col min="2315" max="2315" width="13.85546875" style="72" customWidth="1"/>
    <col min="2316" max="2317" width="10.7109375" style="72"/>
    <col min="2318" max="2318" width="47.5703125" style="72" bestFit="1" customWidth="1"/>
    <col min="2319" max="2319" width="11.140625" style="72" bestFit="1" customWidth="1"/>
    <col min="2320" max="2320" width="16.42578125" style="72" bestFit="1" customWidth="1"/>
    <col min="2321" max="2321" width="10.7109375" style="72"/>
    <col min="2322" max="2322" width="16.42578125" style="72" bestFit="1" customWidth="1"/>
    <col min="2323" max="2323" width="10.7109375" style="72"/>
    <col min="2324" max="2324" width="16.42578125" style="72" bestFit="1" customWidth="1"/>
    <col min="2325" max="2325" width="10.7109375" style="72"/>
    <col min="2326" max="2326" width="16.42578125" style="72" bestFit="1" customWidth="1"/>
    <col min="2327" max="2547" width="10.7109375" style="72"/>
    <col min="2548" max="2548" width="44.7109375" style="72" customWidth="1"/>
    <col min="2549" max="2549" width="6.28515625" style="72" customWidth="1"/>
    <col min="2550" max="2550" width="2.28515625" style="72" customWidth="1"/>
    <col min="2551" max="2551" width="11.7109375" style="72" customWidth="1"/>
    <col min="2552" max="2552" width="2.7109375" style="72" customWidth="1"/>
    <col min="2553" max="2553" width="11.7109375" style="72" customWidth="1"/>
    <col min="2554" max="2554" width="2.7109375" style="72" customWidth="1"/>
    <col min="2555" max="2555" width="11.7109375" style="72" customWidth="1"/>
    <col min="2556" max="2556" width="2.7109375" style="72" customWidth="1"/>
    <col min="2557" max="2557" width="11.7109375" style="72" customWidth="1"/>
    <col min="2558" max="2558" width="1.28515625" style="72" customWidth="1"/>
    <col min="2559" max="2562" width="10.7109375" style="72"/>
    <col min="2563" max="2563" width="42.85546875" style="72" customWidth="1"/>
    <col min="2564" max="2564" width="8.28515625" style="72" customWidth="1"/>
    <col min="2565" max="2565" width="13.28515625" style="72" customWidth="1"/>
    <col min="2566" max="2566" width="2" style="72" customWidth="1"/>
    <col min="2567" max="2567" width="15" style="72" customWidth="1"/>
    <col min="2568" max="2568" width="2" style="72" customWidth="1"/>
    <col min="2569" max="2569" width="13.140625" style="72" customWidth="1"/>
    <col min="2570" max="2570" width="2.7109375" style="72" customWidth="1"/>
    <col min="2571" max="2571" width="13.85546875" style="72" customWidth="1"/>
    <col min="2572" max="2573" width="10.7109375" style="72"/>
    <col min="2574" max="2574" width="47.5703125" style="72" bestFit="1" customWidth="1"/>
    <col min="2575" max="2575" width="11.140625" style="72" bestFit="1" customWidth="1"/>
    <col min="2576" max="2576" width="16.42578125" style="72" bestFit="1" customWidth="1"/>
    <col min="2577" max="2577" width="10.7109375" style="72"/>
    <col min="2578" max="2578" width="16.42578125" style="72" bestFit="1" customWidth="1"/>
    <col min="2579" max="2579" width="10.7109375" style="72"/>
    <col min="2580" max="2580" width="16.42578125" style="72" bestFit="1" customWidth="1"/>
    <col min="2581" max="2581" width="10.7109375" style="72"/>
    <col min="2582" max="2582" width="16.42578125" style="72" bestFit="1" customWidth="1"/>
    <col min="2583" max="2803" width="10.7109375" style="72"/>
    <col min="2804" max="2804" width="44.7109375" style="72" customWidth="1"/>
    <col min="2805" max="2805" width="6.28515625" style="72" customWidth="1"/>
    <col min="2806" max="2806" width="2.28515625" style="72" customWidth="1"/>
    <col min="2807" max="2807" width="11.7109375" style="72" customWidth="1"/>
    <col min="2808" max="2808" width="2.7109375" style="72" customWidth="1"/>
    <col min="2809" max="2809" width="11.7109375" style="72" customWidth="1"/>
    <col min="2810" max="2810" width="2.7109375" style="72" customWidth="1"/>
    <col min="2811" max="2811" width="11.7109375" style="72" customWidth="1"/>
    <col min="2812" max="2812" width="2.7109375" style="72" customWidth="1"/>
    <col min="2813" max="2813" width="11.7109375" style="72" customWidth="1"/>
    <col min="2814" max="2814" width="1.28515625" style="72" customWidth="1"/>
    <col min="2815" max="2818" width="10.7109375" style="72"/>
    <col min="2819" max="2819" width="42.85546875" style="72" customWidth="1"/>
    <col min="2820" max="2820" width="8.28515625" style="72" customWidth="1"/>
    <col min="2821" max="2821" width="13.28515625" style="72" customWidth="1"/>
    <col min="2822" max="2822" width="2" style="72" customWidth="1"/>
    <col min="2823" max="2823" width="15" style="72" customWidth="1"/>
    <col min="2824" max="2824" width="2" style="72" customWidth="1"/>
    <col min="2825" max="2825" width="13.140625" style="72" customWidth="1"/>
    <col min="2826" max="2826" width="2.7109375" style="72" customWidth="1"/>
    <col min="2827" max="2827" width="13.85546875" style="72" customWidth="1"/>
    <col min="2828" max="2829" width="10.7109375" style="72"/>
    <col min="2830" max="2830" width="47.5703125" style="72" bestFit="1" customWidth="1"/>
    <col min="2831" max="2831" width="11.140625" style="72" bestFit="1" customWidth="1"/>
    <col min="2832" max="2832" width="16.42578125" style="72" bestFit="1" customWidth="1"/>
    <col min="2833" max="2833" width="10.7109375" style="72"/>
    <col min="2834" max="2834" width="16.42578125" style="72" bestFit="1" customWidth="1"/>
    <col min="2835" max="2835" width="10.7109375" style="72"/>
    <col min="2836" max="2836" width="16.42578125" style="72" bestFit="1" customWidth="1"/>
    <col min="2837" max="2837" width="10.7109375" style="72"/>
    <col min="2838" max="2838" width="16.42578125" style="72" bestFit="1" customWidth="1"/>
    <col min="2839" max="3059" width="10.7109375" style="72"/>
    <col min="3060" max="3060" width="44.7109375" style="72" customWidth="1"/>
    <col min="3061" max="3061" width="6.28515625" style="72" customWidth="1"/>
    <col min="3062" max="3062" width="2.28515625" style="72" customWidth="1"/>
    <col min="3063" max="3063" width="11.7109375" style="72" customWidth="1"/>
    <col min="3064" max="3064" width="2.7109375" style="72" customWidth="1"/>
    <col min="3065" max="3065" width="11.7109375" style="72" customWidth="1"/>
    <col min="3066" max="3066" width="2.7109375" style="72" customWidth="1"/>
    <col min="3067" max="3067" width="11.7109375" style="72" customWidth="1"/>
    <col min="3068" max="3068" width="2.7109375" style="72" customWidth="1"/>
    <col min="3069" max="3069" width="11.7109375" style="72" customWidth="1"/>
    <col min="3070" max="3070" width="1.28515625" style="72" customWidth="1"/>
    <col min="3071" max="3074" width="10.7109375" style="72"/>
    <col min="3075" max="3075" width="42.85546875" style="72" customWidth="1"/>
    <col min="3076" max="3076" width="8.28515625" style="72" customWidth="1"/>
    <col min="3077" max="3077" width="13.28515625" style="72" customWidth="1"/>
    <col min="3078" max="3078" width="2" style="72" customWidth="1"/>
    <col min="3079" max="3079" width="15" style="72" customWidth="1"/>
    <col min="3080" max="3080" width="2" style="72" customWidth="1"/>
    <col min="3081" max="3081" width="13.140625" style="72" customWidth="1"/>
    <col min="3082" max="3082" width="2.7109375" style="72" customWidth="1"/>
    <col min="3083" max="3083" width="13.85546875" style="72" customWidth="1"/>
    <col min="3084" max="3085" width="10.7109375" style="72"/>
    <col min="3086" max="3086" width="47.5703125" style="72" bestFit="1" customWidth="1"/>
    <col min="3087" max="3087" width="11.140625" style="72" bestFit="1" customWidth="1"/>
    <col min="3088" max="3088" width="16.42578125" style="72" bestFit="1" customWidth="1"/>
    <col min="3089" max="3089" width="10.7109375" style="72"/>
    <col min="3090" max="3090" width="16.42578125" style="72" bestFit="1" customWidth="1"/>
    <col min="3091" max="3091" width="10.7109375" style="72"/>
    <col min="3092" max="3092" width="16.42578125" style="72" bestFit="1" customWidth="1"/>
    <col min="3093" max="3093" width="10.7109375" style="72"/>
    <col min="3094" max="3094" width="16.42578125" style="72" bestFit="1" customWidth="1"/>
    <col min="3095" max="3315" width="10.7109375" style="72"/>
    <col min="3316" max="3316" width="44.7109375" style="72" customWidth="1"/>
    <col min="3317" max="3317" width="6.28515625" style="72" customWidth="1"/>
    <col min="3318" max="3318" width="2.28515625" style="72" customWidth="1"/>
    <col min="3319" max="3319" width="11.7109375" style="72" customWidth="1"/>
    <col min="3320" max="3320" width="2.7109375" style="72" customWidth="1"/>
    <col min="3321" max="3321" width="11.7109375" style="72" customWidth="1"/>
    <col min="3322" max="3322" width="2.7109375" style="72" customWidth="1"/>
    <col min="3323" max="3323" width="11.7109375" style="72" customWidth="1"/>
    <col min="3324" max="3324" width="2.7109375" style="72" customWidth="1"/>
    <col min="3325" max="3325" width="11.7109375" style="72" customWidth="1"/>
    <col min="3326" max="3326" width="1.28515625" style="72" customWidth="1"/>
    <col min="3327" max="3330" width="10.7109375" style="72"/>
    <col min="3331" max="3331" width="42.85546875" style="72" customWidth="1"/>
    <col min="3332" max="3332" width="8.28515625" style="72" customWidth="1"/>
    <col min="3333" max="3333" width="13.28515625" style="72" customWidth="1"/>
    <col min="3334" max="3334" width="2" style="72" customWidth="1"/>
    <col min="3335" max="3335" width="15" style="72" customWidth="1"/>
    <col min="3336" max="3336" width="2" style="72" customWidth="1"/>
    <col min="3337" max="3337" width="13.140625" style="72" customWidth="1"/>
    <col min="3338" max="3338" width="2.7109375" style="72" customWidth="1"/>
    <col min="3339" max="3339" width="13.85546875" style="72" customWidth="1"/>
    <col min="3340" max="3341" width="10.7109375" style="72"/>
    <col min="3342" max="3342" width="47.5703125" style="72" bestFit="1" customWidth="1"/>
    <col min="3343" max="3343" width="11.140625" style="72" bestFit="1" customWidth="1"/>
    <col min="3344" max="3344" width="16.42578125" style="72" bestFit="1" customWidth="1"/>
    <col min="3345" max="3345" width="10.7109375" style="72"/>
    <col min="3346" max="3346" width="16.42578125" style="72" bestFit="1" customWidth="1"/>
    <col min="3347" max="3347" width="10.7109375" style="72"/>
    <col min="3348" max="3348" width="16.42578125" style="72" bestFit="1" customWidth="1"/>
    <col min="3349" max="3349" width="10.7109375" style="72"/>
    <col min="3350" max="3350" width="16.42578125" style="72" bestFit="1" customWidth="1"/>
    <col min="3351" max="3571" width="10.7109375" style="72"/>
    <col min="3572" max="3572" width="44.7109375" style="72" customWidth="1"/>
    <col min="3573" max="3573" width="6.28515625" style="72" customWidth="1"/>
    <col min="3574" max="3574" width="2.28515625" style="72" customWidth="1"/>
    <col min="3575" max="3575" width="11.7109375" style="72" customWidth="1"/>
    <col min="3576" max="3576" width="2.7109375" style="72" customWidth="1"/>
    <col min="3577" max="3577" width="11.7109375" style="72" customWidth="1"/>
    <col min="3578" max="3578" width="2.7109375" style="72" customWidth="1"/>
    <col min="3579" max="3579" width="11.7109375" style="72" customWidth="1"/>
    <col min="3580" max="3580" width="2.7109375" style="72" customWidth="1"/>
    <col min="3581" max="3581" width="11.7109375" style="72" customWidth="1"/>
    <col min="3582" max="3582" width="1.28515625" style="72" customWidth="1"/>
    <col min="3583" max="3586" width="10.7109375" style="72"/>
    <col min="3587" max="3587" width="42.85546875" style="72" customWidth="1"/>
    <col min="3588" max="3588" width="8.28515625" style="72" customWidth="1"/>
    <col min="3589" max="3589" width="13.28515625" style="72" customWidth="1"/>
    <col min="3590" max="3590" width="2" style="72" customWidth="1"/>
    <col min="3591" max="3591" width="15" style="72" customWidth="1"/>
    <col min="3592" max="3592" width="2" style="72" customWidth="1"/>
    <col min="3593" max="3593" width="13.140625" style="72" customWidth="1"/>
    <col min="3594" max="3594" width="2.7109375" style="72" customWidth="1"/>
    <col min="3595" max="3595" width="13.85546875" style="72" customWidth="1"/>
    <col min="3596" max="3597" width="10.7109375" style="72"/>
    <col min="3598" max="3598" width="47.5703125" style="72" bestFit="1" customWidth="1"/>
    <col min="3599" max="3599" width="11.140625" style="72" bestFit="1" customWidth="1"/>
    <col min="3600" max="3600" width="16.42578125" style="72" bestFit="1" customWidth="1"/>
    <col min="3601" max="3601" width="10.7109375" style="72"/>
    <col min="3602" max="3602" width="16.42578125" style="72" bestFit="1" customWidth="1"/>
    <col min="3603" max="3603" width="10.7109375" style="72"/>
    <col min="3604" max="3604" width="16.42578125" style="72" bestFit="1" customWidth="1"/>
    <col min="3605" max="3605" width="10.7109375" style="72"/>
    <col min="3606" max="3606" width="16.42578125" style="72" bestFit="1" customWidth="1"/>
    <col min="3607" max="3827" width="10.7109375" style="72"/>
    <col min="3828" max="3828" width="44.7109375" style="72" customWidth="1"/>
    <col min="3829" max="3829" width="6.28515625" style="72" customWidth="1"/>
    <col min="3830" max="3830" width="2.28515625" style="72" customWidth="1"/>
    <col min="3831" max="3831" width="11.7109375" style="72" customWidth="1"/>
    <col min="3832" max="3832" width="2.7109375" style="72" customWidth="1"/>
    <col min="3833" max="3833" width="11.7109375" style="72" customWidth="1"/>
    <col min="3834" max="3834" width="2.7109375" style="72" customWidth="1"/>
    <col min="3835" max="3835" width="11.7109375" style="72" customWidth="1"/>
    <col min="3836" max="3836" width="2.7109375" style="72" customWidth="1"/>
    <col min="3837" max="3837" width="11.7109375" style="72" customWidth="1"/>
    <col min="3838" max="3838" width="1.28515625" style="72" customWidth="1"/>
    <col min="3839" max="3842" width="10.7109375" style="72"/>
    <col min="3843" max="3843" width="42.85546875" style="72" customWidth="1"/>
    <col min="3844" max="3844" width="8.28515625" style="72" customWidth="1"/>
    <col min="3845" max="3845" width="13.28515625" style="72" customWidth="1"/>
    <col min="3846" max="3846" width="2" style="72" customWidth="1"/>
    <col min="3847" max="3847" width="15" style="72" customWidth="1"/>
    <col min="3848" max="3848" width="2" style="72" customWidth="1"/>
    <col min="3849" max="3849" width="13.140625" style="72" customWidth="1"/>
    <col min="3850" max="3850" width="2.7109375" style="72" customWidth="1"/>
    <col min="3851" max="3851" width="13.85546875" style="72" customWidth="1"/>
    <col min="3852" max="3853" width="10.7109375" style="72"/>
    <col min="3854" max="3854" width="47.5703125" style="72" bestFit="1" customWidth="1"/>
    <col min="3855" max="3855" width="11.140625" style="72" bestFit="1" customWidth="1"/>
    <col min="3856" max="3856" width="16.42578125" style="72" bestFit="1" customWidth="1"/>
    <col min="3857" max="3857" width="10.7109375" style="72"/>
    <col min="3858" max="3858" width="16.42578125" style="72" bestFit="1" customWidth="1"/>
    <col min="3859" max="3859" width="10.7109375" style="72"/>
    <col min="3860" max="3860" width="16.42578125" style="72" bestFit="1" customWidth="1"/>
    <col min="3861" max="3861" width="10.7109375" style="72"/>
    <col min="3862" max="3862" width="16.42578125" style="72" bestFit="1" customWidth="1"/>
    <col min="3863" max="4083" width="10.7109375" style="72"/>
    <col min="4084" max="4084" width="44.7109375" style="72" customWidth="1"/>
    <col min="4085" max="4085" width="6.28515625" style="72" customWidth="1"/>
    <col min="4086" max="4086" width="2.28515625" style="72" customWidth="1"/>
    <col min="4087" max="4087" width="11.7109375" style="72" customWidth="1"/>
    <col min="4088" max="4088" width="2.7109375" style="72" customWidth="1"/>
    <col min="4089" max="4089" width="11.7109375" style="72" customWidth="1"/>
    <col min="4090" max="4090" width="2.7109375" style="72" customWidth="1"/>
    <col min="4091" max="4091" width="11.7109375" style="72" customWidth="1"/>
    <col min="4092" max="4092" width="2.7109375" style="72" customWidth="1"/>
    <col min="4093" max="4093" width="11.7109375" style="72" customWidth="1"/>
    <col min="4094" max="4094" width="1.28515625" style="72" customWidth="1"/>
    <col min="4095" max="4098" width="10.7109375" style="72"/>
    <col min="4099" max="4099" width="42.85546875" style="72" customWidth="1"/>
    <col min="4100" max="4100" width="8.28515625" style="72" customWidth="1"/>
    <col min="4101" max="4101" width="13.28515625" style="72" customWidth="1"/>
    <col min="4102" max="4102" width="2" style="72" customWidth="1"/>
    <col min="4103" max="4103" width="15" style="72" customWidth="1"/>
    <col min="4104" max="4104" width="2" style="72" customWidth="1"/>
    <col min="4105" max="4105" width="13.140625" style="72" customWidth="1"/>
    <col min="4106" max="4106" width="2.7109375" style="72" customWidth="1"/>
    <col min="4107" max="4107" width="13.85546875" style="72" customWidth="1"/>
    <col min="4108" max="4109" width="10.7109375" style="72"/>
    <col min="4110" max="4110" width="47.5703125" style="72" bestFit="1" customWidth="1"/>
    <col min="4111" max="4111" width="11.140625" style="72" bestFit="1" customWidth="1"/>
    <col min="4112" max="4112" width="16.42578125" style="72" bestFit="1" customWidth="1"/>
    <col min="4113" max="4113" width="10.7109375" style="72"/>
    <col min="4114" max="4114" width="16.42578125" style="72" bestFit="1" customWidth="1"/>
    <col min="4115" max="4115" width="10.7109375" style="72"/>
    <col min="4116" max="4116" width="16.42578125" style="72" bestFit="1" customWidth="1"/>
    <col min="4117" max="4117" width="10.7109375" style="72"/>
    <col min="4118" max="4118" width="16.42578125" style="72" bestFit="1" customWidth="1"/>
    <col min="4119" max="4339" width="10.7109375" style="72"/>
    <col min="4340" max="4340" width="44.7109375" style="72" customWidth="1"/>
    <col min="4341" max="4341" width="6.28515625" style="72" customWidth="1"/>
    <col min="4342" max="4342" width="2.28515625" style="72" customWidth="1"/>
    <col min="4343" max="4343" width="11.7109375" style="72" customWidth="1"/>
    <col min="4344" max="4344" width="2.7109375" style="72" customWidth="1"/>
    <col min="4345" max="4345" width="11.7109375" style="72" customWidth="1"/>
    <col min="4346" max="4346" width="2.7109375" style="72" customWidth="1"/>
    <col min="4347" max="4347" width="11.7109375" style="72" customWidth="1"/>
    <col min="4348" max="4348" width="2.7109375" style="72" customWidth="1"/>
    <col min="4349" max="4349" width="11.7109375" style="72" customWidth="1"/>
    <col min="4350" max="4350" width="1.28515625" style="72" customWidth="1"/>
    <col min="4351" max="4354" width="10.7109375" style="72"/>
    <col min="4355" max="4355" width="42.85546875" style="72" customWidth="1"/>
    <col min="4356" max="4356" width="8.28515625" style="72" customWidth="1"/>
    <col min="4357" max="4357" width="13.28515625" style="72" customWidth="1"/>
    <col min="4358" max="4358" width="2" style="72" customWidth="1"/>
    <col min="4359" max="4359" width="15" style="72" customWidth="1"/>
    <col min="4360" max="4360" width="2" style="72" customWidth="1"/>
    <col min="4361" max="4361" width="13.140625" style="72" customWidth="1"/>
    <col min="4362" max="4362" width="2.7109375" style="72" customWidth="1"/>
    <col min="4363" max="4363" width="13.85546875" style="72" customWidth="1"/>
    <col min="4364" max="4365" width="10.7109375" style="72"/>
    <col min="4366" max="4366" width="47.5703125" style="72" bestFit="1" customWidth="1"/>
    <col min="4367" max="4367" width="11.140625" style="72" bestFit="1" customWidth="1"/>
    <col min="4368" max="4368" width="16.42578125" style="72" bestFit="1" customWidth="1"/>
    <col min="4369" max="4369" width="10.7109375" style="72"/>
    <col min="4370" max="4370" width="16.42578125" style="72" bestFit="1" customWidth="1"/>
    <col min="4371" max="4371" width="10.7109375" style="72"/>
    <col min="4372" max="4372" width="16.42578125" style="72" bestFit="1" customWidth="1"/>
    <col min="4373" max="4373" width="10.7109375" style="72"/>
    <col min="4374" max="4374" width="16.42578125" style="72" bestFit="1" customWidth="1"/>
    <col min="4375" max="4595" width="10.7109375" style="72"/>
    <col min="4596" max="4596" width="44.7109375" style="72" customWidth="1"/>
    <col min="4597" max="4597" width="6.28515625" style="72" customWidth="1"/>
    <col min="4598" max="4598" width="2.28515625" style="72" customWidth="1"/>
    <col min="4599" max="4599" width="11.7109375" style="72" customWidth="1"/>
    <col min="4600" max="4600" width="2.7109375" style="72" customWidth="1"/>
    <col min="4601" max="4601" width="11.7109375" style="72" customWidth="1"/>
    <col min="4602" max="4602" width="2.7109375" style="72" customWidth="1"/>
    <col min="4603" max="4603" width="11.7109375" style="72" customWidth="1"/>
    <col min="4604" max="4604" width="2.7109375" style="72" customWidth="1"/>
    <col min="4605" max="4605" width="11.7109375" style="72" customWidth="1"/>
    <col min="4606" max="4606" width="1.28515625" style="72" customWidth="1"/>
    <col min="4607" max="4610" width="10.7109375" style="72"/>
    <col min="4611" max="4611" width="42.85546875" style="72" customWidth="1"/>
    <col min="4612" max="4612" width="8.28515625" style="72" customWidth="1"/>
    <col min="4613" max="4613" width="13.28515625" style="72" customWidth="1"/>
    <col min="4614" max="4614" width="2" style="72" customWidth="1"/>
    <col min="4615" max="4615" width="15" style="72" customWidth="1"/>
    <col min="4616" max="4616" width="2" style="72" customWidth="1"/>
    <col min="4617" max="4617" width="13.140625" style="72" customWidth="1"/>
    <col min="4618" max="4618" width="2.7109375" style="72" customWidth="1"/>
    <col min="4619" max="4619" width="13.85546875" style="72" customWidth="1"/>
    <col min="4620" max="4621" width="10.7109375" style="72"/>
    <col min="4622" max="4622" width="47.5703125" style="72" bestFit="1" customWidth="1"/>
    <col min="4623" max="4623" width="11.140625" style="72" bestFit="1" customWidth="1"/>
    <col min="4624" max="4624" width="16.42578125" style="72" bestFit="1" customWidth="1"/>
    <col min="4625" max="4625" width="10.7109375" style="72"/>
    <col min="4626" max="4626" width="16.42578125" style="72" bestFit="1" customWidth="1"/>
    <col min="4627" max="4627" width="10.7109375" style="72"/>
    <col min="4628" max="4628" width="16.42578125" style="72" bestFit="1" customWidth="1"/>
    <col min="4629" max="4629" width="10.7109375" style="72"/>
    <col min="4630" max="4630" width="16.42578125" style="72" bestFit="1" customWidth="1"/>
    <col min="4631" max="4851" width="10.7109375" style="72"/>
    <col min="4852" max="4852" width="44.7109375" style="72" customWidth="1"/>
    <col min="4853" max="4853" width="6.28515625" style="72" customWidth="1"/>
    <col min="4854" max="4854" width="2.28515625" style="72" customWidth="1"/>
    <col min="4855" max="4855" width="11.7109375" style="72" customWidth="1"/>
    <col min="4856" max="4856" width="2.7109375" style="72" customWidth="1"/>
    <col min="4857" max="4857" width="11.7109375" style="72" customWidth="1"/>
    <col min="4858" max="4858" width="2.7109375" style="72" customWidth="1"/>
    <col min="4859" max="4859" width="11.7109375" style="72" customWidth="1"/>
    <col min="4860" max="4860" width="2.7109375" style="72" customWidth="1"/>
    <col min="4861" max="4861" width="11.7109375" style="72" customWidth="1"/>
    <col min="4862" max="4862" width="1.28515625" style="72" customWidth="1"/>
    <col min="4863" max="4866" width="10.7109375" style="72"/>
    <col min="4867" max="4867" width="42.85546875" style="72" customWidth="1"/>
    <col min="4868" max="4868" width="8.28515625" style="72" customWidth="1"/>
    <col min="4869" max="4869" width="13.28515625" style="72" customWidth="1"/>
    <col min="4870" max="4870" width="2" style="72" customWidth="1"/>
    <col min="4871" max="4871" width="15" style="72" customWidth="1"/>
    <col min="4872" max="4872" width="2" style="72" customWidth="1"/>
    <col min="4873" max="4873" width="13.140625" style="72" customWidth="1"/>
    <col min="4874" max="4874" width="2.7109375" style="72" customWidth="1"/>
    <col min="4875" max="4875" width="13.85546875" style="72" customWidth="1"/>
    <col min="4876" max="4877" width="10.7109375" style="72"/>
    <col min="4878" max="4878" width="47.5703125" style="72" bestFit="1" customWidth="1"/>
    <col min="4879" max="4879" width="11.140625" style="72" bestFit="1" customWidth="1"/>
    <col min="4880" max="4880" width="16.42578125" style="72" bestFit="1" customWidth="1"/>
    <col min="4881" max="4881" width="10.7109375" style="72"/>
    <col min="4882" max="4882" width="16.42578125" style="72" bestFit="1" customWidth="1"/>
    <col min="4883" max="4883" width="10.7109375" style="72"/>
    <col min="4884" max="4884" width="16.42578125" style="72" bestFit="1" customWidth="1"/>
    <col min="4885" max="4885" width="10.7109375" style="72"/>
    <col min="4886" max="4886" width="16.42578125" style="72" bestFit="1" customWidth="1"/>
    <col min="4887" max="5107" width="10.7109375" style="72"/>
    <col min="5108" max="5108" width="44.7109375" style="72" customWidth="1"/>
    <col min="5109" max="5109" width="6.28515625" style="72" customWidth="1"/>
    <col min="5110" max="5110" width="2.28515625" style="72" customWidth="1"/>
    <col min="5111" max="5111" width="11.7109375" style="72" customWidth="1"/>
    <col min="5112" max="5112" width="2.7109375" style="72" customWidth="1"/>
    <col min="5113" max="5113" width="11.7109375" style="72" customWidth="1"/>
    <col min="5114" max="5114" width="2.7109375" style="72" customWidth="1"/>
    <col min="5115" max="5115" width="11.7109375" style="72" customWidth="1"/>
    <col min="5116" max="5116" width="2.7109375" style="72" customWidth="1"/>
    <col min="5117" max="5117" width="11.7109375" style="72" customWidth="1"/>
    <col min="5118" max="5118" width="1.28515625" style="72" customWidth="1"/>
    <col min="5119" max="5122" width="10.7109375" style="72"/>
    <col min="5123" max="5123" width="42.85546875" style="72" customWidth="1"/>
    <col min="5124" max="5124" width="8.28515625" style="72" customWidth="1"/>
    <col min="5125" max="5125" width="13.28515625" style="72" customWidth="1"/>
    <col min="5126" max="5126" width="2" style="72" customWidth="1"/>
    <col min="5127" max="5127" width="15" style="72" customWidth="1"/>
    <col min="5128" max="5128" width="2" style="72" customWidth="1"/>
    <col min="5129" max="5129" width="13.140625" style="72" customWidth="1"/>
    <col min="5130" max="5130" width="2.7109375" style="72" customWidth="1"/>
    <col min="5131" max="5131" width="13.85546875" style="72" customWidth="1"/>
    <col min="5132" max="5133" width="10.7109375" style="72"/>
    <col min="5134" max="5134" width="47.5703125" style="72" bestFit="1" customWidth="1"/>
    <col min="5135" max="5135" width="11.140625" style="72" bestFit="1" customWidth="1"/>
    <col min="5136" max="5136" width="16.42578125" style="72" bestFit="1" customWidth="1"/>
    <col min="5137" max="5137" width="10.7109375" style="72"/>
    <col min="5138" max="5138" width="16.42578125" style="72" bestFit="1" customWidth="1"/>
    <col min="5139" max="5139" width="10.7109375" style="72"/>
    <col min="5140" max="5140" width="16.42578125" style="72" bestFit="1" customWidth="1"/>
    <col min="5141" max="5141" width="10.7109375" style="72"/>
    <col min="5142" max="5142" width="16.42578125" style="72" bestFit="1" customWidth="1"/>
    <col min="5143" max="5363" width="10.7109375" style="72"/>
    <col min="5364" max="5364" width="44.7109375" style="72" customWidth="1"/>
    <col min="5365" max="5365" width="6.28515625" style="72" customWidth="1"/>
    <col min="5366" max="5366" width="2.28515625" style="72" customWidth="1"/>
    <col min="5367" max="5367" width="11.7109375" style="72" customWidth="1"/>
    <col min="5368" max="5368" width="2.7109375" style="72" customWidth="1"/>
    <col min="5369" max="5369" width="11.7109375" style="72" customWidth="1"/>
    <col min="5370" max="5370" width="2.7109375" style="72" customWidth="1"/>
    <col min="5371" max="5371" width="11.7109375" style="72" customWidth="1"/>
    <col min="5372" max="5372" width="2.7109375" style="72" customWidth="1"/>
    <col min="5373" max="5373" width="11.7109375" style="72" customWidth="1"/>
    <col min="5374" max="5374" width="1.28515625" style="72" customWidth="1"/>
    <col min="5375" max="5378" width="10.7109375" style="72"/>
    <col min="5379" max="5379" width="42.85546875" style="72" customWidth="1"/>
    <col min="5380" max="5380" width="8.28515625" style="72" customWidth="1"/>
    <col min="5381" max="5381" width="13.28515625" style="72" customWidth="1"/>
    <col min="5382" max="5382" width="2" style="72" customWidth="1"/>
    <col min="5383" max="5383" width="15" style="72" customWidth="1"/>
    <col min="5384" max="5384" width="2" style="72" customWidth="1"/>
    <col min="5385" max="5385" width="13.140625" style="72" customWidth="1"/>
    <col min="5386" max="5386" width="2.7109375" style="72" customWidth="1"/>
    <col min="5387" max="5387" width="13.85546875" style="72" customWidth="1"/>
    <col min="5388" max="5389" width="10.7109375" style="72"/>
    <col min="5390" max="5390" width="47.5703125" style="72" bestFit="1" customWidth="1"/>
    <col min="5391" max="5391" width="11.140625" style="72" bestFit="1" customWidth="1"/>
    <col min="5392" max="5392" width="16.42578125" style="72" bestFit="1" customWidth="1"/>
    <col min="5393" max="5393" width="10.7109375" style="72"/>
    <col min="5394" max="5394" width="16.42578125" style="72" bestFit="1" customWidth="1"/>
    <col min="5395" max="5395" width="10.7109375" style="72"/>
    <col min="5396" max="5396" width="16.42578125" style="72" bestFit="1" customWidth="1"/>
    <col min="5397" max="5397" width="10.7109375" style="72"/>
    <col min="5398" max="5398" width="16.42578125" style="72" bestFit="1" customWidth="1"/>
    <col min="5399" max="5619" width="10.7109375" style="72"/>
    <col min="5620" max="5620" width="44.7109375" style="72" customWidth="1"/>
    <col min="5621" max="5621" width="6.28515625" style="72" customWidth="1"/>
    <col min="5622" max="5622" width="2.28515625" style="72" customWidth="1"/>
    <col min="5623" max="5623" width="11.7109375" style="72" customWidth="1"/>
    <col min="5624" max="5624" width="2.7109375" style="72" customWidth="1"/>
    <col min="5625" max="5625" width="11.7109375" style="72" customWidth="1"/>
    <col min="5626" max="5626" width="2.7109375" style="72" customWidth="1"/>
    <col min="5627" max="5627" width="11.7109375" style="72" customWidth="1"/>
    <col min="5628" max="5628" width="2.7109375" style="72" customWidth="1"/>
    <col min="5629" max="5629" width="11.7109375" style="72" customWidth="1"/>
    <col min="5630" max="5630" width="1.28515625" style="72" customWidth="1"/>
    <col min="5631" max="5634" width="10.7109375" style="72"/>
    <col min="5635" max="5635" width="42.85546875" style="72" customWidth="1"/>
    <col min="5636" max="5636" width="8.28515625" style="72" customWidth="1"/>
    <col min="5637" max="5637" width="13.28515625" style="72" customWidth="1"/>
    <col min="5638" max="5638" width="2" style="72" customWidth="1"/>
    <col min="5639" max="5639" width="15" style="72" customWidth="1"/>
    <col min="5640" max="5640" width="2" style="72" customWidth="1"/>
    <col min="5641" max="5641" width="13.140625" style="72" customWidth="1"/>
    <col min="5642" max="5642" width="2.7109375" style="72" customWidth="1"/>
    <col min="5643" max="5643" width="13.85546875" style="72" customWidth="1"/>
    <col min="5644" max="5645" width="10.7109375" style="72"/>
    <col min="5646" max="5646" width="47.5703125" style="72" bestFit="1" customWidth="1"/>
    <col min="5647" max="5647" width="11.140625" style="72" bestFit="1" customWidth="1"/>
    <col min="5648" max="5648" width="16.42578125" style="72" bestFit="1" customWidth="1"/>
    <col min="5649" max="5649" width="10.7109375" style="72"/>
    <col min="5650" max="5650" width="16.42578125" style="72" bestFit="1" customWidth="1"/>
    <col min="5651" max="5651" width="10.7109375" style="72"/>
    <col min="5652" max="5652" width="16.42578125" style="72" bestFit="1" customWidth="1"/>
    <col min="5653" max="5653" width="10.7109375" style="72"/>
    <col min="5654" max="5654" width="16.42578125" style="72" bestFit="1" customWidth="1"/>
    <col min="5655" max="5875" width="10.7109375" style="72"/>
    <col min="5876" max="5876" width="44.7109375" style="72" customWidth="1"/>
    <col min="5877" max="5877" width="6.28515625" style="72" customWidth="1"/>
    <col min="5878" max="5878" width="2.28515625" style="72" customWidth="1"/>
    <col min="5879" max="5879" width="11.7109375" style="72" customWidth="1"/>
    <col min="5880" max="5880" width="2.7109375" style="72" customWidth="1"/>
    <col min="5881" max="5881" width="11.7109375" style="72" customWidth="1"/>
    <col min="5882" max="5882" width="2.7109375" style="72" customWidth="1"/>
    <col min="5883" max="5883" width="11.7109375" style="72" customWidth="1"/>
    <col min="5884" max="5884" width="2.7109375" style="72" customWidth="1"/>
    <col min="5885" max="5885" width="11.7109375" style="72" customWidth="1"/>
    <col min="5886" max="5886" width="1.28515625" style="72" customWidth="1"/>
    <col min="5887" max="5890" width="10.7109375" style="72"/>
    <col min="5891" max="5891" width="42.85546875" style="72" customWidth="1"/>
    <col min="5892" max="5892" width="8.28515625" style="72" customWidth="1"/>
    <col min="5893" max="5893" width="13.28515625" style="72" customWidth="1"/>
    <col min="5894" max="5894" width="2" style="72" customWidth="1"/>
    <col min="5895" max="5895" width="15" style="72" customWidth="1"/>
    <col min="5896" max="5896" width="2" style="72" customWidth="1"/>
    <col min="5897" max="5897" width="13.140625" style="72" customWidth="1"/>
    <col min="5898" max="5898" width="2.7109375" style="72" customWidth="1"/>
    <col min="5899" max="5899" width="13.85546875" style="72" customWidth="1"/>
    <col min="5900" max="5901" width="10.7109375" style="72"/>
    <col min="5902" max="5902" width="47.5703125" style="72" bestFit="1" customWidth="1"/>
    <col min="5903" max="5903" width="11.140625" style="72" bestFit="1" customWidth="1"/>
    <col min="5904" max="5904" width="16.42578125" style="72" bestFit="1" customWidth="1"/>
    <col min="5905" max="5905" width="10.7109375" style="72"/>
    <col min="5906" max="5906" width="16.42578125" style="72" bestFit="1" customWidth="1"/>
    <col min="5907" max="5907" width="10.7109375" style="72"/>
    <col min="5908" max="5908" width="16.42578125" style="72" bestFit="1" customWidth="1"/>
    <col min="5909" max="5909" width="10.7109375" style="72"/>
    <col min="5910" max="5910" width="16.42578125" style="72" bestFit="1" customWidth="1"/>
    <col min="5911" max="6131" width="10.7109375" style="72"/>
    <col min="6132" max="6132" width="44.7109375" style="72" customWidth="1"/>
    <col min="6133" max="6133" width="6.28515625" style="72" customWidth="1"/>
    <col min="6134" max="6134" width="2.28515625" style="72" customWidth="1"/>
    <col min="6135" max="6135" width="11.7109375" style="72" customWidth="1"/>
    <col min="6136" max="6136" width="2.7109375" style="72" customWidth="1"/>
    <col min="6137" max="6137" width="11.7109375" style="72" customWidth="1"/>
    <col min="6138" max="6138" width="2.7109375" style="72" customWidth="1"/>
    <col min="6139" max="6139" width="11.7109375" style="72" customWidth="1"/>
    <col min="6140" max="6140" width="2.7109375" style="72" customWidth="1"/>
    <col min="6141" max="6141" width="11.7109375" style="72" customWidth="1"/>
    <col min="6142" max="6142" width="1.28515625" style="72" customWidth="1"/>
    <col min="6143" max="6146" width="10.7109375" style="72"/>
    <col min="6147" max="6147" width="42.85546875" style="72" customWidth="1"/>
    <col min="6148" max="6148" width="8.28515625" style="72" customWidth="1"/>
    <col min="6149" max="6149" width="13.28515625" style="72" customWidth="1"/>
    <col min="6150" max="6150" width="2" style="72" customWidth="1"/>
    <col min="6151" max="6151" width="15" style="72" customWidth="1"/>
    <col min="6152" max="6152" width="2" style="72" customWidth="1"/>
    <col min="6153" max="6153" width="13.140625" style="72" customWidth="1"/>
    <col min="6154" max="6154" width="2.7109375" style="72" customWidth="1"/>
    <col min="6155" max="6155" width="13.85546875" style="72" customWidth="1"/>
    <col min="6156" max="6157" width="10.7109375" style="72"/>
    <col min="6158" max="6158" width="47.5703125" style="72" bestFit="1" customWidth="1"/>
    <col min="6159" max="6159" width="11.140625" style="72" bestFit="1" customWidth="1"/>
    <col min="6160" max="6160" width="16.42578125" style="72" bestFit="1" customWidth="1"/>
    <col min="6161" max="6161" width="10.7109375" style="72"/>
    <col min="6162" max="6162" width="16.42578125" style="72" bestFit="1" customWidth="1"/>
    <col min="6163" max="6163" width="10.7109375" style="72"/>
    <col min="6164" max="6164" width="16.42578125" style="72" bestFit="1" customWidth="1"/>
    <col min="6165" max="6165" width="10.7109375" style="72"/>
    <col min="6166" max="6166" width="16.42578125" style="72" bestFit="1" customWidth="1"/>
    <col min="6167" max="6387" width="10.7109375" style="72"/>
    <col min="6388" max="6388" width="44.7109375" style="72" customWidth="1"/>
    <col min="6389" max="6389" width="6.28515625" style="72" customWidth="1"/>
    <col min="6390" max="6390" width="2.28515625" style="72" customWidth="1"/>
    <col min="6391" max="6391" width="11.7109375" style="72" customWidth="1"/>
    <col min="6392" max="6392" width="2.7109375" style="72" customWidth="1"/>
    <col min="6393" max="6393" width="11.7109375" style="72" customWidth="1"/>
    <col min="6394" max="6394" width="2.7109375" style="72" customWidth="1"/>
    <col min="6395" max="6395" width="11.7109375" style="72" customWidth="1"/>
    <col min="6396" max="6396" width="2.7109375" style="72" customWidth="1"/>
    <col min="6397" max="6397" width="11.7109375" style="72" customWidth="1"/>
    <col min="6398" max="6398" width="1.28515625" style="72" customWidth="1"/>
    <col min="6399" max="6402" width="10.7109375" style="72"/>
    <col min="6403" max="6403" width="42.85546875" style="72" customWidth="1"/>
    <col min="6404" max="6404" width="8.28515625" style="72" customWidth="1"/>
    <col min="6405" max="6405" width="13.28515625" style="72" customWidth="1"/>
    <col min="6406" max="6406" width="2" style="72" customWidth="1"/>
    <col min="6407" max="6407" width="15" style="72" customWidth="1"/>
    <col min="6408" max="6408" width="2" style="72" customWidth="1"/>
    <col min="6409" max="6409" width="13.140625" style="72" customWidth="1"/>
    <col min="6410" max="6410" width="2.7109375" style="72" customWidth="1"/>
    <col min="6411" max="6411" width="13.85546875" style="72" customWidth="1"/>
    <col min="6412" max="6413" width="10.7109375" style="72"/>
    <col min="6414" max="6414" width="47.5703125" style="72" bestFit="1" customWidth="1"/>
    <col min="6415" max="6415" width="11.140625" style="72" bestFit="1" customWidth="1"/>
    <col min="6416" max="6416" width="16.42578125" style="72" bestFit="1" customWidth="1"/>
    <col min="6417" max="6417" width="10.7109375" style="72"/>
    <col min="6418" max="6418" width="16.42578125" style="72" bestFit="1" customWidth="1"/>
    <col min="6419" max="6419" width="10.7109375" style="72"/>
    <col min="6420" max="6420" width="16.42578125" style="72" bestFit="1" customWidth="1"/>
    <col min="6421" max="6421" width="10.7109375" style="72"/>
    <col min="6422" max="6422" width="16.42578125" style="72" bestFit="1" customWidth="1"/>
    <col min="6423" max="6643" width="10.7109375" style="72"/>
    <col min="6644" max="6644" width="44.7109375" style="72" customWidth="1"/>
    <col min="6645" max="6645" width="6.28515625" style="72" customWidth="1"/>
    <col min="6646" max="6646" width="2.28515625" style="72" customWidth="1"/>
    <col min="6647" max="6647" width="11.7109375" style="72" customWidth="1"/>
    <col min="6648" max="6648" width="2.7109375" style="72" customWidth="1"/>
    <col min="6649" max="6649" width="11.7109375" style="72" customWidth="1"/>
    <col min="6650" max="6650" width="2.7109375" style="72" customWidth="1"/>
    <col min="6651" max="6651" width="11.7109375" style="72" customWidth="1"/>
    <col min="6652" max="6652" width="2.7109375" style="72" customWidth="1"/>
    <col min="6653" max="6653" width="11.7109375" style="72" customWidth="1"/>
    <col min="6654" max="6654" width="1.28515625" style="72" customWidth="1"/>
    <col min="6655" max="6658" width="10.7109375" style="72"/>
    <col min="6659" max="6659" width="42.85546875" style="72" customWidth="1"/>
    <col min="6660" max="6660" width="8.28515625" style="72" customWidth="1"/>
    <col min="6661" max="6661" width="13.28515625" style="72" customWidth="1"/>
    <col min="6662" max="6662" width="2" style="72" customWidth="1"/>
    <col min="6663" max="6663" width="15" style="72" customWidth="1"/>
    <col min="6664" max="6664" width="2" style="72" customWidth="1"/>
    <col min="6665" max="6665" width="13.140625" style="72" customWidth="1"/>
    <col min="6666" max="6666" width="2.7109375" style="72" customWidth="1"/>
    <col min="6667" max="6667" width="13.85546875" style="72" customWidth="1"/>
    <col min="6668" max="6669" width="10.7109375" style="72"/>
    <col min="6670" max="6670" width="47.5703125" style="72" bestFit="1" customWidth="1"/>
    <col min="6671" max="6671" width="11.140625" style="72" bestFit="1" customWidth="1"/>
    <col min="6672" max="6672" width="16.42578125" style="72" bestFit="1" customWidth="1"/>
    <col min="6673" max="6673" width="10.7109375" style="72"/>
    <col min="6674" max="6674" width="16.42578125" style="72" bestFit="1" customWidth="1"/>
    <col min="6675" max="6675" width="10.7109375" style="72"/>
    <col min="6676" max="6676" width="16.42578125" style="72" bestFit="1" customWidth="1"/>
    <col min="6677" max="6677" width="10.7109375" style="72"/>
    <col min="6678" max="6678" width="16.42578125" style="72" bestFit="1" customWidth="1"/>
    <col min="6679" max="6899" width="10.7109375" style="72"/>
    <col min="6900" max="6900" width="44.7109375" style="72" customWidth="1"/>
    <col min="6901" max="6901" width="6.28515625" style="72" customWidth="1"/>
    <col min="6902" max="6902" width="2.28515625" style="72" customWidth="1"/>
    <col min="6903" max="6903" width="11.7109375" style="72" customWidth="1"/>
    <col min="6904" max="6904" width="2.7109375" style="72" customWidth="1"/>
    <col min="6905" max="6905" width="11.7109375" style="72" customWidth="1"/>
    <col min="6906" max="6906" width="2.7109375" style="72" customWidth="1"/>
    <col min="6907" max="6907" width="11.7109375" style="72" customWidth="1"/>
    <col min="6908" max="6908" width="2.7109375" style="72" customWidth="1"/>
    <col min="6909" max="6909" width="11.7109375" style="72" customWidth="1"/>
    <col min="6910" max="6910" width="1.28515625" style="72" customWidth="1"/>
    <col min="6911" max="6914" width="10.7109375" style="72"/>
    <col min="6915" max="6915" width="42.85546875" style="72" customWidth="1"/>
    <col min="6916" max="6916" width="8.28515625" style="72" customWidth="1"/>
    <col min="6917" max="6917" width="13.28515625" style="72" customWidth="1"/>
    <col min="6918" max="6918" width="2" style="72" customWidth="1"/>
    <col min="6919" max="6919" width="15" style="72" customWidth="1"/>
    <col min="6920" max="6920" width="2" style="72" customWidth="1"/>
    <col min="6921" max="6921" width="13.140625" style="72" customWidth="1"/>
    <col min="6922" max="6922" width="2.7109375" style="72" customWidth="1"/>
    <col min="6923" max="6923" width="13.85546875" style="72" customWidth="1"/>
    <col min="6924" max="6925" width="10.7109375" style="72"/>
    <col min="6926" max="6926" width="47.5703125" style="72" bestFit="1" customWidth="1"/>
    <col min="6927" max="6927" width="11.140625" style="72" bestFit="1" customWidth="1"/>
    <col min="6928" max="6928" width="16.42578125" style="72" bestFit="1" customWidth="1"/>
    <col min="6929" max="6929" width="10.7109375" style="72"/>
    <col min="6930" max="6930" width="16.42578125" style="72" bestFit="1" customWidth="1"/>
    <col min="6931" max="6931" width="10.7109375" style="72"/>
    <col min="6932" max="6932" width="16.42578125" style="72" bestFit="1" customWidth="1"/>
    <col min="6933" max="6933" width="10.7109375" style="72"/>
    <col min="6934" max="6934" width="16.42578125" style="72" bestFit="1" customWidth="1"/>
    <col min="6935" max="7155" width="10.7109375" style="72"/>
    <col min="7156" max="7156" width="44.7109375" style="72" customWidth="1"/>
    <col min="7157" max="7157" width="6.28515625" style="72" customWidth="1"/>
    <col min="7158" max="7158" width="2.28515625" style="72" customWidth="1"/>
    <col min="7159" max="7159" width="11.7109375" style="72" customWidth="1"/>
    <col min="7160" max="7160" width="2.7109375" style="72" customWidth="1"/>
    <col min="7161" max="7161" width="11.7109375" style="72" customWidth="1"/>
    <col min="7162" max="7162" width="2.7109375" style="72" customWidth="1"/>
    <col min="7163" max="7163" width="11.7109375" style="72" customWidth="1"/>
    <col min="7164" max="7164" width="2.7109375" style="72" customWidth="1"/>
    <col min="7165" max="7165" width="11.7109375" style="72" customWidth="1"/>
    <col min="7166" max="7166" width="1.28515625" style="72" customWidth="1"/>
    <col min="7167" max="7170" width="10.7109375" style="72"/>
    <col min="7171" max="7171" width="42.85546875" style="72" customWidth="1"/>
    <col min="7172" max="7172" width="8.28515625" style="72" customWidth="1"/>
    <col min="7173" max="7173" width="13.28515625" style="72" customWidth="1"/>
    <col min="7174" max="7174" width="2" style="72" customWidth="1"/>
    <col min="7175" max="7175" width="15" style="72" customWidth="1"/>
    <col min="7176" max="7176" width="2" style="72" customWidth="1"/>
    <col min="7177" max="7177" width="13.140625" style="72" customWidth="1"/>
    <col min="7178" max="7178" width="2.7109375" style="72" customWidth="1"/>
    <col min="7179" max="7179" width="13.85546875" style="72" customWidth="1"/>
    <col min="7180" max="7181" width="10.7109375" style="72"/>
    <col min="7182" max="7182" width="47.5703125" style="72" bestFit="1" customWidth="1"/>
    <col min="7183" max="7183" width="11.140625" style="72" bestFit="1" customWidth="1"/>
    <col min="7184" max="7184" width="16.42578125" style="72" bestFit="1" customWidth="1"/>
    <col min="7185" max="7185" width="10.7109375" style="72"/>
    <col min="7186" max="7186" width="16.42578125" style="72" bestFit="1" customWidth="1"/>
    <col min="7187" max="7187" width="10.7109375" style="72"/>
    <col min="7188" max="7188" width="16.42578125" style="72" bestFit="1" customWidth="1"/>
    <col min="7189" max="7189" width="10.7109375" style="72"/>
    <col min="7190" max="7190" width="16.42578125" style="72" bestFit="1" customWidth="1"/>
    <col min="7191" max="7411" width="10.7109375" style="72"/>
    <col min="7412" max="7412" width="44.7109375" style="72" customWidth="1"/>
    <col min="7413" max="7413" width="6.28515625" style="72" customWidth="1"/>
    <col min="7414" max="7414" width="2.28515625" style="72" customWidth="1"/>
    <col min="7415" max="7415" width="11.7109375" style="72" customWidth="1"/>
    <col min="7416" max="7416" width="2.7109375" style="72" customWidth="1"/>
    <col min="7417" max="7417" width="11.7109375" style="72" customWidth="1"/>
    <col min="7418" max="7418" width="2.7109375" style="72" customWidth="1"/>
    <col min="7419" max="7419" width="11.7109375" style="72" customWidth="1"/>
    <col min="7420" max="7420" width="2.7109375" style="72" customWidth="1"/>
    <col min="7421" max="7421" width="11.7109375" style="72" customWidth="1"/>
    <col min="7422" max="7422" width="1.28515625" style="72" customWidth="1"/>
    <col min="7423" max="7426" width="10.7109375" style="72"/>
    <col min="7427" max="7427" width="42.85546875" style="72" customWidth="1"/>
    <col min="7428" max="7428" width="8.28515625" style="72" customWidth="1"/>
    <col min="7429" max="7429" width="13.28515625" style="72" customWidth="1"/>
    <col min="7430" max="7430" width="2" style="72" customWidth="1"/>
    <col min="7431" max="7431" width="15" style="72" customWidth="1"/>
    <col min="7432" max="7432" width="2" style="72" customWidth="1"/>
    <col min="7433" max="7433" width="13.140625" style="72" customWidth="1"/>
    <col min="7434" max="7434" width="2.7109375" style="72" customWidth="1"/>
    <col min="7435" max="7435" width="13.85546875" style="72" customWidth="1"/>
    <col min="7436" max="7437" width="10.7109375" style="72"/>
    <col min="7438" max="7438" width="47.5703125" style="72" bestFit="1" customWidth="1"/>
    <col min="7439" max="7439" width="11.140625" style="72" bestFit="1" customWidth="1"/>
    <col min="7440" max="7440" width="16.42578125" style="72" bestFit="1" customWidth="1"/>
    <col min="7441" max="7441" width="10.7109375" style="72"/>
    <col min="7442" max="7442" width="16.42578125" style="72" bestFit="1" customWidth="1"/>
    <col min="7443" max="7443" width="10.7109375" style="72"/>
    <col min="7444" max="7444" width="16.42578125" style="72" bestFit="1" customWidth="1"/>
    <col min="7445" max="7445" width="10.7109375" style="72"/>
    <col min="7446" max="7446" width="16.42578125" style="72" bestFit="1" customWidth="1"/>
    <col min="7447" max="7667" width="10.7109375" style="72"/>
    <col min="7668" max="7668" width="44.7109375" style="72" customWidth="1"/>
    <col min="7669" max="7669" width="6.28515625" style="72" customWidth="1"/>
    <col min="7670" max="7670" width="2.28515625" style="72" customWidth="1"/>
    <col min="7671" max="7671" width="11.7109375" style="72" customWidth="1"/>
    <col min="7672" max="7672" width="2.7109375" style="72" customWidth="1"/>
    <col min="7673" max="7673" width="11.7109375" style="72" customWidth="1"/>
    <col min="7674" max="7674" width="2.7109375" style="72" customWidth="1"/>
    <col min="7675" max="7675" width="11.7109375" style="72" customWidth="1"/>
    <col min="7676" max="7676" width="2.7109375" style="72" customWidth="1"/>
    <col min="7677" max="7677" width="11.7109375" style="72" customWidth="1"/>
    <col min="7678" max="7678" width="1.28515625" style="72" customWidth="1"/>
    <col min="7679" max="7682" width="10.7109375" style="72"/>
    <col min="7683" max="7683" width="42.85546875" style="72" customWidth="1"/>
    <col min="7684" max="7684" width="8.28515625" style="72" customWidth="1"/>
    <col min="7685" max="7685" width="13.28515625" style="72" customWidth="1"/>
    <col min="7686" max="7686" width="2" style="72" customWidth="1"/>
    <col min="7687" max="7687" width="15" style="72" customWidth="1"/>
    <col min="7688" max="7688" width="2" style="72" customWidth="1"/>
    <col min="7689" max="7689" width="13.140625" style="72" customWidth="1"/>
    <col min="7690" max="7690" width="2.7109375" style="72" customWidth="1"/>
    <col min="7691" max="7691" width="13.85546875" style="72" customWidth="1"/>
    <col min="7692" max="7693" width="10.7109375" style="72"/>
    <col min="7694" max="7694" width="47.5703125" style="72" bestFit="1" customWidth="1"/>
    <col min="7695" max="7695" width="11.140625" style="72" bestFit="1" customWidth="1"/>
    <col min="7696" max="7696" width="16.42578125" style="72" bestFit="1" customWidth="1"/>
    <col min="7697" max="7697" width="10.7109375" style="72"/>
    <col min="7698" max="7698" width="16.42578125" style="72" bestFit="1" customWidth="1"/>
    <col min="7699" max="7699" width="10.7109375" style="72"/>
    <col min="7700" max="7700" width="16.42578125" style="72" bestFit="1" customWidth="1"/>
    <col min="7701" max="7701" width="10.7109375" style="72"/>
    <col min="7702" max="7702" width="16.42578125" style="72" bestFit="1" customWidth="1"/>
    <col min="7703" max="7923" width="10.7109375" style="72"/>
    <col min="7924" max="7924" width="44.7109375" style="72" customWidth="1"/>
    <col min="7925" max="7925" width="6.28515625" style="72" customWidth="1"/>
    <col min="7926" max="7926" width="2.28515625" style="72" customWidth="1"/>
    <col min="7927" max="7927" width="11.7109375" style="72" customWidth="1"/>
    <col min="7928" max="7928" width="2.7109375" style="72" customWidth="1"/>
    <col min="7929" max="7929" width="11.7109375" style="72" customWidth="1"/>
    <col min="7930" max="7930" width="2.7109375" style="72" customWidth="1"/>
    <col min="7931" max="7931" width="11.7109375" style="72" customWidth="1"/>
    <col min="7932" max="7932" width="2.7109375" style="72" customWidth="1"/>
    <col min="7933" max="7933" width="11.7109375" style="72" customWidth="1"/>
    <col min="7934" max="7934" width="1.28515625" style="72" customWidth="1"/>
    <col min="7935" max="7938" width="10.7109375" style="72"/>
    <col min="7939" max="7939" width="42.85546875" style="72" customWidth="1"/>
    <col min="7940" max="7940" width="8.28515625" style="72" customWidth="1"/>
    <col min="7941" max="7941" width="13.28515625" style="72" customWidth="1"/>
    <col min="7942" max="7942" width="2" style="72" customWidth="1"/>
    <col min="7943" max="7943" width="15" style="72" customWidth="1"/>
    <col min="7944" max="7944" width="2" style="72" customWidth="1"/>
    <col min="7945" max="7945" width="13.140625" style="72" customWidth="1"/>
    <col min="7946" max="7946" width="2.7109375" style="72" customWidth="1"/>
    <col min="7947" max="7947" width="13.85546875" style="72" customWidth="1"/>
    <col min="7948" max="7949" width="10.7109375" style="72"/>
    <col min="7950" max="7950" width="47.5703125" style="72" bestFit="1" customWidth="1"/>
    <col min="7951" max="7951" width="11.140625" style="72" bestFit="1" customWidth="1"/>
    <col min="7952" max="7952" width="16.42578125" style="72" bestFit="1" customWidth="1"/>
    <col min="7953" max="7953" width="10.7109375" style="72"/>
    <col min="7954" max="7954" width="16.42578125" style="72" bestFit="1" customWidth="1"/>
    <col min="7955" max="7955" width="10.7109375" style="72"/>
    <col min="7956" max="7956" width="16.42578125" style="72" bestFit="1" customWidth="1"/>
    <col min="7957" max="7957" width="10.7109375" style="72"/>
    <col min="7958" max="7958" width="16.42578125" style="72" bestFit="1" customWidth="1"/>
    <col min="7959" max="8179" width="10.7109375" style="72"/>
    <col min="8180" max="8180" width="44.7109375" style="72" customWidth="1"/>
    <col min="8181" max="8181" width="6.28515625" style="72" customWidth="1"/>
    <col min="8182" max="8182" width="2.28515625" style="72" customWidth="1"/>
    <col min="8183" max="8183" width="11.7109375" style="72" customWidth="1"/>
    <col min="8184" max="8184" width="2.7109375" style="72" customWidth="1"/>
    <col min="8185" max="8185" width="11.7109375" style="72" customWidth="1"/>
    <col min="8186" max="8186" width="2.7109375" style="72" customWidth="1"/>
    <col min="8187" max="8187" width="11.7109375" style="72" customWidth="1"/>
    <col min="8188" max="8188" width="2.7109375" style="72" customWidth="1"/>
    <col min="8189" max="8189" width="11.7109375" style="72" customWidth="1"/>
    <col min="8190" max="8190" width="1.28515625" style="72" customWidth="1"/>
    <col min="8191" max="8194" width="10.7109375" style="72"/>
    <col min="8195" max="8195" width="42.85546875" style="72" customWidth="1"/>
    <col min="8196" max="8196" width="8.28515625" style="72" customWidth="1"/>
    <col min="8197" max="8197" width="13.28515625" style="72" customWidth="1"/>
    <col min="8198" max="8198" width="2" style="72" customWidth="1"/>
    <col min="8199" max="8199" width="15" style="72" customWidth="1"/>
    <col min="8200" max="8200" width="2" style="72" customWidth="1"/>
    <col min="8201" max="8201" width="13.140625" style="72" customWidth="1"/>
    <col min="8202" max="8202" width="2.7109375" style="72" customWidth="1"/>
    <col min="8203" max="8203" width="13.85546875" style="72" customWidth="1"/>
    <col min="8204" max="8205" width="10.7109375" style="72"/>
    <col min="8206" max="8206" width="47.5703125" style="72" bestFit="1" customWidth="1"/>
    <col min="8207" max="8207" width="11.140625" style="72" bestFit="1" customWidth="1"/>
    <col min="8208" max="8208" width="16.42578125" style="72" bestFit="1" customWidth="1"/>
    <col min="8209" max="8209" width="10.7109375" style="72"/>
    <col min="8210" max="8210" width="16.42578125" style="72" bestFit="1" customWidth="1"/>
    <col min="8211" max="8211" width="10.7109375" style="72"/>
    <col min="8212" max="8212" width="16.42578125" style="72" bestFit="1" customWidth="1"/>
    <col min="8213" max="8213" width="10.7109375" style="72"/>
    <col min="8214" max="8214" width="16.42578125" style="72" bestFit="1" customWidth="1"/>
    <col min="8215" max="8435" width="10.7109375" style="72"/>
    <col min="8436" max="8436" width="44.7109375" style="72" customWidth="1"/>
    <col min="8437" max="8437" width="6.28515625" style="72" customWidth="1"/>
    <col min="8438" max="8438" width="2.28515625" style="72" customWidth="1"/>
    <col min="8439" max="8439" width="11.7109375" style="72" customWidth="1"/>
    <col min="8440" max="8440" width="2.7109375" style="72" customWidth="1"/>
    <col min="8441" max="8441" width="11.7109375" style="72" customWidth="1"/>
    <col min="8442" max="8442" width="2.7109375" style="72" customWidth="1"/>
    <col min="8443" max="8443" width="11.7109375" style="72" customWidth="1"/>
    <col min="8444" max="8444" width="2.7109375" style="72" customWidth="1"/>
    <col min="8445" max="8445" width="11.7109375" style="72" customWidth="1"/>
    <col min="8446" max="8446" width="1.28515625" style="72" customWidth="1"/>
    <col min="8447" max="8450" width="10.7109375" style="72"/>
    <col min="8451" max="8451" width="42.85546875" style="72" customWidth="1"/>
    <col min="8452" max="8452" width="8.28515625" style="72" customWidth="1"/>
    <col min="8453" max="8453" width="13.28515625" style="72" customWidth="1"/>
    <col min="8454" max="8454" width="2" style="72" customWidth="1"/>
    <col min="8455" max="8455" width="15" style="72" customWidth="1"/>
    <col min="8456" max="8456" width="2" style="72" customWidth="1"/>
    <col min="8457" max="8457" width="13.140625" style="72" customWidth="1"/>
    <col min="8458" max="8458" width="2.7109375" style="72" customWidth="1"/>
    <col min="8459" max="8459" width="13.85546875" style="72" customWidth="1"/>
    <col min="8460" max="8461" width="10.7109375" style="72"/>
    <col min="8462" max="8462" width="47.5703125" style="72" bestFit="1" customWidth="1"/>
    <col min="8463" max="8463" width="11.140625" style="72" bestFit="1" customWidth="1"/>
    <col min="8464" max="8464" width="16.42578125" style="72" bestFit="1" customWidth="1"/>
    <col min="8465" max="8465" width="10.7109375" style="72"/>
    <col min="8466" max="8466" width="16.42578125" style="72" bestFit="1" customWidth="1"/>
    <col min="8467" max="8467" width="10.7109375" style="72"/>
    <col min="8468" max="8468" width="16.42578125" style="72" bestFit="1" customWidth="1"/>
    <col min="8469" max="8469" width="10.7109375" style="72"/>
    <col min="8470" max="8470" width="16.42578125" style="72" bestFit="1" customWidth="1"/>
    <col min="8471" max="8691" width="10.7109375" style="72"/>
    <col min="8692" max="8692" width="44.7109375" style="72" customWidth="1"/>
    <col min="8693" max="8693" width="6.28515625" style="72" customWidth="1"/>
    <col min="8694" max="8694" width="2.28515625" style="72" customWidth="1"/>
    <col min="8695" max="8695" width="11.7109375" style="72" customWidth="1"/>
    <col min="8696" max="8696" width="2.7109375" style="72" customWidth="1"/>
    <col min="8697" max="8697" width="11.7109375" style="72" customWidth="1"/>
    <col min="8698" max="8698" width="2.7109375" style="72" customWidth="1"/>
    <col min="8699" max="8699" width="11.7109375" style="72" customWidth="1"/>
    <col min="8700" max="8700" width="2.7109375" style="72" customWidth="1"/>
    <col min="8701" max="8701" width="11.7109375" style="72" customWidth="1"/>
    <col min="8702" max="8702" width="1.28515625" style="72" customWidth="1"/>
    <col min="8703" max="8706" width="10.7109375" style="72"/>
    <col min="8707" max="8707" width="42.85546875" style="72" customWidth="1"/>
    <col min="8708" max="8708" width="8.28515625" style="72" customWidth="1"/>
    <col min="8709" max="8709" width="13.28515625" style="72" customWidth="1"/>
    <col min="8710" max="8710" width="2" style="72" customWidth="1"/>
    <col min="8711" max="8711" width="15" style="72" customWidth="1"/>
    <col min="8712" max="8712" width="2" style="72" customWidth="1"/>
    <col min="8713" max="8713" width="13.140625" style="72" customWidth="1"/>
    <col min="8714" max="8714" width="2.7109375" style="72" customWidth="1"/>
    <col min="8715" max="8715" width="13.85546875" style="72" customWidth="1"/>
    <col min="8716" max="8717" width="10.7109375" style="72"/>
    <col min="8718" max="8718" width="47.5703125" style="72" bestFit="1" customWidth="1"/>
    <col min="8719" max="8719" width="11.140625" style="72" bestFit="1" customWidth="1"/>
    <col min="8720" max="8720" width="16.42578125" style="72" bestFit="1" customWidth="1"/>
    <col min="8721" max="8721" width="10.7109375" style="72"/>
    <col min="8722" max="8722" width="16.42578125" style="72" bestFit="1" customWidth="1"/>
    <col min="8723" max="8723" width="10.7109375" style="72"/>
    <col min="8724" max="8724" width="16.42578125" style="72" bestFit="1" customWidth="1"/>
    <col min="8725" max="8725" width="10.7109375" style="72"/>
    <col min="8726" max="8726" width="16.42578125" style="72" bestFit="1" customWidth="1"/>
    <col min="8727" max="8947" width="10.7109375" style="72"/>
    <col min="8948" max="8948" width="44.7109375" style="72" customWidth="1"/>
    <col min="8949" max="8949" width="6.28515625" style="72" customWidth="1"/>
    <col min="8950" max="8950" width="2.28515625" style="72" customWidth="1"/>
    <col min="8951" max="8951" width="11.7109375" style="72" customWidth="1"/>
    <col min="8952" max="8952" width="2.7109375" style="72" customWidth="1"/>
    <col min="8953" max="8953" width="11.7109375" style="72" customWidth="1"/>
    <col min="8954" max="8954" width="2.7109375" style="72" customWidth="1"/>
    <col min="8955" max="8955" width="11.7109375" style="72" customWidth="1"/>
    <col min="8956" max="8956" width="2.7109375" style="72" customWidth="1"/>
    <col min="8957" max="8957" width="11.7109375" style="72" customWidth="1"/>
    <col min="8958" max="8958" width="1.28515625" style="72" customWidth="1"/>
    <col min="8959" max="8962" width="10.7109375" style="72"/>
    <col min="8963" max="8963" width="42.85546875" style="72" customWidth="1"/>
    <col min="8964" max="8964" width="8.28515625" style="72" customWidth="1"/>
    <col min="8965" max="8965" width="13.28515625" style="72" customWidth="1"/>
    <col min="8966" max="8966" width="2" style="72" customWidth="1"/>
    <col min="8967" max="8967" width="15" style="72" customWidth="1"/>
    <col min="8968" max="8968" width="2" style="72" customWidth="1"/>
    <col min="8969" max="8969" width="13.140625" style="72" customWidth="1"/>
    <col min="8970" max="8970" width="2.7109375" style="72" customWidth="1"/>
    <col min="8971" max="8971" width="13.85546875" style="72" customWidth="1"/>
    <col min="8972" max="8973" width="10.7109375" style="72"/>
    <col min="8974" max="8974" width="47.5703125" style="72" bestFit="1" customWidth="1"/>
    <col min="8975" max="8975" width="11.140625" style="72" bestFit="1" customWidth="1"/>
    <col min="8976" max="8976" width="16.42578125" style="72" bestFit="1" customWidth="1"/>
    <col min="8977" max="8977" width="10.7109375" style="72"/>
    <col min="8978" max="8978" width="16.42578125" style="72" bestFit="1" customWidth="1"/>
    <col min="8979" max="8979" width="10.7109375" style="72"/>
    <col min="8980" max="8980" width="16.42578125" style="72" bestFit="1" customWidth="1"/>
    <col min="8981" max="8981" width="10.7109375" style="72"/>
    <col min="8982" max="8982" width="16.42578125" style="72" bestFit="1" customWidth="1"/>
    <col min="8983" max="9203" width="10.7109375" style="72"/>
    <col min="9204" max="9204" width="44.7109375" style="72" customWidth="1"/>
    <col min="9205" max="9205" width="6.28515625" style="72" customWidth="1"/>
    <col min="9206" max="9206" width="2.28515625" style="72" customWidth="1"/>
    <col min="9207" max="9207" width="11.7109375" style="72" customWidth="1"/>
    <col min="9208" max="9208" width="2.7109375" style="72" customWidth="1"/>
    <col min="9209" max="9209" width="11.7109375" style="72" customWidth="1"/>
    <col min="9210" max="9210" width="2.7109375" style="72" customWidth="1"/>
    <col min="9211" max="9211" width="11.7109375" style="72" customWidth="1"/>
    <col min="9212" max="9212" width="2.7109375" style="72" customWidth="1"/>
    <col min="9213" max="9213" width="11.7109375" style="72" customWidth="1"/>
    <col min="9214" max="9214" width="1.28515625" style="72" customWidth="1"/>
    <col min="9215" max="9218" width="10.7109375" style="72"/>
    <col min="9219" max="9219" width="42.85546875" style="72" customWidth="1"/>
    <col min="9220" max="9220" width="8.28515625" style="72" customWidth="1"/>
    <col min="9221" max="9221" width="13.28515625" style="72" customWidth="1"/>
    <col min="9222" max="9222" width="2" style="72" customWidth="1"/>
    <col min="9223" max="9223" width="15" style="72" customWidth="1"/>
    <col min="9224" max="9224" width="2" style="72" customWidth="1"/>
    <col min="9225" max="9225" width="13.140625" style="72" customWidth="1"/>
    <col min="9226" max="9226" width="2.7109375" style="72" customWidth="1"/>
    <col min="9227" max="9227" width="13.85546875" style="72" customWidth="1"/>
    <col min="9228" max="9229" width="10.7109375" style="72"/>
    <col min="9230" max="9230" width="47.5703125" style="72" bestFit="1" customWidth="1"/>
    <col min="9231" max="9231" width="11.140625" style="72" bestFit="1" customWidth="1"/>
    <col min="9232" max="9232" width="16.42578125" style="72" bestFit="1" customWidth="1"/>
    <col min="9233" max="9233" width="10.7109375" style="72"/>
    <col min="9234" max="9234" width="16.42578125" style="72" bestFit="1" customWidth="1"/>
    <col min="9235" max="9235" width="10.7109375" style="72"/>
    <col min="9236" max="9236" width="16.42578125" style="72" bestFit="1" customWidth="1"/>
    <col min="9237" max="9237" width="10.7109375" style="72"/>
    <col min="9238" max="9238" width="16.42578125" style="72" bestFit="1" customWidth="1"/>
    <col min="9239" max="9459" width="10.7109375" style="72"/>
    <col min="9460" max="9460" width="44.7109375" style="72" customWidth="1"/>
    <col min="9461" max="9461" width="6.28515625" style="72" customWidth="1"/>
    <col min="9462" max="9462" width="2.28515625" style="72" customWidth="1"/>
    <col min="9463" max="9463" width="11.7109375" style="72" customWidth="1"/>
    <col min="9464" max="9464" width="2.7109375" style="72" customWidth="1"/>
    <col min="9465" max="9465" width="11.7109375" style="72" customWidth="1"/>
    <col min="9466" max="9466" width="2.7109375" style="72" customWidth="1"/>
    <col min="9467" max="9467" width="11.7109375" style="72" customWidth="1"/>
    <col min="9468" max="9468" width="2.7109375" style="72" customWidth="1"/>
    <col min="9469" max="9469" width="11.7109375" style="72" customWidth="1"/>
    <col min="9470" max="9470" width="1.28515625" style="72" customWidth="1"/>
    <col min="9471" max="9474" width="10.7109375" style="72"/>
    <col min="9475" max="9475" width="42.85546875" style="72" customWidth="1"/>
    <col min="9476" max="9476" width="8.28515625" style="72" customWidth="1"/>
    <col min="9477" max="9477" width="13.28515625" style="72" customWidth="1"/>
    <col min="9478" max="9478" width="2" style="72" customWidth="1"/>
    <col min="9479" max="9479" width="15" style="72" customWidth="1"/>
    <col min="9480" max="9480" width="2" style="72" customWidth="1"/>
    <col min="9481" max="9481" width="13.140625" style="72" customWidth="1"/>
    <col min="9482" max="9482" width="2.7109375" style="72" customWidth="1"/>
    <col min="9483" max="9483" width="13.85546875" style="72" customWidth="1"/>
    <col min="9484" max="9485" width="10.7109375" style="72"/>
    <col min="9486" max="9486" width="47.5703125" style="72" bestFit="1" customWidth="1"/>
    <col min="9487" max="9487" width="11.140625" style="72" bestFit="1" customWidth="1"/>
    <col min="9488" max="9488" width="16.42578125" style="72" bestFit="1" customWidth="1"/>
    <col min="9489" max="9489" width="10.7109375" style="72"/>
    <col min="9490" max="9490" width="16.42578125" style="72" bestFit="1" customWidth="1"/>
    <col min="9491" max="9491" width="10.7109375" style="72"/>
    <col min="9492" max="9492" width="16.42578125" style="72" bestFit="1" customWidth="1"/>
    <col min="9493" max="9493" width="10.7109375" style="72"/>
    <col min="9494" max="9494" width="16.42578125" style="72" bestFit="1" customWidth="1"/>
    <col min="9495" max="9715" width="10.7109375" style="72"/>
    <col min="9716" max="9716" width="44.7109375" style="72" customWidth="1"/>
    <col min="9717" max="9717" width="6.28515625" style="72" customWidth="1"/>
    <col min="9718" max="9718" width="2.28515625" style="72" customWidth="1"/>
    <col min="9719" max="9719" width="11.7109375" style="72" customWidth="1"/>
    <col min="9720" max="9720" width="2.7109375" style="72" customWidth="1"/>
    <col min="9721" max="9721" width="11.7109375" style="72" customWidth="1"/>
    <col min="9722" max="9722" width="2.7109375" style="72" customWidth="1"/>
    <col min="9723" max="9723" width="11.7109375" style="72" customWidth="1"/>
    <col min="9724" max="9724" width="2.7109375" style="72" customWidth="1"/>
    <col min="9725" max="9725" width="11.7109375" style="72" customWidth="1"/>
    <col min="9726" max="9726" width="1.28515625" style="72" customWidth="1"/>
    <col min="9727" max="9730" width="10.7109375" style="72"/>
    <col min="9731" max="9731" width="42.85546875" style="72" customWidth="1"/>
    <col min="9732" max="9732" width="8.28515625" style="72" customWidth="1"/>
    <col min="9733" max="9733" width="13.28515625" style="72" customWidth="1"/>
    <col min="9734" max="9734" width="2" style="72" customWidth="1"/>
    <col min="9735" max="9735" width="15" style="72" customWidth="1"/>
    <col min="9736" max="9736" width="2" style="72" customWidth="1"/>
    <col min="9737" max="9737" width="13.140625" style="72" customWidth="1"/>
    <col min="9738" max="9738" width="2.7109375" style="72" customWidth="1"/>
    <col min="9739" max="9739" width="13.85546875" style="72" customWidth="1"/>
    <col min="9740" max="9741" width="10.7109375" style="72"/>
    <col min="9742" max="9742" width="47.5703125" style="72" bestFit="1" customWidth="1"/>
    <col min="9743" max="9743" width="11.140625" style="72" bestFit="1" customWidth="1"/>
    <col min="9744" max="9744" width="16.42578125" style="72" bestFit="1" customWidth="1"/>
    <col min="9745" max="9745" width="10.7109375" style="72"/>
    <col min="9746" max="9746" width="16.42578125" style="72" bestFit="1" customWidth="1"/>
    <col min="9747" max="9747" width="10.7109375" style="72"/>
    <col min="9748" max="9748" width="16.42578125" style="72" bestFit="1" customWidth="1"/>
    <col min="9749" max="9749" width="10.7109375" style="72"/>
    <col min="9750" max="9750" width="16.42578125" style="72" bestFit="1" customWidth="1"/>
    <col min="9751" max="9971" width="10.7109375" style="72"/>
    <col min="9972" max="9972" width="44.7109375" style="72" customWidth="1"/>
    <col min="9973" max="9973" width="6.28515625" style="72" customWidth="1"/>
    <col min="9974" max="9974" width="2.28515625" style="72" customWidth="1"/>
    <col min="9975" max="9975" width="11.7109375" style="72" customWidth="1"/>
    <col min="9976" max="9976" width="2.7109375" style="72" customWidth="1"/>
    <col min="9977" max="9977" width="11.7109375" style="72" customWidth="1"/>
    <col min="9978" max="9978" width="2.7109375" style="72" customWidth="1"/>
    <col min="9979" max="9979" width="11.7109375" style="72" customWidth="1"/>
    <col min="9980" max="9980" width="2.7109375" style="72" customWidth="1"/>
    <col min="9981" max="9981" width="11.7109375" style="72" customWidth="1"/>
    <col min="9982" max="9982" width="1.28515625" style="72" customWidth="1"/>
    <col min="9983" max="9986" width="10.7109375" style="72"/>
    <col min="9987" max="9987" width="42.85546875" style="72" customWidth="1"/>
    <col min="9988" max="9988" width="8.28515625" style="72" customWidth="1"/>
    <col min="9989" max="9989" width="13.28515625" style="72" customWidth="1"/>
    <col min="9990" max="9990" width="2" style="72" customWidth="1"/>
    <col min="9991" max="9991" width="15" style="72" customWidth="1"/>
    <col min="9992" max="9992" width="2" style="72" customWidth="1"/>
    <col min="9993" max="9993" width="13.140625" style="72" customWidth="1"/>
    <col min="9994" max="9994" width="2.7109375" style="72" customWidth="1"/>
    <col min="9995" max="9995" width="13.85546875" style="72" customWidth="1"/>
    <col min="9996" max="9997" width="10.7109375" style="72"/>
    <col min="9998" max="9998" width="47.5703125" style="72" bestFit="1" customWidth="1"/>
    <col min="9999" max="9999" width="11.140625" style="72" bestFit="1" customWidth="1"/>
    <col min="10000" max="10000" width="16.42578125" style="72" bestFit="1" customWidth="1"/>
    <col min="10001" max="10001" width="10.7109375" style="72"/>
    <col min="10002" max="10002" width="16.42578125" style="72" bestFit="1" customWidth="1"/>
    <col min="10003" max="10003" width="10.7109375" style="72"/>
    <col min="10004" max="10004" width="16.42578125" style="72" bestFit="1" customWidth="1"/>
    <col min="10005" max="10005" width="10.7109375" style="72"/>
    <col min="10006" max="10006" width="16.42578125" style="72" bestFit="1" customWidth="1"/>
    <col min="10007" max="10227" width="10.7109375" style="72"/>
    <col min="10228" max="10228" width="44.7109375" style="72" customWidth="1"/>
    <col min="10229" max="10229" width="6.28515625" style="72" customWidth="1"/>
    <col min="10230" max="10230" width="2.28515625" style="72" customWidth="1"/>
    <col min="10231" max="10231" width="11.7109375" style="72" customWidth="1"/>
    <col min="10232" max="10232" width="2.7109375" style="72" customWidth="1"/>
    <col min="10233" max="10233" width="11.7109375" style="72" customWidth="1"/>
    <col min="10234" max="10234" width="2.7109375" style="72" customWidth="1"/>
    <col min="10235" max="10235" width="11.7109375" style="72" customWidth="1"/>
    <col min="10236" max="10236" width="2.7109375" style="72" customWidth="1"/>
    <col min="10237" max="10237" width="11.7109375" style="72" customWidth="1"/>
    <col min="10238" max="10238" width="1.28515625" style="72" customWidth="1"/>
    <col min="10239" max="10242" width="10.7109375" style="72"/>
    <col min="10243" max="10243" width="42.85546875" style="72" customWidth="1"/>
    <col min="10244" max="10244" width="8.28515625" style="72" customWidth="1"/>
    <col min="10245" max="10245" width="13.28515625" style="72" customWidth="1"/>
    <col min="10246" max="10246" width="2" style="72" customWidth="1"/>
    <col min="10247" max="10247" width="15" style="72" customWidth="1"/>
    <col min="10248" max="10248" width="2" style="72" customWidth="1"/>
    <col min="10249" max="10249" width="13.140625" style="72" customWidth="1"/>
    <col min="10250" max="10250" width="2.7109375" style="72" customWidth="1"/>
    <col min="10251" max="10251" width="13.85546875" style="72" customWidth="1"/>
    <col min="10252" max="10253" width="10.7109375" style="72"/>
    <col min="10254" max="10254" width="47.5703125" style="72" bestFit="1" customWidth="1"/>
    <col min="10255" max="10255" width="11.140625" style="72" bestFit="1" customWidth="1"/>
    <col min="10256" max="10256" width="16.42578125" style="72" bestFit="1" customWidth="1"/>
    <col min="10257" max="10257" width="10.7109375" style="72"/>
    <col min="10258" max="10258" width="16.42578125" style="72" bestFit="1" customWidth="1"/>
    <col min="10259" max="10259" width="10.7109375" style="72"/>
    <col min="10260" max="10260" width="16.42578125" style="72" bestFit="1" customWidth="1"/>
    <col min="10261" max="10261" width="10.7109375" style="72"/>
    <col min="10262" max="10262" width="16.42578125" style="72" bestFit="1" customWidth="1"/>
    <col min="10263" max="10483" width="10.7109375" style="72"/>
    <col min="10484" max="10484" width="44.7109375" style="72" customWidth="1"/>
    <col min="10485" max="10485" width="6.28515625" style="72" customWidth="1"/>
    <col min="10486" max="10486" width="2.28515625" style="72" customWidth="1"/>
    <col min="10487" max="10487" width="11.7109375" style="72" customWidth="1"/>
    <col min="10488" max="10488" width="2.7109375" style="72" customWidth="1"/>
    <col min="10489" max="10489" width="11.7109375" style="72" customWidth="1"/>
    <col min="10490" max="10490" width="2.7109375" style="72" customWidth="1"/>
    <col min="10491" max="10491" width="11.7109375" style="72" customWidth="1"/>
    <col min="10492" max="10492" width="2.7109375" style="72" customWidth="1"/>
    <col min="10493" max="10493" width="11.7109375" style="72" customWidth="1"/>
    <col min="10494" max="10494" width="1.28515625" style="72" customWidth="1"/>
    <col min="10495" max="10498" width="10.7109375" style="72"/>
    <col min="10499" max="10499" width="42.85546875" style="72" customWidth="1"/>
    <col min="10500" max="10500" width="8.28515625" style="72" customWidth="1"/>
    <col min="10501" max="10501" width="13.28515625" style="72" customWidth="1"/>
    <col min="10502" max="10502" width="2" style="72" customWidth="1"/>
    <col min="10503" max="10503" width="15" style="72" customWidth="1"/>
    <col min="10504" max="10504" width="2" style="72" customWidth="1"/>
    <col min="10505" max="10505" width="13.140625" style="72" customWidth="1"/>
    <col min="10506" max="10506" width="2.7109375" style="72" customWidth="1"/>
    <col min="10507" max="10507" width="13.85546875" style="72" customWidth="1"/>
    <col min="10508" max="10509" width="10.7109375" style="72"/>
    <col min="10510" max="10510" width="47.5703125" style="72" bestFit="1" customWidth="1"/>
    <col min="10511" max="10511" width="11.140625" style="72" bestFit="1" customWidth="1"/>
    <col min="10512" max="10512" width="16.42578125" style="72" bestFit="1" customWidth="1"/>
    <col min="10513" max="10513" width="10.7109375" style="72"/>
    <col min="10514" max="10514" width="16.42578125" style="72" bestFit="1" customWidth="1"/>
    <col min="10515" max="10515" width="10.7109375" style="72"/>
    <col min="10516" max="10516" width="16.42578125" style="72" bestFit="1" customWidth="1"/>
    <col min="10517" max="10517" width="10.7109375" style="72"/>
    <col min="10518" max="10518" width="16.42578125" style="72" bestFit="1" customWidth="1"/>
    <col min="10519" max="10739" width="10.7109375" style="72"/>
    <col min="10740" max="10740" width="44.7109375" style="72" customWidth="1"/>
    <col min="10741" max="10741" width="6.28515625" style="72" customWidth="1"/>
    <col min="10742" max="10742" width="2.28515625" style="72" customWidth="1"/>
    <col min="10743" max="10743" width="11.7109375" style="72" customWidth="1"/>
    <col min="10744" max="10744" width="2.7109375" style="72" customWidth="1"/>
    <col min="10745" max="10745" width="11.7109375" style="72" customWidth="1"/>
    <col min="10746" max="10746" width="2.7109375" style="72" customWidth="1"/>
    <col min="10747" max="10747" width="11.7109375" style="72" customWidth="1"/>
    <col min="10748" max="10748" width="2.7109375" style="72" customWidth="1"/>
    <col min="10749" max="10749" width="11.7109375" style="72" customWidth="1"/>
    <col min="10750" max="10750" width="1.28515625" style="72" customWidth="1"/>
    <col min="10751" max="10754" width="10.7109375" style="72"/>
    <col min="10755" max="10755" width="42.85546875" style="72" customWidth="1"/>
    <col min="10756" max="10756" width="8.28515625" style="72" customWidth="1"/>
    <col min="10757" max="10757" width="13.28515625" style="72" customWidth="1"/>
    <col min="10758" max="10758" width="2" style="72" customWidth="1"/>
    <col min="10759" max="10759" width="15" style="72" customWidth="1"/>
    <col min="10760" max="10760" width="2" style="72" customWidth="1"/>
    <col min="10761" max="10761" width="13.140625" style="72" customWidth="1"/>
    <col min="10762" max="10762" width="2.7109375" style="72" customWidth="1"/>
    <col min="10763" max="10763" width="13.85546875" style="72" customWidth="1"/>
    <col min="10764" max="10765" width="10.7109375" style="72"/>
    <col min="10766" max="10766" width="47.5703125" style="72" bestFit="1" customWidth="1"/>
    <col min="10767" max="10767" width="11.140625" style="72" bestFit="1" customWidth="1"/>
    <col min="10768" max="10768" width="16.42578125" style="72" bestFit="1" customWidth="1"/>
    <col min="10769" max="10769" width="10.7109375" style="72"/>
    <col min="10770" max="10770" width="16.42578125" style="72" bestFit="1" customWidth="1"/>
    <col min="10771" max="10771" width="10.7109375" style="72"/>
    <col min="10772" max="10772" width="16.42578125" style="72" bestFit="1" customWidth="1"/>
    <col min="10773" max="10773" width="10.7109375" style="72"/>
    <col min="10774" max="10774" width="16.42578125" style="72" bestFit="1" customWidth="1"/>
    <col min="10775" max="10995" width="10.7109375" style="72"/>
    <col min="10996" max="10996" width="44.7109375" style="72" customWidth="1"/>
    <col min="10997" max="10997" width="6.28515625" style="72" customWidth="1"/>
    <col min="10998" max="10998" width="2.28515625" style="72" customWidth="1"/>
    <col min="10999" max="10999" width="11.7109375" style="72" customWidth="1"/>
    <col min="11000" max="11000" width="2.7109375" style="72" customWidth="1"/>
    <col min="11001" max="11001" width="11.7109375" style="72" customWidth="1"/>
    <col min="11002" max="11002" width="2.7109375" style="72" customWidth="1"/>
    <col min="11003" max="11003" width="11.7109375" style="72" customWidth="1"/>
    <col min="11004" max="11004" width="2.7109375" style="72" customWidth="1"/>
    <col min="11005" max="11005" width="11.7109375" style="72" customWidth="1"/>
    <col min="11006" max="11006" width="1.28515625" style="72" customWidth="1"/>
    <col min="11007" max="11010" width="10.7109375" style="72"/>
    <col min="11011" max="11011" width="42.85546875" style="72" customWidth="1"/>
    <col min="11012" max="11012" width="8.28515625" style="72" customWidth="1"/>
    <col min="11013" max="11013" width="13.28515625" style="72" customWidth="1"/>
    <col min="11014" max="11014" width="2" style="72" customWidth="1"/>
    <col min="11015" max="11015" width="15" style="72" customWidth="1"/>
    <col min="11016" max="11016" width="2" style="72" customWidth="1"/>
    <col min="11017" max="11017" width="13.140625" style="72" customWidth="1"/>
    <col min="11018" max="11018" width="2.7109375" style="72" customWidth="1"/>
    <col min="11019" max="11019" width="13.85546875" style="72" customWidth="1"/>
    <col min="11020" max="11021" width="10.7109375" style="72"/>
    <col min="11022" max="11022" width="47.5703125" style="72" bestFit="1" customWidth="1"/>
    <col min="11023" max="11023" width="11.140625" style="72" bestFit="1" customWidth="1"/>
    <col min="11024" max="11024" width="16.42578125" style="72" bestFit="1" customWidth="1"/>
    <col min="11025" max="11025" width="10.7109375" style="72"/>
    <col min="11026" max="11026" width="16.42578125" style="72" bestFit="1" customWidth="1"/>
    <col min="11027" max="11027" width="10.7109375" style="72"/>
    <col min="11028" max="11028" width="16.42578125" style="72" bestFit="1" customWidth="1"/>
    <col min="11029" max="11029" width="10.7109375" style="72"/>
    <col min="11030" max="11030" width="16.42578125" style="72" bestFit="1" customWidth="1"/>
    <col min="11031" max="11251" width="10.7109375" style="72"/>
    <col min="11252" max="11252" width="44.7109375" style="72" customWidth="1"/>
    <col min="11253" max="11253" width="6.28515625" style="72" customWidth="1"/>
    <col min="11254" max="11254" width="2.28515625" style="72" customWidth="1"/>
    <col min="11255" max="11255" width="11.7109375" style="72" customWidth="1"/>
    <col min="11256" max="11256" width="2.7109375" style="72" customWidth="1"/>
    <col min="11257" max="11257" width="11.7109375" style="72" customWidth="1"/>
    <col min="11258" max="11258" width="2.7109375" style="72" customWidth="1"/>
    <col min="11259" max="11259" width="11.7109375" style="72" customWidth="1"/>
    <col min="11260" max="11260" width="2.7109375" style="72" customWidth="1"/>
    <col min="11261" max="11261" width="11.7109375" style="72" customWidth="1"/>
    <col min="11262" max="11262" width="1.28515625" style="72" customWidth="1"/>
    <col min="11263" max="11266" width="10.7109375" style="72"/>
    <col min="11267" max="11267" width="42.85546875" style="72" customWidth="1"/>
    <col min="11268" max="11268" width="8.28515625" style="72" customWidth="1"/>
    <col min="11269" max="11269" width="13.28515625" style="72" customWidth="1"/>
    <col min="11270" max="11270" width="2" style="72" customWidth="1"/>
    <col min="11271" max="11271" width="15" style="72" customWidth="1"/>
    <col min="11272" max="11272" width="2" style="72" customWidth="1"/>
    <col min="11273" max="11273" width="13.140625" style="72" customWidth="1"/>
    <col min="11274" max="11274" width="2.7109375" style="72" customWidth="1"/>
    <col min="11275" max="11275" width="13.85546875" style="72" customWidth="1"/>
    <col min="11276" max="11277" width="10.7109375" style="72"/>
    <col min="11278" max="11278" width="47.5703125" style="72" bestFit="1" customWidth="1"/>
    <col min="11279" max="11279" width="11.140625" style="72" bestFit="1" customWidth="1"/>
    <col min="11280" max="11280" width="16.42578125" style="72" bestFit="1" customWidth="1"/>
    <col min="11281" max="11281" width="10.7109375" style="72"/>
    <col min="11282" max="11282" width="16.42578125" style="72" bestFit="1" customWidth="1"/>
    <col min="11283" max="11283" width="10.7109375" style="72"/>
    <col min="11284" max="11284" width="16.42578125" style="72" bestFit="1" customWidth="1"/>
    <col min="11285" max="11285" width="10.7109375" style="72"/>
    <col min="11286" max="11286" width="16.42578125" style="72" bestFit="1" customWidth="1"/>
    <col min="11287" max="11507" width="10.7109375" style="72"/>
    <col min="11508" max="11508" width="44.7109375" style="72" customWidth="1"/>
    <col min="11509" max="11509" width="6.28515625" style="72" customWidth="1"/>
    <col min="11510" max="11510" width="2.28515625" style="72" customWidth="1"/>
    <col min="11511" max="11511" width="11.7109375" style="72" customWidth="1"/>
    <col min="11512" max="11512" width="2.7109375" style="72" customWidth="1"/>
    <col min="11513" max="11513" width="11.7109375" style="72" customWidth="1"/>
    <col min="11514" max="11514" width="2.7109375" style="72" customWidth="1"/>
    <col min="11515" max="11515" width="11.7109375" style="72" customWidth="1"/>
    <col min="11516" max="11516" width="2.7109375" style="72" customWidth="1"/>
    <col min="11517" max="11517" width="11.7109375" style="72" customWidth="1"/>
    <col min="11518" max="11518" width="1.28515625" style="72" customWidth="1"/>
    <col min="11519" max="11522" width="10.7109375" style="72"/>
    <col min="11523" max="11523" width="42.85546875" style="72" customWidth="1"/>
    <col min="11524" max="11524" width="8.28515625" style="72" customWidth="1"/>
    <col min="11525" max="11525" width="13.28515625" style="72" customWidth="1"/>
    <col min="11526" max="11526" width="2" style="72" customWidth="1"/>
    <col min="11527" max="11527" width="15" style="72" customWidth="1"/>
    <col min="11528" max="11528" width="2" style="72" customWidth="1"/>
    <col min="11529" max="11529" width="13.140625" style="72" customWidth="1"/>
    <col min="11530" max="11530" width="2.7109375" style="72" customWidth="1"/>
    <col min="11531" max="11531" width="13.85546875" style="72" customWidth="1"/>
    <col min="11532" max="11533" width="10.7109375" style="72"/>
    <col min="11534" max="11534" width="47.5703125" style="72" bestFit="1" customWidth="1"/>
    <col min="11535" max="11535" width="11.140625" style="72" bestFit="1" customWidth="1"/>
    <col min="11536" max="11536" width="16.42578125" style="72" bestFit="1" customWidth="1"/>
    <col min="11537" max="11537" width="10.7109375" style="72"/>
    <col min="11538" max="11538" width="16.42578125" style="72" bestFit="1" customWidth="1"/>
    <col min="11539" max="11539" width="10.7109375" style="72"/>
    <col min="11540" max="11540" width="16.42578125" style="72" bestFit="1" customWidth="1"/>
    <col min="11541" max="11541" width="10.7109375" style="72"/>
    <col min="11542" max="11542" width="16.42578125" style="72" bestFit="1" customWidth="1"/>
    <col min="11543" max="11763" width="10.7109375" style="72"/>
    <col min="11764" max="11764" width="44.7109375" style="72" customWidth="1"/>
    <col min="11765" max="11765" width="6.28515625" style="72" customWidth="1"/>
    <col min="11766" max="11766" width="2.28515625" style="72" customWidth="1"/>
    <col min="11767" max="11767" width="11.7109375" style="72" customWidth="1"/>
    <col min="11768" max="11768" width="2.7109375" style="72" customWidth="1"/>
    <col min="11769" max="11769" width="11.7109375" style="72" customWidth="1"/>
    <col min="11770" max="11770" width="2.7109375" style="72" customWidth="1"/>
    <col min="11771" max="11771" width="11.7109375" style="72" customWidth="1"/>
    <col min="11772" max="11772" width="2.7109375" style="72" customWidth="1"/>
    <col min="11773" max="11773" width="11.7109375" style="72" customWidth="1"/>
    <col min="11774" max="11774" width="1.28515625" style="72" customWidth="1"/>
    <col min="11775" max="11778" width="10.7109375" style="72"/>
    <col min="11779" max="11779" width="42.85546875" style="72" customWidth="1"/>
    <col min="11780" max="11780" width="8.28515625" style="72" customWidth="1"/>
    <col min="11781" max="11781" width="13.28515625" style="72" customWidth="1"/>
    <col min="11782" max="11782" width="2" style="72" customWidth="1"/>
    <col min="11783" max="11783" width="15" style="72" customWidth="1"/>
    <col min="11784" max="11784" width="2" style="72" customWidth="1"/>
    <col min="11785" max="11785" width="13.140625" style="72" customWidth="1"/>
    <col min="11786" max="11786" width="2.7109375" style="72" customWidth="1"/>
    <col min="11787" max="11787" width="13.85546875" style="72" customWidth="1"/>
    <col min="11788" max="11789" width="10.7109375" style="72"/>
    <col min="11790" max="11790" width="47.5703125" style="72" bestFit="1" customWidth="1"/>
    <col min="11791" max="11791" width="11.140625" style="72" bestFit="1" customWidth="1"/>
    <col min="11792" max="11792" width="16.42578125" style="72" bestFit="1" customWidth="1"/>
    <col min="11793" max="11793" width="10.7109375" style="72"/>
    <col min="11794" max="11794" width="16.42578125" style="72" bestFit="1" customWidth="1"/>
    <col min="11795" max="11795" width="10.7109375" style="72"/>
    <col min="11796" max="11796" width="16.42578125" style="72" bestFit="1" customWidth="1"/>
    <col min="11797" max="11797" width="10.7109375" style="72"/>
    <col min="11798" max="11798" width="16.42578125" style="72" bestFit="1" customWidth="1"/>
    <col min="11799" max="12019" width="10.7109375" style="72"/>
    <col min="12020" max="12020" width="44.7109375" style="72" customWidth="1"/>
    <col min="12021" max="12021" width="6.28515625" style="72" customWidth="1"/>
    <col min="12022" max="12022" width="2.28515625" style="72" customWidth="1"/>
    <col min="12023" max="12023" width="11.7109375" style="72" customWidth="1"/>
    <col min="12024" max="12024" width="2.7109375" style="72" customWidth="1"/>
    <col min="12025" max="12025" width="11.7109375" style="72" customWidth="1"/>
    <col min="12026" max="12026" width="2.7109375" style="72" customWidth="1"/>
    <col min="12027" max="12027" width="11.7109375" style="72" customWidth="1"/>
    <col min="12028" max="12028" width="2.7109375" style="72" customWidth="1"/>
    <col min="12029" max="12029" width="11.7109375" style="72" customWidth="1"/>
    <col min="12030" max="12030" width="1.28515625" style="72" customWidth="1"/>
    <col min="12031" max="12034" width="10.7109375" style="72"/>
    <col min="12035" max="12035" width="42.85546875" style="72" customWidth="1"/>
    <col min="12036" max="12036" width="8.28515625" style="72" customWidth="1"/>
    <col min="12037" max="12037" width="13.28515625" style="72" customWidth="1"/>
    <col min="12038" max="12038" width="2" style="72" customWidth="1"/>
    <col min="12039" max="12039" width="15" style="72" customWidth="1"/>
    <col min="12040" max="12040" width="2" style="72" customWidth="1"/>
    <col min="12041" max="12041" width="13.140625" style="72" customWidth="1"/>
    <col min="12042" max="12042" width="2.7109375" style="72" customWidth="1"/>
    <col min="12043" max="12043" width="13.85546875" style="72" customWidth="1"/>
    <col min="12044" max="12045" width="10.7109375" style="72"/>
    <col min="12046" max="12046" width="47.5703125" style="72" bestFit="1" customWidth="1"/>
    <col min="12047" max="12047" width="11.140625" style="72" bestFit="1" customWidth="1"/>
    <col min="12048" max="12048" width="16.42578125" style="72" bestFit="1" customWidth="1"/>
    <col min="12049" max="12049" width="10.7109375" style="72"/>
    <col min="12050" max="12050" width="16.42578125" style="72" bestFit="1" customWidth="1"/>
    <col min="12051" max="12051" width="10.7109375" style="72"/>
    <col min="12052" max="12052" width="16.42578125" style="72" bestFit="1" customWidth="1"/>
    <col min="12053" max="12053" width="10.7109375" style="72"/>
    <col min="12054" max="12054" width="16.42578125" style="72" bestFit="1" customWidth="1"/>
    <col min="12055" max="12275" width="10.7109375" style="72"/>
    <col min="12276" max="12276" width="44.7109375" style="72" customWidth="1"/>
    <col min="12277" max="12277" width="6.28515625" style="72" customWidth="1"/>
    <col min="12278" max="12278" width="2.28515625" style="72" customWidth="1"/>
    <col min="12279" max="12279" width="11.7109375" style="72" customWidth="1"/>
    <col min="12280" max="12280" width="2.7109375" style="72" customWidth="1"/>
    <col min="12281" max="12281" width="11.7109375" style="72" customWidth="1"/>
    <col min="12282" max="12282" width="2.7109375" style="72" customWidth="1"/>
    <col min="12283" max="12283" width="11.7109375" style="72" customWidth="1"/>
    <col min="12284" max="12284" width="2.7109375" style="72" customWidth="1"/>
    <col min="12285" max="12285" width="11.7109375" style="72" customWidth="1"/>
    <col min="12286" max="12286" width="1.28515625" style="72" customWidth="1"/>
    <col min="12287" max="12290" width="10.7109375" style="72"/>
    <col min="12291" max="12291" width="42.85546875" style="72" customWidth="1"/>
    <col min="12292" max="12292" width="8.28515625" style="72" customWidth="1"/>
    <col min="12293" max="12293" width="13.28515625" style="72" customWidth="1"/>
    <col min="12294" max="12294" width="2" style="72" customWidth="1"/>
    <col min="12295" max="12295" width="15" style="72" customWidth="1"/>
    <col min="12296" max="12296" width="2" style="72" customWidth="1"/>
    <col min="12297" max="12297" width="13.140625" style="72" customWidth="1"/>
    <col min="12298" max="12298" width="2.7109375" style="72" customWidth="1"/>
    <col min="12299" max="12299" width="13.85546875" style="72" customWidth="1"/>
    <col min="12300" max="12301" width="10.7109375" style="72"/>
    <col min="12302" max="12302" width="47.5703125" style="72" bestFit="1" customWidth="1"/>
    <col min="12303" max="12303" width="11.140625" style="72" bestFit="1" customWidth="1"/>
    <col min="12304" max="12304" width="16.42578125" style="72" bestFit="1" customWidth="1"/>
    <col min="12305" max="12305" width="10.7109375" style="72"/>
    <col min="12306" max="12306" width="16.42578125" style="72" bestFit="1" customWidth="1"/>
    <col min="12307" max="12307" width="10.7109375" style="72"/>
    <col min="12308" max="12308" width="16.42578125" style="72" bestFit="1" customWidth="1"/>
    <col min="12309" max="12309" width="10.7109375" style="72"/>
    <col min="12310" max="12310" width="16.42578125" style="72" bestFit="1" customWidth="1"/>
    <col min="12311" max="12531" width="10.7109375" style="72"/>
    <col min="12532" max="12532" width="44.7109375" style="72" customWidth="1"/>
    <col min="12533" max="12533" width="6.28515625" style="72" customWidth="1"/>
    <col min="12534" max="12534" width="2.28515625" style="72" customWidth="1"/>
    <col min="12535" max="12535" width="11.7109375" style="72" customWidth="1"/>
    <col min="12536" max="12536" width="2.7109375" style="72" customWidth="1"/>
    <col min="12537" max="12537" width="11.7109375" style="72" customWidth="1"/>
    <col min="12538" max="12538" width="2.7109375" style="72" customWidth="1"/>
    <col min="12539" max="12539" width="11.7109375" style="72" customWidth="1"/>
    <col min="12540" max="12540" width="2.7109375" style="72" customWidth="1"/>
    <col min="12541" max="12541" width="11.7109375" style="72" customWidth="1"/>
    <col min="12542" max="12542" width="1.28515625" style="72" customWidth="1"/>
    <col min="12543" max="12546" width="10.7109375" style="72"/>
    <col min="12547" max="12547" width="42.85546875" style="72" customWidth="1"/>
    <col min="12548" max="12548" width="8.28515625" style="72" customWidth="1"/>
    <col min="12549" max="12549" width="13.28515625" style="72" customWidth="1"/>
    <col min="12550" max="12550" width="2" style="72" customWidth="1"/>
    <col min="12551" max="12551" width="15" style="72" customWidth="1"/>
    <col min="12552" max="12552" width="2" style="72" customWidth="1"/>
    <col min="12553" max="12553" width="13.140625" style="72" customWidth="1"/>
    <col min="12554" max="12554" width="2.7109375" style="72" customWidth="1"/>
    <col min="12555" max="12555" width="13.85546875" style="72" customWidth="1"/>
    <col min="12556" max="12557" width="10.7109375" style="72"/>
    <col min="12558" max="12558" width="47.5703125" style="72" bestFit="1" customWidth="1"/>
    <col min="12559" max="12559" width="11.140625" style="72" bestFit="1" customWidth="1"/>
    <col min="12560" max="12560" width="16.42578125" style="72" bestFit="1" customWidth="1"/>
    <col min="12561" max="12561" width="10.7109375" style="72"/>
    <col min="12562" max="12562" width="16.42578125" style="72" bestFit="1" customWidth="1"/>
    <col min="12563" max="12563" width="10.7109375" style="72"/>
    <col min="12564" max="12564" width="16.42578125" style="72" bestFit="1" customWidth="1"/>
    <col min="12565" max="12565" width="10.7109375" style="72"/>
    <col min="12566" max="12566" width="16.42578125" style="72" bestFit="1" customWidth="1"/>
    <col min="12567" max="12787" width="10.7109375" style="72"/>
    <col min="12788" max="12788" width="44.7109375" style="72" customWidth="1"/>
    <col min="12789" max="12789" width="6.28515625" style="72" customWidth="1"/>
    <col min="12790" max="12790" width="2.28515625" style="72" customWidth="1"/>
    <col min="12791" max="12791" width="11.7109375" style="72" customWidth="1"/>
    <col min="12792" max="12792" width="2.7109375" style="72" customWidth="1"/>
    <col min="12793" max="12793" width="11.7109375" style="72" customWidth="1"/>
    <col min="12794" max="12794" width="2.7109375" style="72" customWidth="1"/>
    <col min="12795" max="12795" width="11.7109375" style="72" customWidth="1"/>
    <col min="12796" max="12796" width="2.7109375" style="72" customWidth="1"/>
    <col min="12797" max="12797" width="11.7109375" style="72" customWidth="1"/>
    <col min="12798" max="12798" width="1.28515625" style="72" customWidth="1"/>
    <col min="12799" max="12802" width="10.7109375" style="72"/>
    <col min="12803" max="12803" width="42.85546875" style="72" customWidth="1"/>
    <col min="12804" max="12804" width="8.28515625" style="72" customWidth="1"/>
    <col min="12805" max="12805" width="13.28515625" style="72" customWidth="1"/>
    <col min="12806" max="12806" width="2" style="72" customWidth="1"/>
    <col min="12807" max="12807" width="15" style="72" customWidth="1"/>
    <col min="12808" max="12808" width="2" style="72" customWidth="1"/>
    <col min="12809" max="12809" width="13.140625" style="72" customWidth="1"/>
    <col min="12810" max="12810" width="2.7109375" style="72" customWidth="1"/>
    <col min="12811" max="12811" width="13.85546875" style="72" customWidth="1"/>
    <col min="12812" max="12813" width="10.7109375" style="72"/>
    <col min="12814" max="12814" width="47.5703125" style="72" bestFit="1" customWidth="1"/>
    <col min="12815" max="12815" width="11.140625" style="72" bestFit="1" customWidth="1"/>
    <col min="12816" max="12816" width="16.42578125" style="72" bestFit="1" customWidth="1"/>
    <col min="12817" max="12817" width="10.7109375" style="72"/>
    <col min="12818" max="12818" width="16.42578125" style="72" bestFit="1" customWidth="1"/>
    <col min="12819" max="12819" width="10.7109375" style="72"/>
    <col min="12820" max="12820" width="16.42578125" style="72" bestFit="1" customWidth="1"/>
    <col min="12821" max="12821" width="10.7109375" style="72"/>
    <col min="12822" max="12822" width="16.42578125" style="72" bestFit="1" customWidth="1"/>
    <col min="12823" max="13043" width="10.7109375" style="72"/>
    <col min="13044" max="13044" width="44.7109375" style="72" customWidth="1"/>
    <col min="13045" max="13045" width="6.28515625" style="72" customWidth="1"/>
    <col min="13046" max="13046" width="2.28515625" style="72" customWidth="1"/>
    <col min="13047" max="13047" width="11.7109375" style="72" customWidth="1"/>
    <col min="13048" max="13048" width="2.7109375" style="72" customWidth="1"/>
    <col min="13049" max="13049" width="11.7109375" style="72" customWidth="1"/>
    <col min="13050" max="13050" width="2.7109375" style="72" customWidth="1"/>
    <col min="13051" max="13051" width="11.7109375" style="72" customWidth="1"/>
    <col min="13052" max="13052" width="2.7109375" style="72" customWidth="1"/>
    <col min="13053" max="13053" width="11.7109375" style="72" customWidth="1"/>
    <col min="13054" max="13054" width="1.28515625" style="72" customWidth="1"/>
    <col min="13055" max="13058" width="10.7109375" style="72"/>
    <col min="13059" max="13059" width="42.85546875" style="72" customWidth="1"/>
    <col min="13060" max="13060" width="8.28515625" style="72" customWidth="1"/>
    <col min="13061" max="13061" width="13.28515625" style="72" customWidth="1"/>
    <col min="13062" max="13062" width="2" style="72" customWidth="1"/>
    <col min="13063" max="13063" width="15" style="72" customWidth="1"/>
    <col min="13064" max="13064" width="2" style="72" customWidth="1"/>
    <col min="13065" max="13065" width="13.140625" style="72" customWidth="1"/>
    <col min="13066" max="13066" width="2.7109375" style="72" customWidth="1"/>
    <col min="13067" max="13067" width="13.85546875" style="72" customWidth="1"/>
    <col min="13068" max="13069" width="10.7109375" style="72"/>
    <col min="13070" max="13070" width="47.5703125" style="72" bestFit="1" customWidth="1"/>
    <col min="13071" max="13071" width="11.140625" style="72" bestFit="1" customWidth="1"/>
    <col min="13072" max="13072" width="16.42578125" style="72" bestFit="1" customWidth="1"/>
    <col min="13073" max="13073" width="10.7109375" style="72"/>
    <col min="13074" max="13074" width="16.42578125" style="72" bestFit="1" customWidth="1"/>
    <col min="13075" max="13075" width="10.7109375" style="72"/>
    <col min="13076" max="13076" width="16.42578125" style="72" bestFit="1" customWidth="1"/>
    <col min="13077" max="13077" width="10.7109375" style="72"/>
    <col min="13078" max="13078" width="16.42578125" style="72" bestFit="1" customWidth="1"/>
    <col min="13079" max="13299" width="10.7109375" style="72"/>
    <col min="13300" max="13300" width="44.7109375" style="72" customWidth="1"/>
    <col min="13301" max="13301" width="6.28515625" style="72" customWidth="1"/>
    <col min="13302" max="13302" width="2.28515625" style="72" customWidth="1"/>
    <col min="13303" max="13303" width="11.7109375" style="72" customWidth="1"/>
    <col min="13304" max="13304" width="2.7109375" style="72" customWidth="1"/>
    <col min="13305" max="13305" width="11.7109375" style="72" customWidth="1"/>
    <col min="13306" max="13306" width="2.7109375" style="72" customWidth="1"/>
    <col min="13307" max="13307" width="11.7109375" style="72" customWidth="1"/>
    <col min="13308" max="13308" width="2.7109375" style="72" customWidth="1"/>
    <col min="13309" max="13309" width="11.7109375" style="72" customWidth="1"/>
    <col min="13310" max="13310" width="1.28515625" style="72" customWidth="1"/>
    <col min="13311" max="13314" width="10.7109375" style="72"/>
    <col min="13315" max="13315" width="42.85546875" style="72" customWidth="1"/>
    <col min="13316" max="13316" width="8.28515625" style="72" customWidth="1"/>
    <col min="13317" max="13317" width="13.28515625" style="72" customWidth="1"/>
    <col min="13318" max="13318" width="2" style="72" customWidth="1"/>
    <col min="13319" max="13319" width="15" style="72" customWidth="1"/>
    <col min="13320" max="13320" width="2" style="72" customWidth="1"/>
    <col min="13321" max="13321" width="13.140625" style="72" customWidth="1"/>
    <col min="13322" max="13322" width="2.7109375" style="72" customWidth="1"/>
    <col min="13323" max="13323" width="13.85546875" style="72" customWidth="1"/>
    <col min="13324" max="13325" width="10.7109375" style="72"/>
    <col min="13326" max="13326" width="47.5703125" style="72" bestFit="1" customWidth="1"/>
    <col min="13327" max="13327" width="11.140625" style="72" bestFit="1" customWidth="1"/>
    <col min="13328" max="13328" width="16.42578125" style="72" bestFit="1" customWidth="1"/>
    <col min="13329" max="13329" width="10.7109375" style="72"/>
    <col min="13330" max="13330" width="16.42578125" style="72" bestFit="1" customWidth="1"/>
    <col min="13331" max="13331" width="10.7109375" style="72"/>
    <col min="13332" max="13332" width="16.42578125" style="72" bestFit="1" customWidth="1"/>
    <col min="13333" max="13333" width="10.7109375" style="72"/>
    <col min="13334" max="13334" width="16.42578125" style="72" bestFit="1" customWidth="1"/>
    <col min="13335" max="13555" width="10.7109375" style="72"/>
    <col min="13556" max="13556" width="44.7109375" style="72" customWidth="1"/>
    <col min="13557" max="13557" width="6.28515625" style="72" customWidth="1"/>
    <col min="13558" max="13558" width="2.28515625" style="72" customWidth="1"/>
    <col min="13559" max="13559" width="11.7109375" style="72" customWidth="1"/>
    <col min="13560" max="13560" width="2.7109375" style="72" customWidth="1"/>
    <col min="13561" max="13561" width="11.7109375" style="72" customWidth="1"/>
    <col min="13562" max="13562" width="2.7109375" style="72" customWidth="1"/>
    <col min="13563" max="13563" width="11.7109375" style="72" customWidth="1"/>
    <col min="13564" max="13564" width="2.7109375" style="72" customWidth="1"/>
    <col min="13565" max="13565" width="11.7109375" style="72" customWidth="1"/>
    <col min="13566" max="13566" width="1.28515625" style="72" customWidth="1"/>
    <col min="13567" max="13570" width="10.7109375" style="72"/>
    <col min="13571" max="13571" width="42.85546875" style="72" customWidth="1"/>
    <col min="13572" max="13572" width="8.28515625" style="72" customWidth="1"/>
    <col min="13573" max="13573" width="13.28515625" style="72" customWidth="1"/>
    <col min="13574" max="13574" width="2" style="72" customWidth="1"/>
    <col min="13575" max="13575" width="15" style="72" customWidth="1"/>
    <col min="13576" max="13576" width="2" style="72" customWidth="1"/>
    <col min="13577" max="13577" width="13.140625" style="72" customWidth="1"/>
    <col min="13578" max="13578" width="2.7109375" style="72" customWidth="1"/>
    <col min="13579" max="13579" width="13.85546875" style="72" customWidth="1"/>
    <col min="13580" max="13581" width="10.7109375" style="72"/>
    <col min="13582" max="13582" width="47.5703125" style="72" bestFit="1" customWidth="1"/>
    <col min="13583" max="13583" width="11.140625" style="72" bestFit="1" customWidth="1"/>
    <col min="13584" max="13584" width="16.42578125" style="72" bestFit="1" customWidth="1"/>
    <col min="13585" max="13585" width="10.7109375" style="72"/>
    <col min="13586" max="13586" width="16.42578125" style="72" bestFit="1" customWidth="1"/>
    <col min="13587" max="13587" width="10.7109375" style="72"/>
    <col min="13588" max="13588" width="16.42578125" style="72" bestFit="1" customWidth="1"/>
    <col min="13589" max="13589" width="10.7109375" style="72"/>
    <col min="13590" max="13590" width="16.42578125" style="72" bestFit="1" customWidth="1"/>
    <col min="13591" max="13811" width="10.7109375" style="72"/>
    <col min="13812" max="13812" width="44.7109375" style="72" customWidth="1"/>
    <col min="13813" max="13813" width="6.28515625" style="72" customWidth="1"/>
    <col min="13814" max="13814" width="2.28515625" style="72" customWidth="1"/>
    <col min="13815" max="13815" width="11.7109375" style="72" customWidth="1"/>
    <col min="13816" max="13816" width="2.7109375" style="72" customWidth="1"/>
    <col min="13817" max="13817" width="11.7109375" style="72" customWidth="1"/>
    <col min="13818" max="13818" width="2.7109375" style="72" customWidth="1"/>
    <col min="13819" max="13819" width="11.7109375" style="72" customWidth="1"/>
    <col min="13820" max="13820" width="2.7109375" style="72" customWidth="1"/>
    <col min="13821" max="13821" width="11.7109375" style="72" customWidth="1"/>
    <col min="13822" max="13822" width="1.28515625" style="72" customWidth="1"/>
    <col min="13823" max="13826" width="10.7109375" style="72"/>
    <col min="13827" max="13827" width="42.85546875" style="72" customWidth="1"/>
    <col min="13828" max="13828" width="8.28515625" style="72" customWidth="1"/>
    <col min="13829" max="13829" width="13.28515625" style="72" customWidth="1"/>
    <col min="13830" max="13830" width="2" style="72" customWidth="1"/>
    <col min="13831" max="13831" width="15" style="72" customWidth="1"/>
    <col min="13832" max="13832" width="2" style="72" customWidth="1"/>
    <col min="13833" max="13833" width="13.140625" style="72" customWidth="1"/>
    <col min="13834" max="13834" width="2.7109375" style="72" customWidth="1"/>
    <col min="13835" max="13835" width="13.85546875" style="72" customWidth="1"/>
    <col min="13836" max="13837" width="10.7109375" style="72"/>
    <col min="13838" max="13838" width="47.5703125" style="72" bestFit="1" customWidth="1"/>
    <col min="13839" max="13839" width="11.140625" style="72" bestFit="1" customWidth="1"/>
    <col min="13840" max="13840" width="16.42578125" style="72" bestFit="1" customWidth="1"/>
    <col min="13841" max="13841" width="10.7109375" style="72"/>
    <col min="13842" max="13842" width="16.42578125" style="72" bestFit="1" customWidth="1"/>
    <col min="13843" max="13843" width="10.7109375" style="72"/>
    <col min="13844" max="13844" width="16.42578125" style="72" bestFit="1" customWidth="1"/>
    <col min="13845" max="13845" width="10.7109375" style="72"/>
    <col min="13846" max="13846" width="16.42578125" style="72" bestFit="1" customWidth="1"/>
    <col min="13847" max="14067" width="10.7109375" style="72"/>
    <col min="14068" max="14068" width="44.7109375" style="72" customWidth="1"/>
    <col min="14069" max="14069" width="6.28515625" style="72" customWidth="1"/>
    <col min="14070" max="14070" width="2.28515625" style="72" customWidth="1"/>
    <col min="14071" max="14071" width="11.7109375" style="72" customWidth="1"/>
    <col min="14072" max="14072" width="2.7109375" style="72" customWidth="1"/>
    <col min="14073" max="14073" width="11.7109375" style="72" customWidth="1"/>
    <col min="14074" max="14074" width="2.7109375" style="72" customWidth="1"/>
    <col min="14075" max="14075" width="11.7109375" style="72" customWidth="1"/>
    <col min="14076" max="14076" width="2.7109375" style="72" customWidth="1"/>
    <col min="14077" max="14077" width="11.7109375" style="72" customWidth="1"/>
    <col min="14078" max="14078" width="1.28515625" style="72" customWidth="1"/>
    <col min="14079" max="14082" width="10.7109375" style="72"/>
    <col min="14083" max="14083" width="42.85546875" style="72" customWidth="1"/>
    <col min="14084" max="14084" width="8.28515625" style="72" customWidth="1"/>
    <col min="14085" max="14085" width="13.28515625" style="72" customWidth="1"/>
    <col min="14086" max="14086" width="2" style="72" customWidth="1"/>
    <col min="14087" max="14087" width="15" style="72" customWidth="1"/>
    <col min="14088" max="14088" width="2" style="72" customWidth="1"/>
    <col min="14089" max="14089" width="13.140625" style="72" customWidth="1"/>
    <col min="14090" max="14090" width="2.7109375" style="72" customWidth="1"/>
    <col min="14091" max="14091" width="13.85546875" style="72" customWidth="1"/>
    <col min="14092" max="14093" width="10.7109375" style="72"/>
    <col min="14094" max="14094" width="47.5703125" style="72" bestFit="1" customWidth="1"/>
    <col min="14095" max="14095" width="11.140625" style="72" bestFit="1" customWidth="1"/>
    <col min="14096" max="14096" width="16.42578125" style="72" bestFit="1" customWidth="1"/>
    <col min="14097" max="14097" width="10.7109375" style="72"/>
    <col min="14098" max="14098" width="16.42578125" style="72" bestFit="1" customWidth="1"/>
    <col min="14099" max="14099" width="10.7109375" style="72"/>
    <col min="14100" max="14100" width="16.42578125" style="72" bestFit="1" customWidth="1"/>
    <col min="14101" max="14101" width="10.7109375" style="72"/>
    <col min="14102" max="14102" width="16.42578125" style="72" bestFit="1" customWidth="1"/>
    <col min="14103" max="14323" width="10.7109375" style="72"/>
    <col min="14324" max="14324" width="44.7109375" style="72" customWidth="1"/>
    <col min="14325" max="14325" width="6.28515625" style="72" customWidth="1"/>
    <col min="14326" max="14326" width="2.28515625" style="72" customWidth="1"/>
    <col min="14327" max="14327" width="11.7109375" style="72" customWidth="1"/>
    <col min="14328" max="14328" width="2.7109375" style="72" customWidth="1"/>
    <col min="14329" max="14329" width="11.7109375" style="72" customWidth="1"/>
    <col min="14330" max="14330" width="2.7109375" style="72" customWidth="1"/>
    <col min="14331" max="14331" width="11.7109375" style="72" customWidth="1"/>
    <col min="14332" max="14332" width="2.7109375" style="72" customWidth="1"/>
    <col min="14333" max="14333" width="11.7109375" style="72" customWidth="1"/>
    <col min="14334" max="14334" width="1.28515625" style="72" customWidth="1"/>
    <col min="14335" max="14338" width="10.7109375" style="72"/>
    <col min="14339" max="14339" width="42.85546875" style="72" customWidth="1"/>
    <col min="14340" max="14340" width="8.28515625" style="72" customWidth="1"/>
    <col min="14341" max="14341" width="13.28515625" style="72" customWidth="1"/>
    <col min="14342" max="14342" width="2" style="72" customWidth="1"/>
    <col min="14343" max="14343" width="15" style="72" customWidth="1"/>
    <col min="14344" max="14344" width="2" style="72" customWidth="1"/>
    <col min="14345" max="14345" width="13.140625" style="72" customWidth="1"/>
    <col min="14346" max="14346" width="2.7109375" style="72" customWidth="1"/>
    <col min="14347" max="14347" width="13.85546875" style="72" customWidth="1"/>
    <col min="14348" max="14349" width="10.7109375" style="72"/>
    <col min="14350" max="14350" width="47.5703125" style="72" bestFit="1" customWidth="1"/>
    <col min="14351" max="14351" width="11.140625" style="72" bestFit="1" customWidth="1"/>
    <col min="14352" max="14352" width="16.42578125" style="72" bestFit="1" customWidth="1"/>
    <col min="14353" max="14353" width="10.7109375" style="72"/>
    <col min="14354" max="14354" width="16.42578125" style="72" bestFit="1" customWidth="1"/>
    <col min="14355" max="14355" width="10.7109375" style="72"/>
    <col min="14356" max="14356" width="16.42578125" style="72" bestFit="1" customWidth="1"/>
    <col min="14357" max="14357" width="10.7109375" style="72"/>
    <col min="14358" max="14358" width="16.42578125" style="72" bestFit="1" customWidth="1"/>
    <col min="14359" max="14579" width="10.7109375" style="72"/>
    <col min="14580" max="14580" width="44.7109375" style="72" customWidth="1"/>
    <col min="14581" max="14581" width="6.28515625" style="72" customWidth="1"/>
    <col min="14582" max="14582" width="2.28515625" style="72" customWidth="1"/>
    <col min="14583" max="14583" width="11.7109375" style="72" customWidth="1"/>
    <col min="14584" max="14584" width="2.7109375" style="72" customWidth="1"/>
    <col min="14585" max="14585" width="11.7109375" style="72" customWidth="1"/>
    <col min="14586" max="14586" width="2.7109375" style="72" customWidth="1"/>
    <col min="14587" max="14587" width="11.7109375" style="72" customWidth="1"/>
    <col min="14588" max="14588" width="2.7109375" style="72" customWidth="1"/>
    <col min="14589" max="14589" width="11.7109375" style="72" customWidth="1"/>
    <col min="14590" max="14590" width="1.28515625" style="72" customWidth="1"/>
    <col min="14591" max="14594" width="10.7109375" style="72"/>
    <col min="14595" max="14595" width="42.85546875" style="72" customWidth="1"/>
    <col min="14596" max="14596" width="8.28515625" style="72" customWidth="1"/>
    <col min="14597" max="14597" width="13.28515625" style="72" customWidth="1"/>
    <col min="14598" max="14598" width="2" style="72" customWidth="1"/>
    <col min="14599" max="14599" width="15" style="72" customWidth="1"/>
    <col min="14600" max="14600" width="2" style="72" customWidth="1"/>
    <col min="14601" max="14601" width="13.140625" style="72" customWidth="1"/>
    <col min="14602" max="14602" width="2.7109375" style="72" customWidth="1"/>
    <col min="14603" max="14603" width="13.85546875" style="72" customWidth="1"/>
    <col min="14604" max="14605" width="10.7109375" style="72"/>
    <col min="14606" max="14606" width="47.5703125" style="72" bestFit="1" customWidth="1"/>
    <col min="14607" max="14607" width="11.140625" style="72" bestFit="1" customWidth="1"/>
    <col min="14608" max="14608" width="16.42578125" style="72" bestFit="1" customWidth="1"/>
    <col min="14609" max="14609" width="10.7109375" style="72"/>
    <col min="14610" max="14610" width="16.42578125" style="72" bestFit="1" customWidth="1"/>
    <col min="14611" max="14611" width="10.7109375" style="72"/>
    <col min="14612" max="14612" width="16.42578125" style="72" bestFit="1" customWidth="1"/>
    <col min="14613" max="14613" width="10.7109375" style="72"/>
    <col min="14614" max="14614" width="16.42578125" style="72" bestFit="1" customWidth="1"/>
    <col min="14615" max="14835" width="10.7109375" style="72"/>
    <col min="14836" max="14836" width="44.7109375" style="72" customWidth="1"/>
    <col min="14837" max="14837" width="6.28515625" style="72" customWidth="1"/>
    <col min="14838" max="14838" width="2.28515625" style="72" customWidth="1"/>
    <col min="14839" max="14839" width="11.7109375" style="72" customWidth="1"/>
    <col min="14840" max="14840" width="2.7109375" style="72" customWidth="1"/>
    <col min="14841" max="14841" width="11.7109375" style="72" customWidth="1"/>
    <col min="14842" max="14842" width="2.7109375" style="72" customWidth="1"/>
    <col min="14843" max="14843" width="11.7109375" style="72" customWidth="1"/>
    <col min="14844" max="14844" width="2.7109375" style="72" customWidth="1"/>
    <col min="14845" max="14845" width="11.7109375" style="72" customWidth="1"/>
    <col min="14846" max="14846" width="1.28515625" style="72" customWidth="1"/>
    <col min="14847" max="14850" width="10.7109375" style="72"/>
    <col min="14851" max="14851" width="42.85546875" style="72" customWidth="1"/>
    <col min="14852" max="14852" width="8.28515625" style="72" customWidth="1"/>
    <col min="14853" max="14853" width="13.28515625" style="72" customWidth="1"/>
    <col min="14854" max="14854" width="2" style="72" customWidth="1"/>
    <col min="14855" max="14855" width="15" style="72" customWidth="1"/>
    <col min="14856" max="14856" width="2" style="72" customWidth="1"/>
    <col min="14857" max="14857" width="13.140625" style="72" customWidth="1"/>
    <col min="14858" max="14858" width="2.7109375" style="72" customWidth="1"/>
    <col min="14859" max="14859" width="13.85546875" style="72" customWidth="1"/>
    <col min="14860" max="14861" width="10.7109375" style="72"/>
    <col min="14862" max="14862" width="47.5703125" style="72" bestFit="1" customWidth="1"/>
    <col min="14863" max="14863" width="11.140625" style="72" bestFit="1" customWidth="1"/>
    <col min="14864" max="14864" width="16.42578125" style="72" bestFit="1" customWidth="1"/>
    <col min="14865" max="14865" width="10.7109375" style="72"/>
    <col min="14866" max="14866" width="16.42578125" style="72" bestFit="1" customWidth="1"/>
    <col min="14867" max="14867" width="10.7109375" style="72"/>
    <col min="14868" max="14868" width="16.42578125" style="72" bestFit="1" customWidth="1"/>
    <col min="14869" max="14869" width="10.7109375" style="72"/>
    <col min="14870" max="14870" width="16.42578125" style="72" bestFit="1" customWidth="1"/>
    <col min="14871" max="15091" width="10.7109375" style="72"/>
    <col min="15092" max="15092" width="44.7109375" style="72" customWidth="1"/>
    <col min="15093" max="15093" width="6.28515625" style="72" customWidth="1"/>
    <col min="15094" max="15094" width="2.28515625" style="72" customWidth="1"/>
    <col min="15095" max="15095" width="11.7109375" style="72" customWidth="1"/>
    <col min="15096" max="15096" width="2.7109375" style="72" customWidth="1"/>
    <col min="15097" max="15097" width="11.7109375" style="72" customWidth="1"/>
    <col min="15098" max="15098" width="2.7109375" style="72" customWidth="1"/>
    <col min="15099" max="15099" width="11.7109375" style="72" customWidth="1"/>
    <col min="15100" max="15100" width="2.7109375" style="72" customWidth="1"/>
    <col min="15101" max="15101" width="11.7109375" style="72" customWidth="1"/>
    <col min="15102" max="15102" width="1.28515625" style="72" customWidth="1"/>
    <col min="15103" max="15106" width="10.7109375" style="72"/>
    <col min="15107" max="15107" width="42.85546875" style="72" customWidth="1"/>
    <col min="15108" max="15108" width="8.28515625" style="72" customWidth="1"/>
    <col min="15109" max="15109" width="13.28515625" style="72" customWidth="1"/>
    <col min="15110" max="15110" width="2" style="72" customWidth="1"/>
    <col min="15111" max="15111" width="15" style="72" customWidth="1"/>
    <col min="15112" max="15112" width="2" style="72" customWidth="1"/>
    <col min="15113" max="15113" width="13.140625" style="72" customWidth="1"/>
    <col min="15114" max="15114" width="2.7109375" style="72" customWidth="1"/>
    <col min="15115" max="15115" width="13.85546875" style="72" customWidth="1"/>
    <col min="15116" max="15117" width="10.7109375" style="72"/>
    <col min="15118" max="15118" width="47.5703125" style="72" bestFit="1" customWidth="1"/>
    <col min="15119" max="15119" width="11.140625" style="72" bestFit="1" customWidth="1"/>
    <col min="15120" max="15120" width="16.42578125" style="72" bestFit="1" customWidth="1"/>
    <col min="15121" max="15121" width="10.7109375" style="72"/>
    <col min="15122" max="15122" width="16.42578125" style="72" bestFit="1" customWidth="1"/>
    <col min="15123" max="15123" width="10.7109375" style="72"/>
    <col min="15124" max="15124" width="16.42578125" style="72" bestFit="1" customWidth="1"/>
    <col min="15125" max="15125" width="10.7109375" style="72"/>
    <col min="15126" max="15126" width="16.42578125" style="72" bestFit="1" customWidth="1"/>
    <col min="15127" max="15347" width="10.7109375" style="72"/>
    <col min="15348" max="15348" width="44.7109375" style="72" customWidth="1"/>
    <col min="15349" max="15349" width="6.28515625" style="72" customWidth="1"/>
    <col min="15350" max="15350" width="2.28515625" style="72" customWidth="1"/>
    <col min="15351" max="15351" width="11.7109375" style="72" customWidth="1"/>
    <col min="15352" max="15352" width="2.7109375" style="72" customWidth="1"/>
    <col min="15353" max="15353" width="11.7109375" style="72" customWidth="1"/>
    <col min="15354" max="15354" width="2.7109375" style="72" customWidth="1"/>
    <col min="15355" max="15355" width="11.7109375" style="72" customWidth="1"/>
    <col min="15356" max="15356" width="2.7109375" style="72" customWidth="1"/>
    <col min="15357" max="15357" width="11.7109375" style="72" customWidth="1"/>
    <col min="15358" max="15358" width="1.28515625" style="72" customWidth="1"/>
    <col min="15359" max="15362" width="10.7109375" style="72"/>
    <col min="15363" max="15363" width="42.85546875" style="72" customWidth="1"/>
    <col min="15364" max="15364" width="8.28515625" style="72" customWidth="1"/>
    <col min="15365" max="15365" width="13.28515625" style="72" customWidth="1"/>
    <col min="15366" max="15366" width="2" style="72" customWidth="1"/>
    <col min="15367" max="15367" width="15" style="72" customWidth="1"/>
    <col min="15368" max="15368" width="2" style="72" customWidth="1"/>
    <col min="15369" max="15369" width="13.140625" style="72" customWidth="1"/>
    <col min="15370" max="15370" width="2.7109375" style="72" customWidth="1"/>
    <col min="15371" max="15371" width="13.85546875" style="72" customWidth="1"/>
    <col min="15372" max="15373" width="10.7109375" style="72"/>
    <col min="15374" max="15374" width="47.5703125" style="72" bestFit="1" customWidth="1"/>
    <col min="15375" max="15375" width="11.140625" style="72" bestFit="1" customWidth="1"/>
    <col min="15376" max="15376" width="16.42578125" style="72" bestFit="1" customWidth="1"/>
    <col min="15377" max="15377" width="10.7109375" style="72"/>
    <col min="15378" max="15378" width="16.42578125" style="72" bestFit="1" customWidth="1"/>
    <col min="15379" max="15379" width="10.7109375" style="72"/>
    <col min="15380" max="15380" width="16.42578125" style="72" bestFit="1" customWidth="1"/>
    <col min="15381" max="15381" width="10.7109375" style="72"/>
    <col min="15382" max="15382" width="16.42578125" style="72" bestFit="1" customWidth="1"/>
    <col min="15383" max="15603" width="10.7109375" style="72"/>
    <col min="15604" max="15604" width="44.7109375" style="72" customWidth="1"/>
    <col min="15605" max="15605" width="6.28515625" style="72" customWidth="1"/>
    <col min="15606" max="15606" width="2.28515625" style="72" customWidth="1"/>
    <col min="15607" max="15607" width="11.7109375" style="72" customWidth="1"/>
    <col min="15608" max="15608" width="2.7109375" style="72" customWidth="1"/>
    <col min="15609" max="15609" width="11.7109375" style="72" customWidth="1"/>
    <col min="15610" max="15610" width="2.7109375" style="72" customWidth="1"/>
    <col min="15611" max="15611" width="11.7109375" style="72" customWidth="1"/>
    <col min="15612" max="15612" width="2.7109375" style="72" customWidth="1"/>
    <col min="15613" max="15613" width="11.7109375" style="72" customWidth="1"/>
    <col min="15614" max="15614" width="1.28515625" style="72" customWidth="1"/>
    <col min="15615" max="15618" width="10.7109375" style="72"/>
    <col min="15619" max="15619" width="42.85546875" style="72" customWidth="1"/>
    <col min="15620" max="15620" width="8.28515625" style="72" customWidth="1"/>
    <col min="15621" max="15621" width="13.28515625" style="72" customWidth="1"/>
    <col min="15622" max="15622" width="2" style="72" customWidth="1"/>
    <col min="15623" max="15623" width="15" style="72" customWidth="1"/>
    <col min="15624" max="15624" width="2" style="72" customWidth="1"/>
    <col min="15625" max="15625" width="13.140625" style="72" customWidth="1"/>
    <col min="15626" max="15626" width="2.7109375" style="72" customWidth="1"/>
    <col min="15627" max="15627" width="13.85546875" style="72" customWidth="1"/>
    <col min="15628" max="15629" width="10.7109375" style="72"/>
    <col min="15630" max="15630" width="47.5703125" style="72" bestFit="1" customWidth="1"/>
    <col min="15631" max="15631" width="11.140625" style="72" bestFit="1" customWidth="1"/>
    <col min="15632" max="15632" width="16.42578125" style="72" bestFit="1" customWidth="1"/>
    <col min="15633" max="15633" width="10.7109375" style="72"/>
    <col min="15634" max="15634" width="16.42578125" style="72" bestFit="1" customWidth="1"/>
    <col min="15635" max="15635" width="10.7109375" style="72"/>
    <col min="15636" max="15636" width="16.42578125" style="72" bestFit="1" customWidth="1"/>
    <col min="15637" max="15637" width="10.7109375" style="72"/>
    <col min="15638" max="15638" width="16.42578125" style="72" bestFit="1" customWidth="1"/>
    <col min="15639" max="15859" width="10.7109375" style="72"/>
    <col min="15860" max="15860" width="44.7109375" style="72" customWidth="1"/>
    <col min="15861" max="15861" width="6.28515625" style="72" customWidth="1"/>
    <col min="15862" max="15862" width="2.28515625" style="72" customWidth="1"/>
    <col min="15863" max="15863" width="11.7109375" style="72" customWidth="1"/>
    <col min="15864" max="15864" width="2.7109375" style="72" customWidth="1"/>
    <col min="15865" max="15865" width="11.7109375" style="72" customWidth="1"/>
    <col min="15866" max="15866" width="2.7109375" style="72" customWidth="1"/>
    <col min="15867" max="15867" width="11.7109375" style="72" customWidth="1"/>
    <col min="15868" max="15868" width="2.7109375" style="72" customWidth="1"/>
    <col min="15869" max="15869" width="11.7109375" style="72" customWidth="1"/>
    <col min="15870" max="15870" width="1.28515625" style="72" customWidth="1"/>
    <col min="15871" max="15874" width="10.7109375" style="72"/>
    <col min="15875" max="15875" width="42.85546875" style="72" customWidth="1"/>
    <col min="15876" max="15876" width="8.28515625" style="72" customWidth="1"/>
    <col min="15877" max="15877" width="13.28515625" style="72" customWidth="1"/>
    <col min="15878" max="15878" width="2" style="72" customWidth="1"/>
    <col min="15879" max="15879" width="15" style="72" customWidth="1"/>
    <col min="15880" max="15880" width="2" style="72" customWidth="1"/>
    <col min="15881" max="15881" width="13.140625" style="72" customWidth="1"/>
    <col min="15882" max="15882" width="2.7109375" style="72" customWidth="1"/>
    <col min="15883" max="15883" width="13.85546875" style="72" customWidth="1"/>
    <col min="15884" max="15885" width="10.7109375" style="72"/>
    <col min="15886" max="15886" width="47.5703125" style="72" bestFit="1" customWidth="1"/>
    <col min="15887" max="15887" width="11.140625" style="72" bestFit="1" customWidth="1"/>
    <col min="15888" max="15888" width="16.42578125" style="72" bestFit="1" customWidth="1"/>
    <col min="15889" max="15889" width="10.7109375" style="72"/>
    <col min="15890" max="15890" width="16.42578125" style="72" bestFit="1" customWidth="1"/>
    <col min="15891" max="15891" width="10.7109375" style="72"/>
    <col min="15892" max="15892" width="16.42578125" style="72" bestFit="1" customWidth="1"/>
    <col min="15893" max="15893" width="10.7109375" style="72"/>
    <col min="15894" max="15894" width="16.42578125" style="72" bestFit="1" customWidth="1"/>
    <col min="15895" max="16115" width="10.7109375" style="72"/>
    <col min="16116" max="16116" width="44.7109375" style="72" customWidth="1"/>
    <col min="16117" max="16117" width="6.28515625" style="72" customWidth="1"/>
    <col min="16118" max="16118" width="2.28515625" style="72" customWidth="1"/>
    <col min="16119" max="16119" width="11.7109375" style="72" customWidth="1"/>
    <col min="16120" max="16120" width="2.7109375" style="72" customWidth="1"/>
    <col min="16121" max="16121" width="11.7109375" style="72" customWidth="1"/>
    <col min="16122" max="16122" width="2.7109375" style="72" customWidth="1"/>
    <col min="16123" max="16123" width="11.7109375" style="72" customWidth="1"/>
    <col min="16124" max="16124" width="2.7109375" style="72" customWidth="1"/>
    <col min="16125" max="16125" width="11.7109375" style="72" customWidth="1"/>
    <col min="16126" max="16126" width="1.28515625" style="72" customWidth="1"/>
    <col min="16127" max="16130" width="10.7109375" style="72"/>
    <col min="16131" max="16131" width="42.85546875" style="72" customWidth="1"/>
    <col min="16132" max="16132" width="8.28515625" style="72" customWidth="1"/>
    <col min="16133" max="16133" width="13.28515625" style="72" customWidth="1"/>
    <col min="16134" max="16134" width="2" style="72" customWidth="1"/>
    <col min="16135" max="16135" width="15" style="72" customWidth="1"/>
    <col min="16136" max="16136" width="2" style="72" customWidth="1"/>
    <col min="16137" max="16137" width="13.140625" style="72" customWidth="1"/>
    <col min="16138" max="16138" width="2.7109375" style="72" customWidth="1"/>
    <col min="16139" max="16139" width="13.85546875" style="72" customWidth="1"/>
    <col min="16140" max="16141" width="10.7109375" style="72"/>
    <col min="16142" max="16142" width="47.5703125" style="72" bestFit="1" customWidth="1"/>
    <col min="16143" max="16143" width="11.140625" style="72" bestFit="1" customWidth="1"/>
    <col min="16144" max="16144" width="16.42578125" style="72" bestFit="1" customWidth="1"/>
    <col min="16145" max="16145" width="10.7109375" style="72"/>
    <col min="16146" max="16146" width="16.42578125" style="72" bestFit="1" customWidth="1"/>
    <col min="16147" max="16147" width="10.7109375" style="72"/>
    <col min="16148" max="16148" width="16.42578125" style="72" bestFit="1" customWidth="1"/>
    <col min="16149" max="16149" width="10.7109375" style="72"/>
    <col min="16150" max="16150" width="16.42578125" style="72" bestFit="1" customWidth="1"/>
    <col min="16151" max="16371" width="10.7109375" style="72"/>
    <col min="16372" max="16372" width="44.7109375" style="72" customWidth="1"/>
    <col min="16373" max="16373" width="6.28515625" style="72" customWidth="1"/>
    <col min="16374" max="16374" width="2.28515625" style="72" customWidth="1"/>
    <col min="16375" max="16375" width="11.7109375" style="72" customWidth="1"/>
    <col min="16376" max="16376" width="2.7109375" style="72" customWidth="1"/>
    <col min="16377" max="16377" width="11.7109375" style="72" customWidth="1"/>
    <col min="16378" max="16378" width="2.7109375" style="72" customWidth="1"/>
    <col min="16379" max="16379" width="11.7109375" style="72" customWidth="1"/>
    <col min="16380" max="16380" width="2.7109375" style="72" customWidth="1"/>
    <col min="16381" max="16384" width="11.7109375" style="72" customWidth="1"/>
  </cols>
  <sheetData>
    <row r="1" spans="1:22" s="134" customFormat="1" ht="20.25">
      <c r="A1" s="61" t="s">
        <v>183</v>
      </c>
      <c r="B1" s="131"/>
      <c r="C1" s="131"/>
      <c r="D1" s="132"/>
      <c r="E1" s="133"/>
      <c r="F1" s="133"/>
      <c r="G1" s="133"/>
      <c r="H1" s="133"/>
      <c r="I1" s="133"/>
      <c r="J1" s="133"/>
      <c r="K1" s="133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34" customFormat="1" ht="20.25">
      <c r="A2" s="61" t="s">
        <v>184</v>
      </c>
      <c r="B2" s="131"/>
      <c r="C2" s="131"/>
      <c r="D2" s="132"/>
      <c r="E2" s="133"/>
      <c r="F2" s="133"/>
      <c r="G2" s="133"/>
      <c r="H2" s="133"/>
      <c r="I2" s="133"/>
      <c r="J2" s="133"/>
      <c r="K2" s="133"/>
      <c r="N2" s="135"/>
      <c r="O2" s="135"/>
      <c r="P2" s="135"/>
      <c r="Q2" s="135"/>
      <c r="R2" s="135"/>
      <c r="S2" s="135"/>
      <c r="T2" s="135"/>
      <c r="U2" s="135"/>
      <c r="V2" s="135"/>
    </row>
    <row r="3" spans="1:22" s="134" customFormat="1" ht="20.25">
      <c r="A3" s="70" t="s">
        <v>107</v>
      </c>
      <c r="B3" s="131"/>
      <c r="C3" s="131"/>
      <c r="D3" s="132"/>
      <c r="E3" s="133"/>
      <c r="F3" s="133"/>
      <c r="G3" s="133"/>
      <c r="H3" s="133"/>
      <c r="I3" s="133"/>
      <c r="J3" s="133"/>
      <c r="K3" s="133"/>
      <c r="N3" s="135"/>
      <c r="O3" s="135"/>
      <c r="P3" s="135"/>
      <c r="Q3" s="135"/>
      <c r="R3" s="135"/>
      <c r="S3" s="135"/>
      <c r="T3" s="135"/>
      <c r="U3" s="135"/>
      <c r="V3" s="135"/>
    </row>
    <row r="4" spans="1:22" s="134" customFormat="1" ht="20.25">
      <c r="A4" s="70"/>
      <c r="B4" s="131"/>
      <c r="C4" s="131"/>
      <c r="D4" s="132"/>
      <c r="E4" s="133"/>
      <c r="F4" s="133"/>
      <c r="G4" s="133"/>
      <c r="H4" s="133"/>
      <c r="I4" s="133"/>
      <c r="J4" s="133"/>
      <c r="K4" s="133"/>
      <c r="N4" s="135"/>
      <c r="O4" s="135"/>
      <c r="P4" s="135"/>
      <c r="Q4" s="135"/>
      <c r="R4" s="135"/>
      <c r="S4" s="135"/>
      <c r="T4" s="135"/>
      <c r="U4" s="135"/>
      <c r="V4" s="135"/>
    </row>
    <row r="5" spans="1:22" s="134" customFormat="1" ht="21.75">
      <c r="A5" s="70"/>
      <c r="B5" s="131"/>
      <c r="C5" s="131"/>
      <c r="D5" s="397" t="s">
        <v>115</v>
      </c>
      <c r="E5" s="397"/>
      <c r="F5" s="397"/>
      <c r="G5" s="12"/>
      <c r="H5" s="397" t="s">
        <v>117</v>
      </c>
      <c r="I5" s="397"/>
      <c r="J5" s="397"/>
      <c r="K5" s="9"/>
      <c r="N5" s="135"/>
      <c r="O5" s="135"/>
      <c r="P5" s="135"/>
      <c r="Q5" s="135"/>
      <c r="R5" s="135"/>
      <c r="S5" s="135"/>
      <c r="T5" s="135"/>
      <c r="U5" s="135"/>
      <c r="V5" s="135"/>
    </row>
    <row r="6" spans="1:22" s="73" customFormat="1">
      <c r="A6" s="112"/>
      <c r="B6" s="137"/>
      <c r="C6" s="137"/>
      <c r="D6" s="397" t="s">
        <v>116</v>
      </c>
      <c r="E6" s="397"/>
      <c r="F6" s="397"/>
      <c r="G6" s="313"/>
      <c r="H6" s="400" t="s">
        <v>116</v>
      </c>
      <c r="I6" s="400"/>
      <c r="J6" s="400"/>
      <c r="K6" s="400"/>
      <c r="N6" s="136"/>
      <c r="O6" s="136"/>
      <c r="P6" s="136"/>
      <c r="Q6" s="136"/>
      <c r="R6" s="136"/>
      <c r="S6" s="136"/>
      <c r="T6" s="136"/>
      <c r="U6" s="136"/>
      <c r="V6" s="136"/>
    </row>
    <row r="7" spans="1:22" s="73" customFormat="1">
      <c r="A7" s="112"/>
      <c r="B7" s="137"/>
      <c r="C7" s="137"/>
      <c r="D7" s="401" t="s">
        <v>88</v>
      </c>
      <c r="E7" s="401"/>
      <c r="F7" s="401"/>
      <c r="G7" s="250"/>
      <c r="H7" s="401" t="s">
        <v>88</v>
      </c>
      <c r="I7" s="401"/>
      <c r="J7" s="401"/>
      <c r="K7" s="158"/>
      <c r="N7" s="136"/>
      <c r="O7" s="136"/>
      <c r="P7" s="136"/>
      <c r="Q7" s="136"/>
      <c r="R7" s="136"/>
      <c r="S7" s="136"/>
      <c r="T7" s="136"/>
      <c r="U7" s="136"/>
      <c r="V7" s="136"/>
    </row>
    <row r="8" spans="1:22" s="73" customFormat="1" ht="19.5" customHeight="1">
      <c r="A8" s="112"/>
      <c r="B8" s="137"/>
      <c r="C8" s="137"/>
      <c r="D8" s="399" t="s">
        <v>126</v>
      </c>
      <c r="E8" s="399"/>
      <c r="F8" s="399"/>
      <c r="G8" s="139"/>
      <c r="H8" s="399" t="s">
        <v>126</v>
      </c>
      <c r="I8" s="399"/>
      <c r="J8" s="399"/>
      <c r="K8" s="139"/>
      <c r="N8" s="136"/>
      <c r="O8" s="136"/>
      <c r="P8" s="136"/>
      <c r="Q8" s="136"/>
      <c r="R8" s="136"/>
      <c r="S8" s="136"/>
      <c r="T8" s="136"/>
      <c r="U8" s="136"/>
      <c r="V8" s="136"/>
    </row>
    <row r="9" spans="1:22" s="73" customFormat="1">
      <c r="A9" s="113"/>
      <c r="B9" s="81" t="s">
        <v>11</v>
      </c>
      <c r="C9" s="81"/>
      <c r="D9" s="172">
        <v>2018</v>
      </c>
      <c r="E9" s="172"/>
      <c r="F9" s="172">
        <v>2017</v>
      </c>
      <c r="G9" s="140"/>
      <c r="H9" s="172">
        <v>2018</v>
      </c>
      <c r="I9" s="172"/>
      <c r="J9" s="172">
        <v>2017</v>
      </c>
      <c r="K9" s="140"/>
      <c r="N9" s="136"/>
      <c r="O9" s="136"/>
      <c r="P9" s="136"/>
      <c r="Q9" s="136"/>
      <c r="R9" s="136"/>
      <c r="S9" s="136"/>
      <c r="T9" s="136"/>
      <c r="U9" s="136"/>
      <c r="V9" s="136"/>
    </row>
    <row r="10" spans="1:22" s="73" customFormat="1">
      <c r="A10" s="80"/>
      <c r="B10" s="81"/>
      <c r="C10" s="81"/>
      <c r="D10" s="393" t="s">
        <v>87</v>
      </c>
      <c r="E10" s="393"/>
      <c r="F10" s="393"/>
      <c r="G10" s="393"/>
      <c r="H10" s="393"/>
      <c r="I10" s="393"/>
      <c r="J10" s="393"/>
      <c r="K10" s="393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22">
      <c r="A11" s="87" t="s">
        <v>45</v>
      </c>
      <c r="B11" s="88"/>
      <c r="C11" s="88"/>
      <c r="D11" s="115"/>
      <c r="E11" s="89"/>
      <c r="F11" s="89"/>
      <c r="G11" s="89"/>
      <c r="H11" s="141"/>
      <c r="I11" s="141"/>
      <c r="J11" s="141"/>
      <c r="K11" s="141"/>
    </row>
    <row r="12" spans="1:22">
      <c r="A12" s="89" t="s">
        <v>187</v>
      </c>
      <c r="B12" s="86">
        <v>3</v>
      </c>
      <c r="C12" s="86"/>
      <c r="D12" s="283">
        <v>166758</v>
      </c>
      <c r="E12" s="115"/>
      <c r="F12" s="283">
        <v>130385</v>
      </c>
      <c r="G12" s="115"/>
      <c r="H12" s="115">
        <v>117753</v>
      </c>
      <c r="I12" s="115"/>
      <c r="J12" s="115">
        <v>86032</v>
      </c>
      <c r="K12" s="115"/>
    </row>
    <row r="13" spans="1:22">
      <c r="A13" s="89" t="s">
        <v>47</v>
      </c>
      <c r="B13" s="86">
        <v>3</v>
      </c>
      <c r="C13" s="86"/>
      <c r="D13" s="284">
        <v>198</v>
      </c>
      <c r="E13" s="115"/>
      <c r="F13" s="284">
        <v>805</v>
      </c>
      <c r="G13" s="143"/>
      <c r="H13" s="142">
        <v>1588</v>
      </c>
      <c r="I13" s="144"/>
      <c r="J13" s="142">
        <v>1968</v>
      </c>
      <c r="K13" s="144"/>
    </row>
    <row r="14" spans="1:22">
      <c r="A14" s="80" t="s">
        <v>46</v>
      </c>
      <c r="B14" s="86"/>
      <c r="C14" s="86"/>
      <c r="D14" s="146">
        <f>SUM(D12:D13)</f>
        <v>166956</v>
      </c>
      <c r="E14" s="147"/>
      <c r="F14" s="146">
        <f>SUM(F12:F13)</f>
        <v>131190</v>
      </c>
      <c r="G14" s="148"/>
      <c r="H14" s="146">
        <f>SUM(H12:H13)</f>
        <v>119341</v>
      </c>
      <c r="I14" s="147"/>
      <c r="J14" s="146">
        <f>SUM(J12:J13)</f>
        <v>88000</v>
      </c>
      <c r="K14" s="147"/>
    </row>
    <row r="15" spans="1:22">
      <c r="A15" s="80"/>
      <c r="B15" s="86"/>
      <c r="C15" s="86"/>
      <c r="D15" s="144"/>
      <c r="E15" s="115"/>
      <c r="F15" s="144"/>
      <c r="G15" s="144"/>
      <c r="H15" s="144"/>
      <c r="I15" s="115"/>
      <c r="J15" s="144"/>
      <c r="K15" s="115"/>
    </row>
    <row r="16" spans="1:22">
      <c r="A16" s="87" t="s">
        <v>48</v>
      </c>
      <c r="B16" s="86"/>
      <c r="C16" s="86"/>
      <c r="D16" s="115"/>
      <c r="E16" s="115"/>
      <c r="F16" s="115"/>
      <c r="G16" s="115"/>
      <c r="H16" s="115"/>
      <c r="I16" s="115"/>
      <c r="J16" s="115"/>
      <c r="K16" s="115"/>
    </row>
    <row r="17" spans="1:11">
      <c r="A17" s="89" t="s">
        <v>49</v>
      </c>
      <c r="B17" s="299">
        <v>3</v>
      </c>
      <c r="C17" s="86"/>
      <c r="D17" s="285">
        <v>116040</v>
      </c>
      <c r="E17" s="286"/>
      <c r="F17" s="285">
        <v>81813</v>
      </c>
      <c r="G17" s="286"/>
      <c r="H17" s="286">
        <v>82940</v>
      </c>
      <c r="I17" s="286"/>
      <c r="J17" s="286">
        <v>53470</v>
      </c>
      <c r="K17" s="286"/>
    </row>
    <row r="18" spans="1:11">
      <c r="A18" s="89" t="s">
        <v>50</v>
      </c>
      <c r="B18" s="299">
        <v>3</v>
      </c>
      <c r="C18" s="86"/>
      <c r="D18" s="285">
        <v>29057</v>
      </c>
      <c r="E18" s="287"/>
      <c r="F18" s="285">
        <v>24859</v>
      </c>
      <c r="G18" s="287"/>
      <c r="H18" s="286">
        <v>20288</v>
      </c>
      <c r="I18" s="287"/>
      <c r="J18" s="286">
        <v>17971</v>
      </c>
      <c r="K18" s="287"/>
    </row>
    <row r="19" spans="1:11">
      <c r="A19" s="89" t="s">
        <v>51</v>
      </c>
      <c r="B19" s="86"/>
      <c r="C19" s="86"/>
      <c r="D19" s="284">
        <v>288</v>
      </c>
      <c r="E19" s="144"/>
      <c r="F19" s="284">
        <v>396</v>
      </c>
      <c r="G19" s="144"/>
      <c r="H19" s="142">
        <v>229</v>
      </c>
      <c r="I19" s="144"/>
      <c r="J19" s="142">
        <v>318</v>
      </c>
      <c r="K19" s="144"/>
    </row>
    <row r="20" spans="1:11">
      <c r="A20" s="80" t="s">
        <v>52</v>
      </c>
      <c r="B20" s="86"/>
      <c r="C20" s="86"/>
      <c r="D20" s="146">
        <f>SUM(D17:D19)</f>
        <v>145385</v>
      </c>
      <c r="E20" s="148"/>
      <c r="F20" s="146">
        <f>SUM(F17:F19)</f>
        <v>107068</v>
      </c>
      <c r="G20" s="148"/>
      <c r="H20" s="146">
        <f>SUM(H17:H19)</f>
        <v>103457</v>
      </c>
      <c r="I20" s="148"/>
      <c r="J20" s="146">
        <f>SUM(J17:J19)</f>
        <v>71759</v>
      </c>
      <c r="K20" s="148"/>
    </row>
    <row r="21" spans="1:11">
      <c r="A21" s="80"/>
      <c r="B21" s="391"/>
      <c r="C21" s="391"/>
      <c r="D21" s="148"/>
      <c r="E21" s="148"/>
      <c r="F21" s="148"/>
      <c r="G21" s="148"/>
      <c r="H21" s="148"/>
      <c r="I21" s="148"/>
      <c r="J21" s="148"/>
      <c r="K21" s="148"/>
    </row>
    <row r="22" spans="1:11" hidden="1">
      <c r="A22" s="89" t="s">
        <v>136</v>
      </c>
      <c r="B22" s="91"/>
      <c r="C22" s="91"/>
      <c r="D22" s="149">
        <v>0</v>
      </c>
      <c r="E22" s="144"/>
      <c r="F22" s="149">
        <v>0</v>
      </c>
      <c r="G22" s="143"/>
      <c r="H22" s="149">
        <v>0</v>
      </c>
      <c r="I22" s="143"/>
      <c r="J22" s="149">
        <v>0</v>
      </c>
      <c r="K22" s="143"/>
    </row>
    <row r="23" spans="1:11">
      <c r="A23" s="80" t="s">
        <v>109</v>
      </c>
      <c r="B23" s="86"/>
      <c r="C23" s="86"/>
      <c r="D23" s="148">
        <f>D14-D20</f>
        <v>21571</v>
      </c>
      <c r="E23" s="148"/>
      <c r="F23" s="148">
        <f>F14-F20</f>
        <v>24122</v>
      </c>
      <c r="G23" s="148"/>
      <c r="H23" s="148">
        <f>H14-H20</f>
        <v>15884</v>
      </c>
      <c r="I23" s="147"/>
      <c r="J23" s="148">
        <f>J14-J20</f>
        <v>16241</v>
      </c>
      <c r="K23" s="147"/>
    </row>
    <row r="24" spans="1:11">
      <c r="A24" s="89" t="s">
        <v>100</v>
      </c>
      <c r="B24" s="91">
        <v>11</v>
      </c>
      <c r="C24" s="91"/>
      <c r="D24" s="284">
        <v>2784</v>
      </c>
      <c r="E24" s="144"/>
      <c r="F24" s="284">
        <v>5121</v>
      </c>
      <c r="G24" s="143"/>
      <c r="H24" s="145">
        <v>2992</v>
      </c>
      <c r="I24" s="143"/>
      <c r="J24" s="145">
        <v>3424</v>
      </c>
      <c r="K24" s="143"/>
    </row>
    <row r="25" spans="1:11" ht="20.25" thickBot="1">
      <c r="A25" s="80" t="s">
        <v>93</v>
      </c>
      <c r="B25" s="91"/>
      <c r="C25" s="91"/>
      <c r="D25" s="150">
        <f>D23-D24</f>
        <v>18787</v>
      </c>
      <c r="E25" s="151"/>
      <c r="F25" s="150">
        <f>F23-F24</f>
        <v>19001</v>
      </c>
      <c r="G25" s="151"/>
      <c r="H25" s="150">
        <f>H23-H24</f>
        <v>12892</v>
      </c>
      <c r="I25" s="151"/>
      <c r="J25" s="150">
        <f>J23-J24</f>
        <v>12817</v>
      </c>
      <c r="K25" s="151"/>
    </row>
    <row r="26" spans="1:11" s="80" customFormat="1" ht="20.25" customHeight="1" thickTop="1"/>
    <row r="27" spans="1:11">
      <c r="A27" s="126" t="s">
        <v>53</v>
      </c>
      <c r="B27" s="91"/>
      <c r="C27" s="91"/>
      <c r="D27" s="152"/>
      <c r="E27" s="151"/>
      <c r="F27" s="152"/>
      <c r="G27" s="151"/>
      <c r="H27" s="152"/>
      <c r="I27" s="151"/>
      <c r="J27" s="152"/>
      <c r="K27" s="151"/>
    </row>
    <row r="28" spans="1:11">
      <c r="A28" s="154" t="s">
        <v>188</v>
      </c>
      <c r="B28" s="91"/>
      <c r="C28" s="91"/>
      <c r="D28" s="152"/>
      <c r="E28" s="151"/>
      <c r="F28" s="152"/>
      <c r="G28" s="151"/>
      <c r="H28" s="152"/>
      <c r="I28" s="151"/>
      <c r="J28" s="152"/>
      <c r="K28" s="151"/>
    </row>
    <row r="29" spans="1:11">
      <c r="A29" s="154" t="s">
        <v>145</v>
      </c>
      <c r="B29" s="91"/>
      <c r="C29" s="91"/>
      <c r="D29" s="288">
        <v>0</v>
      </c>
      <c r="E29" s="148"/>
      <c r="F29" s="288">
        <v>0</v>
      </c>
      <c r="G29" s="151"/>
      <c r="H29" s="288">
        <v>0</v>
      </c>
      <c r="I29" s="151"/>
      <c r="J29" s="288">
        <v>0</v>
      </c>
      <c r="K29" s="151"/>
    </row>
    <row r="30" spans="1:11">
      <c r="A30" s="154"/>
      <c r="B30" s="91"/>
      <c r="C30" s="91"/>
      <c r="D30" s="155"/>
      <c r="E30" s="148"/>
      <c r="F30" s="155"/>
      <c r="G30" s="143"/>
      <c r="H30" s="156"/>
      <c r="I30" s="143"/>
      <c r="J30" s="156"/>
      <c r="K30" s="143"/>
    </row>
    <row r="31" spans="1:11" ht="20.25" thickBot="1">
      <c r="A31" s="154" t="s">
        <v>91</v>
      </c>
      <c r="B31" s="91"/>
      <c r="C31" s="91"/>
      <c r="D31" s="150">
        <f>D25+D29</f>
        <v>18787</v>
      </c>
      <c r="E31" s="148"/>
      <c r="F31" s="150">
        <f>F25+F29</f>
        <v>19001</v>
      </c>
      <c r="G31" s="151"/>
      <c r="H31" s="150">
        <f>H25+H29</f>
        <v>12892</v>
      </c>
      <c r="I31" s="151"/>
      <c r="J31" s="150">
        <f>J25+J29</f>
        <v>12817</v>
      </c>
      <c r="K31" s="151"/>
    </row>
    <row r="32" spans="1:11" ht="20.25" thickTop="1">
      <c r="A32" s="89"/>
      <c r="B32" s="91"/>
      <c r="C32" s="91"/>
      <c r="D32" s="157"/>
      <c r="E32" s="144"/>
      <c r="F32" s="157"/>
      <c r="G32" s="143"/>
      <c r="H32" s="144"/>
      <c r="I32" s="143"/>
      <c r="J32" s="144"/>
      <c r="K32" s="143"/>
    </row>
    <row r="33" spans="1:22" s="134" customFormat="1" ht="21.75" hidden="1" customHeight="1">
      <c r="A33" s="61" t="s">
        <v>4</v>
      </c>
      <c r="B33" s="131"/>
      <c r="C33" s="131"/>
      <c r="D33" s="289"/>
      <c r="E33" s="94"/>
      <c r="F33" s="94"/>
      <c r="G33" s="94"/>
      <c r="H33" s="94"/>
      <c r="I33" s="94"/>
      <c r="J33" s="94"/>
      <c r="K33" s="94"/>
      <c r="N33" s="135"/>
      <c r="O33" s="135"/>
      <c r="P33" s="135"/>
      <c r="Q33" s="135"/>
      <c r="R33" s="135"/>
      <c r="S33" s="135"/>
      <c r="T33" s="135"/>
      <c r="U33" s="135"/>
      <c r="V33" s="135"/>
    </row>
    <row r="34" spans="1:22" s="134" customFormat="1" ht="20.25" hidden="1">
      <c r="A34" s="70" t="s">
        <v>44</v>
      </c>
      <c r="B34" s="131"/>
      <c r="C34" s="131"/>
      <c r="D34" s="289"/>
      <c r="E34" s="94"/>
      <c r="F34" s="94"/>
      <c r="G34" s="94"/>
      <c r="H34" s="94"/>
      <c r="I34" s="94"/>
      <c r="J34" s="94"/>
      <c r="K34" s="94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73" customFormat="1" hidden="1">
      <c r="A35" s="112"/>
      <c r="B35" s="137"/>
      <c r="C35" s="137"/>
      <c r="D35" s="402" t="s">
        <v>6</v>
      </c>
      <c r="E35" s="402"/>
      <c r="F35" s="402"/>
      <c r="G35" s="138"/>
      <c r="H35" s="402" t="s">
        <v>7</v>
      </c>
      <c r="I35" s="402"/>
      <c r="J35" s="402"/>
      <c r="K35" s="402"/>
      <c r="N35" s="136"/>
      <c r="O35" s="136"/>
      <c r="P35" s="136"/>
      <c r="Q35" s="136"/>
      <c r="R35" s="136"/>
      <c r="S35" s="136"/>
      <c r="T35" s="136"/>
      <c r="U35" s="136"/>
      <c r="V35" s="136"/>
    </row>
    <row r="36" spans="1:22" s="73" customFormat="1" hidden="1">
      <c r="A36" s="112"/>
      <c r="B36" s="137"/>
      <c r="C36" s="137"/>
      <c r="D36" s="401" t="s">
        <v>88</v>
      </c>
      <c r="E36" s="401"/>
      <c r="F36" s="401"/>
      <c r="G36" s="250"/>
      <c r="H36" s="401" t="s">
        <v>88</v>
      </c>
      <c r="I36" s="401"/>
      <c r="J36" s="401"/>
      <c r="K36" s="278"/>
      <c r="N36" s="136"/>
      <c r="O36" s="136"/>
      <c r="P36" s="136"/>
      <c r="Q36" s="136"/>
      <c r="R36" s="136"/>
      <c r="S36" s="136"/>
      <c r="T36" s="136"/>
      <c r="U36" s="136"/>
      <c r="V36" s="136"/>
    </row>
    <row r="37" spans="1:22" s="73" customFormat="1" ht="19.5" hidden="1" customHeight="1">
      <c r="A37" s="112"/>
      <c r="B37" s="137"/>
      <c r="C37" s="137"/>
      <c r="D37" s="399" t="s">
        <v>89</v>
      </c>
      <c r="E37" s="399"/>
      <c r="F37" s="399"/>
      <c r="G37" s="139"/>
      <c r="H37" s="399" t="s">
        <v>90</v>
      </c>
      <c r="I37" s="399"/>
      <c r="J37" s="399"/>
      <c r="K37" s="139"/>
      <c r="N37" s="136"/>
      <c r="O37" s="136"/>
      <c r="P37" s="136"/>
      <c r="Q37" s="136"/>
      <c r="R37" s="136"/>
      <c r="S37" s="136"/>
      <c r="T37" s="136"/>
      <c r="U37" s="136"/>
      <c r="V37" s="136"/>
    </row>
    <row r="38" spans="1:22" s="73" customFormat="1" hidden="1">
      <c r="A38" s="113"/>
      <c r="B38" s="81" t="s">
        <v>11</v>
      </c>
      <c r="C38" s="81"/>
      <c r="D38" s="172">
        <v>2017</v>
      </c>
      <c r="E38" s="172"/>
      <c r="F38" s="172">
        <v>2016</v>
      </c>
      <c r="G38" s="140"/>
      <c r="H38" s="172">
        <v>2017</v>
      </c>
      <c r="I38" s="172"/>
      <c r="J38" s="172">
        <v>2016</v>
      </c>
      <c r="K38" s="140"/>
      <c r="N38" s="136"/>
      <c r="O38" s="136"/>
      <c r="P38" s="136"/>
      <c r="Q38" s="136"/>
      <c r="R38" s="136"/>
      <c r="S38" s="136"/>
      <c r="T38" s="136"/>
      <c r="U38" s="136"/>
      <c r="V38" s="136"/>
    </row>
    <row r="39" spans="1:22" s="73" customFormat="1" ht="19.5" hidden="1" customHeight="1">
      <c r="A39" s="80"/>
      <c r="B39" s="81"/>
      <c r="C39" s="81"/>
      <c r="D39" s="85" t="s">
        <v>86</v>
      </c>
      <c r="E39" s="82"/>
      <c r="F39" s="113"/>
      <c r="G39" s="172"/>
      <c r="H39" s="85" t="s">
        <v>86</v>
      </c>
      <c r="I39" s="173"/>
      <c r="J39" s="113"/>
      <c r="K39" s="83"/>
      <c r="N39" s="136"/>
      <c r="O39" s="136"/>
      <c r="P39" s="136"/>
      <c r="Q39" s="136"/>
      <c r="R39" s="136"/>
      <c r="S39" s="136"/>
      <c r="T39" s="136"/>
      <c r="U39" s="136"/>
      <c r="V39" s="136"/>
    </row>
    <row r="40" spans="1:22" s="73" customFormat="1" hidden="1">
      <c r="A40" s="80"/>
      <c r="B40" s="81"/>
      <c r="C40" s="81"/>
      <c r="D40" s="398" t="s">
        <v>37</v>
      </c>
      <c r="E40" s="398"/>
      <c r="F40" s="398"/>
      <c r="G40" s="398"/>
      <c r="H40" s="398"/>
      <c r="I40" s="398"/>
      <c r="J40" s="398"/>
      <c r="K40" s="277"/>
      <c r="N40" s="136"/>
      <c r="O40" s="136"/>
      <c r="P40" s="136"/>
      <c r="Q40" s="136"/>
      <c r="R40" s="136"/>
      <c r="S40" s="136"/>
      <c r="T40" s="136"/>
      <c r="U40" s="136"/>
      <c r="V40" s="136"/>
    </row>
    <row r="41" spans="1:22">
      <c r="A41" s="80" t="s">
        <v>158</v>
      </c>
      <c r="B41" s="159"/>
      <c r="C41" s="159"/>
      <c r="D41" s="159"/>
      <c r="E41" s="159"/>
      <c r="F41" s="157"/>
      <c r="G41" s="143"/>
      <c r="H41" s="144"/>
      <c r="I41" s="143"/>
      <c r="J41" s="144"/>
      <c r="K41" s="143"/>
    </row>
    <row r="42" spans="1:22">
      <c r="A42" s="89" t="s">
        <v>92</v>
      </c>
      <c r="B42" s="159"/>
      <c r="C42" s="159"/>
      <c r="D42" s="285">
        <v>18787</v>
      </c>
      <c r="E42" s="161"/>
      <c r="F42" s="285">
        <f>F45-F44</f>
        <v>19006</v>
      </c>
      <c r="G42" s="143"/>
      <c r="H42" s="285">
        <f>H45-H44</f>
        <v>12892</v>
      </c>
      <c r="I42" s="160"/>
      <c r="J42" s="285">
        <f>J45-J44</f>
        <v>12817</v>
      </c>
      <c r="K42" s="160"/>
    </row>
    <row r="43" spans="1:22" hidden="1">
      <c r="A43" s="89" t="s">
        <v>55</v>
      </c>
      <c r="B43" s="159"/>
      <c r="C43" s="159"/>
      <c r="D43" s="162"/>
      <c r="E43" s="161"/>
      <c r="F43" s="162"/>
      <c r="G43" s="143"/>
      <c r="H43" s="163"/>
      <c r="I43" s="143"/>
      <c r="J43" s="163"/>
      <c r="K43" s="143"/>
    </row>
    <row r="44" spans="1:22">
      <c r="A44" s="89" t="s">
        <v>54</v>
      </c>
      <c r="B44" s="159"/>
      <c r="C44" s="159"/>
      <c r="D44" s="290">
        <v>0</v>
      </c>
      <c r="E44" s="161"/>
      <c r="F44" s="290">
        <v>-5</v>
      </c>
      <c r="G44" s="143"/>
      <c r="H44" s="165">
        <v>0</v>
      </c>
      <c r="I44" s="143"/>
      <c r="J44" s="165">
        <v>0</v>
      </c>
      <c r="K44" s="143"/>
    </row>
    <row r="45" spans="1:22" ht="20.25" thickBot="1">
      <c r="A45" s="80" t="s">
        <v>93</v>
      </c>
      <c r="B45" s="159"/>
      <c r="C45" s="159"/>
      <c r="D45" s="150">
        <f>D31</f>
        <v>18787</v>
      </c>
      <c r="E45" s="148"/>
      <c r="F45" s="150">
        <f>F31</f>
        <v>19001</v>
      </c>
      <c r="G45" s="151"/>
      <c r="H45" s="150">
        <f>H31</f>
        <v>12892</v>
      </c>
      <c r="I45" s="148"/>
      <c r="J45" s="150">
        <f>J31</f>
        <v>12817</v>
      </c>
      <c r="K45" s="151"/>
    </row>
    <row r="46" spans="1:22" ht="20.25" thickTop="1">
      <c r="A46" s="80"/>
      <c r="B46" s="159"/>
      <c r="C46" s="159"/>
      <c r="D46" s="166"/>
      <c r="E46" s="161"/>
      <c r="F46" s="166"/>
      <c r="G46" s="143"/>
      <c r="H46" s="166"/>
      <c r="I46" s="143"/>
      <c r="J46" s="166"/>
      <c r="K46" s="143"/>
    </row>
    <row r="47" spans="1:22">
      <c r="A47" s="80" t="s">
        <v>159</v>
      </c>
      <c r="B47" s="159"/>
      <c r="C47" s="159"/>
      <c r="D47" s="159"/>
      <c r="E47" s="161"/>
      <c r="F47" s="159"/>
      <c r="G47" s="143"/>
      <c r="H47" s="159"/>
      <c r="I47" s="143"/>
      <c r="J47" s="159"/>
      <c r="K47" s="143"/>
    </row>
    <row r="48" spans="1:22">
      <c r="A48" s="89" t="s">
        <v>92</v>
      </c>
      <c r="B48" s="159"/>
      <c r="C48" s="159"/>
      <c r="D48" s="160">
        <v>18787</v>
      </c>
      <c r="E48" s="161"/>
      <c r="F48" s="160">
        <f>F42</f>
        <v>19006</v>
      </c>
      <c r="G48" s="143"/>
      <c r="H48" s="160">
        <f>H42</f>
        <v>12892</v>
      </c>
      <c r="I48" s="160"/>
      <c r="J48" s="160">
        <f>J42</f>
        <v>12817</v>
      </c>
      <c r="K48" s="160"/>
    </row>
    <row r="49" spans="1:11" hidden="1">
      <c r="A49" s="89" t="s">
        <v>55</v>
      </c>
      <c r="B49" s="159"/>
      <c r="C49" s="159"/>
      <c r="D49" s="162"/>
      <c r="E49" s="161"/>
      <c r="F49" s="162">
        <f>F43</f>
        <v>0</v>
      </c>
      <c r="G49" s="143"/>
      <c r="H49" s="163">
        <v>0</v>
      </c>
      <c r="I49" s="143"/>
      <c r="J49" s="163">
        <v>0</v>
      </c>
      <c r="K49" s="143"/>
    </row>
    <row r="50" spans="1:11">
      <c r="A50" s="89" t="s">
        <v>54</v>
      </c>
      <c r="B50" s="159"/>
      <c r="C50" s="159"/>
      <c r="D50" s="164">
        <v>0</v>
      </c>
      <c r="E50" s="161"/>
      <c r="F50" s="164">
        <f>F44</f>
        <v>-5</v>
      </c>
      <c r="G50" s="143"/>
      <c r="H50" s="164">
        <f>H44</f>
        <v>0</v>
      </c>
      <c r="I50" s="167"/>
      <c r="J50" s="164">
        <f>J44</f>
        <v>0</v>
      </c>
      <c r="K50" s="167"/>
    </row>
    <row r="51" spans="1:11" ht="20.25" thickBot="1">
      <c r="A51" s="80" t="s">
        <v>94</v>
      </c>
      <c r="B51" s="159"/>
      <c r="C51" s="159"/>
      <c r="D51" s="150">
        <f>SUM(D48:D50)</f>
        <v>18787</v>
      </c>
      <c r="E51" s="148"/>
      <c r="F51" s="150">
        <f>SUM(F48:F50)</f>
        <v>19001</v>
      </c>
      <c r="G51" s="151"/>
      <c r="H51" s="150">
        <f>SUM(H48:H50)</f>
        <v>12892</v>
      </c>
      <c r="I51" s="148"/>
      <c r="J51" s="150">
        <f>SUM(J48:J50)</f>
        <v>12817</v>
      </c>
      <c r="K51" s="151"/>
    </row>
    <row r="52" spans="1:11" ht="20.25" thickTop="1">
      <c r="A52" s="168"/>
      <c r="B52" s="86"/>
      <c r="C52" s="86"/>
      <c r="D52" s="157"/>
      <c r="E52" s="144"/>
      <c r="F52" s="157"/>
      <c r="G52" s="143"/>
      <c r="H52" s="157"/>
      <c r="I52" s="89"/>
      <c r="J52" s="157"/>
      <c r="K52" s="89"/>
    </row>
    <row r="53" spans="1:11" ht="20.25" thickBot="1">
      <c r="A53" s="80" t="s">
        <v>160</v>
      </c>
      <c r="B53" s="86">
        <v>12</v>
      </c>
      <c r="C53" s="86"/>
      <c r="D53" s="291">
        <v>9.3935000000000005E-2</v>
      </c>
      <c r="E53" s="292"/>
      <c r="F53" s="291">
        <v>9.5030000000000003E-2</v>
      </c>
      <c r="G53" s="292"/>
      <c r="H53" s="291">
        <v>6.4460000000000003E-2</v>
      </c>
      <c r="I53" s="292"/>
      <c r="J53" s="291">
        <v>6.4085000000000003E-2</v>
      </c>
      <c r="K53" s="169"/>
    </row>
    <row r="54" spans="1:11" ht="20.25" thickTop="1">
      <c r="A54" s="170"/>
      <c r="B54" s="86"/>
      <c r="C54" s="86"/>
      <c r="D54" s="115"/>
      <c r="E54" s="89"/>
      <c r="F54" s="89"/>
      <c r="G54" s="119"/>
      <c r="H54" s="119"/>
      <c r="I54" s="89"/>
      <c r="J54" s="171"/>
      <c r="K54" s="89"/>
    </row>
    <row r="55" spans="1:11">
      <c r="D55" s="115"/>
      <c r="E55" s="115"/>
      <c r="F55" s="115"/>
      <c r="G55" s="115"/>
      <c r="H55" s="115"/>
      <c r="I55" s="115"/>
      <c r="J55" s="115"/>
    </row>
    <row r="56" spans="1:11">
      <c r="D56" s="115"/>
      <c r="E56" s="115"/>
      <c r="F56" s="115"/>
      <c r="G56" s="115"/>
      <c r="H56" s="115"/>
      <c r="I56" s="115"/>
      <c r="J56" s="115"/>
    </row>
    <row r="57" spans="1:11" ht="21.75">
      <c r="B57" s="312"/>
      <c r="C57" s="27"/>
      <c r="D57" s="309"/>
      <c r="E57" s="310"/>
      <c r="F57" s="310"/>
      <c r="G57" s="310"/>
      <c r="H57" s="309"/>
      <c r="I57" s="310"/>
      <c r="J57" s="310"/>
    </row>
    <row r="58" spans="1:11" ht="21.75">
      <c r="B58" s="312"/>
      <c r="C58" s="27"/>
      <c r="D58" s="311"/>
      <c r="E58" s="311"/>
      <c r="F58" s="311"/>
      <c r="G58" s="311"/>
      <c r="H58" s="311"/>
      <c r="I58" s="311"/>
      <c r="J58" s="311"/>
    </row>
  </sheetData>
  <mergeCells count="16">
    <mergeCell ref="D10:K10"/>
    <mergeCell ref="D5:F5"/>
    <mergeCell ref="H5:J5"/>
    <mergeCell ref="D40:J40"/>
    <mergeCell ref="D37:F37"/>
    <mergeCell ref="H6:K6"/>
    <mergeCell ref="D6:F6"/>
    <mergeCell ref="D8:F8"/>
    <mergeCell ref="H8:J8"/>
    <mergeCell ref="D7:F7"/>
    <mergeCell ref="H7:J7"/>
    <mergeCell ref="D35:F35"/>
    <mergeCell ref="H35:K35"/>
    <mergeCell ref="D36:F36"/>
    <mergeCell ref="H36:J36"/>
    <mergeCell ref="H37:J37"/>
  </mergeCells>
  <pageMargins left="0.7" right="0.6" top="0.48" bottom="0.5" header="0.5" footer="0.5"/>
  <pageSetup paperSize="9" scale="78" firstPageNumber="5" orientation="portrait" useFirstPageNumber="1" r:id="rId1"/>
  <headerFooter>
    <oddFooter>&amp;L&amp;"Times New Roman,Regular"&amp;12  The accompanying notes are an integral part of these financial statements.
&amp;C&amp;"Times New Roman,Regular"&amp;12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V60"/>
  <sheetViews>
    <sheetView showGridLines="0" view="pageBreakPreview" topLeftCell="A47" zoomScale="80" zoomScaleNormal="90" zoomScaleSheetLayoutView="80" workbookViewId="0">
      <selection activeCell="A57" sqref="A57:L63"/>
    </sheetView>
  </sheetViews>
  <sheetFormatPr defaultColWidth="10.7109375" defaultRowHeight="19.5"/>
  <cols>
    <col min="1" max="1" width="57.42578125" style="72" customWidth="1"/>
    <col min="2" max="2" width="6.28515625" style="71" customWidth="1"/>
    <col min="3" max="3" width="1.85546875" style="71" customWidth="1"/>
    <col min="4" max="4" width="14.28515625" style="74" customWidth="1"/>
    <col min="5" max="5" width="2" style="72" customWidth="1"/>
    <col min="6" max="6" width="14.28515625" style="72" customWidth="1"/>
    <col min="7" max="7" width="2" style="72" customWidth="1"/>
    <col min="8" max="8" width="14.28515625" style="72" customWidth="1"/>
    <col min="9" max="9" width="2.7109375" style="72" customWidth="1"/>
    <col min="10" max="10" width="14.28515625" style="72" customWidth="1"/>
    <col min="11" max="11" width="0.5703125" style="72" customWidth="1"/>
    <col min="12" max="12" width="10.7109375" style="72" customWidth="1"/>
    <col min="13" max="13" width="10.7109375" style="72"/>
    <col min="14" max="14" width="47.5703125" style="136" bestFit="1" customWidth="1"/>
    <col min="15" max="15" width="11.140625" style="136" bestFit="1" customWidth="1"/>
    <col min="16" max="16" width="16.42578125" style="136" bestFit="1" customWidth="1"/>
    <col min="17" max="17" width="10.7109375" style="136"/>
    <col min="18" max="18" width="16.42578125" style="136" bestFit="1" customWidth="1"/>
    <col min="19" max="19" width="10.7109375" style="136"/>
    <col min="20" max="20" width="16.42578125" style="136" bestFit="1" customWidth="1"/>
    <col min="21" max="21" width="10.7109375" style="136"/>
    <col min="22" max="22" width="16.42578125" style="136" bestFit="1" customWidth="1"/>
    <col min="23" max="243" width="10.7109375" style="72"/>
    <col min="244" max="244" width="44.7109375" style="72" customWidth="1"/>
    <col min="245" max="245" width="6.28515625" style="72" customWidth="1"/>
    <col min="246" max="246" width="2.28515625" style="72" customWidth="1"/>
    <col min="247" max="247" width="11.7109375" style="72" customWidth="1"/>
    <col min="248" max="248" width="2.7109375" style="72" customWidth="1"/>
    <col min="249" max="249" width="11.7109375" style="72" customWidth="1"/>
    <col min="250" max="250" width="2.7109375" style="72" customWidth="1"/>
    <col min="251" max="251" width="11.7109375" style="72" customWidth="1"/>
    <col min="252" max="252" width="2.7109375" style="72" customWidth="1"/>
    <col min="253" max="253" width="11.7109375" style="72" customWidth="1"/>
    <col min="254" max="254" width="1.28515625" style="72" customWidth="1"/>
    <col min="255" max="258" width="10.7109375" style="72"/>
    <col min="259" max="259" width="42.85546875" style="72" customWidth="1"/>
    <col min="260" max="260" width="8.28515625" style="72" customWidth="1"/>
    <col min="261" max="261" width="13.28515625" style="72" customWidth="1"/>
    <col min="262" max="262" width="2" style="72" customWidth="1"/>
    <col min="263" max="263" width="15" style="72" customWidth="1"/>
    <col min="264" max="264" width="2" style="72" customWidth="1"/>
    <col min="265" max="265" width="13.140625" style="72" customWidth="1"/>
    <col min="266" max="266" width="2.7109375" style="72" customWidth="1"/>
    <col min="267" max="267" width="13.85546875" style="72" customWidth="1"/>
    <col min="268" max="269" width="10.7109375" style="72"/>
    <col min="270" max="270" width="47.5703125" style="72" bestFit="1" customWidth="1"/>
    <col min="271" max="271" width="11.140625" style="72" bestFit="1" customWidth="1"/>
    <col min="272" max="272" width="16.42578125" style="72" bestFit="1" customWidth="1"/>
    <col min="273" max="273" width="10.7109375" style="72"/>
    <col min="274" max="274" width="16.42578125" style="72" bestFit="1" customWidth="1"/>
    <col min="275" max="275" width="10.7109375" style="72"/>
    <col min="276" max="276" width="16.42578125" style="72" bestFit="1" customWidth="1"/>
    <col min="277" max="277" width="10.7109375" style="72"/>
    <col min="278" max="278" width="16.42578125" style="72" bestFit="1" customWidth="1"/>
    <col min="279" max="499" width="10.7109375" style="72"/>
    <col min="500" max="500" width="44.7109375" style="72" customWidth="1"/>
    <col min="501" max="501" width="6.28515625" style="72" customWidth="1"/>
    <col min="502" max="502" width="2.28515625" style="72" customWidth="1"/>
    <col min="503" max="503" width="11.7109375" style="72" customWidth="1"/>
    <col min="504" max="504" width="2.7109375" style="72" customWidth="1"/>
    <col min="505" max="505" width="11.7109375" style="72" customWidth="1"/>
    <col min="506" max="506" width="2.7109375" style="72" customWidth="1"/>
    <col min="507" max="507" width="11.7109375" style="72" customWidth="1"/>
    <col min="508" max="508" width="2.7109375" style="72" customWidth="1"/>
    <col min="509" max="509" width="11.7109375" style="72" customWidth="1"/>
    <col min="510" max="510" width="1.28515625" style="72" customWidth="1"/>
    <col min="511" max="514" width="10.7109375" style="72"/>
    <col min="515" max="515" width="42.85546875" style="72" customWidth="1"/>
    <col min="516" max="516" width="8.28515625" style="72" customWidth="1"/>
    <col min="517" max="517" width="13.28515625" style="72" customWidth="1"/>
    <col min="518" max="518" width="2" style="72" customWidth="1"/>
    <col min="519" max="519" width="15" style="72" customWidth="1"/>
    <col min="520" max="520" width="2" style="72" customWidth="1"/>
    <col min="521" max="521" width="13.140625" style="72" customWidth="1"/>
    <col min="522" max="522" width="2.7109375" style="72" customWidth="1"/>
    <col min="523" max="523" width="13.85546875" style="72" customWidth="1"/>
    <col min="524" max="525" width="10.7109375" style="72"/>
    <col min="526" max="526" width="47.5703125" style="72" bestFit="1" customWidth="1"/>
    <col min="527" max="527" width="11.140625" style="72" bestFit="1" customWidth="1"/>
    <col min="528" max="528" width="16.42578125" style="72" bestFit="1" customWidth="1"/>
    <col min="529" max="529" width="10.7109375" style="72"/>
    <col min="530" max="530" width="16.42578125" style="72" bestFit="1" customWidth="1"/>
    <col min="531" max="531" width="10.7109375" style="72"/>
    <col min="532" max="532" width="16.42578125" style="72" bestFit="1" customWidth="1"/>
    <col min="533" max="533" width="10.7109375" style="72"/>
    <col min="534" max="534" width="16.42578125" style="72" bestFit="1" customWidth="1"/>
    <col min="535" max="755" width="10.7109375" style="72"/>
    <col min="756" max="756" width="44.7109375" style="72" customWidth="1"/>
    <col min="757" max="757" width="6.28515625" style="72" customWidth="1"/>
    <col min="758" max="758" width="2.28515625" style="72" customWidth="1"/>
    <col min="759" max="759" width="11.7109375" style="72" customWidth="1"/>
    <col min="760" max="760" width="2.7109375" style="72" customWidth="1"/>
    <col min="761" max="761" width="11.7109375" style="72" customWidth="1"/>
    <col min="762" max="762" width="2.7109375" style="72" customWidth="1"/>
    <col min="763" max="763" width="11.7109375" style="72" customWidth="1"/>
    <col min="764" max="764" width="2.7109375" style="72" customWidth="1"/>
    <col min="765" max="765" width="11.7109375" style="72" customWidth="1"/>
    <col min="766" max="766" width="1.28515625" style="72" customWidth="1"/>
    <col min="767" max="770" width="10.7109375" style="72"/>
    <col min="771" max="771" width="42.85546875" style="72" customWidth="1"/>
    <col min="772" max="772" width="8.28515625" style="72" customWidth="1"/>
    <col min="773" max="773" width="13.28515625" style="72" customWidth="1"/>
    <col min="774" max="774" width="2" style="72" customWidth="1"/>
    <col min="775" max="775" width="15" style="72" customWidth="1"/>
    <col min="776" max="776" width="2" style="72" customWidth="1"/>
    <col min="777" max="777" width="13.140625" style="72" customWidth="1"/>
    <col min="778" max="778" width="2.7109375" style="72" customWidth="1"/>
    <col min="779" max="779" width="13.85546875" style="72" customWidth="1"/>
    <col min="780" max="781" width="10.7109375" style="72"/>
    <col min="782" max="782" width="47.5703125" style="72" bestFit="1" customWidth="1"/>
    <col min="783" max="783" width="11.140625" style="72" bestFit="1" customWidth="1"/>
    <col min="784" max="784" width="16.42578125" style="72" bestFit="1" customWidth="1"/>
    <col min="785" max="785" width="10.7109375" style="72"/>
    <col min="786" max="786" width="16.42578125" style="72" bestFit="1" customWidth="1"/>
    <col min="787" max="787" width="10.7109375" style="72"/>
    <col min="788" max="788" width="16.42578125" style="72" bestFit="1" customWidth="1"/>
    <col min="789" max="789" width="10.7109375" style="72"/>
    <col min="790" max="790" width="16.42578125" style="72" bestFit="1" customWidth="1"/>
    <col min="791" max="1011" width="10.7109375" style="72"/>
    <col min="1012" max="1012" width="44.7109375" style="72" customWidth="1"/>
    <col min="1013" max="1013" width="6.28515625" style="72" customWidth="1"/>
    <col min="1014" max="1014" width="2.28515625" style="72" customWidth="1"/>
    <col min="1015" max="1015" width="11.7109375" style="72" customWidth="1"/>
    <col min="1016" max="1016" width="2.7109375" style="72" customWidth="1"/>
    <col min="1017" max="1017" width="11.7109375" style="72" customWidth="1"/>
    <col min="1018" max="1018" width="2.7109375" style="72" customWidth="1"/>
    <col min="1019" max="1019" width="11.7109375" style="72" customWidth="1"/>
    <col min="1020" max="1020" width="2.7109375" style="72" customWidth="1"/>
    <col min="1021" max="1021" width="11.7109375" style="72" customWidth="1"/>
    <col min="1022" max="1022" width="1.28515625" style="72" customWidth="1"/>
    <col min="1023" max="1026" width="10.7109375" style="72"/>
    <col min="1027" max="1027" width="42.85546875" style="72" customWidth="1"/>
    <col min="1028" max="1028" width="8.28515625" style="72" customWidth="1"/>
    <col min="1029" max="1029" width="13.28515625" style="72" customWidth="1"/>
    <col min="1030" max="1030" width="2" style="72" customWidth="1"/>
    <col min="1031" max="1031" width="15" style="72" customWidth="1"/>
    <col min="1032" max="1032" width="2" style="72" customWidth="1"/>
    <col min="1033" max="1033" width="13.140625" style="72" customWidth="1"/>
    <col min="1034" max="1034" width="2.7109375" style="72" customWidth="1"/>
    <col min="1035" max="1035" width="13.85546875" style="72" customWidth="1"/>
    <col min="1036" max="1037" width="10.7109375" style="72"/>
    <col min="1038" max="1038" width="47.5703125" style="72" bestFit="1" customWidth="1"/>
    <col min="1039" max="1039" width="11.140625" style="72" bestFit="1" customWidth="1"/>
    <col min="1040" max="1040" width="16.42578125" style="72" bestFit="1" customWidth="1"/>
    <col min="1041" max="1041" width="10.7109375" style="72"/>
    <col min="1042" max="1042" width="16.42578125" style="72" bestFit="1" customWidth="1"/>
    <col min="1043" max="1043" width="10.7109375" style="72"/>
    <col min="1044" max="1044" width="16.42578125" style="72" bestFit="1" customWidth="1"/>
    <col min="1045" max="1045" width="10.7109375" style="72"/>
    <col min="1046" max="1046" width="16.42578125" style="72" bestFit="1" customWidth="1"/>
    <col min="1047" max="1267" width="10.7109375" style="72"/>
    <col min="1268" max="1268" width="44.7109375" style="72" customWidth="1"/>
    <col min="1269" max="1269" width="6.28515625" style="72" customWidth="1"/>
    <col min="1270" max="1270" width="2.28515625" style="72" customWidth="1"/>
    <col min="1271" max="1271" width="11.7109375" style="72" customWidth="1"/>
    <col min="1272" max="1272" width="2.7109375" style="72" customWidth="1"/>
    <col min="1273" max="1273" width="11.7109375" style="72" customWidth="1"/>
    <col min="1274" max="1274" width="2.7109375" style="72" customWidth="1"/>
    <col min="1275" max="1275" width="11.7109375" style="72" customWidth="1"/>
    <col min="1276" max="1276" width="2.7109375" style="72" customWidth="1"/>
    <col min="1277" max="1277" width="11.7109375" style="72" customWidth="1"/>
    <col min="1278" max="1278" width="1.28515625" style="72" customWidth="1"/>
    <col min="1279" max="1282" width="10.7109375" style="72"/>
    <col min="1283" max="1283" width="42.85546875" style="72" customWidth="1"/>
    <col min="1284" max="1284" width="8.28515625" style="72" customWidth="1"/>
    <col min="1285" max="1285" width="13.28515625" style="72" customWidth="1"/>
    <col min="1286" max="1286" width="2" style="72" customWidth="1"/>
    <col min="1287" max="1287" width="15" style="72" customWidth="1"/>
    <col min="1288" max="1288" width="2" style="72" customWidth="1"/>
    <col min="1289" max="1289" width="13.140625" style="72" customWidth="1"/>
    <col min="1290" max="1290" width="2.7109375" style="72" customWidth="1"/>
    <col min="1291" max="1291" width="13.85546875" style="72" customWidth="1"/>
    <col min="1292" max="1293" width="10.7109375" style="72"/>
    <col min="1294" max="1294" width="47.5703125" style="72" bestFit="1" customWidth="1"/>
    <col min="1295" max="1295" width="11.140625" style="72" bestFit="1" customWidth="1"/>
    <col min="1296" max="1296" width="16.42578125" style="72" bestFit="1" customWidth="1"/>
    <col min="1297" max="1297" width="10.7109375" style="72"/>
    <col min="1298" max="1298" width="16.42578125" style="72" bestFit="1" customWidth="1"/>
    <col min="1299" max="1299" width="10.7109375" style="72"/>
    <col min="1300" max="1300" width="16.42578125" style="72" bestFit="1" customWidth="1"/>
    <col min="1301" max="1301" width="10.7109375" style="72"/>
    <col min="1302" max="1302" width="16.42578125" style="72" bestFit="1" customWidth="1"/>
    <col min="1303" max="1523" width="10.7109375" style="72"/>
    <col min="1524" max="1524" width="44.7109375" style="72" customWidth="1"/>
    <col min="1525" max="1525" width="6.28515625" style="72" customWidth="1"/>
    <col min="1526" max="1526" width="2.28515625" style="72" customWidth="1"/>
    <col min="1527" max="1527" width="11.7109375" style="72" customWidth="1"/>
    <col min="1528" max="1528" width="2.7109375" style="72" customWidth="1"/>
    <col min="1529" max="1529" width="11.7109375" style="72" customWidth="1"/>
    <col min="1530" max="1530" width="2.7109375" style="72" customWidth="1"/>
    <col min="1531" max="1531" width="11.7109375" style="72" customWidth="1"/>
    <col min="1532" max="1532" width="2.7109375" style="72" customWidth="1"/>
    <col min="1533" max="1533" width="11.7109375" style="72" customWidth="1"/>
    <col min="1534" max="1534" width="1.28515625" style="72" customWidth="1"/>
    <col min="1535" max="1538" width="10.7109375" style="72"/>
    <col min="1539" max="1539" width="42.85546875" style="72" customWidth="1"/>
    <col min="1540" max="1540" width="8.28515625" style="72" customWidth="1"/>
    <col min="1541" max="1541" width="13.28515625" style="72" customWidth="1"/>
    <col min="1542" max="1542" width="2" style="72" customWidth="1"/>
    <col min="1543" max="1543" width="15" style="72" customWidth="1"/>
    <col min="1544" max="1544" width="2" style="72" customWidth="1"/>
    <col min="1545" max="1545" width="13.140625" style="72" customWidth="1"/>
    <col min="1546" max="1546" width="2.7109375" style="72" customWidth="1"/>
    <col min="1547" max="1547" width="13.85546875" style="72" customWidth="1"/>
    <col min="1548" max="1549" width="10.7109375" style="72"/>
    <col min="1550" max="1550" width="47.5703125" style="72" bestFit="1" customWidth="1"/>
    <col min="1551" max="1551" width="11.140625" style="72" bestFit="1" customWidth="1"/>
    <col min="1552" max="1552" width="16.42578125" style="72" bestFit="1" customWidth="1"/>
    <col min="1553" max="1553" width="10.7109375" style="72"/>
    <col min="1554" max="1554" width="16.42578125" style="72" bestFit="1" customWidth="1"/>
    <col min="1555" max="1555" width="10.7109375" style="72"/>
    <col min="1556" max="1556" width="16.42578125" style="72" bestFit="1" customWidth="1"/>
    <col min="1557" max="1557" width="10.7109375" style="72"/>
    <col min="1558" max="1558" width="16.42578125" style="72" bestFit="1" customWidth="1"/>
    <col min="1559" max="1779" width="10.7109375" style="72"/>
    <col min="1780" max="1780" width="44.7109375" style="72" customWidth="1"/>
    <col min="1781" max="1781" width="6.28515625" style="72" customWidth="1"/>
    <col min="1782" max="1782" width="2.28515625" style="72" customWidth="1"/>
    <col min="1783" max="1783" width="11.7109375" style="72" customWidth="1"/>
    <col min="1784" max="1784" width="2.7109375" style="72" customWidth="1"/>
    <col min="1785" max="1785" width="11.7109375" style="72" customWidth="1"/>
    <col min="1786" max="1786" width="2.7109375" style="72" customWidth="1"/>
    <col min="1787" max="1787" width="11.7109375" style="72" customWidth="1"/>
    <col min="1788" max="1788" width="2.7109375" style="72" customWidth="1"/>
    <col min="1789" max="1789" width="11.7109375" style="72" customWidth="1"/>
    <col min="1790" max="1790" width="1.28515625" style="72" customWidth="1"/>
    <col min="1791" max="1794" width="10.7109375" style="72"/>
    <col min="1795" max="1795" width="42.85546875" style="72" customWidth="1"/>
    <col min="1796" max="1796" width="8.28515625" style="72" customWidth="1"/>
    <col min="1797" max="1797" width="13.28515625" style="72" customWidth="1"/>
    <col min="1798" max="1798" width="2" style="72" customWidth="1"/>
    <col min="1799" max="1799" width="15" style="72" customWidth="1"/>
    <col min="1800" max="1800" width="2" style="72" customWidth="1"/>
    <col min="1801" max="1801" width="13.140625" style="72" customWidth="1"/>
    <col min="1802" max="1802" width="2.7109375" style="72" customWidth="1"/>
    <col min="1803" max="1803" width="13.85546875" style="72" customWidth="1"/>
    <col min="1804" max="1805" width="10.7109375" style="72"/>
    <col min="1806" max="1806" width="47.5703125" style="72" bestFit="1" customWidth="1"/>
    <col min="1807" max="1807" width="11.140625" style="72" bestFit="1" customWidth="1"/>
    <col min="1808" max="1808" width="16.42578125" style="72" bestFit="1" customWidth="1"/>
    <col min="1809" max="1809" width="10.7109375" style="72"/>
    <col min="1810" max="1810" width="16.42578125" style="72" bestFit="1" customWidth="1"/>
    <col min="1811" max="1811" width="10.7109375" style="72"/>
    <col min="1812" max="1812" width="16.42578125" style="72" bestFit="1" customWidth="1"/>
    <col min="1813" max="1813" width="10.7109375" style="72"/>
    <col min="1814" max="1814" width="16.42578125" style="72" bestFit="1" customWidth="1"/>
    <col min="1815" max="2035" width="10.7109375" style="72"/>
    <col min="2036" max="2036" width="44.7109375" style="72" customWidth="1"/>
    <col min="2037" max="2037" width="6.28515625" style="72" customWidth="1"/>
    <col min="2038" max="2038" width="2.28515625" style="72" customWidth="1"/>
    <col min="2039" max="2039" width="11.7109375" style="72" customWidth="1"/>
    <col min="2040" max="2040" width="2.7109375" style="72" customWidth="1"/>
    <col min="2041" max="2041" width="11.7109375" style="72" customWidth="1"/>
    <col min="2042" max="2042" width="2.7109375" style="72" customWidth="1"/>
    <col min="2043" max="2043" width="11.7109375" style="72" customWidth="1"/>
    <col min="2044" max="2044" width="2.7109375" style="72" customWidth="1"/>
    <col min="2045" max="2045" width="11.7109375" style="72" customWidth="1"/>
    <col min="2046" max="2046" width="1.28515625" style="72" customWidth="1"/>
    <col min="2047" max="2050" width="10.7109375" style="72"/>
    <col min="2051" max="2051" width="42.85546875" style="72" customWidth="1"/>
    <col min="2052" max="2052" width="8.28515625" style="72" customWidth="1"/>
    <col min="2053" max="2053" width="13.28515625" style="72" customWidth="1"/>
    <col min="2054" max="2054" width="2" style="72" customWidth="1"/>
    <col min="2055" max="2055" width="15" style="72" customWidth="1"/>
    <col min="2056" max="2056" width="2" style="72" customWidth="1"/>
    <col min="2057" max="2057" width="13.140625" style="72" customWidth="1"/>
    <col min="2058" max="2058" width="2.7109375" style="72" customWidth="1"/>
    <col min="2059" max="2059" width="13.85546875" style="72" customWidth="1"/>
    <col min="2060" max="2061" width="10.7109375" style="72"/>
    <col min="2062" max="2062" width="47.5703125" style="72" bestFit="1" customWidth="1"/>
    <col min="2063" max="2063" width="11.140625" style="72" bestFit="1" customWidth="1"/>
    <col min="2064" max="2064" width="16.42578125" style="72" bestFit="1" customWidth="1"/>
    <col min="2065" max="2065" width="10.7109375" style="72"/>
    <col min="2066" max="2066" width="16.42578125" style="72" bestFit="1" customWidth="1"/>
    <col min="2067" max="2067" width="10.7109375" style="72"/>
    <col min="2068" max="2068" width="16.42578125" style="72" bestFit="1" customWidth="1"/>
    <col min="2069" max="2069" width="10.7109375" style="72"/>
    <col min="2070" max="2070" width="16.42578125" style="72" bestFit="1" customWidth="1"/>
    <col min="2071" max="2291" width="10.7109375" style="72"/>
    <col min="2292" max="2292" width="44.7109375" style="72" customWidth="1"/>
    <col min="2293" max="2293" width="6.28515625" style="72" customWidth="1"/>
    <col min="2294" max="2294" width="2.28515625" style="72" customWidth="1"/>
    <col min="2295" max="2295" width="11.7109375" style="72" customWidth="1"/>
    <col min="2296" max="2296" width="2.7109375" style="72" customWidth="1"/>
    <col min="2297" max="2297" width="11.7109375" style="72" customWidth="1"/>
    <col min="2298" max="2298" width="2.7109375" style="72" customWidth="1"/>
    <col min="2299" max="2299" width="11.7109375" style="72" customWidth="1"/>
    <col min="2300" max="2300" width="2.7109375" style="72" customWidth="1"/>
    <col min="2301" max="2301" width="11.7109375" style="72" customWidth="1"/>
    <col min="2302" max="2302" width="1.28515625" style="72" customWidth="1"/>
    <col min="2303" max="2306" width="10.7109375" style="72"/>
    <col min="2307" max="2307" width="42.85546875" style="72" customWidth="1"/>
    <col min="2308" max="2308" width="8.28515625" style="72" customWidth="1"/>
    <col min="2309" max="2309" width="13.28515625" style="72" customWidth="1"/>
    <col min="2310" max="2310" width="2" style="72" customWidth="1"/>
    <col min="2311" max="2311" width="15" style="72" customWidth="1"/>
    <col min="2312" max="2312" width="2" style="72" customWidth="1"/>
    <col min="2313" max="2313" width="13.140625" style="72" customWidth="1"/>
    <col min="2314" max="2314" width="2.7109375" style="72" customWidth="1"/>
    <col min="2315" max="2315" width="13.85546875" style="72" customWidth="1"/>
    <col min="2316" max="2317" width="10.7109375" style="72"/>
    <col min="2318" max="2318" width="47.5703125" style="72" bestFit="1" customWidth="1"/>
    <col min="2319" max="2319" width="11.140625" style="72" bestFit="1" customWidth="1"/>
    <col min="2320" max="2320" width="16.42578125" style="72" bestFit="1" customWidth="1"/>
    <col min="2321" max="2321" width="10.7109375" style="72"/>
    <col min="2322" max="2322" width="16.42578125" style="72" bestFit="1" customWidth="1"/>
    <col min="2323" max="2323" width="10.7109375" style="72"/>
    <col min="2324" max="2324" width="16.42578125" style="72" bestFit="1" customWidth="1"/>
    <col min="2325" max="2325" width="10.7109375" style="72"/>
    <col min="2326" max="2326" width="16.42578125" style="72" bestFit="1" customWidth="1"/>
    <col min="2327" max="2547" width="10.7109375" style="72"/>
    <col min="2548" max="2548" width="44.7109375" style="72" customWidth="1"/>
    <col min="2549" max="2549" width="6.28515625" style="72" customWidth="1"/>
    <col min="2550" max="2550" width="2.28515625" style="72" customWidth="1"/>
    <col min="2551" max="2551" width="11.7109375" style="72" customWidth="1"/>
    <col min="2552" max="2552" width="2.7109375" style="72" customWidth="1"/>
    <col min="2553" max="2553" width="11.7109375" style="72" customWidth="1"/>
    <col min="2554" max="2554" width="2.7109375" style="72" customWidth="1"/>
    <col min="2555" max="2555" width="11.7109375" style="72" customWidth="1"/>
    <col min="2556" max="2556" width="2.7109375" style="72" customWidth="1"/>
    <col min="2557" max="2557" width="11.7109375" style="72" customWidth="1"/>
    <col min="2558" max="2558" width="1.28515625" style="72" customWidth="1"/>
    <col min="2559" max="2562" width="10.7109375" style="72"/>
    <col min="2563" max="2563" width="42.85546875" style="72" customWidth="1"/>
    <col min="2564" max="2564" width="8.28515625" style="72" customWidth="1"/>
    <col min="2565" max="2565" width="13.28515625" style="72" customWidth="1"/>
    <col min="2566" max="2566" width="2" style="72" customWidth="1"/>
    <col min="2567" max="2567" width="15" style="72" customWidth="1"/>
    <col min="2568" max="2568" width="2" style="72" customWidth="1"/>
    <col min="2569" max="2569" width="13.140625" style="72" customWidth="1"/>
    <col min="2570" max="2570" width="2.7109375" style="72" customWidth="1"/>
    <col min="2571" max="2571" width="13.85546875" style="72" customWidth="1"/>
    <col min="2572" max="2573" width="10.7109375" style="72"/>
    <col min="2574" max="2574" width="47.5703125" style="72" bestFit="1" customWidth="1"/>
    <col min="2575" max="2575" width="11.140625" style="72" bestFit="1" customWidth="1"/>
    <col min="2576" max="2576" width="16.42578125" style="72" bestFit="1" customWidth="1"/>
    <col min="2577" max="2577" width="10.7109375" style="72"/>
    <col min="2578" max="2578" width="16.42578125" style="72" bestFit="1" customWidth="1"/>
    <col min="2579" max="2579" width="10.7109375" style="72"/>
    <col min="2580" max="2580" width="16.42578125" style="72" bestFit="1" customWidth="1"/>
    <col min="2581" max="2581" width="10.7109375" style="72"/>
    <col min="2582" max="2582" width="16.42578125" style="72" bestFit="1" customWidth="1"/>
    <col min="2583" max="2803" width="10.7109375" style="72"/>
    <col min="2804" max="2804" width="44.7109375" style="72" customWidth="1"/>
    <col min="2805" max="2805" width="6.28515625" style="72" customWidth="1"/>
    <col min="2806" max="2806" width="2.28515625" style="72" customWidth="1"/>
    <col min="2807" max="2807" width="11.7109375" style="72" customWidth="1"/>
    <col min="2808" max="2808" width="2.7109375" style="72" customWidth="1"/>
    <col min="2809" max="2809" width="11.7109375" style="72" customWidth="1"/>
    <col min="2810" max="2810" width="2.7109375" style="72" customWidth="1"/>
    <col min="2811" max="2811" width="11.7109375" style="72" customWidth="1"/>
    <col min="2812" max="2812" width="2.7109375" style="72" customWidth="1"/>
    <col min="2813" max="2813" width="11.7109375" style="72" customWidth="1"/>
    <col min="2814" max="2814" width="1.28515625" style="72" customWidth="1"/>
    <col min="2815" max="2818" width="10.7109375" style="72"/>
    <col min="2819" max="2819" width="42.85546875" style="72" customWidth="1"/>
    <col min="2820" max="2820" width="8.28515625" style="72" customWidth="1"/>
    <col min="2821" max="2821" width="13.28515625" style="72" customWidth="1"/>
    <col min="2822" max="2822" width="2" style="72" customWidth="1"/>
    <col min="2823" max="2823" width="15" style="72" customWidth="1"/>
    <col min="2824" max="2824" width="2" style="72" customWidth="1"/>
    <col min="2825" max="2825" width="13.140625" style="72" customWidth="1"/>
    <col min="2826" max="2826" width="2.7109375" style="72" customWidth="1"/>
    <col min="2827" max="2827" width="13.85546875" style="72" customWidth="1"/>
    <col min="2828" max="2829" width="10.7109375" style="72"/>
    <col min="2830" max="2830" width="47.5703125" style="72" bestFit="1" customWidth="1"/>
    <col min="2831" max="2831" width="11.140625" style="72" bestFit="1" customWidth="1"/>
    <col min="2832" max="2832" width="16.42578125" style="72" bestFit="1" customWidth="1"/>
    <col min="2833" max="2833" width="10.7109375" style="72"/>
    <col min="2834" max="2834" width="16.42578125" style="72" bestFit="1" customWidth="1"/>
    <col min="2835" max="2835" width="10.7109375" style="72"/>
    <col min="2836" max="2836" width="16.42578125" style="72" bestFit="1" customWidth="1"/>
    <col min="2837" max="2837" width="10.7109375" style="72"/>
    <col min="2838" max="2838" width="16.42578125" style="72" bestFit="1" customWidth="1"/>
    <col min="2839" max="3059" width="10.7109375" style="72"/>
    <col min="3060" max="3060" width="44.7109375" style="72" customWidth="1"/>
    <col min="3061" max="3061" width="6.28515625" style="72" customWidth="1"/>
    <col min="3062" max="3062" width="2.28515625" style="72" customWidth="1"/>
    <col min="3063" max="3063" width="11.7109375" style="72" customWidth="1"/>
    <col min="3064" max="3064" width="2.7109375" style="72" customWidth="1"/>
    <col min="3065" max="3065" width="11.7109375" style="72" customWidth="1"/>
    <col min="3066" max="3066" width="2.7109375" style="72" customWidth="1"/>
    <col min="3067" max="3067" width="11.7109375" style="72" customWidth="1"/>
    <col min="3068" max="3068" width="2.7109375" style="72" customWidth="1"/>
    <col min="3069" max="3069" width="11.7109375" style="72" customWidth="1"/>
    <col min="3070" max="3070" width="1.28515625" style="72" customWidth="1"/>
    <col min="3071" max="3074" width="10.7109375" style="72"/>
    <col min="3075" max="3075" width="42.85546875" style="72" customWidth="1"/>
    <col min="3076" max="3076" width="8.28515625" style="72" customWidth="1"/>
    <col min="3077" max="3077" width="13.28515625" style="72" customWidth="1"/>
    <col min="3078" max="3078" width="2" style="72" customWidth="1"/>
    <col min="3079" max="3079" width="15" style="72" customWidth="1"/>
    <col min="3080" max="3080" width="2" style="72" customWidth="1"/>
    <col min="3081" max="3081" width="13.140625" style="72" customWidth="1"/>
    <col min="3082" max="3082" width="2.7109375" style="72" customWidth="1"/>
    <col min="3083" max="3083" width="13.85546875" style="72" customWidth="1"/>
    <col min="3084" max="3085" width="10.7109375" style="72"/>
    <col min="3086" max="3086" width="47.5703125" style="72" bestFit="1" customWidth="1"/>
    <col min="3087" max="3087" width="11.140625" style="72" bestFit="1" customWidth="1"/>
    <col min="3088" max="3088" width="16.42578125" style="72" bestFit="1" customWidth="1"/>
    <col min="3089" max="3089" width="10.7109375" style="72"/>
    <col min="3090" max="3090" width="16.42578125" style="72" bestFit="1" customWidth="1"/>
    <col min="3091" max="3091" width="10.7109375" style="72"/>
    <col min="3092" max="3092" width="16.42578125" style="72" bestFit="1" customWidth="1"/>
    <col min="3093" max="3093" width="10.7109375" style="72"/>
    <col min="3094" max="3094" width="16.42578125" style="72" bestFit="1" customWidth="1"/>
    <col min="3095" max="3315" width="10.7109375" style="72"/>
    <col min="3316" max="3316" width="44.7109375" style="72" customWidth="1"/>
    <col min="3317" max="3317" width="6.28515625" style="72" customWidth="1"/>
    <col min="3318" max="3318" width="2.28515625" style="72" customWidth="1"/>
    <col min="3319" max="3319" width="11.7109375" style="72" customWidth="1"/>
    <col min="3320" max="3320" width="2.7109375" style="72" customWidth="1"/>
    <col min="3321" max="3321" width="11.7109375" style="72" customWidth="1"/>
    <col min="3322" max="3322" width="2.7109375" style="72" customWidth="1"/>
    <col min="3323" max="3323" width="11.7109375" style="72" customWidth="1"/>
    <col min="3324" max="3324" width="2.7109375" style="72" customWidth="1"/>
    <col min="3325" max="3325" width="11.7109375" style="72" customWidth="1"/>
    <col min="3326" max="3326" width="1.28515625" style="72" customWidth="1"/>
    <col min="3327" max="3330" width="10.7109375" style="72"/>
    <col min="3331" max="3331" width="42.85546875" style="72" customWidth="1"/>
    <col min="3332" max="3332" width="8.28515625" style="72" customWidth="1"/>
    <col min="3333" max="3333" width="13.28515625" style="72" customWidth="1"/>
    <col min="3334" max="3334" width="2" style="72" customWidth="1"/>
    <col min="3335" max="3335" width="15" style="72" customWidth="1"/>
    <col min="3336" max="3336" width="2" style="72" customWidth="1"/>
    <col min="3337" max="3337" width="13.140625" style="72" customWidth="1"/>
    <col min="3338" max="3338" width="2.7109375" style="72" customWidth="1"/>
    <col min="3339" max="3339" width="13.85546875" style="72" customWidth="1"/>
    <col min="3340" max="3341" width="10.7109375" style="72"/>
    <col min="3342" max="3342" width="47.5703125" style="72" bestFit="1" customWidth="1"/>
    <col min="3343" max="3343" width="11.140625" style="72" bestFit="1" customWidth="1"/>
    <col min="3344" max="3344" width="16.42578125" style="72" bestFit="1" customWidth="1"/>
    <col min="3345" max="3345" width="10.7109375" style="72"/>
    <col min="3346" max="3346" width="16.42578125" style="72" bestFit="1" customWidth="1"/>
    <col min="3347" max="3347" width="10.7109375" style="72"/>
    <col min="3348" max="3348" width="16.42578125" style="72" bestFit="1" customWidth="1"/>
    <col min="3349" max="3349" width="10.7109375" style="72"/>
    <col min="3350" max="3350" width="16.42578125" style="72" bestFit="1" customWidth="1"/>
    <col min="3351" max="3571" width="10.7109375" style="72"/>
    <col min="3572" max="3572" width="44.7109375" style="72" customWidth="1"/>
    <col min="3573" max="3573" width="6.28515625" style="72" customWidth="1"/>
    <col min="3574" max="3574" width="2.28515625" style="72" customWidth="1"/>
    <col min="3575" max="3575" width="11.7109375" style="72" customWidth="1"/>
    <col min="3576" max="3576" width="2.7109375" style="72" customWidth="1"/>
    <col min="3577" max="3577" width="11.7109375" style="72" customWidth="1"/>
    <col min="3578" max="3578" width="2.7109375" style="72" customWidth="1"/>
    <col min="3579" max="3579" width="11.7109375" style="72" customWidth="1"/>
    <col min="3580" max="3580" width="2.7109375" style="72" customWidth="1"/>
    <col min="3581" max="3581" width="11.7109375" style="72" customWidth="1"/>
    <col min="3582" max="3582" width="1.28515625" style="72" customWidth="1"/>
    <col min="3583" max="3586" width="10.7109375" style="72"/>
    <col min="3587" max="3587" width="42.85546875" style="72" customWidth="1"/>
    <col min="3588" max="3588" width="8.28515625" style="72" customWidth="1"/>
    <col min="3589" max="3589" width="13.28515625" style="72" customWidth="1"/>
    <col min="3590" max="3590" width="2" style="72" customWidth="1"/>
    <col min="3591" max="3591" width="15" style="72" customWidth="1"/>
    <col min="3592" max="3592" width="2" style="72" customWidth="1"/>
    <col min="3593" max="3593" width="13.140625" style="72" customWidth="1"/>
    <col min="3594" max="3594" width="2.7109375" style="72" customWidth="1"/>
    <col min="3595" max="3595" width="13.85546875" style="72" customWidth="1"/>
    <col min="3596" max="3597" width="10.7109375" style="72"/>
    <col min="3598" max="3598" width="47.5703125" style="72" bestFit="1" customWidth="1"/>
    <col min="3599" max="3599" width="11.140625" style="72" bestFit="1" customWidth="1"/>
    <col min="3600" max="3600" width="16.42578125" style="72" bestFit="1" customWidth="1"/>
    <col min="3601" max="3601" width="10.7109375" style="72"/>
    <col min="3602" max="3602" width="16.42578125" style="72" bestFit="1" customWidth="1"/>
    <col min="3603" max="3603" width="10.7109375" style="72"/>
    <col min="3604" max="3604" width="16.42578125" style="72" bestFit="1" customWidth="1"/>
    <col min="3605" max="3605" width="10.7109375" style="72"/>
    <col min="3606" max="3606" width="16.42578125" style="72" bestFit="1" customWidth="1"/>
    <col min="3607" max="3827" width="10.7109375" style="72"/>
    <col min="3828" max="3828" width="44.7109375" style="72" customWidth="1"/>
    <col min="3829" max="3829" width="6.28515625" style="72" customWidth="1"/>
    <col min="3830" max="3830" width="2.28515625" style="72" customWidth="1"/>
    <col min="3831" max="3831" width="11.7109375" style="72" customWidth="1"/>
    <col min="3832" max="3832" width="2.7109375" style="72" customWidth="1"/>
    <col min="3833" max="3833" width="11.7109375" style="72" customWidth="1"/>
    <col min="3834" max="3834" width="2.7109375" style="72" customWidth="1"/>
    <col min="3835" max="3835" width="11.7109375" style="72" customWidth="1"/>
    <col min="3836" max="3836" width="2.7109375" style="72" customWidth="1"/>
    <col min="3837" max="3837" width="11.7109375" style="72" customWidth="1"/>
    <col min="3838" max="3838" width="1.28515625" style="72" customWidth="1"/>
    <col min="3839" max="3842" width="10.7109375" style="72"/>
    <col min="3843" max="3843" width="42.85546875" style="72" customWidth="1"/>
    <col min="3844" max="3844" width="8.28515625" style="72" customWidth="1"/>
    <col min="3845" max="3845" width="13.28515625" style="72" customWidth="1"/>
    <col min="3846" max="3846" width="2" style="72" customWidth="1"/>
    <col min="3847" max="3847" width="15" style="72" customWidth="1"/>
    <col min="3848" max="3848" width="2" style="72" customWidth="1"/>
    <col min="3849" max="3849" width="13.140625" style="72" customWidth="1"/>
    <col min="3850" max="3850" width="2.7109375" style="72" customWidth="1"/>
    <col min="3851" max="3851" width="13.85546875" style="72" customWidth="1"/>
    <col min="3852" max="3853" width="10.7109375" style="72"/>
    <col min="3854" max="3854" width="47.5703125" style="72" bestFit="1" customWidth="1"/>
    <col min="3855" max="3855" width="11.140625" style="72" bestFit="1" customWidth="1"/>
    <col min="3856" max="3856" width="16.42578125" style="72" bestFit="1" customWidth="1"/>
    <col min="3857" max="3857" width="10.7109375" style="72"/>
    <col min="3858" max="3858" width="16.42578125" style="72" bestFit="1" customWidth="1"/>
    <col min="3859" max="3859" width="10.7109375" style="72"/>
    <col min="3860" max="3860" width="16.42578125" style="72" bestFit="1" customWidth="1"/>
    <col min="3861" max="3861" width="10.7109375" style="72"/>
    <col min="3862" max="3862" width="16.42578125" style="72" bestFit="1" customWidth="1"/>
    <col min="3863" max="4083" width="10.7109375" style="72"/>
    <col min="4084" max="4084" width="44.7109375" style="72" customWidth="1"/>
    <col min="4085" max="4085" width="6.28515625" style="72" customWidth="1"/>
    <col min="4086" max="4086" width="2.28515625" style="72" customWidth="1"/>
    <col min="4087" max="4087" width="11.7109375" style="72" customWidth="1"/>
    <col min="4088" max="4088" width="2.7109375" style="72" customWidth="1"/>
    <col min="4089" max="4089" width="11.7109375" style="72" customWidth="1"/>
    <col min="4090" max="4090" width="2.7109375" style="72" customWidth="1"/>
    <col min="4091" max="4091" width="11.7109375" style="72" customWidth="1"/>
    <col min="4092" max="4092" width="2.7109375" style="72" customWidth="1"/>
    <col min="4093" max="4093" width="11.7109375" style="72" customWidth="1"/>
    <col min="4094" max="4094" width="1.28515625" style="72" customWidth="1"/>
    <col min="4095" max="4098" width="10.7109375" style="72"/>
    <col min="4099" max="4099" width="42.85546875" style="72" customWidth="1"/>
    <col min="4100" max="4100" width="8.28515625" style="72" customWidth="1"/>
    <col min="4101" max="4101" width="13.28515625" style="72" customWidth="1"/>
    <col min="4102" max="4102" width="2" style="72" customWidth="1"/>
    <col min="4103" max="4103" width="15" style="72" customWidth="1"/>
    <col min="4104" max="4104" width="2" style="72" customWidth="1"/>
    <col min="4105" max="4105" width="13.140625" style="72" customWidth="1"/>
    <col min="4106" max="4106" width="2.7109375" style="72" customWidth="1"/>
    <col min="4107" max="4107" width="13.85546875" style="72" customWidth="1"/>
    <col min="4108" max="4109" width="10.7109375" style="72"/>
    <col min="4110" max="4110" width="47.5703125" style="72" bestFit="1" customWidth="1"/>
    <col min="4111" max="4111" width="11.140625" style="72" bestFit="1" customWidth="1"/>
    <col min="4112" max="4112" width="16.42578125" style="72" bestFit="1" customWidth="1"/>
    <col min="4113" max="4113" width="10.7109375" style="72"/>
    <col min="4114" max="4114" width="16.42578125" style="72" bestFit="1" customWidth="1"/>
    <col min="4115" max="4115" width="10.7109375" style="72"/>
    <col min="4116" max="4116" width="16.42578125" style="72" bestFit="1" customWidth="1"/>
    <col min="4117" max="4117" width="10.7109375" style="72"/>
    <col min="4118" max="4118" width="16.42578125" style="72" bestFit="1" customWidth="1"/>
    <col min="4119" max="4339" width="10.7109375" style="72"/>
    <col min="4340" max="4340" width="44.7109375" style="72" customWidth="1"/>
    <col min="4341" max="4341" width="6.28515625" style="72" customWidth="1"/>
    <col min="4342" max="4342" width="2.28515625" style="72" customWidth="1"/>
    <col min="4343" max="4343" width="11.7109375" style="72" customWidth="1"/>
    <col min="4344" max="4344" width="2.7109375" style="72" customWidth="1"/>
    <col min="4345" max="4345" width="11.7109375" style="72" customWidth="1"/>
    <col min="4346" max="4346" width="2.7109375" style="72" customWidth="1"/>
    <col min="4347" max="4347" width="11.7109375" style="72" customWidth="1"/>
    <col min="4348" max="4348" width="2.7109375" style="72" customWidth="1"/>
    <col min="4349" max="4349" width="11.7109375" style="72" customWidth="1"/>
    <col min="4350" max="4350" width="1.28515625" style="72" customWidth="1"/>
    <col min="4351" max="4354" width="10.7109375" style="72"/>
    <col min="4355" max="4355" width="42.85546875" style="72" customWidth="1"/>
    <col min="4356" max="4356" width="8.28515625" style="72" customWidth="1"/>
    <col min="4357" max="4357" width="13.28515625" style="72" customWidth="1"/>
    <col min="4358" max="4358" width="2" style="72" customWidth="1"/>
    <col min="4359" max="4359" width="15" style="72" customWidth="1"/>
    <col min="4360" max="4360" width="2" style="72" customWidth="1"/>
    <col min="4361" max="4361" width="13.140625" style="72" customWidth="1"/>
    <col min="4362" max="4362" width="2.7109375" style="72" customWidth="1"/>
    <col min="4363" max="4363" width="13.85546875" style="72" customWidth="1"/>
    <col min="4364" max="4365" width="10.7109375" style="72"/>
    <col min="4366" max="4366" width="47.5703125" style="72" bestFit="1" customWidth="1"/>
    <col min="4367" max="4367" width="11.140625" style="72" bestFit="1" customWidth="1"/>
    <col min="4368" max="4368" width="16.42578125" style="72" bestFit="1" customWidth="1"/>
    <col min="4369" max="4369" width="10.7109375" style="72"/>
    <col min="4370" max="4370" width="16.42578125" style="72" bestFit="1" customWidth="1"/>
    <col min="4371" max="4371" width="10.7109375" style="72"/>
    <col min="4372" max="4372" width="16.42578125" style="72" bestFit="1" customWidth="1"/>
    <col min="4373" max="4373" width="10.7109375" style="72"/>
    <col min="4374" max="4374" width="16.42578125" style="72" bestFit="1" customWidth="1"/>
    <col min="4375" max="4595" width="10.7109375" style="72"/>
    <col min="4596" max="4596" width="44.7109375" style="72" customWidth="1"/>
    <col min="4597" max="4597" width="6.28515625" style="72" customWidth="1"/>
    <col min="4598" max="4598" width="2.28515625" style="72" customWidth="1"/>
    <col min="4599" max="4599" width="11.7109375" style="72" customWidth="1"/>
    <col min="4600" max="4600" width="2.7109375" style="72" customWidth="1"/>
    <col min="4601" max="4601" width="11.7109375" style="72" customWidth="1"/>
    <col min="4602" max="4602" width="2.7109375" style="72" customWidth="1"/>
    <col min="4603" max="4603" width="11.7109375" style="72" customWidth="1"/>
    <col min="4604" max="4604" width="2.7109375" style="72" customWidth="1"/>
    <col min="4605" max="4605" width="11.7109375" style="72" customWidth="1"/>
    <col min="4606" max="4606" width="1.28515625" style="72" customWidth="1"/>
    <col min="4607" max="4610" width="10.7109375" style="72"/>
    <col min="4611" max="4611" width="42.85546875" style="72" customWidth="1"/>
    <col min="4612" max="4612" width="8.28515625" style="72" customWidth="1"/>
    <col min="4613" max="4613" width="13.28515625" style="72" customWidth="1"/>
    <col min="4614" max="4614" width="2" style="72" customWidth="1"/>
    <col min="4615" max="4615" width="15" style="72" customWidth="1"/>
    <col min="4616" max="4616" width="2" style="72" customWidth="1"/>
    <col min="4617" max="4617" width="13.140625" style="72" customWidth="1"/>
    <col min="4618" max="4618" width="2.7109375" style="72" customWidth="1"/>
    <col min="4619" max="4619" width="13.85546875" style="72" customWidth="1"/>
    <col min="4620" max="4621" width="10.7109375" style="72"/>
    <col min="4622" max="4622" width="47.5703125" style="72" bestFit="1" customWidth="1"/>
    <col min="4623" max="4623" width="11.140625" style="72" bestFit="1" customWidth="1"/>
    <col min="4624" max="4624" width="16.42578125" style="72" bestFit="1" customWidth="1"/>
    <col min="4625" max="4625" width="10.7109375" style="72"/>
    <col min="4626" max="4626" width="16.42578125" style="72" bestFit="1" customWidth="1"/>
    <col min="4627" max="4627" width="10.7109375" style="72"/>
    <col min="4628" max="4628" width="16.42578125" style="72" bestFit="1" customWidth="1"/>
    <col min="4629" max="4629" width="10.7109375" style="72"/>
    <col min="4630" max="4630" width="16.42578125" style="72" bestFit="1" customWidth="1"/>
    <col min="4631" max="4851" width="10.7109375" style="72"/>
    <col min="4852" max="4852" width="44.7109375" style="72" customWidth="1"/>
    <col min="4853" max="4853" width="6.28515625" style="72" customWidth="1"/>
    <col min="4854" max="4854" width="2.28515625" style="72" customWidth="1"/>
    <col min="4855" max="4855" width="11.7109375" style="72" customWidth="1"/>
    <col min="4856" max="4856" width="2.7109375" style="72" customWidth="1"/>
    <col min="4857" max="4857" width="11.7109375" style="72" customWidth="1"/>
    <col min="4858" max="4858" width="2.7109375" style="72" customWidth="1"/>
    <col min="4859" max="4859" width="11.7109375" style="72" customWidth="1"/>
    <col min="4860" max="4860" width="2.7109375" style="72" customWidth="1"/>
    <col min="4861" max="4861" width="11.7109375" style="72" customWidth="1"/>
    <col min="4862" max="4862" width="1.28515625" style="72" customWidth="1"/>
    <col min="4863" max="4866" width="10.7109375" style="72"/>
    <col min="4867" max="4867" width="42.85546875" style="72" customWidth="1"/>
    <col min="4868" max="4868" width="8.28515625" style="72" customWidth="1"/>
    <col min="4869" max="4869" width="13.28515625" style="72" customWidth="1"/>
    <col min="4870" max="4870" width="2" style="72" customWidth="1"/>
    <col min="4871" max="4871" width="15" style="72" customWidth="1"/>
    <col min="4872" max="4872" width="2" style="72" customWidth="1"/>
    <col min="4873" max="4873" width="13.140625" style="72" customWidth="1"/>
    <col min="4874" max="4874" width="2.7109375" style="72" customWidth="1"/>
    <col min="4875" max="4875" width="13.85546875" style="72" customWidth="1"/>
    <col min="4876" max="4877" width="10.7109375" style="72"/>
    <col min="4878" max="4878" width="47.5703125" style="72" bestFit="1" customWidth="1"/>
    <col min="4879" max="4879" width="11.140625" style="72" bestFit="1" customWidth="1"/>
    <col min="4880" max="4880" width="16.42578125" style="72" bestFit="1" customWidth="1"/>
    <col min="4881" max="4881" width="10.7109375" style="72"/>
    <col min="4882" max="4882" width="16.42578125" style="72" bestFit="1" customWidth="1"/>
    <col min="4883" max="4883" width="10.7109375" style="72"/>
    <col min="4884" max="4884" width="16.42578125" style="72" bestFit="1" customWidth="1"/>
    <col min="4885" max="4885" width="10.7109375" style="72"/>
    <col min="4886" max="4886" width="16.42578125" style="72" bestFit="1" customWidth="1"/>
    <col min="4887" max="5107" width="10.7109375" style="72"/>
    <col min="5108" max="5108" width="44.7109375" style="72" customWidth="1"/>
    <col min="5109" max="5109" width="6.28515625" style="72" customWidth="1"/>
    <col min="5110" max="5110" width="2.28515625" style="72" customWidth="1"/>
    <col min="5111" max="5111" width="11.7109375" style="72" customWidth="1"/>
    <col min="5112" max="5112" width="2.7109375" style="72" customWidth="1"/>
    <col min="5113" max="5113" width="11.7109375" style="72" customWidth="1"/>
    <col min="5114" max="5114" width="2.7109375" style="72" customWidth="1"/>
    <col min="5115" max="5115" width="11.7109375" style="72" customWidth="1"/>
    <col min="5116" max="5116" width="2.7109375" style="72" customWidth="1"/>
    <col min="5117" max="5117" width="11.7109375" style="72" customWidth="1"/>
    <col min="5118" max="5118" width="1.28515625" style="72" customWidth="1"/>
    <col min="5119" max="5122" width="10.7109375" style="72"/>
    <col min="5123" max="5123" width="42.85546875" style="72" customWidth="1"/>
    <col min="5124" max="5124" width="8.28515625" style="72" customWidth="1"/>
    <col min="5125" max="5125" width="13.28515625" style="72" customWidth="1"/>
    <col min="5126" max="5126" width="2" style="72" customWidth="1"/>
    <col min="5127" max="5127" width="15" style="72" customWidth="1"/>
    <col min="5128" max="5128" width="2" style="72" customWidth="1"/>
    <col min="5129" max="5129" width="13.140625" style="72" customWidth="1"/>
    <col min="5130" max="5130" width="2.7109375" style="72" customWidth="1"/>
    <col min="5131" max="5131" width="13.85546875" style="72" customWidth="1"/>
    <col min="5132" max="5133" width="10.7109375" style="72"/>
    <col min="5134" max="5134" width="47.5703125" style="72" bestFit="1" customWidth="1"/>
    <col min="5135" max="5135" width="11.140625" style="72" bestFit="1" customWidth="1"/>
    <col min="5136" max="5136" width="16.42578125" style="72" bestFit="1" customWidth="1"/>
    <col min="5137" max="5137" width="10.7109375" style="72"/>
    <col min="5138" max="5138" width="16.42578125" style="72" bestFit="1" customWidth="1"/>
    <col min="5139" max="5139" width="10.7109375" style="72"/>
    <col min="5140" max="5140" width="16.42578125" style="72" bestFit="1" customWidth="1"/>
    <col min="5141" max="5141" width="10.7109375" style="72"/>
    <col min="5142" max="5142" width="16.42578125" style="72" bestFit="1" customWidth="1"/>
    <col min="5143" max="5363" width="10.7109375" style="72"/>
    <col min="5364" max="5364" width="44.7109375" style="72" customWidth="1"/>
    <col min="5365" max="5365" width="6.28515625" style="72" customWidth="1"/>
    <col min="5366" max="5366" width="2.28515625" style="72" customWidth="1"/>
    <col min="5367" max="5367" width="11.7109375" style="72" customWidth="1"/>
    <col min="5368" max="5368" width="2.7109375" style="72" customWidth="1"/>
    <col min="5369" max="5369" width="11.7109375" style="72" customWidth="1"/>
    <col min="5370" max="5370" width="2.7109375" style="72" customWidth="1"/>
    <col min="5371" max="5371" width="11.7109375" style="72" customWidth="1"/>
    <col min="5372" max="5372" width="2.7109375" style="72" customWidth="1"/>
    <col min="5373" max="5373" width="11.7109375" style="72" customWidth="1"/>
    <col min="5374" max="5374" width="1.28515625" style="72" customWidth="1"/>
    <col min="5375" max="5378" width="10.7109375" style="72"/>
    <col min="5379" max="5379" width="42.85546875" style="72" customWidth="1"/>
    <col min="5380" max="5380" width="8.28515625" style="72" customWidth="1"/>
    <col min="5381" max="5381" width="13.28515625" style="72" customWidth="1"/>
    <col min="5382" max="5382" width="2" style="72" customWidth="1"/>
    <col min="5383" max="5383" width="15" style="72" customWidth="1"/>
    <col min="5384" max="5384" width="2" style="72" customWidth="1"/>
    <col min="5385" max="5385" width="13.140625" style="72" customWidth="1"/>
    <col min="5386" max="5386" width="2.7109375" style="72" customWidth="1"/>
    <col min="5387" max="5387" width="13.85546875" style="72" customWidth="1"/>
    <col min="5388" max="5389" width="10.7109375" style="72"/>
    <col min="5390" max="5390" width="47.5703125" style="72" bestFit="1" customWidth="1"/>
    <col min="5391" max="5391" width="11.140625" style="72" bestFit="1" customWidth="1"/>
    <col min="5392" max="5392" width="16.42578125" style="72" bestFit="1" customWidth="1"/>
    <col min="5393" max="5393" width="10.7109375" style="72"/>
    <col min="5394" max="5394" width="16.42578125" style="72" bestFit="1" customWidth="1"/>
    <col min="5395" max="5395" width="10.7109375" style="72"/>
    <col min="5396" max="5396" width="16.42578125" style="72" bestFit="1" customWidth="1"/>
    <col min="5397" max="5397" width="10.7109375" style="72"/>
    <col min="5398" max="5398" width="16.42578125" style="72" bestFit="1" customWidth="1"/>
    <col min="5399" max="5619" width="10.7109375" style="72"/>
    <col min="5620" max="5620" width="44.7109375" style="72" customWidth="1"/>
    <col min="5621" max="5621" width="6.28515625" style="72" customWidth="1"/>
    <col min="5622" max="5622" width="2.28515625" style="72" customWidth="1"/>
    <col min="5623" max="5623" width="11.7109375" style="72" customWidth="1"/>
    <col min="5624" max="5624" width="2.7109375" style="72" customWidth="1"/>
    <col min="5625" max="5625" width="11.7109375" style="72" customWidth="1"/>
    <col min="5626" max="5626" width="2.7109375" style="72" customWidth="1"/>
    <col min="5627" max="5627" width="11.7109375" style="72" customWidth="1"/>
    <col min="5628" max="5628" width="2.7109375" style="72" customWidth="1"/>
    <col min="5629" max="5629" width="11.7109375" style="72" customWidth="1"/>
    <col min="5630" max="5630" width="1.28515625" style="72" customWidth="1"/>
    <col min="5631" max="5634" width="10.7109375" style="72"/>
    <col min="5635" max="5635" width="42.85546875" style="72" customWidth="1"/>
    <col min="5636" max="5636" width="8.28515625" style="72" customWidth="1"/>
    <col min="5637" max="5637" width="13.28515625" style="72" customWidth="1"/>
    <col min="5638" max="5638" width="2" style="72" customWidth="1"/>
    <col min="5639" max="5639" width="15" style="72" customWidth="1"/>
    <col min="5640" max="5640" width="2" style="72" customWidth="1"/>
    <col min="5641" max="5641" width="13.140625" style="72" customWidth="1"/>
    <col min="5642" max="5642" width="2.7109375" style="72" customWidth="1"/>
    <col min="5643" max="5643" width="13.85546875" style="72" customWidth="1"/>
    <col min="5644" max="5645" width="10.7109375" style="72"/>
    <col min="5646" max="5646" width="47.5703125" style="72" bestFit="1" customWidth="1"/>
    <col min="5647" max="5647" width="11.140625" style="72" bestFit="1" customWidth="1"/>
    <col min="5648" max="5648" width="16.42578125" style="72" bestFit="1" customWidth="1"/>
    <col min="5649" max="5649" width="10.7109375" style="72"/>
    <col min="5650" max="5650" width="16.42578125" style="72" bestFit="1" customWidth="1"/>
    <col min="5651" max="5651" width="10.7109375" style="72"/>
    <col min="5652" max="5652" width="16.42578125" style="72" bestFit="1" customWidth="1"/>
    <col min="5653" max="5653" width="10.7109375" style="72"/>
    <col min="5654" max="5654" width="16.42578125" style="72" bestFit="1" customWidth="1"/>
    <col min="5655" max="5875" width="10.7109375" style="72"/>
    <col min="5876" max="5876" width="44.7109375" style="72" customWidth="1"/>
    <col min="5877" max="5877" width="6.28515625" style="72" customWidth="1"/>
    <col min="5878" max="5878" width="2.28515625" style="72" customWidth="1"/>
    <col min="5879" max="5879" width="11.7109375" style="72" customWidth="1"/>
    <col min="5880" max="5880" width="2.7109375" style="72" customWidth="1"/>
    <col min="5881" max="5881" width="11.7109375" style="72" customWidth="1"/>
    <col min="5882" max="5882" width="2.7109375" style="72" customWidth="1"/>
    <col min="5883" max="5883" width="11.7109375" style="72" customWidth="1"/>
    <col min="5884" max="5884" width="2.7109375" style="72" customWidth="1"/>
    <col min="5885" max="5885" width="11.7109375" style="72" customWidth="1"/>
    <col min="5886" max="5886" width="1.28515625" style="72" customWidth="1"/>
    <col min="5887" max="5890" width="10.7109375" style="72"/>
    <col min="5891" max="5891" width="42.85546875" style="72" customWidth="1"/>
    <col min="5892" max="5892" width="8.28515625" style="72" customWidth="1"/>
    <col min="5893" max="5893" width="13.28515625" style="72" customWidth="1"/>
    <col min="5894" max="5894" width="2" style="72" customWidth="1"/>
    <col min="5895" max="5895" width="15" style="72" customWidth="1"/>
    <col min="5896" max="5896" width="2" style="72" customWidth="1"/>
    <col min="5897" max="5897" width="13.140625" style="72" customWidth="1"/>
    <col min="5898" max="5898" width="2.7109375" style="72" customWidth="1"/>
    <col min="5899" max="5899" width="13.85546875" style="72" customWidth="1"/>
    <col min="5900" max="5901" width="10.7109375" style="72"/>
    <col min="5902" max="5902" width="47.5703125" style="72" bestFit="1" customWidth="1"/>
    <col min="5903" max="5903" width="11.140625" style="72" bestFit="1" customWidth="1"/>
    <col min="5904" max="5904" width="16.42578125" style="72" bestFit="1" customWidth="1"/>
    <col min="5905" max="5905" width="10.7109375" style="72"/>
    <col min="5906" max="5906" width="16.42578125" style="72" bestFit="1" customWidth="1"/>
    <col min="5907" max="5907" width="10.7109375" style="72"/>
    <col min="5908" max="5908" width="16.42578125" style="72" bestFit="1" customWidth="1"/>
    <col min="5909" max="5909" width="10.7109375" style="72"/>
    <col min="5910" max="5910" width="16.42578125" style="72" bestFit="1" customWidth="1"/>
    <col min="5911" max="6131" width="10.7109375" style="72"/>
    <col min="6132" max="6132" width="44.7109375" style="72" customWidth="1"/>
    <col min="6133" max="6133" width="6.28515625" style="72" customWidth="1"/>
    <col min="6134" max="6134" width="2.28515625" style="72" customWidth="1"/>
    <col min="6135" max="6135" width="11.7109375" style="72" customWidth="1"/>
    <col min="6136" max="6136" width="2.7109375" style="72" customWidth="1"/>
    <col min="6137" max="6137" width="11.7109375" style="72" customWidth="1"/>
    <col min="6138" max="6138" width="2.7109375" style="72" customWidth="1"/>
    <col min="6139" max="6139" width="11.7109375" style="72" customWidth="1"/>
    <col min="6140" max="6140" width="2.7109375" style="72" customWidth="1"/>
    <col min="6141" max="6141" width="11.7109375" style="72" customWidth="1"/>
    <col min="6142" max="6142" width="1.28515625" style="72" customWidth="1"/>
    <col min="6143" max="6146" width="10.7109375" style="72"/>
    <col min="6147" max="6147" width="42.85546875" style="72" customWidth="1"/>
    <col min="6148" max="6148" width="8.28515625" style="72" customWidth="1"/>
    <col min="6149" max="6149" width="13.28515625" style="72" customWidth="1"/>
    <col min="6150" max="6150" width="2" style="72" customWidth="1"/>
    <col min="6151" max="6151" width="15" style="72" customWidth="1"/>
    <col min="6152" max="6152" width="2" style="72" customWidth="1"/>
    <col min="6153" max="6153" width="13.140625" style="72" customWidth="1"/>
    <col min="6154" max="6154" width="2.7109375" style="72" customWidth="1"/>
    <col min="6155" max="6155" width="13.85546875" style="72" customWidth="1"/>
    <col min="6156" max="6157" width="10.7109375" style="72"/>
    <col min="6158" max="6158" width="47.5703125" style="72" bestFit="1" customWidth="1"/>
    <col min="6159" max="6159" width="11.140625" style="72" bestFit="1" customWidth="1"/>
    <col min="6160" max="6160" width="16.42578125" style="72" bestFit="1" customWidth="1"/>
    <col min="6161" max="6161" width="10.7109375" style="72"/>
    <col min="6162" max="6162" width="16.42578125" style="72" bestFit="1" customWidth="1"/>
    <col min="6163" max="6163" width="10.7109375" style="72"/>
    <col min="6164" max="6164" width="16.42578125" style="72" bestFit="1" customWidth="1"/>
    <col min="6165" max="6165" width="10.7109375" style="72"/>
    <col min="6166" max="6166" width="16.42578125" style="72" bestFit="1" customWidth="1"/>
    <col min="6167" max="6387" width="10.7109375" style="72"/>
    <col min="6388" max="6388" width="44.7109375" style="72" customWidth="1"/>
    <col min="6389" max="6389" width="6.28515625" style="72" customWidth="1"/>
    <col min="6390" max="6390" width="2.28515625" style="72" customWidth="1"/>
    <col min="6391" max="6391" width="11.7109375" style="72" customWidth="1"/>
    <col min="6392" max="6392" width="2.7109375" style="72" customWidth="1"/>
    <col min="6393" max="6393" width="11.7109375" style="72" customWidth="1"/>
    <col min="6394" max="6394" width="2.7109375" style="72" customWidth="1"/>
    <col min="6395" max="6395" width="11.7109375" style="72" customWidth="1"/>
    <col min="6396" max="6396" width="2.7109375" style="72" customWidth="1"/>
    <col min="6397" max="6397" width="11.7109375" style="72" customWidth="1"/>
    <col min="6398" max="6398" width="1.28515625" style="72" customWidth="1"/>
    <col min="6399" max="6402" width="10.7109375" style="72"/>
    <col min="6403" max="6403" width="42.85546875" style="72" customWidth="1"/>
    <col min="6404" max="6404" width="8.28515625" style="72" customWidth="1"/>
    <col min="6405" max="6405" width="13.28515625" style="72" customWidth="1"/>
    <col min="6406" max="6406" width="2" style="72" customWidth="1"/>
    <col min="6407" max="6407" width="15" style="72" customWidth="1"/>
    <col min="6408" max="6408" width="2" style="72" customWidth="1"/>
    <col min="6409" max="6409" width="13.140625" style="72" customWidth="1"/>
    <col min="6410" max="6410" width="2.7109375" style="72" customWidth="1"/>
    <col min="6411" max="6411" width="13.85546875" style="72" customWidth="1"/>
    <col min="6412" max="6413" width="10.7109375" style="72"/>
    <col min="6414" max="6414" width="47.5703125" style="72" bestFit="1" customWidth="1"/>
    <col min="6415" max="6415" width="11.140625" style="72" bestFit="1" customWidth="1"/>
    <col min="6416" max="6416" width="16.42578125" style="72" bestFit="1" customWidth="1"/>
    <col min="6417" max="6417" width="10.7109375" style="72"/>
    <col min="6418" max="6418" width="16.42578125" style="72" bestFit="1" customWidth="1"/>
    <col min="6419" max="6419" width="10.7109375" style="72"/>
    <col min="6420" max="6420" width="16.42578125" style="72" bestFit="1" customWidth="1"/>
    <col min="6421" max="6421" width="10.7109375" style="72"/>
    <col min="6422" max="6422" width="16.42578125" style="72" bestFit="1" customWidth="1"/>
    <col min="6423" max="6643" width="10.7109375" style="72"/>
    <col min="6644" max="6644" width="44.7109375" style="72" customWidth="1"/>
    <col min="6645" max="6645" width="6.28515625" style="72" customWidth="1"/>
    <col min="6646" max="6646" width="2.28515625" style="72" customWidth="1"/>
    <col min="6647" max="6647" width="11.7109375" style="72" customWidth="1"/>
    <col min="6648" max="6648" width="2.7109375" style="72" customWidth="1"/>
    <col min="6649" max="6649" width="11.7109375" style="72" customWidth="1"/>
    <col min="6650" max="6650" width="2.7109375" style="72" customWidth="1"/>
    <col min="6651" max="6651" width="11.7109375" style="72" customWidth="1"/>
    <col min="6652" max="6652" width="2.7109375" style="72" customWidth="1"/>
    <col min="6653" max="6653" width="11.7109375" style="72" customWidth="1"/>
    <col min="6654" max="6654" width="1.28515625" style="72" customWidth="1"/>
    <col min="6655" max="6658" width="10.7109375" style="72"/>
    <col min="6659" max="6659" width="42.85546875" style="72" customWidth="1"/>
    <col min="6660" max="6660" width="8.28515625" style="72" customWidth="1"/>
    <col min="6661" max="6661" width="13.28515625" style="72" customWidth="1"/>
    <col min="6662" max="6662" width="2" style="72" customWidth="1"/>
    <col min="6663" max="6663" width="15" style="72" customWidth="1"/>
    <col min="6664" max="6664" width="2" style="72" customWidth="1"/>
    <col min="6665" max="6665" width="13.140625" style="72" customWidth="1"/>
    <col min="6666" max="6666" width="2.7109375" style="72" customWidth="1"/>
    <col min="6667" max="6667" width="13.85546875" style="72" customWidth="1"/>
    <col min="6668" max="6669" width="10.7109375" style="72"/>
    <col min="6670" max="6670" width="47.5703125" style="72" bestFit="1" customWidth="1"/>
    <col min="6671" max="6671" width="11.140625" style="72" bestFit="1" customWidth="1"/>
    <col min="6672" max="6672" width="16.42578125" style="72" bestFit="1" customWidth="1"/>
    <col min="6673" max="6673" width="10.7109375" style="72"/>
    <col min="6674" max="6674" width="16.42578125" style="72" bestFit="1" customWidth="1"/>
    <col min="6675" max="6675" width="10.7109375" style="72"/>
    <col min="6676" max="6676" width="16.42578125" style="72" bestFit="1" customWidth="1"/>
    <col min="6677" max="6677" width="10.7109375" style="72"/>
    <col min="6678" max="6678" width="16.42578125" style="72" bestFit="1" customWidth="1"/>
    <col min="6679" max="6899" width="10.7109375" style="72"/>
    <col min="6900" max="6900" width="44.7109375" style="72" customWidth="1"/>
    <col min="6901" max="6901" width="6.28515625" style="72" customWidth="1"/>
    <col min="6902" max="6902" width="2.28515625" style="72" customWidth="1"/>
    <col min="6903" max="6903" width="11.7109375" style="72" customWidth="1"/>
    <col min="6904" max="6904" width="2.7109375" style="72" customWidth="1"/>
    <col min="6905" max="6905" width="11.7109375" style="72" customWidth="1"/>
    <col min="6906" max="6906" width="2.7109375" style="72" customWidth="1"/>
    <col min="6907" max="6907" width="11.7109375" style="72" customWidth="1"/>
    <col min="6908" max="6908" width="2.7109375" style="72" customWidth="1"/>
    <col min="6909" max="6909" width="11.7109375" style="72" customWidth="1"/>
    <col min="6910" max="6910" width="1.28515625" style="72" customWidth="1"/>
    <col min="6911" max="6914" width="10.7109375" style="72"/>
    <col min="6915" max="6915" width="42.85546875" style="72" customWidth="1"/>
    <col min="6916" max="6916" width="8.28515625" style="72" customWidth="1"/>
    <col min="6917" max="6917" width="13.28515625" style="72" customWidth="1"/>
    <col min="6918" max="6918" width="2" style="72" customWidth="1"/>
    <col min="6919" max="6919" width="15" style="72" customWidth="1"/>
    <col min="6920" max="6920" width="2" style="72" customWidth="1"/>
    <col min="6921" max="6921" width="13.140625" style="72" customWidth="1"/>
    <col min="6922" max="6922" width="2.7109375" style="72" customWidth="1"/>
    <col min="6923" max="6923" width="13.85546875" style="72" customWidth="1"/>
    <col min="6924" max="6925" width="10.7109375" style="72"/>
    <col min="6926" max="6926" width="47.5703125" style="72" bestFit="1" customWidth="1"/>
    <col min="6927" max="6927" width="11.140625" style="72" bestFit="1" customWidth="1"/>
    <col min="6928" max="6928" width="16.42578125" style="72" bestFit="1" customWidth="1"/>
    <col min="6929" max="6929" width="10.7109375" style="72"/>
    <col min="6930" max="6930" width="16.42578125" style="72" bestFit="1" customWidth="1"/>
    <col min="6931" max="6931" width="10.7109375" style="72"/>
    <col min="6932" max="6932" width="16.42578125" style="72" bestFit="1" customWidth="1"/>
    <col min="6933" max="6933" width="10.7109375" style="72"/>
    <col min="6934" max="6934" width="16.42578125" style="72" bestFit="1" customWidth="1"/>
    <col min="6935" max="7155" width="10.7109375" style="72"/>
    <col min="7156" max="7156" width="44.7109375" style="72" customWidth="1"/>
    <col min="7157" max="7157" width="6.28515625" style="72" customWidth="1"/>
    <col min="7158" max="7158" width="2.28515625" style="72" customWidth="1"/>
    <col min="7159" max="7159" width="11.7109375" style="72" customWidth="1"/>
    <col min="7160" max="7160" width="2.7109375" style="72" customWidth="1"/>
    <col min="7161" max="7161" width="11.7109375" style="72" customWidth="1"/>
    <col min="7162" max="7162" width="2.7109375" style="72" customWidth="1"/>
    <col min="7163" max="7163" width="11.7109375" style="72" customWidth="1"/>
    <col min="7164" max="7164" width="2.7109375" style="72" customWidth="1"/>
    <col min="7165" max="7165" width="11.7109375" style="72" customWidth="1"/>
    <col min="7166" max="7166" width="1.28515625" style="72" customWidth="1"/>
    <col min="7167" max="7170" width="10.7109375" style="72"/>
    <col min="7171" max="7171" width="42.85546875" style="72" customWidth="1"/>
    <col min="7172" max="7172" width="8.28515625" style="72" customWidth="1"/>
    <col min="7173" max="7173" width="13.28515625" style="72" customWidth="1"/>
    <col min="7174" max="7174" width="2" style="72" customWidth="1"/>
    <col min="7175" max="7175" width="15" style="72" customWidth="1"/>
    <col min="7176" max="7176" width="2" style="72" customWidth="1"/>
    <col min="7177" max="7177" width="13.140625" style="72" customWidth="1"/>
    <col min="7178" max="7178" width="2.7109375" style="72" customWidth="1"/>
    <col min="7179" max="7179" width="13.85546875" style="72" customWidth="1"/>
    <col min="7180" max="7181" width="10.7109375" style="72"/>
    <col min="7182" max="7182" width="47.5703125" style="72" bestFit="1" customWidth="1"/>
    <col min="7183" max="7183" width="11.140625" style="72" bestFit="1" customWidth="1"/>
    <col min="7184" max="7184" width="16.42578125" style="72" bestFit="1" customWidth="1"/>
    <col min="7185" max="7185" width="10.7109375" style="72"/>
    <col min="7186" max="7186" width="16.42578125" style="72" bestFit="1" customWidth="1"/>
    <col min="7187" max="7187" width="10.7109375" style="72"/>
    <col min="7188" max="7188" width="16.42578125" style="72" bestFit="1" customWidth="1"/>
    <col min="7189" max="7189" width="10.7109375" style="72"/>
    <col min="7190" max="7190" width="16.42578125" style="72" bestFit="1" customWidth="1"/>
    <col min="7191" max="7411" width="10.7109375" style="72"/>
    <col min="7412" max="7412" width="44.7109375" style="72" customWidth="1"/>
    <col min="7413" max="7413" width="6.28515625" style="72" customWidth="1"/>
    <col min="7414" max="7414" width="2.28515625" style="72" customWidth="1"/>
    <col min="7415" max="7415" width="11.7109375" style="72" customWidth="1"/>
    <col min="7416" max="7416" width="2.7109375" style="72" customWidth="1"/>
    <col min="7417" max="7417" width="11.7109375" style="72" customWidth="1"/>
    <col min="7418" max="7418" width="2.7109375" style="72" customWidth="1"/>
    <col min="7419" max="7419" width="11.7109375" style="72" customWidth="1"/>
    <col min="7420" max="7420" width="2.7109375" style="72" customWidth="1"/>
    <col min="7421" max="7421" width="11.7109375" style="72" customWidth="1"/>
    <col min="7422" max="7422" width="1.28515625" style="72" customWidth="1"/>
    <col min="7423" max="7426" width="10.7109375" style="72"/>
    <col min="7427" max="7427" width="42.85546875" style="72" customWidth="1"/>
    <col min="7428" max="7428" width="8.28515625" style="72" customWidth="1"/>
    <col min="7429" max="7429" width="13.28515625" style="72" customWidth="1"/>
    <col min="7430" max="7430" width="2" style="72" customWidth="1"/>
    <col min="7431" max="7431" width="15" style="72" customWidth="1"/>
    <col min="7432" max="7432" width="2" style="72" customWidth="1"/>
    <col min="7433" max="7433" width="13.140625" style="72" customWidth="1"/>
    <col min="7434" max="7434" width="2.7109375" style="72" customWidth="1"/>
    <col min="7435" max="7435" width="13.85546875" style="72" customWidth="1"/>
    <col min="7436" max="7437" width="10.7109375" style="72"/>
    <col min="7438" max="7438" width="47.5703125" style="72" bestFit="1" customWidth="1"/>
    <col min="7439" max="7439" width="11.140625" style="72" bestFit="1" customWidth="1"/>
    <col min="7440" max="7440" width="16.42578125" style="72" bestFit="1" customWidth="1"/>
    <col min="7441" max="7441" width="10.7109375" style="72"/>
    <col min="7442" max="7442" width="16.42578125" style="72" bestFit="1" customWidth="1"/>
    <col min="7443" max="7443" width="10.7109375" style="72"/>
    <col min="7444" max="7444" width="16.42578125" style="72" bestFit="1" customWidth="1"/>
    <col min="7445" max="7445" width="10.7109375" style="72"/>
    <col min="7446" max="7446" width="16.42578125" style="72" bestFit="1" customWidth="1"/>
    <col min="7447" max="7667" width="10.7109375" style="72"/>
    <col min="7668" max="7668" width="44.7109375" style="72" customWidth="1"/>
    <col min="7669" max="7669" width="6.28515625" style="72" customWidth="1"/>
    <col min="7670" max="7670" width="2.28515625" style="72" customWidth="1"/>
    <col min="7671" max="7671" width="11.7109375" style="72" customWidth="1"/>
    <col min="7672" max="7672" width="2.7109375" style="72" customWidth="1"/>
    <col min="7673" max="7673" width="11.7109375" style="72" customWidth="1"/>
    <col min="7674" max="7674" width="2.7109375" style="72" customWidth="1"/>
    <col min="7675" max="7675" width="11.7109375" style="72" customWidth="1"/>
    <col min="7676" max="7676" width="2.7109375" style="72" customWidth="1"/>
    <col min="7677" max="7677" width="11.7109375" style="72" customWidth="1"/>
    <col min="7678" max="7678" width="1.28515625" style="72" customWidth="1"/>
    <col min="7679" max="7682" width="10.7109375" style="72"/>
    <col min="7683" max="7683" width="42.85546875" style="72" customWidth="1"/>
    <col min="7684" max="7684" width="8.28515625" style="72" customWidth="1"/>
    <col min="7685" max="7685" width="13.28515625" style="72" customWidth="1"/>
    <col min="7686" max="7686" width="2" style="72" customWidth="1"/>
    <col min="7687" max="7687" width="15" style="72" customWidth="1"/>
    <col min="7688" max="7688" width="2" style="72" customWidth="1"/>
    <col min="7689" max="7689" width="13.140625" style="72" customWidth="1"/>
    <col min="7690" max="7690" width="2.7109375" style="72" customWidth="1"/>
    <col min="7691" max="7691" width="13.85546875" style="72" customWidth="1"/>
    <col min="7692" max="7693" width="10.7109375" style="72"/>
    <col min="7694" max="7694" width="47.5703125" style="72" bestFit="1" customWidth="1"/>
    <col min="7695" max="7695" width="11.140625" style="72" bestFit="1" customWidth="1"/>
    <col min="7696" max="7696" width="16.42578125" style="72" bestFit="1" customWidth="1"/>
    <col min="7697" max="7697" width="10.7109375" style="72"/>
    <col min="7698" max="7698" width="16.42578125" style="72" bestFit="1" customWidth="1"/>
    <col min="7699" max="7699" width="10.7109375" style="72"/>
    <col min="7700" max="7700" width="16.42578125" style="72" bestFit="1" customWidth="1"/>
    <col min="7701" max="7701" width="10.7109375" style="72"/>
    <col min="7702" max="7702" width="16.42578125" style="72" bestFit="1" customWidth="1"/>
    <col min="7703" max="7923" width="10.7109375" style="72"/>
    <col min="7924" max="7924" width="44.7109375" style="72" customWidth="1"/>
    <col min="7925" max="7925" width="6.28515625" style="72" customWidth="1"/>
    <col min="7926" max="7926" width="2.28515625" style="72" customWidth="1"/>
    <col min="7927" max="7927" width="11.7109375" style="72" customWidth="1"/>
    <col min="7928" max="7928" width="2.7109375" style="72" customWidth="1"/>
    <col min="7929" max="7929" width="11.7109375" style="72" customWidth="1"/>
    <col min="7930" max="7930" width="2.7109375" style="72" customWidth="1"/>
    <col min="7931" max="7931" width="11.7109375" style="72" customWidth="1"/>
    <col min="7932" max="7932" width="2.7109375" style="72" customWidth="1"/>
    <col min="7933" max="7933" width="11.7109375" style="72" customWidth="1"/>
    <col min="7934" max="7934" width="1.28515625" style="72" customWidth="1"/>
    <col min="7935" max="7938" width="10.7109375" style="72"/>
    <col min="7939" max="7939" width="42.85546875" style="72" customWidth="1"/>
    <col min="7940" max="7940" width="8.28515625" style="72" customWidth="1"/>
    <col min="7941" max="7941" width="13.28515625" style="72" customWidth="1"/>
    <col min="7942" max="7942" width="2" style="72" customWidth="1"/>
    <col min="7943" max="7943" width="15" style="72" customWidth="1"/>
    <col min="7944" max="7944" width="2" style="72" customWidth="1"/>
    <col min="7945" max="7945" width="13.140625" style="72" customWidth="1"/>
    <col min="7946" max="7946" width="2.7109375" style="72" customWidth="1"/>
    <col min="7947" max="7947" width="13.85546875" style="72" customWidth="1"/>
    <col min="7948" max="7949" width="10.7109375" style="72"/>
    <col min="7950" max="7950" width="47.5703125" style="72" bestFit="1" customWidth="1"/>
    <col min="7951" max="7951" width="11.140625" style="72" bestFit="1" customWidth="1"/>
    <col min="7952" max="7952" width="16.42578125" style="72" bestFit="1" customWidth="1"/>
    <col min="7953" max="7953" width="10.7109375" style="72"/>
    <col min="7954" max="7954" width="16.42578125" style="72" bestFit="1" customWidth="1"/>
    <col min="7955" max="7955" width="10.7109375" style="72"/>
    <col min="7956" max="7956" width="16.42578125" style="72" bestFit="1" customWidth="1"/>
    <col min="7957" max="7957" width="10.7109375" style="72"/>
    <col min="7958" max="7958" width="16.42578125" style="72" bestFit="1" customWidth="1"/>
    <col min="7959" max="8179" width="10.7109375" style="72"/>
    <col min="8180" max="8180" width="44.7109375" style="72" customWidth="1"/>
    <col min="8181" max="8181" width="6.28515625" style="72" customWidth="1"/>
    <col min="8182" max="8182" width="2.28515625" style="72" customWidth="1"/>
    <col min="8183" max="8183" width="11.7109375" style="72" customWidth="1"/>
    <col min="8184" max="8184" width="2.7109375" style="72" customWidth="1"/>
    <col min="8185" max="8185" width="11.7109375" style="72" customWidth="1"/>
    <col min="8186" max="8186" width="2.7109375" style="72" customWidth="1"/>
    <col min="8187" max="8187" width="11.7109375" style="72" customWidth="1"/>
    <col min="8188" max="8188" width="2.7109375" style="72" customWidth="1"/>
    <col min="8189" max="8189" width="11.7109375" style="72" customWidth="1"/>
    <col min="8190" max="8190" width="1.28515625" style="72" customWidth="1"/>
    <col min="8191" max="8194" width="10.7109375" style="72"/>
    <col min="8195" max="8195" width="42.85546875" style="72" customWidth="1"/>
    <col min="8196" max="8196" width="8.28515625" style="72" customWidth="1"/>
    <col min="8197" max="8197" width="13.28515625" style="72" customWidth="1"/>
    <col min="8198" max="8198" width="2" style="72" customWidth="1"/>
    <col min="8199" max="8199" width="15" style="72" customWidth="1"/>
    <col min="8200" max="8200" width="2" style="72" customWidth="1"/>
    <col min="8201" max="8201" width="13.140625" style="72" customWidth="1"/>
    <col min="8202" max="8202" width="2.7109375" style="72" customWidth="1"/>
    <col min="8203" max="8203" width="13.85546875" style="72" customWidth="1"/>
    <col min="8204" max="8205" width="10.7109375" style="72"/>
    <col min="8206" max="8206" width="47.5703125" style="72" bestFit="1" customWidth="1"/>
    <col min="8207" max="8207" width="11.140625" style="72" bestFit="1" customWidth="1"/>
    <col min="8208" max="8208" width="16.42578125" style="72" bestFit="1" customWidth="1"/>
    <col min="8209" max="8209" width="10.7109375" style="72"/>
    <col min="8210" max="8210" width="16.42578125" style="72" bestFit="1" customWidth="1"/>
    <col min="8211" max="8211" width="10.7109375" style="72"/>
    <col min="8212" max="8212" width="16.42578125" style="72" bestFit="1" customWidth="1"/>
    <col min="8213" max="8213" width="10.7109375" style="72"/>
    <col min="8214" max="8214" width="16.42578125" style="72" bestFit="1" customWidth="1"/>
    <col min="8215" max="8435" width="10.7109375" style="72"/>
    <col min="8436" max="8436" width="44.7109375" style="72" customWidth="1"/>
    <col min="8437" max="8437" width="6.28515625" style="72" customWidth="1"/>
    <col min="8438" max="8438" width="2.28515625" style="72" customWidth="1"/>
    <col min="8439" max="8439" width="11.7109375" style="72" customWidth="1"/>
    <col min="8440" max="8440" width="2.7109375" style="72" customWidth="1"/>
    <col min="8441" max="8441" width="11.7109375" style="72" customWidth="1"/>
    <col min="8442" max="8442" width="2.7109375" style="72" customWidth="1"/>
    <col min="8443" max="8443" width="11.7109375" style="72" customWidth="1"/>
    <col min="8444" max="8444" width="2.7109375" style="72" customWidth="1"/>
    <col min="8445" max="8445" width="11.7109375" style="72" customWidth="1"/>
    <col min="8446" max="8446" width="1.28515625" style="72" customWidth="1"/>
    <col min="8447" max="8450" width="10.7109375" style="72"/>
    <col min="8451" max="8451" width="42.85546875" style="72" customWidth="1"/>
    <col min="8452" max="8452" width="8.28515625" style="72" customWidth="1"/>
    <col min="8453" max="8453" width="13.28515625" style="72" customWidth="1"/>
    <col min="8454" max="8454" width="2" style="72" customWidth="1"/>
    <col min="8455" max="8455" width="15" style="72" customWidth="1"/>
    <col min="8456" max="8456" width="2" style="72" customWidth="1"/>
    <col min="8457" max="8457" width="13.140625" style="72" customWidth="1"/>
    <col min="8458" max="8458" width="2.7109375" style="72" customWidth="1"/>
    <col min="8459" max="8459" width="13.85546875" style="72" customWidth="1"/>
    <col min="8460" max="8461" width="10.7109375" style="72"/>
    <col min="8462" max="8462" width="47.5703125" style="72" bestFit="1" customWidth="1"/>
    <col min="8463" max="8463" width="11.140625" style="72" bestFit="1" customWidth="1"/>
    <col min="8464" max="8464" width="16.42578125" style="72" bestFit="1" customWidth="1"/>
    <col min="8465" max="8465" width="10.7109375" style="72"/>
    <col min="8466" max="8466" width="16.42578125" style="72" bestFit="1" customWidth="1"/>
    <col min="8467" max="8467" width="10.7109375" style="72"/>
    <col min="8468" max="8468" width="16.42578125" style="72" bestFit="1" customWidth="1"/>
    <col min="8469" max="8469" width="10.7109375" style="72"/>
    <col min="8470" max="8470" width="16.42578125" style="72" bestFit="1" customWidth="1"/>
    <col min="8471" max="8691" width="10.7109375" style="72"/>
    <col min="8692" max="8692" width="44.7109375" style="72" customWidth="1"/>
    <col min="8693" max="8693" width="6.28515625" style="72" customWidth="1"/>
    <col min="8694" max="8694" width="2.28515625" style="72" customWidth="1"/>
    <col min="8695" max="8695" width="11.7109375" style="72" customWidth="1"/>
    <col min="8696" max="8696" width="2.7109375" style="72" customWidth="1"/>
    <col min="8697" max="8697" width="11.7109375" style="72" customWidth="1"/>
    <col min="8698" max="8698" width="2.7109375" style="72" customWidth="1"/>
    <col min="8699" max="8699" width="11.7109375" style="72" customWidth="1"/>
    <col min="8700" max="8700" width="2.7109375" style="72" customWidth="1"/>
    <col min="8701" max="8701" width="11.7109375" style="72" customWidth="1"/>
    <col min="8702" max="8702" width="1.28515625" style="72" customWidth="1"/>
    <col min="8703" max="8706" width="10.7109375" style="72"/>
    <col min="8707" max="8707" width="42.85546875" style="72" customWidth="1"/>
    <col min="8708" max="8708" width="8.28515625" style="72" customWidth="1"/>
    <col min="8709" max="8709" width="13.28515625" style="72" customWidth="1"/>
    <col min="8710" max="8710" width="2" style="72" customWidth="1"/>
    <col min="8711" max="8711" width="15" style="72" customWidth="1"/>
    <col min="8712" max="8712" width="2" style="72" customWidth="1"/>
    <col min="8713" max="8713" width="13.140625" style="72" customWidth="1"/>
    <col min="8714" max="8714" width="2.7109375" style="72" customWidth="1"/>
    <col min="8715" max="8715" width="13.85546875" style="72" customWidth="1"/>
    <col min="8716" max="8717" width="10.7109375" style="72"/>
    <col min="8718" max="8718" width="47.5703125" style="72" bestFit="1" customWidth="1"/>
    <col min="8719" max="8719" width="11.140625" style="72" bestFit="1" customWidth="1"/>
    <col min="8720" max="8720" width="16.42578125" style="72" bestFit="1" customWidth="1"/>
    <col min="8721" max="8721" width="10.7109375" style="72"/>
    <col min="8722" max="8722" width="16.42578125" style="72" bestFit="1" customWidth="1"/>
    <col min="8723" max="8723" width="10.7109375" style="72"/>
    <col min="8724" max="8724" width="16.42578125" style="72" bestFit="1" customWidth="1"/>
    <col min="8725" max="8725" width="10.7109375" style="72"/>
    <col min="8726" max="8726" width="16.42578125" style="72" bestFit="1" customWidth="1"/>
    <col min="8727" max="8947" width="10.7109375" style="72"/>
    <col min="8948" max="8948" width="44.7109375" style="72" customWidth="1"/>
    <col min="8949" max="8949" width="6.28515625" style="72" customWidth="1"/>
    <col min="8950" max="8950" width="2.28515625" style="72" customWidth="1"/>
    <col min="8951" max="8951" width="11.7109375" style="72" customWidth="1"/>
    <col min="8952" max="8952" width="2.7109375" style="72" customWidth="1"/>
    <col min="8953" max="8953" width="11.7109375" style="72" customWidth="1"/>
    <col min="8954" max="8954" width="2.7109375" style="72" customWidth="1"/>
    <col min="8955" max="8955" width="11.7109375" style="72" customWidth="1"/>
    <col min="8956" max="8956" width="2.7109375" style="72" customWidth="1"/>
    <col min="8957" max="8957" width="11.7109375" style="72" customWidth="1"/>
    <col min="8958" max="8958" width="1.28515625" style="72" customWidth="1"/>
    <col min="8959" max="8962" width="10.7109375" style="72"/>
    <col min="8963" max="8963" width="42.85546875" style="72" customWidth="1"/>
    <col min="8964" max="8964" width="8.28515625" style="72" customWidth="1"/>
    <col min="8965" max="8965" width="13.28515625" style="72" customWidth="1"/>
    <col min="8966" max="8966" width="2" style="72" customWidth="1"/>
    <col min="8967" max="8967" width="15" style="72" customWidth="1"/>
    <col min="8968" max="8968" width="2" style="72" customWidth="1"/>
    <col min="8969" max="8969" width="13.140625" style="72" customWidth="1"/>
    <col min="8970" max="8970" width="2.7109375" style="72" customWidth="1"/>
    <col min="8971" max="8971" width="13.85546875" style="72" customWidth="1"/>
    <col min="8972" max="8973" width="10.7109375" style="72"/>
    <col min="8974" max="8974" width="47.5703125" style="72" bestFit="1" customWidth="1"/>
    <col min="8975" max="8975" width="11.140625" style="72" bestFit="1" customWidth="1"/>
    <col min="8976" max="8976" width="16.42578125" style="72" bestFit="1" customWidth="1"/>
    <col min="8977" max="8977" width="10.7109375" style="72"/>
    <col min="8978" max="8978" width="16.42578125" style="72" bestFit="1" customWidth="1"/>
    <col min="8979" max="8979" width="10.7109375" style="72"/>
    <col min="8980" max="8980" width="16.42578125" style="72" bestFit="1" customWidth="1"/>
    <col min="8981" max="8981" width="10.7109375" style="72"/>
    <col min="8982" max="8982" width="16.42578125" style="72" bestFit="1" customWidth="1"/>
    <col min="8983" max="9203" width="10.7109375" style="72"/>
    <col min="9204" max="9204" width="44.7109375" style="72" customWidth="1"/>
    <col min="9205" max="9205" width="6.28515625" style="72" customWidth="1"/>
    <col min="9206" max="9206" width="2.28515625" style="72" customWidth="1"/>
    <col min="9207" max="9207" width="11.7109375" style="72" customWidth="1"/>
    <col min="9208" max="9208" width="2.7109375" style="72" customWidth="1"/>
    <col min="9209" max="9209" width="11.7109375" style="72" customWidth="1"/>
    <col min="9210" max="9210" width="2.7109375" style="72" customWidth="1"/>
    <col min="9211" max="9211" width="11.7109375" style="72" customWidth="1"/>
    <col min="9212" max="9212" width="2.7109375" style="72" customWidth="1"/>
    <col min="9213" max="9213" width="11.7109375" style="72" customWidth="1"/>
    <col min="9214" max="9214" width="1.28515625" style="72" customWidth="1"/>
    <col min="9215" max="9218" width="10.7109375" style="72"/>
    <col min="9219" max="9219" width="42.85546875" style="72" customWidth="1"/>
    <col min="9220" max="9220" width="8.28515625" style="72" customWidth="1"/>
    <col min="9221" max="9221" width="13.28515625" style="72" customWidth="1"/>
    <col min="9222" max="9222" width="2" style="72" customWidth="1"/>
    <col min="9223" max="9223" width="15" style="72" customWidth="1"/>
    <col min="9224" max="9224" width="2" style="72" customWidth="1"/>
    <col min="9225" max="9225" width="13.140625" style="72" customWidth="1"/>
    <col min="9226" max="9226" width="2.7109375" style="72" customWidth="1"/>
    <col min="9227" max="9227" width="13.85546875" style="72" customWidth="1"/>
    <col min="9228" max="9229" width="10.7109375" style="72"/>
    <col min="9230" max="9230" width="47.5703125" style="72" bestFit="1" customWidth="1"/>
    <col min="9231" max="9231" width="11.140625" style="72" bestFit="1" customWidth="1"/>
    <col min="9232" max="9232" width="16.42578125" style="72" bestFit="1" customWidth="1"/>
    <col min="9233" max="9233" width="10.7109375" style="72"/>
    <col min="9234" max="9234" width="16.42578125" style="72" bestFit="1" customWidth="1"/>
    <col min="9235" max="9235" width="10.7109375" style="72"/>
    <col min="9236" max="9236" width="16.42578125" style="72" bestFit="1" customWidth="1"/>
    <col min="9237" max="9237" width="10.7109375" style="72"/>
    <col min="9238" max="9238" width="16.42578125" style="72" bestFit="1" customWidth="1"/>
    <col min="9239" max="9459" width="10.7109375" style="72"/>
    <col min="9460" max="9460" width="44.7109375" style="72" customWidth="1"/>
    <col min="9461" max="9461" width="6.28515625" style="72" customWidth="1"/>
    <col min="9462" max="9462" width="2.28515625" style="72" customWidth="1"/>
    <col min="9463" max="9463" width="11.7109375" style="72" customWidth="1"/>
    <col min="9464" max="9464" width="2.7109375" style="72" customWidth="1"/>
    <col min="9465" max="9465" width="11.7109375" style="72" customWidth="1"/>
    <col min="9466" max="9466" width="2.7109375" style="72" customWidth="1"/>
    <col min="9467" max="9467" width="11.7109375" style="72" customWidth="1"/>
    <col min="9468" max="9468" width="2.7109375" style="72" customWidth="1"/>
    <col min="9469" max="9469" width="11.7109375" style="72" customWidth="1"/>
    <col min="9470" max="9470" width="1.28515625" style="72" customWidth="1"/>
    <col min="9471" max="9474" width="10.7109375" style="72"/>
    <col min="9475" max="9475" width="42.85546875" style="72" customWidth="1"/>
    <col min="9476" max="9476" width="8.28515625" style="72" customWidth="1"/>
    <col min="9477" max="9477" width="13.28515625" style="72" customWidth="1"/>
    <col min="9478" max="9478" width="2" style="72" customWidth="1"/>
    <col min="9479" max="9479" width="15" style="72" customWidth="1"/>
    <col min="9480" max="9480" width="2" style="72" customWidth="1"/>
    <col min="9481" max="9481" width="13.140625" style="72" customWidth="1"/>
    <col min="9482" max="9482" width="2.7109375" style="72" customWidth="1"/>
    <col min="9483" max="9483" width="13.85546875" style="72" customWidth="1"/>
    <col min="9484" max="9485" width="10.7109375" style="72"/>
    <col min="9486" max="9486" width="47.5703125" style="72" bestFit="1" customWidth="1"/>
    <col min="9487" max="9487" width="11.140625" style="72" bestFit="1" customWidth="1"/>
    <col min="9488" max="9488" width="16.42578125" style="72" bestFit="1" customWidth="1"/>
    <col min="9489" max="9489" width="10.7109375" style="72"/>
    <col min="9490" max="9490" width="16.42578125" style="72" bestFit="1" customWidth="1"/>
    <col min="9491" max="9491" width="10.7109375" style="72"/>
    <col min="9492" max="9492" width="16.42578125" style="72" bestFit="1" customWidth="1"/>
    <col min="9493" max="9493" width="10.7109375" style="72"/>
    <col min="9494" max="9494" width="16.42578125" style="72" bestFit="1" customWidth="1"/>
    <col min="9495" max="9715" width="10.7109375" style="72"/>
    <col min="9716" max="9716" width="44.7109375" style="72" customWidth="1"/>
    <col min="9717" max="9717" width="6.28515625" style="72" customWidth="1"/>
    <col min="9718" max="9718" width="2.28515625" style="72" customWidth="1"/>
    <col min="9719" max="9719" width="11.7109375" style="72" customWidth="1"/>
    <col min="9720" max="9720" width="2.7109375" style="72" customWidth="1"/>
    <col min="9721" max="9721" width="11.7109375" style="72" customWidth="1"/>
    <col min="9722" max="9722" width="2.7109375" style="72" customWidth="1"/>
    <col min="9723" max="9723" width="11.7109375" style="72" customWidth="1"/>
    <col min="9724" max="9724" width="2.7109375" style="72" customWidth="1"/>
    <col min="9725" max="9725" width="11.7109375" style="72" customWidth="1"/>
    <col min="9726" max="9726" width="1.28515625" style="72" customWidth="1"/>
    <col min="9727" max="9730" width="10.7109375" style="72"/>
    <col min="9731" max="9731" width="42.85546875" style="72" customWidth="1"/>
    <col min="9732" max="9732" width="8.28515625" style="72" customWidth="1"/>
    <col min="9733" max="9733" width="13.28515625" style="72" customWidth="1"/>
    <col min="9734" max="9734" width="2" style="72" customWidth="1"/>
    <col min="9735" max="9735" width="15" style="72" customWidth="1"/>
    <col min="9736" max="9736" width="2" style="72" customWidth="1"/>
    <col min="9737" max="9737" width="13.140625" style="72" customWidth="1"/>
    <col min="9738" max="9738" width="2.7109375" style="72" customWidth="1"/>
    <col min="9739" max="9739" width="13.85546875" style="72" customWidth="1"/>
    <col min="9740" max="9741" width="10.7109375" style="72"/>
    <col min="9742" max="9742" width="47.5703125" style="72" bestFit="1" customWidth="1"/>
    <col min="9743" max="9743" width="11.140625" style="72" bestFit="1" customWidth="1"/>
    <col min="9744" max="9744" width="16.42578125" style="72" bestFit="1" customWidth="1"/>
    <col min="9745" max="9745" width="10.7109375" style="72"/>
    <col min="9746" max="9746" width="16.42578125" style="72" bestFit="1" customWidth="1"/>
    <col min="9747" max="9747" width="10.7109375" style="72"/>
    <col min="9748" max="9748" width="16.42578125" style="72" bestFit="1" customWidth="1"/>
    <col min="9749" max="9749" width="10.7109375" style="72"/>
    <col min="9750" max="9750" width="16.42578125" style="72" bestFit="1" customWidth="1"/>
    <col min="9751" max="9971" width="10.7109375" style="72"/>
    <col min="9972" max="9972" width="44.7109375" style="72" customWidth="1"/>
    <col min="9973" max="9973" width="6.28515625" style="72" customWidth="1"/>
    <col min="9974" max="9974" width="2.28515625" style="72" customWidth="1"/>
    <col min="9975" max="9975" width="11.7109375" style="72" customWidth="1"/>
    <col min="9976" max="9976" width="2.7109375" style="72" customWidth="1"/>
    <col min="9977" max="9977" width="11.7109375" style="72" customWidth="1"/>
    <col min="9978" max="9978" width="2.7109375" style="72" customWidth="1"/>
    <col min="9979" max="9979" width="11.7109375" style="72" customWidth="1"/>
    <col min="9980" max="9980" width="2.7109375" style="72" customWidth="1"/>
    <col min="9981" max="9981" width="11.7109375" style="72" customWidth="1"/>
    <col min="9982" max="9982" width="1.28515625" style="72" customWidth="1"/>
    <col min="9983" max="9986" width="10.7109375" style="72"/>
    <col min="9987" max="9987" width="42.85546875" style="72" customWidth="1"/>
    <col min="9988" max="9988" width="8.28515625" style="72" customWidth="1"/>
    <col min="9989" max="9989" width="13.28515625" style="72" customWidth="1"/>
    <col min="9990" max="9990" width="2" style="72" customWidth="1"/>
    <col min="9991" max="9991" width="15" style="72" customWidth="1"/>
    <col min="9992" max="9992" width="2" style="72" customWidth="1"/>
    <col min="9993" max="9993" width="13.140625" style="72" customWidth="1"/>
    <col min="9994" max="9994" width="2.7109375" style="72" customWidth="1"/>
    <col min="9995" max="9995" width="13.85546875" style="72" customWidth="1"/>
    <col min="9996" max="9997" width="10.7109375" style="72"/>
    <col min="9998" max="9998" width="47.5703125" style="72" bestFit="1" customWidth="1"/>
    <col min="9999" max="9999" width="11.140625" style="72" bestFit="1" customWidth="1"/>
    <col min="10000" max="10000" width="16.42578125" style="72" bestFit="1" customWidth="1"/>
    <col min="10001" max="10001" width="10.7109375" style="72"/>
    <col min="10002" max="10002" width="16.42578125" style="72" bestFit="1" customWidth="1"/>
    <col min="10003" max="10003" width="10.7109375" style="72"/>
    <col min="10004" max="10004" width="16.42578125" style="72" bestFit="1" customWidth="1"/>
    <col min="10005" max="10005" width="10.7109375" style="72"/>
    <col min="10006" max="10006" width="16.42578125" style="72" bestFit="1" customWidth="1"/>
    <col min="10007" max="10227" width="10.7109375" style="72"/>
    <col min="10228" max="10228" width="44.7109375" style="72" customWidth="1"/>
    <col min="10229" max="10229" width="6.28515625" style="72" customWidth="1"/>
    <col min="10230" max="10230" width="2.28515625" style="72" customWidth="1"/>
    <col min="10231" max="10231" width="11.7109375" style="72" customWidth="1"/>
    <col min="10232" max="10232" width="2.7109375" style="72" customWidth="1"/>
    <col min="10233" max="10233" width="11.7109375" style="72" customWidth="1"/>
    <col min="10234" max="10234" width="2.7109375" style="72" customWidth="1"/>
    <col min="10235" max="10235" width="11.7109375" style="72" customWidth="1"/>
    <col min="10236" max="10236" width="2.7109375" style="72" customWidth="1"/>
    <col min="10237" max="10237" width="11.7109375" style="72" customWidth="1"/>
    <col min="10238" max="10238" width="1.28515625" style="72" customWidth="1"/>
    <col min="10239" max="10242" width="10.7109375" style="72"/>
    <col min="10243" max="10243" width="42.85546875" style="72" customWidth="1"/>
    <col min="10244" max="10244" width="8.28515625" style="72" customWidth="1"/>
    <col min="10245" max="10245" width="13.28515625" style="72" customWidth="1"/>
    <col min="10246" max="10246" width="2" style="72" customWidth="1"/>
    <col min="10247" max="10247" width="15" style="72" customWidth="1"/>
    <col min="10248" max="10248" width="2" style="72" customWidth="1"/>
    <col min="10249" max="10249" width="13.140625" style="72" customWidth="1"/>
    <col min="10250" max="10250" width="2.7109375" style="72" customWidth="1"/>
    <col min="10251" max="10251" width="13.85546875" style="72" customWidth="1"/>
    <col min="10252" max="10253" width="10.7109375" style="72"/>
    <col min="10254" max="10254" width="47.5703125" style="72" bestFit="1" customWidth="1"/>
    <col min="10255" max="10255" width="11.140625" style="72" bestFit="1" customWidth="1"/>
    <col min="10256" max="10256" width="16.42578125" style="72" bestFit="1" customWidth="1"/>
    <col min="10257" max="10257" width="10.7109375" style="72"/>
    <col min="10258" max="10258" width="16.42578125" style="72" bestFit="1" customWidth="1"/>
    <col min="10259" max="10259" width="10.7109375" style="72"/>
    <col min="10260" max="10260" width="16.42578125" style="72" bestFit="1" customWidth="1"/>
    <col min="10261" max="10261" width="10.7109375" style="72"/>
    <col min="10262" max="10262" width="16.42578125" style="72" bestFit="1" customWidth="1"/>
    <col min="10263" max="10483" width="10.7109375" style="72"/>
    <col min="10484" max="10484" width="44.7109375" style="72" customWidth="1"/>
    <col min="10485" max="10485" width="6.28515625" style="72" customWidth="1"/>
    <col min="10486" max="10486" width="2.28515625" style="72" customWidth="1"/>
    <col min="10487" max="10487" width="11.7109375" style="72" customWidth="1"/>
    <col min="10488" max="10488" width="2.7109375" style="72" customWidth="1"/>
    <col min="10489" max="10489" width="11.7109375" style="72" customWidth="1"/>
    <col min="10490" max="10490" width="2.7109375" style="72" customWidth="1"/>
    <col min="10491" max="10491" width="11.7109375" style="72" customWidth="1"/>
    <col min="10492" max="10492" width="2.7109375" style="72" customWidth="1"/>
    <col min="10493" max="10493" width="11.7109375" style="72" customWidth="1"/>
    <col min="10494" max="10494" width="1.28515625" style="72" customWidth="1"/>
    <col min="10495" max="10498" width="10.7109375" style="72"/>
    <col min="10499" max="10499" width="42.85546875" style="72" customWidth="1"/>
    <col min="10500" max="10500" width="8.28515625" style="72" customWidth="1"/>
    <col min="10501" max="10501" width="13.28515625" style="72" customWidth="1"/>
    <col min="10502" max="10502" width="2" style="72" customWidth="1"/>
    <col min="10503" max="10503" width="15" style="72" customWidth="1"/>
    <col min="10504" max="10504" width="2" style="72" customWidth="1"/>
    <col min="10505" max="10505" width="13.140625" style="72" customWidth="1"/>
    <col min="10506" max="10506" width="2.7109375" style="72" customWidth="1"/>
    <col min="10507" max="10507" width="13.85546875" style="72" customWidth="1"/>
    <col min="10508" max="10509" width="10.7109375" style="72"/>
    <col min="10510" max="10510" width="47.5703125" style="72" bestFit="1" customWidth="1"/>
    <col min="10511" max="10511" width="11.140625" style="72" bestFit="1" customWidth="1"/>
    <col min="10512" max="10512" width="16.42578125" style="72" bestFit="1" customWidth="1"/>
    <col min="10513" max="10513" width="10.7109375" style="72"/>
    <col min="10514" max="10514" width="16.42578125" style="72" bestFit="1" customWidth="1"/>
    <col min="10515" max="10515" width="10.7109375" style="72"/>
    <col min="10516" max="10516" width="16.42578125" style="72" bestFit="1" customWidth="1"/>
    <col min="10517" max="10517" width="10.7109375" style="72"/>
    <col min="10518" max="10518" width="16.42578125" style="72" bestFit="1" customWidth="1"/>
    <col min="10519" max="10739" width="10.7109375" style="72"/>
    <col min="10740" max="10740" width="44.7109375" style="72" customWidth="1"/>
    <col min="10741" max="10741" width="6.28515625" style="72" customWidth="1"/>
    <col min="10742" max="10742" width="2.28515625" style="72" customWidth="1"/>
    <col min="10743" max="10743" width="11.7109375" style="72" customWidth="1"/>
    <col min="10744" max="10744" width="2.7109375" style="72" customWidth="1"/>
    <col min="10745" max="10745" width="11.7109375" style="72" customWidth="1"/>
    <col min="10746" max="10746" width="2.7109375" style="72" customWidth="1"/>
    <col min="10747" max="10747" width="11.7109375" style="72" customWidth="1"/>
    <col min="10748" max="10748" width="2.7109375" style="72" customWidth="1"/>
    <col min="10749" max="10749" width="11.7109375" style="72" customWidth="1"/>
    <col min="10750" max="10750" width="1.28515625" style="72" customWidth="1"/>
    <col min="10751" max="10754" width="10.7109375" style="72"/>
    <col min="10755" max="10755" width="42.85546875" style="72" customWidth="1"/>
    <col min="10756" max="10756" width="8.28515625" style="72" customWidth="1"/>
    <col min="10757" max="10757" width="13.28515625" style="72" customWidth="1"/>
    <col min="10758" max="10758" width="2" style="72" customWidth="1"/>
    <col min="10759" max="10759" width="15" style="72" customWidth="1"/>
    <col min="10760" max="10760" width="2" style="72" customWidth="1"/>
    <col min="10761" max="10761" width="13.140625" style="72" customWidth="1"/>
    <col min="10762" max="10762" width="2.7109375" style="72" customWidth="1"/>
    <col min="10763" max="10763" width="13.85546875" style="72" customWidth="1"/>
    <col min="10764" max="10765" width="10.7109375" style="72"/>
    <col min="10766" max="10766" width="47.5703125" style="72" bestFit="1" customWidth="1"/>
    <col min="10767" max="10767" width="11.140625" style="72" bestFit="1" customWidth="1"/>
    <col min="10768" max="10768" width="16.42578125" style="72" bestFit="1" customWidth="1"/>
    <col min="10769" max="10769" width="10.7109375" style="72"/>
    <col min="10770" max="10770" width="16.42578125" style="72" bestFit="1" customWidth="1"/>
    <col min="10771" max="10771" width="10.7109375" style="72"/>
    <col min="10772" max="10772" width="16.42578125" style="72" bestFit="1" customWidth="1"/>
    <col min="10773" max="10773" width="10.7109375" style="72"/>
    <col min="10774" max="10774" width="16.42578125" style="72" bestFit="1" customWidth="1"/>
    <col min="10775" max="10995" width="10.7109375" style="72"/>
    <col min="10996" max="10996" width="44.7109375" style="72" customWidth="1"/>
    <col min="10997" max="10997" width="6.28515625" style="72" customWidth="1"/>
    <col min="10998" max="10998" width="2.28515625" style="72" customWidth="1"/>
    <col min="10999" max="10999" width="11.7109375" style="72" customWidth="1"/>
    <col min="11000" max="11000" width="2.7109375" style="72" customWidth="1"/>
    <col min="11001" max="11001" width="11.7109375" style="72" customWidth="1"/>
    <col min="11002" max="11002" width="2.7109375" style="72" customWidth="1"/>
    <col min="11003" max="11003" width="11.7109375" style="72" customWidth="1"/>
    <col min="11004" max="11004" width="2.7109375" style="72" customWidth="1"/>
    <col min="11005" max="11005" width="11.7109375" style="72" customWidth="1"/>
    <col min="11006" max="11006" width="1.28515625" style="72" customWidth="1"/>
    <col min="11007" max="11010" width="10.7109375" style="72"/>
    <col min="11011" max="11011" width="42.85546875" style="72" customWidth="1"/>
    <col min="11012" max="11012" width="8.28515625" style="72" customWidth="1"/>
    <col min="11013" max="11013" width="13.28515625" style="72" customWidth="1"/>
    <col min="11014" max="11014" width="2" style="72" customWidth="1"/>
    <col min="11015" max="11015" width="15" style="72" customWidth="1"/>
    <col min="11016" max="11016" width="2" style="72" customWidth="1"/>
    <col min="11017" max="11017" width="13.140625" style="72" customWidth="1"/>
    <col min="11018" max="11018" width="2.7109375" style="72" customWidth="1"/>
    <col min="11019" max="11019" width="13.85546875" style="72" customWidth="1"/>
    <col min="11020" max="11021" width="10.7109375" style="72"/>
    <col min="11022" max="11022" width="47.5703125" style="72" bestFit="1" customWidth="1"/>
    <col min="11023" max="11023" width="11.140625" style="72" bestFit="1" customWidth="1"/>
    <col min="11024" max="11024" width="16.42578125" style="72" bestFit="1" customWidth="1"/>
    <col min="11025" max="11025" width="10.7109375" style="72"/>
    <col min="11026" max="11026" width="16.42578125" style="72" bestFit="1" customWidth="1"/>
    <col min="11027" max="11027" width="10.7109375" style="72"/>
    <col min="11028" max="11028" width="16.42578125" style="72" bestFit="1" customWidth="1"/>
    <col min="11029" max="11029" width="10.7109375" style="72"/>
    <col min="11030" max="11030" width="16.42578125" style="72" bestFit="1" customWidth="1"/>
    <col min="11031" max="11251" width="10.7109375" style="72"/>
    <col min="11252" max="11252" width="44.7109375" style="72" customWidth="1"/>
    <col min="11253" max="11253" width="6.28515625" style="72" customWidth="1"/>
    <col min="11254" max="11254" width="2.28515625" style="72" customWidth="1"/>
    <col min="11255" max="11255" width="11.7109375" style="72" customWidth="1"/>
    <col min="11256" max="11256" width="2.7109375" style="72" customWidth="1"/>
    <col min="11257" max="11257" width="11.7109375" style="72" customWidth="1"/>
    <col min="11258" max="11258" width="2.7109375" style="72" customWidth="1"/>
    <col min="11259" max="11259" width="11.7109375" style="72" customWidth="1"/>
    <col min="11260" max="11260" width="2.7109375" style="72" customWidth="1"/>
    <col min="11261" max="11261" width="11.7109375" style="72" customWidth="1"/>
    <col min="11262" max="11262" width="1.28515625" style="72" customWidth="1"/>
    <col min="11263" max="11266" width="10.7109375" style="72"/>
    <col min="11267" max="11267" width="42.85546875" style="72" customWidth="1"/>
    <col min="11268" max="11268" width="8.28515625" style="72" customWidth="1"/>
    <col min="11269" max="11269" width="13.28515625" style="72" customWidth="1"/>
    <col min="11270" max="11270" width="2" style="72" customWidth="1"/>
    <col min="11271" max="11271" width="15" style="72" customWidth="1"/>
    <col min="11272" max="11272" width="2" style="72" customWidth="1"/>
    <col min="11273" max="11273" width="13.140625" style="72" customWidth="1"/>
    <col min="11274" max="11274" width="2.7109375" style="72" customWidth="1"/>
    <col min="11275" max="11275" width="13.85546875" style="72" customWidth="1"/>
    <col min="11276" max="11277" width="10.7109375" style="72"/>
    <col min="11278" max="11278" width="47.5703125" style="72" bestFit="1" customWidth="1"/>
    <col min="11279" max="11279" width="11.140625" style="72" bestFit="1" customWidth="1"/>
    <col min="11280" max="11280" width="16.42578125" style="72" bestFit="1" customWidth="1"/>
    <col min="11281" max="11281" width="10.7109375" style="72"/>
    <col min="11282" max="11282" width="16.42578125" style="72" bestFit="1" customWidth="1"/>
    <col min="11283" max="11283" width="10.7109375" style="72"/>
    <col min="11284" max="11284" width="16.42578125" style="72" bestFit="1" customWidth="1"/>
    <col min="11285" max="11285" width="10.7109375" style="72"/>
    <col min="11286" max="11286" width="16.42578125" style="72" bestFit="1" customWidth="1"/>
    <col min="11287" max="11507" width="10.7109375" style="72"/>
    <col min="11508" max="11508" width="44.7109375" style="72" customWidth="1"/>
    <col min="11509" max="11509" width="6.28515625" style="72" customWidth="1"/>
    <col min="11510" max="11510" width="2.28515625" style="72" customWidth="1"/>
    <col min="11511" max="11511" width="11.7109375" style="72" customWidth="1"/>
    <col min="11512" max="11512" width="2.7109375" style="72" customWidth="1"/>
    <col min="11513" max="11513" width="11.7109375" style="72" customWidth="1"/>
    <col min="11514" max="11514" width="2.7109375" style="72" customWidth="1"/>
    <col min="11515" max="11515" width="11.7109375" style="72" customWidth="1"/>
    <col min="11516" max="11516" width="2.7109375" style="72" customWidth="1"/>
    <col min="11517" max="11517" width="11.7109375" style="72" customWidth="1"/>
    <col min="11518" max="11518" width="1.28515625" style="72" customWidth="1"/>
    <col min="11519" max="11522" width="10.7109375" style="72"/>
    <col min="11523" max="11523" width="42.85546875" style="72" customWidth="1"/>
    <col min="11524" max="11524" width="8.28515625" style="72" customWidth="1"/>
    <col min="11525" max="11525" width="13.28515625" style="72" customWidth="1"/>
    <col min="11526" max="11526" width="2" style="72" customWidth="1"/>
    <col min="11527" max="11527" width="15" style="72" customWidth="1"/>
    <col min="11528" max="11528" width="2" style="72" customWidth="1"/>
    <col min="11529" max="11529" width="13.140625" style="72" customWidth="1"/>
    <col min="11530" max="11530" width="2.7109375" style="72" customWidth="1"/>
    <col min="11531" max="11531" width="13.85546875" style="72" customWidth="1"/>
    <col min="11532" max="11533" width="10.7109375" style="72"/>
    <col min="11534" max="11534" width="47.5703125" style="72" bestFit="1" customWidth="1"/>
    <col min="11535" max="11535" width="11.140625" style="72" bestFit="1" customWidth="1"/>
    <col min="11536" max="11536" width="16.42578125" style="72" bestFit="1" customWidth="1"/>
    <col min="11537" max="11537" width="10.7109375" style="72"/>
    <col min="11538" max="11538" width="16.42578125" style="72" bestFit="1" customWidth="1"/>
    <col min="11539" max="11539" width="10.7109375" style="72"/>
    <col min="11540" max="11540" width="16.42578125" style="72" bestFit="1" customWidth="1"/>
    <col min="11541" max="11541" width="10.7109375" style="72"/>
    <col min="11542" max="11542" width="16.42578125" style="72" bestFit="1" customWidth="1"/>
    <col min="11543" max="11763" width="10.7109375" style="72"/>
    <col min="11764" max="11764" width="44.7109375" style="72" customWidth="1"/>
    <col min="11765" max="11765" width="6.28515625" style="72" customWidth="1"/>
    <col min="11766" max="11766" width="2.28515625" style="72" customWidth="1"/>
    <col min="11767" max="11767" width="11.7109375" style="72" customWidth="1"/>
    <col min="11768" max="11768" width="2.7109375" style="72" customWidth="1"/>
    <col min="11769" max="11769" width="11.7109375" style="72" customWidth="1"/>
    <col min="11770" max="11770" width="2.7109375" style="72" customWidth="1"/>
    <col min="11771" max="11771" width="11.7109375" style="72" customWidth="1"/>
    <col min="11772" max="11772" width="2.7109375" style="72" customWidth="1"/>
    <col min="11773" max="11773" width="11.7109375" style="72" customWidth="1"/>
    <col min="11774" max="11774" width="1.28515625" style="72" customWidth="1"/>
    <col min="11775" max="11778" width="10.7109375" style="72"/>
    <col min="11779" max="11779" width="42.85546875" style="72" customWidth="1"/>
    <col min="11780" max="11780" width="8.28515625" style="72" customWidth="1"/>
    <col min="11781" max="11781" width="13.28515625" style="72" customWidth="1"/>
    <col min="11782" max="11782" width="2" style="72" customWidth="1"/>
    <col min="11783" max="11783" width="15" style="72" customWidth="1"/>
    <col min="11784" max="11784" width="2" style="72" customWidth="1"/>
    <col min="11785" max="11785" width="13.140625" style="72" customWidth="1"/>
    <col min="11786" max="11786" width="2.7109375" style="72" customWidth="1"/>
    <col min="11787" max="11787" width="13.85546875" style="72" customWidth="1"/>
    <col min="11788" max="11789" width="10.7109375" style="72"/>
    <col min="11790" max="11790" width="47.5703125" style="72" bestFit="1" customWidth="1"/>
    <col min="11791" max="11791" width="11.140625" style="72" bestFit="1" customWidth="1"/>
    <col min="11792" max="11792" width="16.42578125" style="72" bestFit="1" customWidth="1"/>
    <col min="11793" max="11793" width="10.7109375" style="72"/>
    <col min="11794" max="11794" width="16.42578125" style="72" bestFit="1" customWidth="1"/>
    <col min="11795" max="11795" width="10.7109375" style="72"/>
    <col min="11796" max="11796" width="16.42578125" style="72" bestFit="1" customWidth="1"/>
    <col min="11797" max="11797" width="10.7109375" style="72"/>
    <col min="11798" max="11798" width="16.42578125" style="72" bestFit="1" customWidth="1"/>
    <col min="11799" max="12019" width="10.7109375" style="72"/>
    <col min="12020" max="12020" width="44.7109375" style="72" customWidth="1"/>
    <col min="12021" max="12021" width="6.28515625" style="72" customWidth="1"/>
    <col min="12022" max="12022" width="2.28515625" style="72" customWidth="1"/>
    <col min="12023" max="12023" width="11.7109375" style="72" customWidth="1"/>
    <col min="12024" max="12024" width="2.7109375" style="72" customWidth="1"/>
    <col min="12025" max="12025" width="11.7109375" style="72" customWidth="1"/>
    <col min="12026" max="12026" width="2.7109375" style="72" customWidth="1"/>
    <col min="12027" max="12027" width="11.7109375" style="72" customWidth="1"/>
    <col min="12028" max="12028" width="2.7109375" style="72" customWidth="1"/>
    <col min="12029" max="12029" width="11.7109375" style="72" customWidth="1"/>
    <col min="12030" max="12030" width="1.28515625" style="72" customWidth="1"/>
    <col min="12031" max="12034" width="10.7109375" style="72"/>
    <col min="12035" max="12035" width="42.85546875" style="72" customWidth="1"/>
    <col min="12036" max="12036" width="8.28515625" style="72" customWidth="1"/>
    <col min="12037" max="12037" width="13.28515625" style="72" customWidth="1"/>
    <col min="12038" max="12038" width="2" style="72" customWidth="1"/>
    <col min="12039" max="12039" width="15" style="72" customWidth="1"/>
    <col min="12040" max="12040" width="2" style="72" customWidth="1"/>
    <col min="12041" max="12041" width="13.140625" style="72" customWidth="1"/>
    <col min="12042" max="12042" width="2.7109375" style="72" customWidth="1"/>
    <col min="12043" max="12043" width="13.85546875" style="72" customWidth="1"/>
    <col min="12044" max="12045" width="10.7109375" style="72"/>
    <col min="12046" max="12046" width="47.5703125" style="72" bestFit="1" customWidth="1"/>
    <col min="12047" max="12047" width="11.140625" style="72" bestFit="1" customWidth="1"/>
    <col min="12048" max="12048" width="16.42578125" style="72" bestFit="1" customWidth="1"/>
    <col min="12049" max="12049" width="10.7109375" style="72"/>
    <col min="12050" max="12050" width="16.42578125" style="72" bestFit="1" customWidth="1"/>
    <col min="12051" max="12051" width="10.7109375" style="72"/>
    <col min="12052" max="12052" width="16.42578125" style="72" bestFit="1" customWidth="1"/>
    <col min="12053" max="12053" width="10.7109375" style="72"/>
    <col min="12054" max="12054" width="16.42578125" style="72" bestFit="1" customWidth="1"/>
    <col min="12055" max="12275" width="10.7109375" style="72"/>
    <col min="12276" max="12276" width="44.7109375" style="72" customWidth="1"/>
    <col min="12277" max="12277" width="6.28515625" style="72" customWidth="1"/>
    <col min="12278" max="12278" width="2.28515625" style="72" customWidth="1"/>
    <col min="12279" max="12279" width="11.7109375" style="72" customWidth="1"/>
    <col min="12280" max="12280" width="2.7109375" style="72" customWidth="1"/>
    <col min="12281" max="12281" width="11.7109375" style="72" customWidth="1"/>
    <col min="12282" max="12282" width="2.7109375" style="72" customWidth="1"/>
    <col min="12283" max="12283" width="11.7109375" style="72" customWidth="1"/>
    <col min="12284" max="12284" width="2.7109375" style="72" customWidth="1"/>
    <col min="12285" max="12285" width="11.7109375" style="72" customWidth="1"/>
    <col min="12286" max="12286" width="1.28515625" style="72" customWidth="1"/>
    <col min="12287" max="12290" width="10.7109375" style="72"/>
    <col min="12291" max="12291" width="42.85546875" style="72" customWidth="1"/>
    <col min="12292" max="12292" width="8.28515625" style="72" customWidth="1"/>
    <col min="12293" max="12293" width="13.28515625" style="72" customWidth="1"/>
    <col min="12294" max="12294" width="2" style="72" customWidth="1"/>
    <col min="12295" max="12295" width="15" style="72" customWidth="1"/>
    <col min="12296" max="12296" width="2" style="72" customWidth="1"/>
    <col min="12297" max="12297" width="13.140625" style="72" customWidth="1"/>
    <col min="12298" max="12298" width="2.7109375" style="72" customWidth="1"/>
    <col min="12299" max="12299" width="13.85546875" style="72" customWidth="1"/>
    <col min="12300" max="12301" width="10.7109375" style="72"/>
    <col min="12302" max="12302" width="47.5703125" style="72" bestFit="1" customWidth="1"/>
    <col min="12303" max="12303" width="11.140625" style="72" bestFit="1" customWidth="1"/>
    <col min="12304" max="12304" width="16.42578125" style="72" bestFit="1" customWidth="1"/>
    <col min="12305" max="12305" width="10.7109375" style="72"/>
    <col min="12306" max="12306" width="16.42578125" style="72" bestFit="1" customWidth="1"/>
    <col min="12307" max="12307" width="10.7109375" style="72"/>
    <col min="12308" max="12308" width="16.42578125" style="72" bestFit="1" customWidth="1"/>
    <col min="12309" max="12309" width="10.7109375" style="72"/>
    <col min="12310" max="12310" width="16.42578125" style="72" bestFit="1" customWidth="1"/>
    <col min="12311" max="12531" width="10.7109375" style="72"/>
    <col min="12532" max="12532" width="44.7109375" style="72" customWidth="1"/>
    <col min="12533" max="12533" width="6.28515625" style="72" customWidth="1"/>
    <col min="12534" max="12534" width="2.28515625" style="72" customWidth="1"/>
    <col min="12535" max="12535" width="11.7109375" style="72" customWidth="1"/>
    <col min="12536" max="12536" width="2.7109375" style="72" customWidth="1"/>
    <col min="12537" max="12537" width="11.7109375" style="72" customWidth="1"/>
    <col min="12538" max="12538" width="2.7109375" style="72" customWidth="1"/>
    <col min="12539" max="12539" width="11.7109375" style="72" customWidth="1"/>
    <col min="12540" max="12540" width="2.7109375" style="72" customWidth="1"/>
    <col min="12541" max="12541" width="11.7109375" style="72" customWidth="1"/>
    <col min="12542" max="12542" width="1.28515625" style="72" customWidth="1"/>
    <col min="12543" max="12546" width="10.7109375" style="72"/>
    <col min="12547" max="12547" width="42.85546875" style="72" customWidth="1"/>
    <col min="12548" max="12548" width="8.28515625" style="72" customWidth="1"/>
    <col min="12549" max="12549" width="13.28515625" style="72" customWidth="1"/>
    <col min="12550" max="12550" width="2" style="72" customWidth="1"/>
    <col min="12551" max="12551" width="15" style="72" customWidth="1"/>
    <col min="12552" max="12552" width="2" style="72" customWidth="1"/>
    <col min="12553" max="12553" width="13.140625" style="72" customWidth="1"/>
    <col min="12554" max="12554" width="2.7109375" style="72" customWidth="1"/>
    <col min="12555" max="12555" width="13.85546875" style="72" customWidth="1"/>
    <col min="12556" max="12557" width="10.7109375" style="72"/>
    <col min="12558" max="12558" width="47.5703125" style="72" bestFit="1" customWidth="1"/>
    <col min="12559" max="12559" width="11.140625" style="72" bestFit="1" customWidth="1"/>
    <col min="12560" max="12560" width="16.42578125" style="72" bestFit="1" customWidth="1"/>
    <col min="12561" max="12561" width="10.7109375" style="72"/>
    <col min="12562" max="12562" width="16.42578125" style="72" bestFit="1" customWidth="1"/>
    <col min="12563" max="12563" width="10.7109375" style="72"/>
    <col min="12564" max="12564" width="16.42578125" style="72" bestFit="1" customWidth="1"/>
    <col min="12565" max="12565" width="10.7109375" style="72"/>
    <col min="12566" max="12566" width="16.42578125" style="72" bestFit="1" customWidth="1"/>
    <col min="12567" max="12787" width="10.7109375" style="72"/>
    <col min="12788" max="12788" width="44.7109375" style="72" customWidth="1"/>
    <col min="12789" max="12789" width="6.28515625" style="72" customWidth="1"/>
    <col min="12790" max="12790" width="2.28515625" style="72" customWidth="1"/>
    <col min="12791" max="12791" width="11.7109375" style="72" customWidth="1"/>
    <col min="12792" max="12792" width="2.7109375" style="72" customWidth="1"/>
    <col min="12793" max="12793" width="11.7109375" style="72" customWidth="1"/>
    <col min="12794" max="12794" width="2.7109375" style="72" customWidth="1"/>
    <col min="12795" max="12795" width="11.7109375" style="72" customWidth="1"/>
    <col min="12796" max="12796" width="2.7109375" style="72" customWidth="1"/>
    <col min="12797" max="12797" width="11.7109375" style="72" customWidth="1"/>
    <col min="12798" max="12798" width="1.28515625" style="72" customWidth="1"/>
    <col min="12799" max="12802" width="10.7109375" style="72"/>
    <col min="12803" max="12803" width="42.85546875" style="72" customWidth="1"/>
    <col min="12804" max="12804" width="8.28515625" style="72" customWidth="1"/>
    <col min="12805" max="12805" width="13.28515625" style="72" customWidth="1"/>
    <col min="12806" max="12806" width="2" style="72" customWidth="1"/>
    <col min="12807" max="12807" width="15" style="72" customWidth="1"/>
    <col min="12808" max="12808" width="2" style="72" customWidth="1"/>
    <col min="12809" max="12809" width="13.140625" style="72" customWidth="1"/>
    <col min="12810" max="12810" width="2.7109375" style="72" customWidth="1"/>
    <col min="12811" max="12811" width="13.85546875" style="72" customWidth="1"/>
    <col min="12812" max="12813" width="10.7109375" style="72"/>
    <col min="12814" max="12814" width="47.5703125" style="72" bestFit="1" customWidth="1"/>
    <col min="12815" max="12815" width="11.140625" style="72" bestFit="1" customWidth="1"/>
    <col min="12816" max="12816" width="16.42578125" style="72" bestFit="1" customWidth="1"/>
    <col min="12817" max="12817" width="10.7109375" style="72"/>
    <col min="12818" max="12818" width="16.42578125" style="72" bestFit="1" customWidth="1"/>
    <col min="12819" max="12819" width="10.7109375" style="72"/>
    <col min="12820" max="12820" width="16.42578125" style="72" bestFit="1" customWidth="1"/>
    <col min="12821" max="12821" width="10.7109375" style="72"/>
    <col min="12822" max="12822" width="16.42578125" style="72" bestFit="1" customWidth="1"/>
    <col min="12823" max="13043" width="10.7109375" style="72"/>
    <col min="13044" max="13044" width="44.7109375" style="72" customWidth="1"/>
    <col min="13045" max="13045" width="6.28515625" style="72" customWidth="1"/>
    <col min="13046" max="13046" width="2.28515625" style="72" customWidth="1"/>
    <col min="13047" max="13047" width="11.7109375" style="72" customWidth="1"/>
    <col min="13048" max="13048" width="2.7109375" style="72" customWidth="1"/>
    <col min="13049" max="13049" width="11.7109375" style="72" customWidth="1"/>
    <col min="13050" max="13050" width="2.7109375" style="72" customWidth="1"/>
    <col min="13051" max="13051" width="11.7109375" style="72" customWidth="1"/>
    <col min="13052" max="13052" width="2.7109375" style="72" customWidth="1"/>
    <col min="13053" max="13053" width="11.7109375" style="72" customWidth="1"/>
    <col min="13054" max="13054" width="1.28515625" style="72" customWidth="1"/>
    <col min="13055" max="13058" width="10.7109375" style="72"/>
    <col min="13059" max="13059" width="42.85546875" style="72" customWidth="1"/>
    <col min="13060" max="13060" width="8.28515625" style="72" customWidth="1"/>
    <col min="13061" max="13061" width="13.28515625" style="72" customWidth="1"/>
    <col min="13062" max="13062" width="2" style="72" customWidth="1"/>
    <col min="13063" max="13063" width="15" style="72" customWidth="1"/>
    <col min="13064" max="13064" width="2" style="72" customWidth="1"/>
    <col min="13065" max="13065" width="13.140625" style="72" customWidth="1"/>
    <col min="13066" max="13066" width="2.7109375" style="72" customWidth="1"/>
    <col min="13067" max="13067" width="13.85546875" style="72" customWidth="1"/>
    <col min="13068" max="13069" width="10.7109375" style="72"/>
    <col min="13070" max="13070" width="47.5703125" style="72" bestFit="1" customWidth="1"/>
    <col min="13071" max="13071" width="11.140625" style="72" bestFit="1" customWidth="1"/>
    <col min="13072" max="13072" width="16.42578125" style="72" bestFit="1" customWidth="1"/>
    <col min="13073" max="13073" width="10.7109375" style="72"/>
    <col min="13074" max="13074" width="16.42578125" style="72" bestFit="1" customWidth="1"/>
    <col min="13075" max="13075" width="10.7109375" style="72"/>
    <col min="13076" max="13076" width="16.42578125" style="72" bestFit="1" customWidth="1"/>
    <col min="13077" max="13077" width="10.7109375" style="72"/>
    <col min="13078" max="13078" width="16.42578125" style="72" bestFit="1" customWidth="1"/>
    <col min="13079" max="13299" width="10.7109375" style="72"/>
    <col min="13300" max="13300" width="44.7109375" style="72" customWidth="1"/>
    <col min="13301" max="13301" width="6.28515625" style="72" customWidth="1"/>
    <col min="13302" max="13302" width="2.28515625" style="72" customWidth="1"/>
    <col min="13303" max="13303" width="11.7109375" style="72" customWidth="1"/>
    <col min="13304" max="13304" width="2.7109375" style="72" customWidth="1"/>
    <col min="13305" max="13305" width="11.7109375" style="72" customWidth="1"/>
    <col min="13306" max="13306" width="2.7109375" style="72" customWidth="1"/>
    <col min="13307" max="13307" width="11.7109375" style="72" customWidth="1"/>
    <col min="13308" max="13308" width="2.7109375" style="72" customWidth="1"/>
    <col min="13309" max="13309" width="11.7109375" style="72" customWidth="1"/>
    <col min="13310" max="13310" width="1.28515625" style="72" customWidth="1"/>
    <col min="13311" max="13314" width="10.7109375" style="72"/>
    <col min="13315" max="13315" width="42.85546875" style="72" customWidth="1"/>
    <col min="13316" max="13316" width="8.28515625" style="72" customWidth="1"/>
    <col min="13317" max="13317" width="13.28515625" style="72" customWidth="1"/>
    <col min="13318" max="13318" width="2" style="72" customWidth="1"/>
    <col min="13319" max="13319" width="15" style="72" customWidth="1"/>
    <col min="13320" max="13320" width="2" style="72" customWidth="1"/>
    <col min="13321" max="13321" width="13.140625" style="72" customWidth="1"/>
    <col min="13322" max="13322" width="2.7109375" style="72" customWidth="1"/>
    <col min="13323" max="13323" width="13.85546875" style="72" customWidth="1"/>
    <col min="13324" max="13325" width="10.7109375" style="72"/>
    <col min="13326" max="13326" width="47.5703125" style="72" bestFit="1" customWidth="1"/>
    <col min="13327" max="13327" width="11.140625" style="72" bestFit="1" customWidth="1"/>
    <col min="13328" max="13328" width="16.42578125" style="72" bestFit="1" customWidth="1"/>
    <col min="13329" max="13329" width="10.7109375" style="72"/>
    <col min="13330" max="13330" width="16.42578125" style="72" bestFit="1" customWidth="1"/>
    <col min="13331" max="13331" width="10.7109375" style="72"/>
    <col min="13332" max="13332" width="16.42578125" style="72" bestFit="1" customWidth="1"/>
    <col min="13333" max="13333" width="10.7109375" style="72"/>
    <col min="13334" max="13334" width="16.42578125" style="72" bestFit="1" customWidth="1"/>
    <col min="13335" max="13555" width="10.7109375" style="72"/>
    <col min="13556" max="13556" width="44.7109375" style="72" customWidth="1"/>
    <col min="13557" max="13557" width="6.28515625" style="72" customWidth="1"/>
    <col min="13558" max="13558" width="2.28515625" style="72" customWidth="1"/>
    <col min="13559" max="13559" width="11.7109375" style="72" customWidth="1"/>
    <col min="13560" max="13560" width="2.7109375" style="72" customWidth="1"/>
    <col min="13561" max="13561" width="11.7109375" style="72" customWidth="1"/>
    <col min="13562" max="13562" width="2.7109375" style="72" customWidth="1"/>
    <col min="13563" max="13563" width="11.7109375" style="72" customWidth="1"/>
    <col min="13564" max="13564" width="2.7109375" style="72" customWidth="1"/>
    <col min="13565" max="13565" width="11.7109375" style="72" customWidth="1"/>
    <col min="13566" max="13566" width="1.28515625" style="72" customWidth="1"/>
    <col min="13567" max="13570" width="10.7109375" style="72"/>
    <col min="13571" max="13571" width="42.85546875" style="72" customWidth="1"/>
    <col min="13572" max="13572" width="8.28515625" style="72" customWidth="1"/>
    <col min="13573" max="13573" width="13.28515625" style="72" customWidth="1"/>
    <col min="13574" max="13574" width="2" style="72" customWidth="1"/>
    <col min="13575" max="13575" width="15" style="72" customWidth="1"/>
    <col min="13576" max="13576" width="2" style="72" customWidth="1"/>
    <col min="13577" max="13577" width="13.140625" style="72" customWidth="1"/>
    <col min="13578" max="13578" width="2.7109375" style="72" customWidth="1"/>
    <col min="13579" max="13579" width="13.85546875" style="72" customWidth="1"/>
    <col min="13580" max="13581" width="10.7109375" style="72"/>
    <col min="13582" max="13582" width="47.5703125" style="72" bestFit="1" customWidth="1"/>
    <col min="13583" max="13583" width="11.140625" style="72" bestFit="1" customWidth="1"/>
    <col min="13584" max="13584" width="16.42578125" style="72" bestFit="1" customWidth="1"/>
    <col min="13585" max="13585" width="10.7109375" style="72"/>
    <col min="13586" max="13586" width="16.42578125" style="72" bestFit="1" customWidth="1"/>
    <col min="13587" max="13587" width="10.7109375" style="72"/>
    <col min="13588" max="13588" width="16.42578125" style="72" bestFit="1" customWidth="1"/>
    <col min="13589" max="13589" width="10.7109375" style="72"/>
    <col min="13590" max="13590" width="16.42578125" style="72" bestFit="1" customWidth="1"/>
    <col min="13591" max="13811" width="10.7109375" style="72"/>
    <col min="13812" max="13812" width="44.7109375" style="72" customWidth="1"/>
    <col min="13813" max="13813" width="6.28515625" style="72" customWidth="1"/>
    <col min="13814" max="13814" width="2.28515625" style="72" customWidth="1"/>
    <col min="13815" max="13815" width="11.7109375" style="72" customWidth="1"/>
    <col min="13816" max="13816" width="2.7109375" style="72" customWidth="1"/>
    <col min="13817" max="13817" width="11.7109375" style="72" customWidth="1"/>
    <col min="13818" max="13818" width="2.7109375" style="72" customWidth="1"/>
    <col min="13819" max="13819" width="11.7109375" style="72" customWidth="1"/>
    <col min="13820" max="13820" width="2.7109375" style="72" customWidth="1"/>
    <col min="13821" max="13821" width="11.7109375" style="72" customWidth="1"/>
    <col min="13822" max="13822" width="1.28515625" style="72" customWidth="1"/>
    <col min="13823" max="13826" width="10.7109375" style="72"/>
    <col min="13827" max="13827" width="42.85546875" style="72" customWidth="1"/>
    <col min="13828" max="13828" width="8.28515625" style="72" customWidth="1"/>
    <col min="13829" max="13829" width="13.28515625" style="72" customWidth="1"/>
    <col min="13830" max="13830" width="2" style="72" customWidth="1"/>
    <col min="13831" max="13831" width="15" style="72" customWidth="1"/>
    <col min="13832" max="13832" width="2" style="72" customWidth="1"/>
    <col min="13833" max="13833" width="13.140625" style="72" customWidth="1"/>
    <col min="13834" max="13834" width="2.7109375" style="72" customWidth="1"/>
    <col min="13835" max="13835" width="13.85546875" style="72" customWidth="1"/>
    <col min="13836" max="13837" width="10.7109375" style="72"/>
    <col min="13838" max="13838" width="47.5703125" style="72" bestFit="1" customWidth="1"/>
    <col min="13839" max="13839" width="11.140625" style="72" bestFit="1" customWidth="1"/>
    <col min="13840" max="13840" width="16.42578125" style="72" bestFit="1" customWidth="1"/>
    <col min="13841" max="13841" width="10.7109375" style="72"/>
    <col min="13842" max="13842" width="16.42578125" style="72" bestFit="1" customWidth="1"/>
    <col min="13843" max="13843" width="10.7109375" style="72"/>
    <col min="13844" max="13844" width="16.42578125" style="72" bestFit="1" customWidth="1"/>
    <col min="13845" max="13845" width="10.7109375" style="72"/>
    <col min="13846" max="13846" width="16.42578125" style="72" bestFit="1" customWidth="1"/>
    <col min="13847" max="14067" width="10.7109375" style="72"/>
    <col min="14068" max="14068" width="44.7109375" style="72" customWidth="1"/>
    <col min="14069" max="14069" width="6.28515625" style="72" customWidth="1"/>
    <col min="14070" max="14070" width="2.28515625" style="72" customWidth="1"/>
    <col min="14071" max="14071" width="11.7109375" style="72" customWidth="1"/>
    <col min="14072" max="14072" width="2.7109375" style="72" customWidth="1"/>
    <col min="14073" max="14073" width="11.7109375" style="72" customWidth="1"/>
    <col min="14074" max="14074" width="2.7109375" style="72" customWidth="1"/>
    <col min="14075" max="14075" width="11.7109375" style="72" customWidth="1"/>
    <col min="14076" max="14076" width="2.7109375" style="72" customWidth="1"/>
    <col min="14077" max="14077" width="11.7109375" style="72" customWidth="1"/>
    <col min="14078" max="14078" width="1.28515625" style="72" customWidth="1"/>
    <col min="14079" max="14082" width="10.7109375" style="72"/>
    <col min="14083" max="14083" width="42.85546875" style="72" customWidth="1"/>
    <col min="14084" max="14084" width="8.28515625" style="72" customWidth="1"/>
    <col min="14085" max="14085" width="13.28515625" style="72" customWidth="1"/>
    <col min="14086" max="14086" width="2" style="72" customWidth="1"/>
    <col min="14087" max="14087" width="15" style="72" customWidth="1"/>
    <col min="14088" max="14088" width="2" style="72" customWidth="1"/>
    <col min="14089" max="14089" width="13.140625" style="72" customWidth="1"/>
    <col min="14090" max="14090" width="2.7109375" style="72" customWidth="1"/>
    <col min="14091" max="14091" width="13.85546875" style="72" customWidth="1"/>
    <col min="14092" max="14093" width="10.7109375" style="72"/>
    <col min="14094" max="14094" width="47.5703125" style="72" bestFit="1" customWidth="1"/>
    <col min="14095" max="14095" width="11.140625" style="72" bestFit="1" customWidth="1"/>
    <col min="14096" max="14096" width="16.42578125" style="72" bestFit="1" customWidth="1"/>
    <col min="14097" max="14097" width="10.7109375" style="72"/>
    <col min="14098" max="14098" width="16.42578125" style="72" bestFit="1" customWidth="1"/>
    <col min="14099" max="14099" width="10.7109375" style="72"/>
    <col min="14100" max="14100" width="16.42578125" style="72" bestFit="1" customWidth="1"/>
    <col min="14101" max="14101" width="10.7109375" style="72"/>
    <col min="14102" max="14102" width="16.42578125" style="72" bestFit="1" customWidth="1"/>
    <col min="14103" max="14323" width="10.7109375" style="72"/>
    <col min="14324" max="14324" width="44.7109375" style="72" customWidth="1"/>
    <col min="14325" max="14325" width="6.28515625" style="72" customWidth="1"/>
    <col min="14326" max="14326" width="2.28515625" style="72" customWidth="1"/>
    <col min="14327" max="14327" width="11.7109375" style="72" customWidth="1"/>
    <col min="14328" max="14328" width="2.7109375" style="72" customWidth="1"/>
    <col min="14329" max="14329" width="11.7109375" style="72" customWidth="1"/>
    <col min="14330" max="14330" width="2.7109375" style="72" customWidth="1"/>
    <col min="14331" max="14331" width="11.7109375" style="72" customWidth="1"/>
    <col min="14332" max="14332" width="2.7109375" style="72" customWidth="1"/>
    <col min="14333" max="14333" width="11.7109375" style="72" customWidth="1"/>
    <col min="14334" max="14334" width="1.28515625" style="72" customWidth="1"/>
    <col min="14335" max="14338" width="10.7109375" style="72"/>
    <col min="14339" max="14339" width="42.85546875" style="72" customWidth="1"/>
    <col min="14340" max="14340" width="8.28515625" style="72" customWidth="1"/>
    <col min="14341" max="14341" width="13.28515625" style="72" customWidth="1"/>
    <col min="14342" max="14342" width="2" style="72" customWidth="1"/>
    <col min="14343" max="14343" width="15" style="72" customWidth="1"/>
    <col min="14344" max="14344" width="2" style="72" customWidth="1"/>
    <col min="14345" max="14345" width="13.140625" style="72" customWidth="1"/>
    <col min="14346" max="14346" width="2.7109375" style="72" customWidth="1"/>
    <col min="14347" max="14347" width="13.85546875" style="72" customWidth="1"/>
    <col min="14348" max="14349" width="10.7109375" style="72"/>
    <col min="14350" max="14350" width="47.5703125" style="72" bestFit="1" customWidth="1"/>
    <col min="14351" max="14351" width="11.140625" style="72" bestFit="1" customWidth="1"/>
    <col min="14352" max="14352" width="16.42578125" style="72" bestFit="1" customWidth="1"/>
    <col min="14353" max="14353" width="10.7109375" style="72"/>
    <col min="14354" max="14354" width="16.42578125" style="72" bestFit="1" customWidth="1"/>
    <col min="14355" max="14355" width="10.7109375" style="72"/>
    <col min="14356" max="14356" width="16.42578125" style="72" bestFit="1" customWidth="1"/>
    <col min="14357" max="14357" width="10.7109375" style="72"/>
    <col min="14358" max="14358" width="16.42578125" style="72" bestFit="1" customWidth="1"/>
    <col min="14359" max="14579" width="10.7109375" style="72"/>
    <col min="14580" max="14580" width="44.7109375" style="72" customWidth="1"/>
    <col min="14581" max="14581" width="6.28515625" style="72" customWidth="1"/>
    <col min="14582" max="14582" width="2.28515625" style="72" customWidth="1"/>
    <col min="14583" max="14583" width="11.7109375" style="72" customWidth="1"/>
    <col min="14584" max="14584" width="2.7109375" style="72" customWidth="1"/>
    <col min="14585" max="14585" width="11.7109375" style="72" customWidth="1"/>
    <col min="14586" max="14586" width="2.7109375" style="72" customWidth="1"/>
    <col min="14587" max="14587" width="11.7109375" style="72" customWidth="1"/>
    <col min="14588" max="14588" width="2.7109375" style="72" customWidth="1"/>
    <col min="14589" max="14589" width="11.7109375" style="72" customWidth="1"/>
    <col min="14590" max="14590" width="1.28515625" style="72" customWidth="1"/>
    <col min="14591" max="14594" width="10.7109375" style="72"/>
    <col min="14595" max="14595" width="42.85546875" style="72" customWidth="1"/>
    <col min="14596" max="14596" width="8.28515625" style="72" customWidth="1"/>
    <col min="14597" max="14597" width="13.28515625" style="72" customWidth="1"/>
    <col min="14598" max="14598" width="2" style="72" customWidth="1"/>
    <col min="14599" max="14599" width="15" style="72" customWidth="1"/>
    <col min="14600" max="14600" width="2" style="72" customWidth="1"/>
    <col min="14601" max="14601" width="13.140625" style="72" customWidth="1"/>
    <col min="14602" max="14602" width="2.7109375" style="72" customWidth="1"/>
    <col min="14603" max="14603" width="13.85546875" style="72" customWidth="1"/>
    <col min="14604" max="14605" width="10.7109375" style="72"/>
    <col min="14606" max="14606" width="47.5703125" style="72" bestFit="1" customWidth="1"/>
    <col min="14607" max="14607" width="11.140625" style="72" bestFit="1" customWidth="1"/>
    <col min="14608" max="14608" width="16.42578125" style="72" bestFit="1" customWidth="1"/>
    <col min="14609" max="14609" width="10.7109375" style="72"/>
    <col min="14610" max="14610" width="16.42578125" style="72" bestFit="1" customWidth="1"/>
    <col min="14611" max="14611" width="10.7109375" style="72"/>
    <col min="14612" max="14612" width="16.42578125" style="72" bestFit="1" customWidth="1"/>
    <col min="14613" max="14613" width="10.7109375" style="72"/>
    <col min="14614" max="14614" width="16.42578125" style="72" bestFit="1" customWidth="1"/>
    <col min="14615" max="14835" width="10.7109375" style="72"/>
    <col min="14836" max="14836" width="44.7109375" style="72" customWidth="1"/>
    <col min="14837" max="14837" width="6.28515625" style="72" customWidth="1"/>
    <col min="14838" max="14838" width="2.28515625" style="72" customWidth="1"/>
    <col min="14839" max="14839" width="11.7109375" style="72" customWidth="1"/>
    <col min="14840" max="14840" width="2.7109375" style="72" customWidth="1"/>
    <col min="14841" max="14841" width="11.7109375" style="72" customWidth="1"/>
    <col min="14842" max="14842" width="2.7109375" style="72" customWidth="1"/>
    <col min="14843" max="14843" width="11.7109375" style="72" customWidth="1"/>
    <col min="14844" max="14844" width="2.7109375" style="72" customWidth="1"/>
    <col min="14845" max="14845" width="11.7109375" style="72" customWidth="1"/>
    <col min="14846" max="14846" width="1.28515625" style="72" customWidth="1"/>
    <col min="14847" max="14850" width="10.7109375" style="72"/>
    <col min="14851" max="14851" width="42.85546875" style="72" customWidth="1"/>
    <col min="14852" max="14852" width="8.28515625" style="72" customWidth="1"/>
    <col min="14853" max="14853" width="13.28515625" style="72" customWidth="1"/>
    <col min="14854" max="14854" width="2" style="72" customWidth="1"/>
    <col min="14855" max="14855" width="15" style="72" customWidth="1"/>
    <col min="14856" max="14856" width="2" style="72" customWidth="1"/>
    <col min="14857" max="14857" width="13.140625" style="72" customWidth="1"/>
    <col min="14858" max="14858" width="2.7109375" style="72" customWidth="1"/>
    <col min="14859" max="14859" width="13.85546875" style="72" customWidth="1"/>
    <col min="14860" max="14861" width="10.7109375" style="72"/>
    <col min="14862" max="14862" width="47.5703125" style="72" bestFit="1" customWidth="1"/>
    <col min="14863" max="14863" width="11.140625" style="72" bestFit="1" customWidth="1"/>
    <col min="14864" max="14864" width="16.42578125" style="72" bestFit="1" customWidth="1"/>
    <col min="14865" max="14865" width="10.7109375" style="72"/>
    <col min="14866" max="14866" width="16.42578125" style="72" bestFit="1" customWidth="1"/>
    <col min="14867" max="14867" width="10.7109375" style="72"/>
    <col min="14868" max="14868" width="16.42578125" style="72" bestFit="1" customWidth="1"/>
    <col min="14869" max="14869" width="10.7109375" style="72"/>
    <col min="14870" max="14870" width="16.42578125" style="72" bestFit="1" customWidth="1"/>
    <col min="14871" max="15091" width="10.7109375" style="72"/>
    <col min="15092" max="15092" width="44.7109375" style="72" customWidth="1"/>
    <col min="15093" max="15093" width="6.28515625" style="72" customWidth="1"/>
    <col min="15094" max="15094" width="2.28515625" style="72" customWidth="1"/>
    <col min="15095" max="15095" width="11.7109375" style="72" customWidth="1"/>
    <col min="15096" max="15096" width="2.7109375" style="72" customWidth="1"/>
    <col min="15097" max="15097" width="11.7109375" style="72" customWidth="1"/>
    <col min="15098" max="15098" width="2.7109375" style="72" customWidth="1"/>
    <col min="15099" max="15099" width="11.7109375" style="72" customWidth="1"/>
    <col min="15100" max="15100" width="2.7109375" style="72" customWidth="1"/>
    <col min="15101" max="15101" width="11.7109375" style="72" customWidth="1"/>
    <col min="15102" max="15102" width="1.28515625" style="72" customWidth="1"/>
    <col min="15103" max="15106" width="10.7109375" style="72"/>
    <col min="15107" max="15107" width="42.85546875" style="72" customWidth="1"/>
    <col min="15108" max="15108" width="8.28515625" style="72" customWidth="1"/>
    <col min="15109" max="15109" width="13.28515625" style="72" customWidth="1"/>
    <col min="15110" max="15110" width="2" style="72" customWidth="1"/>
    <col min="15111" max="15111" width="15" style="72" customWidth="1"/>
    <col min="15112" max="15112" width="2" style="72" customWidth="1"/>
    <col min="15113" max="15113" width="13.140625" style="72" customWidth="1"/>
    <col min="15114" max="15114" width="2.7109375" style="72" customWidth="1"/>
    <col min="15115" max="15115" width="13.85546875" style="72" customWidth="1"/>
    <col min="15116" max="15117" width="10.7109375" style="72"/>
    <col min="15118" max="15118" width="47.5703125" style="72" bestFit="1" customWidth="1"/>
    <col min="15119" max="15119" width="11.140625" style="72" bestFit="1" customWidth="1"/>
    <col min="15120" max="15120" width="16.42578125" style="72" bestFit="1" customWidth="1"/>
    <col min="15121" max="15121" width="10.7109375" style="72"/>
    <col min="15122" max="15122" width="16.42578125" style="72" bestFit="1" customWidth="1"/>
    <col min="15123" max="15123" width="10.7109375" style="72"/>
    <col min="15124" max="15124" width="16.42578125" style="72" bestFit="1" customWidth="1"/>
    <col min="15125" max="15125" width="10.7109375" style="72"/>
    <col min="15126" max="15126" width="16.42578125" style="72" bestFit="1" customWidth="1"/>
    <col min="15127" max="15347" width="10.7109375" style="72"/>
    <col min="15348" max="15348" width="44.7109375" style="72" customWidth="1"/>
    <col min="15349" max="15349" width="6.28515625" style="72" customWidth="1"/>
    <col min="15350" max="15350" width="2.28515625" style="72" customWidth="1"/>
    <col min="15351" max="15351" width="11.7109375" style="72" customWidth="1"/>
    <col min="15352" max="15352" width="2.7109375" style="72" customWidth="1"/>
    <col min="15353" max="15353" width="11.7109375" style="72" customWidth="1"/>
    <col min="15354" max="15354" width="2.7109375" style="72" customWidth="1"/>
    <col min="15355" max="15355" width="11.7109375" style="72" customWidth="1"/>
    <col min="15356" max="15356" width="2.7109375" style="72" customWidth="1"/>
    <col min="15357" max="15357" width="11.7109375" style="72" customWidth="1"/>
    <col min="15358" max="15358" width="1.28515625" style="72" customWidth="1"/>
    <col min="15359" max="15362" width="10.7109375" style="72"/>
    <col min="15363" max="15363" width="42.85546875" style="72" customWidth="1"/>
    <col min="15364" max="15364" width="8.28515625" style="72" customWidth="1"/>
    <col min="15365" max="15365" width="13.28515625" style="72" customWidth="1"/>
    <col min="15366" max="15366" width="2" style="72" customWidth="1"/>
    <col min="15367" max="15367" width="15" style="72" customWidth="1"/>
    <col min="15368" max="15368" width="2" style="72" customWidth="1"/>
    <col min="15369" max="15369" width="13.140625" style="72" customWidth="1"/>
    <col min="15370" max="15370" width="2.7109375" style="72" customWidth="1"/>
    <col min="15371" max="15371" width="13.85546875" style="72" customWidth="1"/>
    <col min="15372" max="15373" width="10.7109375" style="72"/>
    <col min="15374" max="15374" width="47.5703125" style="72" bestFit="1" customWidth="1"/>
    <col min="15375" max="15375" width="11.140625" style="72" bestFit="1" customWidth="1"/>
    <col min="15376" max="15376" width="16.42578125" style="72" bestFit="1" customWidth="1"/>
    <col min="15377" max="15377" width="10.7109375" style="72"/>
    <col min="15378" max="15378" width="16.42578125" style="72" bestFit="1" customWidth="1"/>
    <col min="15379" max="15379" width="10.7109375" style="72"/>
    <col min="15380" max="15380" width="16.42578125" style="72" bestFit="1" customWidth="1"/>
    <col min="15381" max="15381" width="10.7109375" style="72"/>
    <col min="15382" max="15382" width="16.42578125" style="72" bestFit="1" customWidth="1"/>
    <col min="15383" max="15603" width="10.7109375" style="72"/>
    <col min="15604" max="15604" width="44.7109375" style="72" customWidth="1"/>
    <col min="15605" max="15605" width="6.28515625" style="72" customWidth="1"/>
    <col min="15606" max="15606" width="2.28515625" style="72" customWidth="1"/>
    <col min="15607" max="15607" width="11.7109375" style="72" customWidth="1"/>
    <col min="15608" max="15608" width="2.7109375" style="72" customWidth="1"/>
    <col min="15609" max="15609" width="11.7109375" style="72" customWidth="1"/>
    <col min="15610" max="15610" width="2.7109375" style="72" customWidth="1"/>
    <col min="15611" max="15611" width="11.7109375" style="72" customWidth="1"/>
    <col min="15612" max="15612" width="2.7109375" style="72" customWidth="1"/>
    <col min="15613" max="15613" width="11.7109375" style="72" customWidth="1"/>
    <col min="15614" max="15614" width="1.28515625" style="72" customWidth="1"/>
    <col min="15615" max="15618" width="10.7109375" style="72"/>
    <col min="15619" max="15619" width="42.85546875" style="72" customWidth="1"/>
    <col min="15620" max="15620" width="8.28515625" style="72" customWidth="1"/>
    <col min="15621" max="15621" width="13.28515625" style="72" customWidth="1"/>
    <col min="15622" max="15622" width="2" style="72" customWidth="1"/>
    <col min="15623" max="15623" width="15" style="72" customWidth="1"/>
    <col min="15624" max="15624" width="2" style="72" customWidth="1"/>
    <col min="15625" max="15625" width="13.140625" style="72" customWidth="1"/>
    <col min="15626" max="15626" width="2.7109375" style="72" customWidth="1"/>
    <col min="15627" max="15627" width="13.85546875" style="72" customWidth="1"/>
    <col min="15628" max="15629" width="10.7109375" style="72"/>
    <col min="15630" max="15630" width="47.5703125" style="72" bestFit="1" customWidth="1"/>
    <col min="15631" max="15631" width="11.140625" style="72" bestFit="1" customWidth="1"/>
    <col min="15632" max="15632" width="16.42578125" style="72" bestFit="1" customWidth="1"/>
    <col min="15633" max="15633" width="10.7109375" style="72"/>
    <col min="15634" max="15634" width="16.42578125" style="72" bestFit="1" customWidth="1"/>
    <col min="15635" max="15635" width="10.7109375" style="72"/>
    <col min="15636" max="15636" width="16.42578125" style="72" bestFit="1" customWidth="1"/>
    <col min="15637" max="15637" width="10.7109375" style="72"/>
    <col min="15638" max="15638" width="16.42578125" style="72" bestFit="1" customWidth="1"/>
    <col min="15639" max="15859" width="10.7109375" style="72"/>
    <col min="15860" max="15860" width="44.7109375" style="72" customWidth="1"/>
    <col min="15861" max="15861" width="6.28515625" style="72" customWidth="1"/>
    <col min="15862" max="15862" width="2.28515625" style="72" customWidth="1"/>
    <col min="15863" max="15863" width="11.7109375" style="72" customWidth="1"/>
    <col min="15864" max="15864" width="2.7109375" style="72" customWidth="1"/>
    <col min="15865" max="15865" width="11.7109375" style="72" customWidth="1"/>
    <col min="15866" max="15866" width="2.7109375" style="72" customWidth="1"/>
    <col min="15867" max="15867" width="11.7109375" style="72" customWidth="1"/>
    <col min="15868" max="15868" width="2.7109375" style="72" customWidth="1"/>
    <col min="15869" max="15869" width="11.7109375" style="72" customWidth="1"/>
    <col min="15870" max="15870" width="1.28515625" style="72" customWidth="1"/>
    <col min="15871" max="15874" width="10.7109375" style="72"/>
    <col min="15875" max="15875" width="42.85546875" style="72" customWidth="1"/>
    <col min="15876" max="15876" width="8.28515625" style="72" customWidth="1"/>
    <col min="15877" max="15877" width="13.28515625" style="72" customWidth="1"/>
    <col min="15878" max="15878" width="2" style="72" customWidth="1"/>
    <col min="15879" max="15879" width="15" style="72" customWidth="1"/>
    <col min="15880" max="15880" width="2" style="72" customWidth="1"/>
    <col min="15881" max="15881" width="13.140625" style="72" customWidth="1"/>
    <col min="15882" max="15882" width="2.7109375" style="72" customWidth="1"/>
    <col min="15883" max="15883" width="13.85546875" style="72" customWidth="1"/>
    <col min="15884" max="15885" width="10.7109375" style="72"/>
    <col min="15886" max="15886" width="47.5703125" style="72" bestFit="1" customWidth="1"/>
    <col min="15887" max="15887" width="11.140625" style="72" bestFit="1" customWidth="1"/>
    <col min="15888" max="15888" width="16.42578125" style="72" bestFit="1" customWidth="1"/>
    <col min="15889" max="15889" width="10.7109375" style="72"/>
    <col min="15890" max="15890" width="16.42578125" style="72" bestFit="1" customWidth="1"/>
    <col min="15891" max="15891" width="10.7109375" style="72"/>
    <col min="15892" max="15892" width="16.42578125" style="72" bestFit="1" customWidth="1"/>
    <col min="15893" max="15893" width="10.7109375" style="72"/>
    <col min="15894" max="15894" width="16.42578125" style="72" bestFit="1" customWidth="1"/>
    <col min="15895" max="16115" width="10.7109375" style="72"/>
    <col min="16116" max="16116" width="44.7109375" style="72" customWidth="1"/>
    <col min="16117" max="16117" width="6.28515625" style="72" customWidth="1"/>
    <col min="16118" max="16118" width="2.28515625" style="72" customWidth="1"/>
    <col min="16119" max="16119" width="11.7109375" style="72" customWidth="1"/>
    <col min="16120" max="16120" width="2.7109375" style="72" customWidth="1"/>
    <col min="16121" max="16121" width="11.7109375" style="72" customWidth="1"/>
    <col min="16122" max="16122" width="2.7109375" style="72" customWidth="1"/>
    <col min="16123" max="16123" width="11.7109375" style="72" customWidth="1"/>
    <col min="16124" max="16124" width="2.7109375" style="72" customWidth="1"/>
    <col min="16125" max="16125" width="11.7109375" style="72" customWidth="1"/>
    <col min="16126" max="16126" width="1.28515625" style="72" customWidth="1"/>
    <col min="16127" max="16130" width="10.7109375" style="72"/>
    <col min="16131" max="16131" width="42.85546875" style="72" customWidth="1"/>
    <col min="16132" max="16132" width="8.28515625" style="72" customWidth="1"/>
    <col min="16133" max="16133" width="13.28515625" style="72" customWidth="1"/>
    <col min="16134" max="16134" width="2" style="72" customWidth="1"/>
    <col min="16135" max="16135" width="15" style="72" customWidth="1"/>
    <col min="16136" max="16136" width="2" style="72" customWidth="1"/>
    <col min="16137" max="16137" width="13.140625" style="72" customWidth="1"/>
    <col min="16138" max="16138" width="2.7109375" style="72" customWidth="1"/>
    <col min="16139" max="16139" width="13.85546875" style="72" customWidth="1"/>
    <col min="16140" max="16141" width="10.7109375" style="72"/>
    <col min="16142" max="16142" width="47.5703125" style="72" bestFit="1" customWidth="1"/>
    <col min="16143" max="16143" width="11.140625" style="72" bestFit="1" customWidth="1"/>
    <col min="16144" max="16144" width="16.42578125" style="72" bestFit="1" customWidth="1"/>
    <col min="16145" max="16145" width="10.7109375" style="72"/>
    <col min="16146" max="16146" width="16.42578125" style="72" bestFit="1" customWidth="1"/>
    <col min="16147" max="16147" width="10.7109375" style="72"/>
    <col min="16148" max="16148" width="16.42578125" style="72" bestFit="1" customWidth="1"/>
    <col min="16149" max="16149" width="10.7109375" style="72"/>
    <col min="16150" max="16150" width="16.42578125" style="72" bestFit="1" customWidth="1"/>
    <col min="16151" max="16371" width="10.7109375" style="72"/>
    <col min="16372" max="16372" width="44.7109375" style="72" customWidth="1"/>
    <col min="16373" max="16373" width="6.28515625" style="72" customWidth="1"/>
    <col min="16374" max="16374" width="2.28515625" style="72" customWidth="1"/>
    <col min="16375" max="16375" width="11.7109375" style="72" customWidth="1"/>
    <col min="16376" max="16376" width="2.7109375" style="72" customWidth="1"/>
    <col min="16377" max="16377" width="11.7109375" style="72" customWidth="1"/>
    <col min="16378" max="16378" width="2.7109375" style="72" customWidth="1"/>
    <col min="16379" max="16379" width="11.7109375" style="72" customWidth="1"/>
    <col min="16380" max="16380" width="2.7109375" style="72" customWidth="1"/>
    <col min="16381" max="16384" width="11.7109375" style="72" customWidth="1"/>
  </cols>
  <sheetData>
    <row r="1" spans="1:22" s="134" customFormat="1" ht="20.25">
      <c r="A1" s="61" t="s">
        <v>183</v>
      </c>
      <c r="B1" s="131"/>
      <c r="C1" s="131"/>
      <c r="D1" s="132"/>
      <c r="E1" s="133"/>
      <c r="F1" s="133"/>
      <c r="G1" s="133"/>
      <c r="H1" s="133"/>
      <c r="I1" s="133"/>
      <c r="J1" s="133"/>
      <c r="K1" s="133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34" customFormat="1" ht="20.25">
      <c r="A2" s="61" t="s">
        <v>184</v>
      </c>
      <c r="B2" s="131"/>
      <c r="C2" s="131"/>
      <c r="D2" s="132"/>
      <c r="E2" s="133"/>
      <c r="F2" s="133"/>
      <c r="G2" s="133"/>
      <c r="H2" s="133"/>
      <c r="I2" s="133"/>
      <c r="J2" s="133"/>
      <c r="K2" s="133"/>
      <c r="N2" s="135"/>
      <c r="O2" s="135"/>
      <c r="P2" s="135"/>
      <c r="Q2" s="135"/>
      <c r="R2" s="135"/>
      <c r="S2" s="135"/>
      <c r="T2" s="135"/>
      <c r="U2" s="135"/>
      <c r="V2" s="135"/>
    </row>
    <row r="3" spans="1:22" s="134" customFormat="1" ht="20.25">
      <c r="A3" s="70" t="s">
        <v>107</v>
      </c>
      <c r="B3" s="131"/>
      <c r="C3" s="131"/>
      <c r="D3" s="132"/>
      <c r="E3" s="133"/>
      <c r="F3" s="133"/>
      <c r="G3" s="133"/>
      <c r="H3" s="133"/>
      <c r="I3" s="133"/>
      <c r="J3" s="133"/>
      <c r="K3" s="133"/>
      <c r="N3" s="135"/>
      <c r="O3" s="135"/>
      <c r="P3" s="135"/>
      <c r="Q3" s="135"/>
      <c r="R3" s="135"/>
      <c r="S3" s="135"/>
      <c r="T3" s="135"/>
      <c r="U3" s="135"/>
      <c r="V3" s="135"/>
    </row>
    <row r="4" spans="1:22" s="134" customFormat="1" ht="20.25">
      <c r="A4" s="70"/>
      <c r="B4" s="131"/>
      <c r="C4" s="131"/>
      <c r="D4" s="132"/>
      <c r="E4" s="133"/>
      <c r="F4" s="133"/>
      <c r="G4" s="133"/>
      <c r="H4" s="133"/>
      <c r="I4" s="133"/>
      <c r="J4" s="133"/>
      <c r="K4" s="133"/>
      <c r="N4" s="135"/>
      <c r="O4" s="135"/>
      <c r="P4" s="135"/>
      <c r="Q4" s="135"/>
      <c r="R4" s="135"/>
      <c r="S4" s="135"/>
      <c r="T4" s="135"/>
      <c r="U4" s="135"/>
      <c r="V4" s="135"/>
    </row>
    <row r="5" spans="1:22" s="134" customFormat="1" ht="21.75">
      <c r="A5" s="70"/>
      <c r="B5" s="131"/>
      <c r="C5" s="131"/>
      <c r="D5" s="397" t="s">
        <v>115</v>
      </c>
      <c r="E5" s="397"/>
      <c r="F5" s="397"/>
      <c r="G5" s="12"/>
      <c r="H5" s="397" t="s">
        <v>117</v>
      </c>
      <c r="I5" s="397"/>
      <c r="J5" s="397"/>
      <c r="K5" s="9"/>
      <c r="N5" s="135"/>
      <c r="O5" s="135"/>
      <c r="P5" s="135"/>
      <c r="Q5" s="135"/>
      <c r="R5" s="135"/>
      <c r="S5" s="135"/>
      <c r="T5" s="135"/>
      <c r="U5" s="135"/>
      <c r="V5" s="135"/>
    </row>
    <row r="6" spans="1:22" s="73" customFormat="1">
      <c r="A6" s="112"/>
      <c r="B6" s="137"/>
      <c r="C6" s="137"/>
      <c r="D6" s="397" t="s">
        <v>116</v>
      </c>
      <c r="E6" s="397"/>
      <c r="F6" s="397"/>
      <c r="G6" s="313"/>
      <c r="H6" s="400" t="s">
        <v>116</v>
      </c>
      <c r="I6" s="400"/>
      <c r="J6" s="400"/>
      <c r="K6" s="400"/>
      <c r="N6" s="136"/>
      <c r="O6" s="136"/>
      <c r="P6" s="136"/>
      <c r="Q6" s="136"/>
      <c r="R6" s="136"/>
      <c r="S6" s="136"/>
      <c r="T6" s="136"/>
      <c r="U6" s="136"/>
      <c r="V6" s="136"/>
    </row>
    <row r="7" spans="1:22" s="73" customFormat="1">
      <c r="A7" s="112"/>
      <c r="B7" s="137"/>
      <c r="C7" s="137"/>
      <c r="D7" s="401" t="s">
        <v>128</v>
      </c>
      <c r="E7" s="401"/>
      <c r="F7" s="401"/>
      <c r="G7" s="250"/>
      <c r="H7" s="401" t="s">
        <v>128</v>
      </c>
      <c r="I7" s="401"/>
      <c r="J7" s="401"/>
      <c r="K7" s="307"/>
      <c r="N7" s="136"/>
      <c r="O7" s="136"/>
      <c r="P7" s="136"/>
      <c r="Q7" s="136"/>
      <c r="R7" s="136"/>
      <c r="S7" s="136"/>
      <c r="T7" s="136"/>
      <c r="U7" s="136"/>
      <c r="V7" s="136"/>
    </row>
    <row r="8" spans="1:22" s="73" customFormat="1" ht="19.5" customHeight="1">
      <c r="A8" s="112"/>
      <c r="B8" s="137"/>
      <c r="C8" s="137"/>
      <c r="D8" s="399" t="s">
        <v>126</v>
      </c>
      <c r="E8" s="399"/>
      <c r="F8" s="399"/>
      <c r="G8" s="139"/>
      <c r="H8" s="399" t="s">
        <v>126</v>
      </c>
      <c r="I8" s="399"/>
      <c r="J8" s="399"/>
      <c r="K8" s="139"/>
      <c r="N8" s="136"/>
      <c r="O8" s="136"/>
      <c r="P8" s="136"/>
      <c r="Q8" s="136"/>
      <c r="R8" s="136"/>
      <c r="S8" s="136"/>
      <c r="T8" s="136"/>
      <c r="U8" s="136"/>
      <c r="V8" s="136"/>
    </row>
    <row r="9" spans="1:22" s="73" customFormat="1">
      <c r="A9" s="113"/>
      <c r="B9" s="81" t="s">
        <v>11</v>
      </c>
      <c r="C9" s="81"/>
      <c r="D9" s="172">
        <v>2018</v>
      </c>
      <c r="E9" s="172"/>
      <c r="F9" s="172">
        <v>2017</v>
      </c>
      <c r="G9" s="140"/>
      <c r="H9" s="172">
        <v>2018</v>
      </c>
      <c r="I9" s="172"/>
      <c r="J9" s="172">
        <v>2017</v>
      </c>
      <c r="K9" s="140"/>
      <c r="N9" s="136"/>
      <c r="O9" s="136"/>
      <c r="P9" s="136"/>
      <c r="Q9" s="136"/>
      <c r="R9" s="136"/>
      <c r="S9" s="136"/>
      <c r="T9" s="136"/>
      <c r="U9" s="136"/>
      <c r="V9" s="136"/>
    </row>
    <row r="10" spans="1:22" s="73" customFormat="1">
      <c r="A10" s="80"/>
      <c r="B10" s="81"/>
      <c r="C10" s="81"/>
      <c r="D10" s="393" t="s">
        <v>87</v>
      </c>
      <c r="E10" s="393"/>
      <c r="F10" s="393"/>
      <c r="G10" s="393"/>
      <c r="H10" s="393"/>
      <c r="I10" s="393"/>
      <c r="J10" s="393"/>
      <c r="K10" s="393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22">
      <c r="A11" s="87" t="s">
        <v>45</v>
      </c>
      <c r="B11" s="88"/>
      <c r="C11" s="88"/>
      <c r="D11" s="115"/>
      <c r="E11" s="89"/>
      <c r="F11" s="89"/>
      <c r="G11" s="89"/>
      <c r="H11" s="141"/>
      <c r="I11" s="141"/>
      <c r="J11" s="141"/>
      <c r="K11" s="141"/>
    </row>
    <row r="12" spans="1:22">
      <c r="A12" s="89" t="s">
        <v>187</v>
      </c>
      <c r="B12" s="306">
        <v>3</v>
      </c>
      <c r="C12" s="306"/>
      <c r="D12" s="283">
        <v>443985</v>
      </c>
      <c r="E12" s="115"/>
      <c r="F12" s="283">
        <v>346012</v>
      </c>
      <c r="G12" s="115"/>
      <c r="H12" s="115">
        <v>310675</v>
      </c>
      <c r="I12" s="115"/>
      <c r="J12" s="115">
        <v>228146</v>
      </c>
      <c r="K12" s="115"/>
    </row>
    <row r="13" spans="1:22">
      <c r="A13" s="89" t="s">
        <v>47</v>
      </c>
      <c r="B13" s="306">
        <v>3</v>
      </c>
      <c r="C13" s="306"/>
      <c r="D13" s="284">
        <v>567</v>
      </c>
      <c r="E13" s="115"/>
      <c r="F13" s="284">
        <v>1396</v>
      </c>
      <c r="G13" s="143"/>
      <c r="H13" s="142">
        <v>14652</v>
      </c>
      <c r="I13" s="144"/>
      <c r="J13" s="142">
        <v>21695</v>
      </c>
      <c r="K13" s="144"/>
    </row>
    <row r="14" spans="1:22">
      <c r="A14" s="80" t="s">
        <v>46</v>
      </c>
      <c r="B14" s="306"/>
      <c r="C14" s="306"/>
      <c r="D14" s="146">
        <f>SUM(D12:D13)</f>
        <v>444552</v>
      </c>
      <c r="E14" s="147"/>
      <c r="F14" s="146">
        <f>SUM(F12:F13)</f>
        <v>347408</v>
      </c>
      <c r="G14" s="148"/>
      <c r="H14" s="146">
        <f>SUM(H12:H13)</f>
        <v>325327</v>
      </c>
      <c r="I14" s="147"/>
      <c r="J14" s="146">
        <f>SUM(J12:J13)</f>
        <v>249841</v>
      </c>
      <c r="K14" s="147"/>
    </row>
    <row r="15" spans="1:22">
      <c r="A15" s="80"/>
      <c r="B15" s="306"/>
      <c r="C15" s="306"/>
      <c r="D15" s="144"/>
      <c r="E15" s="115"/>
      <c r="F15" s="144"/>
      <c r="G15" s="144"/>
      <c r="H15" s="144"/>
      <c r="I15" s="115"/>
      <c r="J15" s="144"/>
      <c r="K15" s="115"/>
    </row>
    <row r="16" spans="1:22">
      <c r="A16" s="87" t="s">
        <v>48</v>
      </c>
      <c r="B16" s="306"/>
      <c r="C16" s="306"/>
      <c r="D16" s="115"/>
      <c r="E16" s="115"/>
      <c r="F16" s="115"/>
      <c r="G16" s="115"/>
      <c r="H16" s="115"/>
      <c r="I16" s="115"/>
      <c r="J16" s="115"/>
      <c r="K16" s="115"/>
    </row>
    <row r="17" spans="1:11">
      <c r="A17" s="89" t="s">
        <v>49</v>
      </c>
      <c r="B17" s="306">
        <v>3</v>
      </c>
      <c r="C17" s="306"/>
      <c r="D17" s="285">
        <v>326065</v>
      </c>
      <c r="E17" s="286"/>
      <c r="F17" s="285">
        <v>235743</v>
      </c>
      <c r="G17" s="286"/>
      <c r="H17" s="286">
        <v>225174</v>
      </c>
      <c r="I17" s="286"/>
      <c r="J17" s="286">
        <v>156996</v>
      </c>
      <c r="K17" s="115"/>
    </row>
    <row r="18" spans="1:11">
      <c r="A18" s="89" t="s">
        <v>50</v>
      </c>
      <c r="B18" s="306">
        <v>3</v>
      </c>
      <c r="C18" s="306"/>
      <c r="D18" s="285">
        <v>80317</v>
      </c>
      <c r="E18" s="287"/>
      <c r="F18" s="285">
        <v>70342</v>
      </c>
      <c r="G18" s="287"/>
      <c r="H18" s="286">
        <v>54325</v>
      </c>
      <c r="I18" s="287"/>
      <c r="J18" s="286">
        <v>50260</v>
      </c>
      <c r="K18" s="144"/>
    </row>
    <row r="19" spans="1:11">
      <c r="A19" s="89" t="s">
        <v>51</v>
      </c>
      <c r="B19" s="306"/>
      <c r="C19" s="306"/>
      <c r="D19" s="284">
        <v>965</v>
      </c>
      <c r="E19" s="144"/>
      <c r="F19" s="284">
        <v>1282</v>
      </c>
      <c r="G19" s="144"/>
      <c r="H19" s="142">
        <v>774</v>
      </c>
      <c r="I19" s="144"/>
      <c r="J19" s="142">
        <v>1010</v>
      </c>
      <c r="K19" s="144"/>
    </row>
    <row r="20" spans="1:11">
      <c r="A20" s="80" t="s">
        <v>52</v>
      </c>
      <c r="B20" s="306"/>
      <c r="C20" s="306"/>
      <c r="D20" s="146">
        <f>SUM(D17:D19)</f>
        <v>407347</v>
      </c>
      <c r="E20" s="148"/>
      <c r="F20" s="146">
        <f>SUM(F17:F19)</f>
        <v>307367</v>
      </c>
      <c r="G20" s="148"/>
      <c r="H20" s="146">
        <f>SUM(H17:H19)</f>
        <v>280273</v>
      </c>
      <c r="I20" s="148"/>
      <c r="J20" s="146">
        <f>SUM(J17:J19)</f>
        <v>208266</v>
      </c>
      <c r="K20" s="148"/>
    </row>
    <row r="21" spans="1:11">
      <c r="A21" s="80"/>
      <c r="B21" s="306"/>
      <c r="C21" s="306"/>
      <c r="D21" s="144"/>
      <c r="E21" s="144"/>
      <c r="F21" s="144"/>
      <c r="G21" s="144"/>
      <c r="H21" s="144"/>
      <c r="I21" s="144"/>
      <c r="J21" s="144"/>
      <c r="K21" s="144"/>
    </row>
    <row r="22" spans="1:11" hidden="1">
      <c r="A22" s="89" t="s">
        <v>136</v>
      </c>
      <c r="B22" s="91"/>
      <c r="C22" s="91"/>
      <c r="D22" s="149">
        <v>0</v>
      </c>
      <c r="E22" s="144"/>
      <c r="F22" s="149">
        <v>0</v>
      </c>
      <c r="G22" s="143"/>
      <c r="H22" s="149">
        <v>0</v>
      </c>
      <c r="I22" s="143"/>
      <c r="J22" s="149">
        <v>0</v>
      </c>
      <c r="K22" s="143"/>
    </row>
    <row r="23" spans="1:11">
      <c r="A23" s="80" t="s">
        <v>109</v>
      </c>
      <c r="B23" s="306"/>
      <c r="C23" s="306"/>
      <c r="D23" s="148">
        <f>D14-D20+D22</f>
        <v>37205</v>
      </c>
      <c r="E23" s="148"/>
      <c r="F23" s="148">
        <f>F14-F20+F22</f>
        <v>40041</v>
      </c>
      <c r="G23" s="148"/>
      <c r="H23" s="148">
        <f>H14-H20+H22</f>
        <v>45054</v>
      </c>
      <c r="I23" s="147"/>
      <c r="J23" s="148">
        <f>J14-J20+J22</f>
        <v>41575</v>
      </c>
      <c r="K23" s="147"/>
    </row>
    <row r="24" spans="1:11">
      <c r="A24" s="89" t="s">
        <v>100</v>
      </c>
      <c r="B24" s="91">
        <v>11</v>
      </c>
      <c r="C24" s="91"/>
      <c r="D24" s="284">
        <v>6724</v>
      </c>
      <c r="E24" s="144"/>
      <c r="F24" s="284">
        <v>8784</v>
      </c>
      <c r="G24" s="143"/>
      <c r="H24" s="145">
        <v>7051</v>
      </c>
      <c r="I24" s="143"/>
      <c r="J24" s="145">
        <v>5429</v>
      </c>
      <c r="K24" s="143"/>
    </row>
    <row r="25" spans="1:11" ht="20.25" thickBot="1">
      <c r="A25" s="80" t="s">
        <v>93</v>
      </c>
      <c r="B25" s="91"/>
      <c r="C25" s="91"/>
      <c r="D25" s="150">
        <f>D23-D24</f>
        <v>30481</v>
      </c>
      <c r="E25" s="151"/>
      <c r="F25" s="150">
        <f>F23-F24</f>
        <v>31257</v>
      </c>
      <c r="G25" s="151"/>
      <c r="H25" s="150">
        <f>H23-H24</f>
        <v>38003</v>
      </c>
      <c r="I25" s="151"/>
      <c r="J25" s="150">
        <f>J23-J24</f>
        <v>36146</v>
      </c>
      <c r="K25" s="151"/>
    </row>
    <row r="26" spans="1:11" ht="20.25" thickTop="1">
      <c r="A26" s="80"/>
      <c r="B26" s="91"/>
      <c r="C26" s="91"/>
      <c r="D26" s="152"/>
      <c r="E26" s="151"/>
      <c r="F26" s="152"/>
      <c r="G26" s="151"/>
      <c r="H26" s="152"/>
      <c r="I26" s="151"/>
      <c r="J26" s="152"/>
      <c r="K26" s="151"/>
    </row>
    <row r="27" spans="1:11">
      <c r="A27" s="126" t="s">
        <v>53</v>
      </c>
      <c r="B27" s="91"/>
      <c r="C27" s="91"/>
      <c r="D27" s="152"/>
      <c r="E27" s="151"/>
      <c r="F27" s="152"/>
      <c r="G27" s="151"/>
      <c r="H27" s="152"/>
      <c r="I27" s="151"/>
      <c r="J27" s="152"/>
      <c r="K27" s="151"/>
    </row>
    <row r="28" spans="1:11">
      <c r="A28" s="315" t="s">
        <v>189</v>
      </c>
      <c r="B28" s="91"/>
      <c r="C28" s="91"/>
      <c r="D28" s="152"/>
      <c r="E28" s="151"/>
      <c r="F28" s="152"/>
      <c r="G28" s="151"/>
      <c r="H28" s="152"/>
      <c r="I28" s="151"/>
      <c r="J28" s="152"/>
      <c r="K28" s="151"/>
    </row>
    <row r="29" spans="1:11">
      <c r="A29" s="314" t="s">
        <v>190</v>
      </c>
      <c r="B29" s="91"/>
      <c r="C29" s="91"/>
      <c r="D29" s="316">
        <v>0</v>
      </c>
      <c r="E29" s="143"/>
      <c r="F29" s="316">
        <v>-5350</v>
      </c>
      <c r="G29" s="143"/>
      <c r="H29" s="316">
        <v>0</v>
      </c>
      <c r="I29" s="143"/>
      <c r="J29" s="316">
        <v>-2191</v>
      </c>
      <c r="K29" s="151"/>
    </row>
    <row r="30" spans="1:11">
      <c r="A30" s="314" t="s">
        <v>191</v>
      </c>
      <c r="B30" s="91"/>
      <c r="C30" s="91"/>
      <c r="D30" s="149">
        <v>0</v>
      </c>
      <c r="E30" s="144"/>
      <c r="F30" s="149">
        <v>1070</v>
      </c>
      <c r="G30" s="143"/>
      <c r="H30" s="149">
        <v>0</v>
      </c>
      <c r="I30" s="143"/>
      <c r="J30" s="149">
        <v>438</v>
      </c>
      <c r="K30" s="151"/>
    </row>
    <row r="31" spans="1:11">
      <c r="A31" s="154" t="s">
        <v>144</v>
      </c>
      <c r="B31" s="91"/>
      <c r="C31" s="91"/>
      <c r="D31" s="156"/>
      <c r="E31" s="144"/>
      <c r="F31" s="156"/>
      <c r="G31" s="143"/>
      <c r="H31" s="156"/>
      <c r="I31" s="143"/>
      <c r="J31" s="156"/>
      <c r="K31" s="151"/>
    </row>
    <row r="32" spans="1:11">
      <c r="A32" s="154" t="s">
        <v>145</v>
      </c>
      <c r="B32" s="91"/>
      <c r="C32" s="91"/>
      <c r="D32" s="288">
        <f>SUM(D29:D30)</f>
        <v>0</v>
      </c>
      <c r="E32" s="148"/>
      <c r="F32" s="288">
        <f>SUM(F29:F30)</f>
        <v>-4280</v>
      </c>
      <c r="G32" s="151"/>
      <c r="H32" s="288">
        <f>SUM(H29:H30)</f>
        <v>0</v>
      </c>
      <c r="I32" s="151"/>
      <c r="J32" s="288">
        <f>SUM(J29:J30)</f>
        <v>-1753</v>
      </c>
      <c r="K32" s="143"/>
    </row>
    <row r="33" spans="1:22">
      <c r="A33" s="314"/>
      <c r="B33" s="91"/>
      <c r="C33" s="91"/>
      <c r="D33" s="155"/>
      <c r="E33" s="148"/>
      <c r="F33" s="155"/>
      <c r="G33" s="151"/>
      <c r="H33" s="155"/>
      <c r="I33" s="151"/>
      <c r="J33" s="155"/>
      <c r="K33" s="143"/>
    </row>
    <row r="34" spans="1:22" ht="20.25" thickBot="1">
      <c r="A34" s="154" t="s">
        <v>91</v>
      </c>
      <c r="B34" s="91"/>
      <c r="C34" s="91"/>
      <c r="D34" s="150">
        <f>D32+D25</f>
        <v>30481</v>
      </c>
      <c r="E34" s="148"/>
      <c r="F34" s="150">
        <f>F32+F25</f>
        <v>26977</v>
      </c>
      <c r="G34" s="151"/>
      <c r="H34" s="150">
        <f>H32+H25</f>
        <v>38003</v>
      </c>
      <c r="I34" s="151"/>
      <c r="J34" s="150">
        <f>J32+J25</f>
        <v>34393</v>
      </c>
      <c r="K34" s="151"/>
    </row>
    <row r="35" spans="1:22" ht="20.25" thickTop="1">
      <c r="A35" s="89"/>
      <c r="B35" s="91"/>
      <c r="C35" s="91"/>
      <c r="D35" s="157"/>
      <c r="E35" s="144"/>
      <c r="F35" s="157"/>
      <c r="G35" s="143"/>
      <c r="H35" s="144"/>
      <c r="I35" s="143"/>
      <c r="J35" s="144"/>
      <c r="K35" s="143"/>
    </row>
    <row r="36" spans="1:22" s="134" customFormat="1" ht="21.75" hidden="1" customHeight="1">
      <c r="A36" s="61" t="s">
        <v>4</v>
      </c>
      <c r="B36" s="131"/>
      <c r="C36" s="131"/>
      <c r="D36" s="289"/>
      <c r="E36" s="94"/>
      <c r="F36" s="94"/>
      <c r="G36" s="94"/>
      <c r="H36" s="94"/>
      <c r="I36" s="94"/>
      <c r="J36" s="94"/>
      <c r="K36" s="94"/>
      <c r="N36" s="135"/>
      <c r="O36" s="135"/>
      <c r="P36" s="135"/>
      <c r="Q36" s="135"/>
      <c r="R36" s="135"/>
      <c r="S36" s="135"/>
      <c r="T36" s="135"/>
      <c r="U36" s="135"/>
      <c r="V36" s="135"/>
    </row>
    <row r="37" spans="1:22" s="134" customFormat="1" ht="20.25" hidden="1">
      <c r="A37" s="70" t="s">
        <v>44</v>
      </c>
      <c r="B37" s="131"/>
      <c r="C37" s="131"/>
      <c r="D37" s="289"/>
      <c r="E37" s="94"/>
      <c r="F37" s="94"/>
      <c r="G37" s="94"/>
      <c r="H37" s="94"/>
      <c r="I37" s="94"/>
      <c r="J37" s="94"/>
      <c r="K37" s="94"/>
      <c r="N37" s="135"/>
      <c r="O37" s="135"/>
      <c r="P37" s="135"/>
      <c r="Q37" s="135"/>
      <c r="R37" s="135"/>
      <c r="S37" s="135"/>
      <c r="T37" s="135"/>
      <c r="U37" s="135"/>
      <c r="V37" s="135"/>
    </row>
    <row r="38" spans="1:22" s="73" customFormat="1" hidden="1">
      <c r="A38" s="112"/>
      <c r="B38" s="137"/>
      <c r="C38" s="137"/>
      <c r="D38" s="402" t="s">
        <v>6</v>
      </c>
      <c r="E38" s="402"/>
      <c r="F38" s="402"/>
      <c r="G38" s="138"/>
      <c r="H38" s="402" t="s">
        <v>7</v>
      </c>
      <c r="I38" s="402"/>
      <c r="J38" s="402"/>
      <c r="K38" s="402"/>
      <c r="N38" s="136"/>
      <c r="O38" s="136"/>
      <c r="P38" s="136"/>
      <c r="Q38" s="136"/>
      <c r="R38" s="136"/>
      <c r="S38" s="136"/>
      <c r="T38" s="136"/>
      <c r="U38" s="136"/>
      <c r="V38" s="136"/>
    </row>
    <row r="39" spans="1:22" s="73" customFormat="1" hidden="1">
      <c r="A39" s="112"/>
      <c r="B39" s="137"/>
      <c r="C39" s="137"/>
      <c r="D39" s="401" t="s">
        <v>88</v>
      </c>
      <c r="E39" s="401"/>
      <c r="F39" s="401"/>
      <c r="G39" s="250"/>
      <c r="H39" s="401" t="s">
        <v>88</v>
      </c>
      <c r="I39" s="401"/>
      <c r="J39" s="401"/>
      <c r="K39" s="307"/>
      <c r="N39" s="136"/>
      <c r="O39" s="136"/>
      <c r="P39" s="136"/>
      <c r="Q39" s="136"/>
      <c r="R39" s="136"/>
      <c r="S39" s="136"/>
      <c r="T39" s="136"/>
      <c r="U39" s="136"/>
      <c r="V39" s="136"/>
    </row>
    <row r="40" spans="1:22" s="73" customFormat="1" ht="19.5" hidden="1" customHeight="1">
      <c r="A40" s="112"/>
      <c r="B40" s="137"/>
      <c r="C40" s="137"/>
      <c r="D40" s="399" t="s">
        <v>89</v>
      </c>
      <c r="E40" s="399"/>
      <c r="F40" s="399"/>
      <c r="G40" s="139"/>
      <c r="H40" s="399" t="s">
        <v>90</v>
      </c>
      <c r="I40" s="399"/>
      <c r="J40" s="399"/>
      <c r="K40" s="139"/>
      <c r="N40" s="136"/>
      <c r="O40" s="136"/>
      <c r="P40" s="136"/>
      <c r="Q40" s="136"/>
      <c r="R40" s="136"/>
      <c r="S40" s="136"/>
      <c r="T40" s="136"/>
      <c r="U40" s="136"/>
      <c r="V40" s="136"/>
    </row>
    <row r="41" spans="1:22" s="73" customFormat="1" hidden="1">
      <c r="A41" s="113"/>
      <c r="B41" s="81" t="s">
        <v>11</v>
      </c>
      <c r="C41" s="81"/>
      <c r="D41" s="172">
        <v>2017</v>
      </c>
      <c r="E41" s="172"/>
      <c r="F41" s="172">
        <v>2016</v>
      </c>
      <c r="G41" s="140"/>
      <c r="H41" s="172">
        <v>2017</v>
      </c>
      <c r="I41" s="172"/>
      <c r="J41" s="172">
        <v>2016</v>
      </c>
      <c r="K41" s="140"/>
      <c r="N41" s="136"/>
      <c r="O41" s="136"/>
      <c r="P41" s="136"/>
      <c r="Q41" s="136"/>
      <c r="R41" s="136"/>
      <c r="S41" s="136"/>
      <c r="T41" s="136"/>
      <c r="U41" s="136"/>
      <c r="V41" s="136"/>
    </row>
    <row r="42" spans="1:22" s="73" customFormat="1" ht="19.5" hidden="1" customHeight="1">
      <c r="A42" s="80"/>
      <c r="B42" s="81"/>
      <c r="C42" s="81"/>
      <c r="D42" s="85" t="s">
        <v>86</v>
      </c>
      <c r="E42" s="82"/>
      <c r="F42" s="113"/>
      <c r="G42" s="172"/>
      <c r="H42" s="85" t="s">
        <v>86</v>
      </c>
      <c r="I42" s="173"/>
      <c r="J42" s="113"/>
      <c r="K42" s="83"/>
      <c r="N42" s="136"/>
      <c r="O42" s="136"/>
      <c r="P42" s="136"/>
      <c r="Q42" s="136"/>
      <c r="R42" s="136"/>
      <c r="S42" s="136"/>
      <c r="T42" s="136"/>
      <c r="U42" s="136"/>
      <c r="V42" s="136"/>
    </row>
    <row r="43" spans="1:22" s="73" customFormat="1" hidden="1">
      <c r="A43" s="80"/>
      <c r="B43" s="81"/>
      <c r="C43" s="81"/>
      <c r="D43" s="398" t="s">
        <v>37</v>
      </c>
      <c r="E43" s="398"/>
      <c r="F43" s="398"/>
      <c r="G43" s="398"/>
      <c r="H43" s="398"/>
      <c r="I43" s="398"/>
      <c r="J43" s="398"/>
      <c r="K43" s="306"/>
      <c r="N43" s="136"/>
      <c r="O43" s="136"/>
      <c r="P43" s="136"/>
      <c r="Q43" s="136"/>
      <c r="R43" s="136"/>
      <c r="S43" s="136"/>
      <c r="T43" s="136"/>
      <c r="U43" s="136"/>
      <c r="V43" s="136"/>
    </row>
    <row r="44" spans="1:22">
      <c r="A44" s="80" t="s">
        <v>158</v>
      </c>
      <c r="B44" s="159"/>
      <c r="C44" s="159"/>
      <c r="D44" s="159"/>
      <c r="E44" s="159"/>
      <c r="F44" s="157"/>
      <c r="G44" s="143"/>
      <c r="H44" s="144"/>
      <c r="I44" s="143"/>
      <c r="J44" s="144"/>
      <c r="K44" s="143"/>
    </row>
    <row r="45" spans="1:22">
      <c r="A45" s="89" t="s">
        <v>92</v>
      </c>
      <c r="B45" s="159"/>
      <c r="C45" s="159"/>
      <c r="D45" s="285">
        <f>D47-D46</f>
        <v>30481</v>
      </c>
      <c r="E45" s="161"/>
      <c r="F45" s="285">
        <f>F47-F46</f>
        <v>31269</v>
      </c>
      <c r="G45" s="143"/>
      <c r="H45" s="285">
        <f>H47-H46</f>
        <v>38003</v>
      </c>
      <c r="I45" s="160"/>
      <c r="J45" s="285">
        <f>J47-J46</f>
        <v>36146</v>
      </c>
      <c r="K45" s="160"/>
    </row>
    <row r="46" spans="1:22">
      <c r="A46" s="89" t="s">
        <v>54</v>
      </c>
      <c r="B46" s="159"/>
      <c r="C46" s="159"/>
      <c r="D46" s="290">
        <v>0</v>
      </c>
      <c r="E46" s="161"/>
      <c r="F46" s="290">
        <v>-12</v>
      </c>
      <c r="G46" s="143"/>
      <c r="H46" s="165">
        <v>0</v>
      </c>
      <c r="I46" s="143"/>
      <c r="J46" s="165">
        <v>0</v>
      </c>
      <c r="K46" s="143"/>
    </row>
    <row r="47" spans="1:22" ht="20.25" thickBot="1">
      <c r="A47" s="80" t="s">
        <v>93</v>
      </c>
      <c r="B47" s="159"/>
      <c r="C47" s="159"/>
      <c r="D47" s="150">
        <f>D25</f>
        <v>30481</v>
      </c>
      <c r="E47" s="148"/>
      <c r="F47" s="150">
        <f>F25</f>
        <v>31257</v>
      </c>
      <c r="G47" s="151"/>
      <c r="H47" s="150">
        <f>H25</f>
        <v>38003</v>
      </c>
      <c r="I47" s="148"/>
      <c r="J47" s="150">
        <f>J25</f>
        <v>36146</v>
      </c>
      <c r="K47" s="151"/>
    </row>
    <row r="48" spans="1:22" ht="20.25" thickTop="1">
      <c r="A48" s="80"/>
      <c r="B48" s="159"/>
      <c r="C48" s="159"/>
      <c r="D48" s="166"/>
      <c r="E48" s="161"/>
      <c r="F48" s="166"/>
      <c r="G48" s="143"/>
      <c r="H48" s="166"/>
      <c r="I48" s="143"/>
      <c r="J48" s="166"/>
      <c r="K48" s="143"/>
    </row>
    <row r="49" spans="1:12">
      <c r="A49" s="80" t="s">
        <v>159</v>
      </c>
      <c r="B49" s="159"/>
      <c r="C49" s="159"/>
      <c r="D49" s="159"/>
      <c r="E49" s="161"/>
      <c r="F49" s="159"/>
      <c r="G49" s="143"/>
      <c r="H49" s="159"/>
      <c r="I49" s="143"/>
      <c r="J49" s="159"/>
      <c r="K49" s="143"/>
    </row>
    <row r="50" spans="1:12">
      <c r="A50" s="89" t="s">
        <v>92</v>
      </c>
      <c r="B50" s="159"/>
      <c r="C50" s="159"/>
      <c r="D50" s="160">
        <v>30481</v>
      </c>
      <c r="E50" s="161"/>
      <c r="F50" s="160">
        <f>F45+F32</f>
        <v>26989</v>
      </c>
      <c r="G50" s="143"/>
      <c r="H50" s="160">
        <f>H45+H32</f>
        <v>38003</v>
      </c>
      <c r="I50" s="160"/>
      <c r="J50" s="160">
        <f>J45+J32</f>
        <v>34393</v>
      </c>
      <c r="K50" s="160"/>
    </row>
    <row r="51" spans="1:12">
      <c r="A51" s="89" t="s">
        <v>54</v>
      </c>
      <c r="B51" s="159"/>
      <c r="C51" s="159"/>
      <c r="D51" s="164">
        <v>0</v>
      </c>
      <c r="E51" s="161"/>
      <c r="F51" s="164">
        <f>F46</f>
        <v>-12</v>
      </c>
      <c r="G51" s="143"/>
      <c r="H51" s="164">
        <v>0</v>
      </c>
      <c r="I51" s="167"/>
      <c r="J51" s="164">
        <v>0</v>
      </c>
      <c r="K51" s="167"/>
    </row>
    <row r="52" spans="1:12" ht="20.25" thickBot="1">
      <c r="A52" s="80" t="s">
        <v>94</v>
      </c>
      <c r="B52" s="159"/>
      <c r="C52" s="159"/>
      <c r="D52" s="150">
        <f>SUM(D50:D51)</f>
        <v>30481</v>
      </c>
      <c r="E52" s="148"/>
      <c r="F52" s="150">
        <f>SUM(F50:F51)</f>
        <v>26977</v>
      </c>
      <c r="G52" s="151"/>
      <c r="H52" s="150">
        <f>SUM(H50:H51)</f>
        <v>38003</v>
      </c>
      <c r="I52" s="148"/>
      <c r="J52" s="150">
        <f>SUM(J50:J51)</f>
        <v>34393</v>
      </c>
      <c r="K52" s="151"/>
    </row>
    <row r="53" spans="1:12" ht="20.25" thickTop="1">
      <c r="A53" s="168"/>
      <c r="B53" s="306"/>
      <c r="C53" s="306"/>
      <c r="D53" s="157"/>
      <c r="E53" s="144"/>
      <c r="F53" s="157"/>
      <c r="G53" s="143"/>
      <c r="H53" s="157"/>
      <c r="I53" s="89"/>
      <c r="J53" s="157"/>
      <c r="K53" s="89"/>
    </row>
    <row r="54" spans="1:12" ht="20.25" thickBot="1">
      <c r="A54" s="80" t="s">
        <v>161</v>
      </c>
      <c r="B54" s="306">
        <v>12</v>
      </c>
      <c r="C54" s="306"/>
      <c r="D54" s="291">
        <v>0.15240500000000001</v>
      </c>
      <c r="E54" s="292"/>
      <c r="F54" s="291">
        <v>0.15634500000000001</v>
      </c>
      <c r="G54" s="292"/>
      <c r="H54" s="291">
        <v>0.19001499999999999</v>
      </c>
      <c r="I54" s="292"/>
      <c r="J54" s="291">
        <v>0.18073</v>
      </c>
      <c r="K54" s="169"/>
    </row>
    <row r="55" spans="1:12" ht="20.25" thickTop="1">
      <c r="A55" s="170"/>
      <c r="B55" s="306"/>
      <c r="C55" s="306"/>
      <c r="D55" s="115"/>
      <c r="E55" s="89"/>
      <c r="F55" s="89"/>
      <c r="G55" s="119"/>
      <c r="H55" s="119"/>
      <c r="I55" s="89"/>
      <c r="J55" s="171"/>
      <c r="K55" s="89"/>
    </row>
    <row r="57" spans="1:12">
      <c r="D57" s="115"/>
      <c r="E57" s="115"/>
      <c r="F57" s="115"/>
      <c r="G57" s="115"/>
      <c r="H57" s="115"/>
      <c r="I57" s="115"/>
      <c r="J57" s="115"/>
    </row>
    <row r="58" spans="1:12" ht="21.75">
      <c r="D58" s="115"/>
      <c r="E58" s="115"/>
      <c r="F58" s="115"/>
      <c r="G58" s="115"/>
      <c r="H58" s="115"/>
      <c r="I58" s="115"/>
      <c r="J58" s="115"/>
      <c r="K58" s="311"/>
      <c r="L58" s="311"/>
    </row>
    <row r="59" spans="1:12" ht="21.75">
      <c r="B59" s="312"/>
      <c r="C59" s="27"/>
      <c r="D59" s="309"/>
      <c r="E59" s="310"/>
      <c r="F59" s="310"/>
      <c r="G59" s="310"/>
      <c r="H59" s="309"/>
      <c r="I59" s="310"/>
      <c r="J59" s="310"/>
    </row>
    <row r="60" spans="1:12" ht="21.75">
      <c r="B60" s="312"/>
      <c r="C60" s="27"/>
      <c r="D60" s="311"/>
      <c r="E60" s="311"/>
      <c r="F60" s="311"/>
      <c r="G60" s="311"/>
      <c r="H60" s="311"/>
      <c r="I60" s="311"/>
      <c r="J60" s="311"/>
    </row>
  </sheetData>
  <mergeCells count="16">
    <mergeCell ref="D8:F8"/>
    <mergeCell ref="H8:J8"/>
    <mergeCell ref="D43:J43"/>
    <mergeCell ref="D38:F38"/>
    <mergeCell ref="H38:K38"/>
    <mergeCell ref="D39:F39"/>
    <mergeCell ref="H39:J39"/>
    <mergeCell ref="D40:F40"/>
    <mergeCell ref="H40:J40"/>
    <mergeCell ref="D10:K10"/>
    <mergeCell ref="D5:F5"/>
    <mergeCell ref="H5:J5"/>
    <mergeCell ref="D6:F6"/>
    <mergeCell ref="H6:K6"/>
    <mergeCell ref="D7:F7"/>
    <mergeCell ref="H7:J7"/>
  </mergeCells>
  <pageMargins left="0.7" right="0.6" top="0.48" bottom="0.5" header="0.5" footer="0.5"/>
  <pageSetup paperSize="9" scale="78" firstPageNumber="6" orientation="portrait" useFirstPageNumber="1" r:id="rId1"/>
  <headerFooter>
    <oddFooter>&amp;L&amp;"Times New Roman,Regular"&amp;12  The accompanying notes are an integral part of these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V56"/>
  <sheetViews>
    <sheetView showGridLines="0" view="pageBreakPreview" zoomScale="85" zoomScaleNormal="80" zoomScaleSheetLayoutView="85" workbookViewId="0">
      <selection activeCell="A50" sqref="A50"/>
    </sheetView>
  </sheetViews>
  <sheetFormatPr defaultColWidth="9.140625" defaultRowHeight="19.5" customHeight="1"/>
  <cols>
    <col min="1" max="1" width="61" style="231" customWidth="1"/>
    <col min="2" max="2" width="7.7109375" style="189" customWidth="1"/>
    <col min="3" max="3" width="1.140625" style="189" customWidth="1"/>
    <col min="4" max="4" width="15.42578125" style="189" customWidth="1"/>
    <col min="5" max="5" width="1.140625" style="189" customWidth="1"/>
    <col min="6" max="6" width="13.140625" style="189" customWidth="1"/>
    <col min="7" max="7" width="1.140625" style="195" customWidth="1"/>
    <col min="8" max="8" width="10.7109375" style="189" customWidth="1"/>
    <col min="9" max="9" width="1.140625" style="195" customWidth="1"/>
    <col min="10" max="10" width="15.42578125" style="187" customWidth="1"/>
    <col min="11" max="11" width="1.140625" style="195" customWidth="1"/>
    <col min="12" max="12" width="16.140625" style="187" customWidth="1"/>
    <col min="13" max="13" width="1.140625" style="195" customWidth="1"/>
    <col min="14" max="14" width="14" style="189" customWidth="1"/>
    <col min="15" max="15" width="1.5703125" style="189" customWidth="1"/>
    <col min="16" max="16" width="15" style="189" customWidth="1"/>
    <col min="17" max="17" width="1.5703125" style="189" customWidth="1"/>
    <col min="18" max="18" width="15.28515625" style="189" customWidth="1"/>
    <col min="19" max="16384" width="9.140625" style="189"/>
  </cols>
  <sheetData>
    <row r="1" spans="1:22" s="134" customFormat="1" ht="20.25">
      <c r="A1" s="61" t="s">
        <v>183</v>
      </c>
      <c r="B1" s="131"/>
      <c r="C1" s="131"/>
      <c r="D1" s="132"/>
      <c r="E1" s="133"/>
      <c r="F1" s="133"/>
      <c r="G1" s="133"/>
      <c r="H1" s="133"/>
      <c r="I1" s="133"/>
      <c r="J1" s="133"/>
      <c r="K1" s="133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34" customFormat="1" ht="20.25">
      <c r="A2" s="61" t="s">
        <v>184</v>
      </c>
      <c r="B2" s="131"/>
      <c r="C2" s="131"/>
      <c r="D2" s="132"/>
      <c r="E2" s="133"/>
      <c r="F2" s="133"/>
      <c r="G2" s="133"/>
      <c r="H2" s="133"/>
      <c r="I2" s="133"/>
      <c r="J2" s="133"/>
      <c r="K2" s="133"/>
      <c r="N2" s="135"/>
      <c r="O2" s="135"/>
      <c r="P2" s="135"/>
      <c r="Q2" s="135"/>
      <c r="R2" s="135"/>
      <c r="S2" s="135"/>
      <c r="T2" s="135"/>
      <c r="U2" s="135"/>
      <c r="V2" s="135"/>
    </row>
    <row r="3" spans="1:22" ht="19.5" customHeight="1">
      <c r="A3" s="190" t="s">
        <v>96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M3" s="186"/>
      <c r="N3" s="186"/>
      <c r="O3" s="186"/>
      <c r="P3" s="186"/>
      <c r="Q3" s="186"/>
      <c r="R3" s="186"/>
    </row>
    <row r="4" spans="1:22" ht="19.5" customHeight="1">
      <c r="A4" s="191"/>
      <c r="B4" s="186"/>
      <c r="C4" s="192"/>
      <c r="D4" s="404" t="s">
        <v>6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</row>
    <row r="5" spans="1:22" ht="19.5" customHeight="1">
      <c r="A5" s="191"/>
      <c r="B5" s="186"/>
      <c r="C5" s="192"/>
      <c r="D5" s="186"/>
      <c r="E5" s="186"/>
      <c r="F5" s="218"/>
      <c r="G5" s="225"/>
      <c r="H5" s="405" t="s">
        <v>42</v>
      </c>
      <c r="I5" s="405"/>
      <c r="J5" s="405"/>
      <c r="K5" s="405"/>
      <c r="L5" s="226"/>
      <c r="M5" s="226"/>
      <c r="N5" s="226"/>
      <c r="O5" s="275"/>
      <c r="P5" s="275"/>
      <c r="Q5" s="275"/>
      <c r="R5" s="275"/>
    </row>
    <row r="6" spans="1:22" ht="19.5" customHeight="1">
      <c r="A6" s="191"/>
      <c r="B6" s="193"/>
      <c r="C6" s="193"/>
      <c r="D6" s="193"/>
      <c r="E6" s="193"/>
      <c r="F6" s="194"/>
      <c r="G6" s="193"/>
      <c r="H6" s="193"/>
      <c r="I6" s="193"/>
      <c r="J6" s="193"/>
      <c r="K6" s="193"/>
      <c r="L6" s="193" t="s">
        <v>85</v>
      </c>
      <c r="M6" s="193"/>
      <c r="N6" s="194" t="s">
        <v>38</v>
      </c>
      <c r="O6" s="193"/>
      <c r="P6" s="193"/>
      <c r="Q6" s="193"/>
      <c r="R6" s="193"/>
    </row>
    <row r="7" spans="1:22" ht="19.5" customHeight="1">
      <c r="A7" s="191"/>
      <c r="B7" s="193"/>
      <c r="C7" s="193"/>
      <c r="D7" s="193" t="s">
        <v>56</v>
      </c>
      <c r="E7" s="193"/>
      <c r="F7" s="193" t="s">
        <v>81</v>
      </c>
      <c r="G7" s="193"/>
      <c r="H7" s="193"/>
      <c r="I7" s="193"/>
      <c r="J7" s="193"/>
      <c r="K7" s="193"/>
      <c r="L7" s="193" t="s">
        <v>141</v>
      </c>
      <c r="M7" s="193"/>
      <c r="N7" s="194" t="s">
        <v>60</v>
      </c>
      <c r="O7" s="193"/>
      <c r="P7" s="193" t="s">
        <v>63</v>
      </c>
      <c r="Q7" s="193"/>
      <c r="R7" s="193" t="s">
        <v>137</v>
      </c>
    </row>
    <row r="8" spans="1:22" ht="19.5" customHeight="1">
      <c r="A8" s="191"/>
      <c r="B8" s="193"/>
      <c r="C8" s="193"/>
      <c r="D8" s="193" t="s">
        <v>57</v>
      </c>
      <c r="E8" s="193"/>
      <c r="F8" s="193" t="s">
        <v>82</v>
      </c>
      <c r="G8" s="193"/>
      <c r="H8" s="193" t="s">
        <v>58</v>
      </c>
      <c r="I8" s="193"/>
      <c r="J8" s="193"/>
      <c r="K8" s="193"/>
      <c r="L8" s="193" t="s">
        <v>68</v>
      </c>
      <c r="M8" s="193"/>
      <c r="N8" s="193" t="s">
        <v>61</v>
      </c>
      <c r="O8" s="193"/>
      <c r="P8" s="193" t="s">
        <v>64</v>
      </c>
      <c r="Q8" s="193"/>
      <c r="R8" s="193" t="s">
        <v>138</v>
      </c>
    </row>
    <row r="9" spans="1:22" ht="19.5" customHeight="1">
      <c r="A9" s="191"/>
      <c r="B9" s="276" t="s">
        <v>11</v>
      </c>
      <c r="C9" s="193"/>
      <c r="D9" s="193" t="s">
        <v>71</v>
      </c>
      <c r="E9" s="193"/>
      <c r="F9" s="193" t="s">
        <v>142</v>
      </c>
      <c r="G9" s="193"/>
      <c r="H9" s="193" t="s">
        <v>140</v>
      </c>
      <c r="I9" s="193"/>
      <c r="J9" s="193" t="s">
        <v>59</v>
      </c>
      <c r="K9" s="193"/>
      <c r="L9" s="194" t="s">
        <v>69</v>
      </c>
      <c r="M9" s="193"/>
      <c r="N9" s="193" t="s">
        <v>62</v>
      </c>
      <c r="O9" s="193"/>
      <c r="P9" s="193" t="s">
        <v>65</v>
      </c>
      <c r="Q9" s="193"/>
      <c r="R9" s="193" t="s">
        <v>139</v>
      </c>
    </row>
    <row r="10" spans="1:22" ht="19.5" customHeight="1">
      <c r="A10" s="191"/>
      <c r="B10" s="197"/>
      <c r="C10" s="197"/>
      <c r="D10" s="403" t="s">
        <v>87</v>
      </c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3"/>
    </row>
    <row r="11" spans="1:22" ht="19.5" customHeight="1">
      <c r="A11" s="198" t="s">
        <v>130</v>
      </c>
      <c r="B11" s="197"/>
      <c r="C11" s="197"/>
      <c r="E11" s="197"/>
      <c r="G11" s="18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V11" s="188"/>
    </row>
    <row r="12" spans="1:22" ht="19.5" customHeight="1">
      <c r="A12" s="200" t="s">
        <v>98</v>
      </c>
      <c r="B12" s="186"/>
      <c r="C12" s="186"/>
      <c r="D12" s="201">
        <v>100000</v>
      </c>
      <c r="E12" s="202">
        <v>0</v>
      </c>
      <c r="F12" s="201">
        <v>9976</v>
      </c>
      <c r="G12" s="203">
        <v>0</v>
      </c>
      <c r="H12" s="205">
        <v>500</v>
      </c>
      <c r="I12" s="201">
        <v>0</v>
      </c>
      <c r="J12" s="205">
        <v>39682</v>
      </c>
      <c r="K12" s="201">
        <v>0</v>
      </c>
      <c r="L12" s="205">
        <v>-2874</v>
      </c>
      <c r="M12" s="201"/>
      <c r="N12" s="205">
        <v>147284</v>
      </c>
      <c r="O12" s="201"/>
      <c r="P12" s="205">
        <v>-120</v>
      </c>
      <c r="Q12" s="201"/>
      <c r="R12" s="205">
        <f>N12+P12</f>
        <v>147164</v>
      </c>
      <c r="S12" s="206"/>
      <c r="T12" s="206"/>
      <c r="V12" s="207"/>
    </row>
    <row r="13" spans="1:22" ht="19.5" customHeight="1">
      <c r="A13" s="200"/>
      <c r="B13" s="186"/>
      <c r="C13" s="186"/>
      <c r="D13" s="281"/>
      <c r="E13" s="281"/>
      <c r="F13" s="281"/>
      <c r="G13" s="281"/>
      <c r="H13" s="281"/>
      <c r="I13" s="281"/>
      <c r="J13" s="281"/>
      <c r="K13" s="281"/>
      <c r="L13" s="282"/>
      <c r="M13" s="281"/>
      <c r="N13" s="281"/>
      <c r="O13" s="281"/>
      <c r="P13" s="281"/>
      <c r="Q13" s="281"/>
      <c r="R13" s="281"/>
    </row>
    <row r="14" spans="1:22" ht="19.5" customHeight="1">
      <c r="A14" s="209" t="s">
        <v>66</v>
      </c>
      <c r="B14" s="186"/>
      <c r="C14" s="186"/>
      <c r="E14" s="186"/>
      <c r="G14" s="189"/>
      <c r="H14" s="210"/>
      <c r="I14" s="211"/>
      <c r="J14" s="210"/>
      <c r="K14" s="211"/>
      <c r="L14" s="210"/>
      <c r="M14" s="211"/>
      <c r="N14" s="212"/>
      <c r="O14" s="211"/>
      <c r="P14" s="212"/>
      <c r="Q14" s="211"/>
      <c r="R14" s="212"/>
      <c r="S14" s="211"/>
      <c r="T14" s="211"/>
      <c r="V14" s="188"/>
    </row>
    <row r="15" spans="1:22" ht="19.5" customHeight="1">
      <c r="A15" s="213" t="s">
        <v>143</v>
      </c>
      <c r="B15" s="186"/>
      <c r="C15" s="186"/>
      <c r="E15" s="186"/>
      <c r="G15" s="189"/>
      <c r="H15" s="210"/>
      <c r="I15" s="211"/>
      <c r="J15" s="210"/>
      <c r="K15" s="211"/>
      <c r="L15" s="210"/>
      <c r="M15" s="211"/>
      <c r="N15" s="214"/>
      <c r="O15" s="211"/>
      <c r="P15" s="214"/>
      <c r="Q15" s="211"/>
      <c r="R15" s="214"/>
      <c r="S15" s="211"/>
      <c r="T15" s="211"/>
      <c r="V15" s="188"/>
    </row>
    <row r="16" spans="1:22" ht="19.5" hidden="1" customHeight="1">
      <c r="A16" s="317" t="s">
        <v>132</v>
      </c>
      <c r="B16" s="186"/>
      <c r="C16" s="186"/>
      <c r="E16" s="186"/>
      <c r="G16" s="189"/>
      <c r="H16" s="210"/>
      <c r="I16" s="211"/>
      <c r="J16" s="210"/>
      <c r="K16" s="211"/>
      <c r="L16" s="210"/>
      <c r="M16" s="211"/>
      <c r="N16" s="214"/>
      <c r="O16" s="211"/>
      <c r="P16" s="214"/>
      <c r="Q16" s="211"/>
      <c r="R16" s="214"/>
      <c r="S16" s="211"/>
      <c r="T16" s="211"/>
      <c r="V16" s="188"/>
    </row>
    <row r="17" spans="1:22" ht="19.5" customHeight="1">
      <c r="A17" s="191" t="s">
        <v>118</v>
      </c>
      <c r="B17" s="321">
        <v>13</v>
      </c>
      <c r="C17" s="186"/>
      <c r="D17" s="326">
        <v>0</v>
      </c>
      <c r="E17" s="186"/>
      <c r="F17" s="326">
        <v>0</v>
      </c>
      <c r="G17" s="232"/>
      <c r="H17" s="280">
        <v>0</v>
      </c>
      <c r="I17" s="318"/>
      <c r="J17" s="280">
        <v>-13000</v>
      </c>
      <c r="K17" s="318"/>
      <c r="L17" s="280">
        <v>0</v>
      </c>
      <c r="M17" s="318"/>
      <c r="N17" s="280">
        <v>-13000</v>
      </c>
      <c r="O17" s="318"/>
      <c r="P17" s="280">
        <v>0</v>
      </c>
      <c r="Q17" s="318"/>
      <c r="R17" s="280">
        <v>-13000</v>
      </c>
      <c r="S17" s="318"/>
      <c r="T17" s="318"/>
      <c r="V17" s="188"/>
    </row>
    <row r="18" spans="1:22" ht="19.5" customHeight="1">
      <c r="A18" s="213" t="s">
        <v>162</v>
      </c>
      <c r="B18" s="321"/>
      <c r="C18" s="186"/>
      <c r="D18" s="327">
        <f>SUM(D16:D17)</f>
        <v>0</v>
      </c>
      <c r="E18" s="328"/>
      <c r="F18" s="327">
        <f>SUM(F16:F17)</f>
        <v>0</v>
      </c>
      <c r="G18" s="329"/>
      <c r="H18" s="327">
        <f>SUM(H16:H17)</f>
        <v>0</v>
      </c>
      <c r="I18" s="330"/>
      <c r="J18" s="327">
        <f>SUM(J16:J17)</f>
        <v>-13000</v>
      </c>
      <c r="K18" s="279"/>
      <c r="L18" s="327">
        <f>SUM(L16:L17)</f>
        <v>0</v>
      </c>
      <c r="M18" s="279"/>
      <c r="N18" s="327">
        <f>SUM(N16:N17)</f>
        <v>-13000</v>
      </c>
      <c r="O18" s="279"/>
      <c r="P18" s="327">
        <f>SUM(P16:P17)</f>
        <v>0</v>
      </c>
      <c r="Q18" s="279"/>
      <c r="R18" s="327">
        <f>SUM(R16:R17)</f>
        <v>-13000</v>
      </c>
      <c r="S18" s="318"/>
      <c r="T18" s="318"/>
      <c r="V18" s="188"/>
    </row>
    <row r="19" spans="1:22" ht="19.5" customHeight="1">
      <c r="A19" s="198"/>
      <c r="B19" s="276"/>
      <c r="C19" s="186"/>
      <c r="D19" s="217"/>
      <c r="E19" s="186"/>
      <c r="F19" s="217"/>
      <c r="G19" s="216"/>
      <c r="H19" s="217"/>
      <c r="I19" s="216"/>
      <c r="J19" s="217"/>
      <c r="K19" s="206"/>
      <c r="L19" s="217"/>
      <c r="M19" s="206"/>
      <c r="N19" s="217"/>
      <c r="O19" s="216"/>
      <c r="P19" s="217"/>
      <c r="Q19" s="216"/>
      <c r="R19" s="217"/>
    </row>
    <row r="20" spans="1:22" ht="19.5" customHeight="1">
      <c r="A20" s="209" t="s">
        <v>95</v>
      </c>
      <c r="B20" s="276"/>
      <c r="C20" s="186"/>
      <c r="D20" s="217"/>
      <c r="E20" s="186"/>
      <c r="F20" s="217"/>
      <c r="G20" s="216"/>
      <c r="H20" s="217"/>
      <c r="I20" s="216"/>
      <c r="J20" s="217"/>
      <c r="K20" s="206"/>
      <c r="L20" s="217"/>
      <c r="M20" s="206"/>
      <c r="N20" s="217"/>
      <c r="O20" s="216"/>
      <c r="P20" s="217"/>
      <c r="Q20" s="216"/>
      <c r="R20" s="217"/>
    </row>
    <row r="21" spans="1:22" ht="19.5" customHeight="1">
      <c r="A21" s="221" t="s">
        <v>134</v>
      </c>
      <c r="B21" s="276"/>
      <c r="C21" s="186"/>
      <c r="D21" s="219">
        <v>0</v>
      </c>
      <c r="E21" s="218"/>
      <c r="F21" s="219">
        <v>0</v>
      </c>
      <c r="G21" s="210"/>
      <c r="H21" s="219">
        <v>0</v>
      </c>
      <c r="I21" s="210"/>
      <c r="J21" s="220">
        <v>31269</v>
      </c>
      <c r="K21" s="227"/>
      <c r="L21" s="220">
        <v>0</v>
      </c>
      <c r="M21" s="227"/>
      <c r="N21" s="220">
        <f>SUM(D21:L21)</f>
        <v>31269</v>
      </c>
      <c r="O21" s="228"/>
      <c r="P21" s="220">
        <v>-12</v>
      </c>
      <c r="Q21" s="228"/>
      <c r="R21" s="220">
        <f t="shared" ref="R21:R22" si="0">N21+P21</f>
        <v>31257</v>
      </c>
    </row>
    <row r="22" spans="1:22" ht="19.5" customHeight="1">
      <c r="A22" s="221" t="s">
        <v>192</v>
      </c>
      <c r="B22" s="276"/>
      <c r="C22" s="186"/>
      <c r="D22" s="219">
        <v>0</v>
      </c>
      <c r="E22" s="218"/>
      <c r="F22" s="219">
        <v>0</v>
      </c>
      <c r="G22" s="214"/>
      <c r="H22" s="219">
        <v>0</v>
      </c>
      <c r="I22" s="210"/>
      <c r="J22" s="323">
        <v>-4280</v>
      </c>
      <c r="K22" s="211"/>
      <c r="L22" s="229">
        <v>0</v>
      </c>
      <c r="M22" s="211"/>
      <c r="N22" s="220">
        <f>SUM(D22:L22)</f>
        <v>-4280</v>
      </c>
      <c r="O22" s="210"/>
      <c r="P22" s="229">
        <v>0</v>
      </c>
      <c r="Q22" s="210"/>
      <c r="R22" s="220">
        <f t="shared" si="0"/>
        <v>-4280</v>
      </c>
    </row>
    <row r="23" spans="1:22" ht="19.5" customHeight="1">
      <c r="A23" s="209" t="s">
        <v>94</v>
      </c>
      <c r="B23" s="276"/>
      <c r="C23" s="186"/>
      <c r="D23" s="222">
        <f>SUM(D21:D22)</f>
        <v>0</v>
      </c>
      <c r="E23" s="218"/>
      <c r="F23" s="222">
        <f>SUM(F21:F22)</f>
        <v>0</v>
      </c>
      <c r="G23" s="217">
        <v>0</v>
      </c>
      <c r="H23" s="222">
        <f>SUM(H21:H22)</f>
        <v>0</v>
      </c>
      <c r="I23" s="217">
        <v>0</v>
      </c>
      <c r="J23" s="222">
        <f>SUM(J21:J22)</f>
        <v>26989</v>
      </c>
      <c r="K23" s="217">
        <v>0</v>
      </c>
      <c r="L23" s="222">
        <f>SUM(L21:L22)</f>
        <v>0</v>
      </c>
      <c r="M23" s="217">
        <v>0</v>
      </c>
      <c r="N23" s="222">
        <f>SUM(N21:N22)</f>
        <v>26989</v>
      </c>
      <c r="O23" s="217">
        <v>0</v>
      </c>
      <c r="P23" s="222">
        <f>SUM(P21:P22)</f>
        <v>-12</v>
      </c>
      <c r="Q23" s="217">
        <v>0</v>
      </c>
      <c r="R23" s="222">
        <f>SUM(R21:R22)</f>
        <v>26977</v>
      </c>
    </row>
    <row r="24" spans="1:22" s="195" customFormat="1" ht="19.5" customHeight="1">
      <c r="A24" s="324"/>
      <c r="B24" s="196"/>
      <c r="C24" s="218"/>
      <c r="D24" s="325"/>
      <c r="E24" s="218"/>
      <c r="F24" s="325"/>
      <c r="G24" s="217"/>
      <c r="H24" s="325"/>
      <c r="I24" s="217"/>
      <c r="J24" s="325"/>
      <c r="K24" s="217"/>
      <c r="L24" s="325"/>
      <c r="M24" s="217"/>
      <c r="N24" s="325"/>
      <c r="O24" s="217"/>
      <c r="P24" s="325"/>
      <c r="Q24" s="217"/>
      <c r="R24" s="325"/>
    </row>
    <row r="25" spans="1:22" ht="19.5" customHeight="1">
      <c r="A25" s="221" t="s">
        <v>133</v>
      </c>
      <c r="B25" s="276"/>
      <c r="C25" s="186"/>
      <c r="D25" s="280">
        <v>0</v>
      </c>
      <c r="E25" s="186"/>
      <c r="F25" s="280">
        <v>0</v>
      </c>
      <c r="G25" s="210"/>
      <c r="H25" s="280">
        <v>1750</v>
      </c>
      <c r="I25" s="210"/>
      <c r="J25" s="280">
        <v>-1750</v>
      </c>
      <c r="K25" s="211"/>
      <c r="L25" s="280">
        <v>0</v>
      </c>
      <c r="M25" s="211"/>
      <c r="N25" s="280">
        <v>0</v>
      </c>
      <c r="O25" s="210"/>
      <c r="P25" s="280">
        <v>0</v>
      </c>
      <c r="Q25" s="210"/>
      <c r="R25" s="280">
        <v>0</v>
      </c>
    </row>
    <row r="26" spans="1:22" ht="19.5" customHeight="1">
      <c r="A26" s="221"/>
      <c r="B26" s="321"/>
      <c r="C26" s="186"/>
      <c r="D26" s="214"/>
      <c r="E26" s="186"/>
      <c r="F26" s="214"/>
      <c r="G26" s="210"/>
      <c r="H26" s="214"/>
      <c r="I26" s="210"/>
      <c r="J26" s="214"/>
      <c r="K26" s="211"/>
      <c r="L26" s="214"/>
      <c r="M26" s="211"/>
      <c r="N26" s="214"/>
      <c r="O26" s="210"/>
      <c r="P26" s="214"/>
      <c r="Q26" s="210"/>
      <c r="R26" s="214"/>
    </row>
    <row r="27" spans="1:22" ht="19.5" customHeight="1" thickBot="1">
      <c r="A27" s="198" t="s">
        <v>131</v>
      </c>
      <c r="B27" s="224"/>
      <c r="C27" s="224"/>
      <c r="D27" s="230">
        <f>D12+D18+D23+D25</f>
        <v>100000</v>
      </c>
      <c r="E27" s="279">
        <f>E12+E23</f>
        <v>0</v>
      </c>
      <c r="F27" s="230">
        <f>F12+F18+F23+F25</f>
        <v>9976</v>
      </c>
      <c r="G27" s="279">
        <f>G12+G23</f>
        <v>0</v>
      </c>
      <c r="H27" s="230">
        <f>H12+H18+H23+H25</f>
        <v>2250</v>
      </c>
      <c r="I27" s="279">
        <f>I12+I23</f>
        <v>0</v>
      </c>
      <c r="J27" s="230">
        <f>J12+J18+J23+J25</f>
        <v>51921</v>
      </c>
      <c r="K27" s="279">
        <f>K12+K23</f>
        <v>0</v>
      </c>
      <c r="L27" s="230">
        <f>L12+L18+L23+L25</f>
        <v>-2874</v>
      </c>
      <c r="M27" s="279">
        <f>M12+M23</f>
        <v>0</v>
      </c>
      <c r="N27" s="230">
        <f>N12+N18+N23+N25</f>
        <v>161273</v>
      </c>
      <c r="O27" s="279">
        <f>O12+O23</f>
        <v>0</v>
      </c>
      <c r="P27" s="230">
        <f>P12+P18+P23+P25</f>
        <v>-132</v>
      </c>
      <c r="Q27" s="279">
        <f>Q12+Q23</f>
        <v>0</v>
      </c>
      <c r="R27" s="230">
        <f>R12+R18+R23+R25</f>
        <v>161141</v>
      </c>
    </row>
    <row r="28" spans="1:22" ht="19.5" customHeight="1" thickTop="1"/>
    <row r="29" spans="1:22" s="134" customFormat="1" ht="20.25">
      <c r="A29" s="61" t="s">
        <v>183</v>
      </c>
      <c r="B29" s="131"/>
      <c r="C29" s="131"/>
      <c r="D29" s="132"/>
      <c r="E29" s="133"/>
      <c r="F29" s="133"/>
      <c r="G29" s="133"/>
      <c r="H29" s="133"/>
      <c r="I29" s="133"/>
      <c r="J29" s="133"/>
      <c r="K29" s="133"/>
      <c r="N29" s="135"/>
      <c r="O29" s="135"/>
      <c r="P29" s="135"/>
      <c r="Q29" s="135"/>
      <c r="R29" s="135"/>
      <c r="S29" s="135"/>
      <c r="T29" s="135"/>
      <c r="U29" s="135"/>
      <c r="V29" s="135"/>
    </row>
    <row r="30" spans="1:22" s="134" customFormat="1" ht="20.25">
      <c r="A30" s="61" t="s">
        <v>184</v>
      </c>
      <c r="B30" s="131"/>
      <c r="C30" s="131"/>
      <c r="D30" s="132"/>
      <c r="E30" s="133"/>
      <c r="F30" s="133"/>
      <c r="G30" s="133"/>
      <c r="H30" s="133"/>
      <c r="I30" s="133"/>
      <c r="J30" s="133"/>
      <c r="K30" s="133"/>
      <c r="N30" s="135"/>
      <c r="O30" s="135"/>
      <c r="P30" s="135"/>
      <c r="Q30" s="135"/>
      <c r="R30" s="135"/>
      <c r="S30" s="135"/>
      <c r="T30" s="135"/>
      <c r="U30" s="135"/>
      <c r="V30" s="135"/>
    </row>
    <row r="31" spans="1:22" ht="19.5" customHeight="1">
      <c r="A31" s="190" t="s">
        <v>96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M31" s="186"/>
      <c r="N31" s="186"/>
      <c r="O31" s="186"/>
      <c r="P31" s="186"/>
      <c r="Q31" s="186"/>
      <c r="R31" s="186"/>
    </row>
    <row r="32" spans="1:22" ht="19.5" customHeight="1">
      <c r="A32" s="191"/>
      <c r="B32" s="186"/>
      <c r="C32" s="192"/>
      <c r="D32" s="404" t="s">
        <v>6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</row>
    <row r="33" spans="1:18" ht="19.5" customHeight="1">
      <c r="A33" s="191"/>
      <c r="B33" s="186"/>
      <c r="C33" s="192"/>
      <c r="D33" s="186"/>
      <c r="E33" s="186"/>
      <c r="F33" s="218"/>
      <c r="G33" s="225"/>
      <c r="H33" s="405" t="s">
        <v>42</v>
      </c>
      <c r="I33" s="405"/>
      <c r="J33" s="405"/>
      <c r="K33" s="405"/>
      <c r="L33" s="226"/>
      <c r="M33" s="226"/>
      <c r="N33" s="226"/>
      <c r="O33" s="337"/>
      <c r="P33" s="337"/>
      <c r="Q33" s="337"/>
      <c r="R33" s="337"/>
    </row>
    <row r="34" spans="1:18" ht="19.5" customHeight="1">
      <c r="A34" s="191"/>
      <c r="B34" s="193"/>
      <c r="C34" s="193"/>
      <c r="D34" s="193"/>
      <c r="E34" s="193"/>
      <c r="F34" s="194"/>
      <c r="G34" s="193"/>
      <c r="H34" s="193"/>
      <c r="I34" s="193"/>
      <c r="J34" s="193"/>
      <c r="K34" s="193"/>
      <c r="L34" s="193" t="s">
        <v>85</v>
      </c>
      <c r="M34" s="193"/>
      <c r="N34" s="194" t="s">
        <v>38</v>
      </c>
      <c r="O34" s="193"/>
      <c r="P34" s="193"/>
      <c r="Q34" s="193"/>
      <c r="R34" s="193"/>
    </row>
    <row r="35" spans="1:18" ht="19.5" customHeight="1">
      <c r="A35" s="191"/>
      <c r="B35" s="193"/>
      <c r="C35" s="193"/>
      <c r="D35" s="193" t="s">
        <v>56</v>
      </c>
      <c r="E35" s="193"/>
      <c r="F35" s="193" t="s">
        <v>81</v>
      </c>
      <c r="G35" s="193"/>
      <c r="H35" s="193"/>
      <c r="I35" s="193"/>
      <c r="J35" s="193"/>
      <c r="K35" s="193"/>
      <c r="L35" s="193" t="s">
        <v>141</v>
      </c>
      <c r="M35" s="193"/>
      <c r="N35" s="194" t="s">
        <v>60</v>
      </c>
      <c r="O35" s="193"/>
      <c r="P35" s="193" t="s">
        <v>63</v>
      </c>
      <c r="Q35" s="193"/>
      <c r="R35" s="193" t="s">
        <v>137</v>
      </c>
    </row>
    <row r="36" spans="1:18" ht="19.5" customHeight="1">
      <c r="A36" s="191"/>
      <c r="B36" s="193"/>
      <c r="C36" s="193"/>
      <c r="D36" s="193" t="s">
        <v>57</v>
      </c>
      <c r="E36" s="193"/>
      <c r="F36" s="193" t="s">
        <v>82</v>
      </c>
      <c r="G36" s="193"/>
      <c r="H36" s="193" t="s">
        <v>58</v>
      </c>
      <c r="I36" s="193"/>
      <c r="J36" s="193"/>
      <c r="K36" s="193"/>
      <c r="L36" s="193" t="s">
        <v>68</v>
      </c>
      <c r="M36" s="193"/>
      <c r="N36" s="193" t="s">
        <v>61</v>
      </c>
      <c r="O36" s="193"/>
      <c r="P36" s="193" t="s">
        <v>64</v>
      </c>
      <c r="Q36" s="193"/>
      <c r="R36" s="193" t="s">
        <v>138</v>
      </c>
    </row>
    <row r="37" spans="1:18" ht="19.5" customHeight="1">
      <c r="A37" s="191"/>
      <c r="B37" s="338" t="s">
        <v>11</v>
      </c>
      <c r="C37" s="193"/>
      <c r="D37" s="193" t="s">
        <v>71</v>
      </c>
      <c r="E37" s="193"/>
      <c r="F37" s="193" t="s">
        <v>142</v>
      </c>
      <c r="G37" s="193"/>
      <c r="H37" s="193" t="s">
        <v>140</v>
      </c>
      <c r="I37" s="193"/>
      <c r="J37" s="193" t="s">
        <v>59</v>
      </c>
      <c r="K37" s="193"/>
      <c r="L37" s="194" t="s">
        <v>69</v>
      </c>
      <c r="M37" s="193"/>
      <c r="N37" s="193" t="s">
        <v>62</v>
      </c>
      <c r="O37" s="193"/>
      <c r="P37" s="193" t="s">
        <v>65</v>
      </c>
      <c r="Q37" s="193"/>
      <c r="R37" s="193" t="s">
        <v>139</v>
      </c>
    </row>
    <row r="38" spans="1:18" ht="19.5" customHeight="1">
      <c r="A38" s="191"/>
      <c r="B38" s="197"/>
      <c r="C38" s="197"/>
      <c r="D38" s="403" t="s">
        <v>87</v>
      </c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</row>
    <row r="39" spans="1:18" ht="19.5" customHeight="1">
      <c r="A39" s="198" t="s">
        <v>179</v>
      </c>
      <c r="B39" s="197"/>
      <c r="C39" s="197"/>
      <c r="E39" s="197"/>
      <c r="G39" s="18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</row>
    <row r="40" spans="1:18" ht="19.5" customHeight="1">
      <c r="A40" s="200" t="s">
        <v>180</v>
      </c>
      <c r="B40" s="186"/>
      <c r="C40" s="186"/>
      <c r="D40" s="201">
        <v>100000</v>
      </c>
      <c r="E40" s="202"/>
      <c r="F40" s="201">
        <v>9976</v>
      </c>
      <c r="G40" s="203"/>
      <c r="H40" s="205">
        <v>4060</v>
      </c>
      <c r="I40" s="201"/>
      <c r="J40" s="205">
        <v>45755</v>
      </c>
      <c r="K40" s="201"/>
      <c r="L40" s="205">
        <v>-2874</v>
      </c>
      <c r="M40" s="201"/>
      <c r="N40" s="205">
        <v>156917</v>
      </c>
      <c r="O40" s="201"/>
      <c r="P40" s="205">
        <v>0</v>
      </c>
      <c r="Q40" s="201"/>
      <c r="R40" s="205">
        <f>N40+P40</f>
        <v>156917</v>
      </c>
    </row>
    <row r="41" spans="1:18" ht="19.5" customHeight="1">
      <c r="A41" s="200"/>
      <c r="B41" s="186"/>
      <c r="C41" s="186"/>
      <c r="D41" s="281"/>
      <c r="E41" s="281"/>
      <c r="F41" s="281"/>
      <c r="G41" s="281"/>
      <c r="H41" s="281"/>
      <c r="I41" s="281"/>
      <c r="J41" s="281"/>
      <c r="K41" s="281"/>
      <c r="L41" s="282"/>
      <c r="M41" s="281"/>
      <c r="N41" s="281"/>
      <c r="O41" s="281"/>
      <c r="P41" s="281"/>
      <c r="Q41" s="281"/>
      <c r="R41" s="281"/>
    </row>
    <row r="42" spans="1:18" ht="19.5" customHeight="1">
      <c r="A42" s="209" t="s">
        <v>66</v>
      </c>
      <c r="B42" s="186"/>
      <c r="C42" s="186"/>
      <c r="E42" s="186"/>
      <c r="G42" s="189"/>
      <c r="H42" s="210"/>
      <c r="I42" s="211"/>
      <c r="J42" s="210"/>
      <c r="K42" s="211"/>
      <c r="L42" s="210"/>
      <c r="M42" s="211"/>
      <c r="N42" s="212"/>
      <c r="O42" s="211"/>
      <c r="P42" s="212"/>
      <c r="Q42" s="211"/>
      <c r="R42" s="212"/>
    </row>
    <row r="43" spans="1:18" ht="19.5" customHeight="1">
      <c r="A43" s="213" t="s">
        <v>143</v>
      </c>
      <c r="B43" s="186"/>
      <c r="C43" s="186"/>
      <c r="E43" s="186"/>
      <c r="G43" s="189"/>
      <c r="H43" s="210"/>
      <c r="I43" s="211"/>
      <c r="J43" s="210"/>
      <c r="K43" s="211"/>
      <c r="L43" s="210"/>
      <c r="M43" s="211"/>
      <c r="N43" s="214"/>
      <c r="O43" s="211"/>
      <c r="P43" s="214"/>
      <c r="Q43" s="211"/>
      <c r="R43" s="214"/>
    </row>
    <row r="44" spans="1:18" ht="19.5" hidden="1" customHeight="1">
      <c r="A44" s="317" t="s">
        <v>132</v>
      </c>
      <c r="B44" s="186"/>
      <c r="C44" s="186"/>
      <c r="E44" s="186"/>
      <c r="G44" s="189"/>
      <c r="H44" s="210"/>
      <c r="I44" s="211"/>
      <c r="J44" s="210"/>
      <c r="K44" s="211"/>
      <c r="L44" s="210"/>
      <c r="M44" s="211"/>
      <c r="N44" s="214"/>
      <c r="O44" s="211"/>
      <c r="P44" s="214"/>
      <c r="Q44" s="211"/>
      <c r="R44" s="214"/>
    </row>
    <row r="45" spans="1:18" ht="19.5" customHeight="1">
      <c r="A45" s="191" t="s">
        <v>118</v>
      </c>
      <c r="B45" s="338">
        <v>13</v>
      </c>
      <c r="C45" s="186"/>
      <c r="D45" s="326">
        <v>0</v>
      </c>
      <c r="E45" s="186"/>
      <c r="F45" s="326">
        <v>0</v>
      </c>
      <c r="G45" s="232"/>
      <c r="H45" s="280">
        <v>0</v>
      </c>
      <c r="I45" s="318"/>
      <c r="J45" s="280">
        <v>-10000</v>
      </c>
      <c r="K45" s="318"/>
      <c r="L45" s="280">
        <v>0</v>
      </c>
      <c r="M45" s="318"/>
      <c r="N45" s="280">
        <v>-10000</v>
      </c>
      <c r="O45" s="318"/>
      <c r="P45" s="280">
        <v>0</v>
      </c>
      <c r="Q45" s="318"/>
      <c r="R45" s="280">
        <f>N45+P45</f>
        <v>-10000</v>
      </c>
    </row>
    <row r="46" spans="1:18" ht="19.5" customHeight="1">
      <c r="A46" s="213" t="s">
        <v>162</v>
      </c>
      <c r="B46" s="338"/>
      <c r="C46" s="186"/>
      <c r="D46" s="327">
        <f>SUM(D44:D45)</f>
        <v>0</v>
      </c>
      <c r="E46" s="328"/>
      <c r="F46" s="327">
        <f>SUM(F44:F45)</f>
        <v>0</v>
      </c>
      <c r="G46" s="329"/>
      <c r="H46" s="327">
        <f>SUM(H44:H45)</f>
        <v>0</v>
      </c>
      <c r="I46" s="330"/>
      <c r="J46" s="327">
        <f>SUM(J44:J45)</f>
        <v>-10000</v>
      </c>
      <c r="K46" s="279"/>
      <c r="L46" s="327">
        <f>SUM(L44:L45)</f>
        <v>0</v>
      </c>
      <c r="M46" s="279"/>
      <c r="N46" s="327">
        <f>SUM(N44:N45)</f>
        <v>-10000</v>
      </c>
      <c r="O46" s="279"/>
      <c r="P46" s="327">
        <f>SUM(P44:P45)</f>
        <v>0</v>
      </c>
      <c r="Q46" s="279"/>
      <c r="R46" s="327">
        <f>SUM(R44:R45)</f>
        <v>-10000</v>
      </c>
    </row>
    <row r="47" spans="1:18" ht="19.5" customHeight="1">
      <c r="A47" s="198"/>
      <c r="B47" s="338"/>
      <c r="C47" s="186"/>
      <c r="D47" s="217"/>
      <c r="E47" s="186"/>
      <c r="F47" s="217"/>
      <c r="G47" s="216"/>
      <c r="H47" s="217"/>
      <c r="I47" s="216"/>
      <c r="J47" s="217"/>
      <c r="K47" s="206"/>
      <c r="L47" s="217"/>
      <c r="M47" s="206"/>
      <c r="N47" s="217"/>
      <c r="O47" s="216"/>
      <c r="P47" s="217"/>
      <c r="Q47" s="216"/>
      <c r="R47" s="217"/>
    </row>
    <row r="48" spans="1:18" ht="19.5" customHeight="1">
      <c r="A48" s="209" t="s">
        <v>95</v>
      </c>
      <c r="B48" s="338"/>
      <c r="C48" s="186"/>
      <c r="D48" s="217"/>
      <c r="E48" s="186"/>
      <c r="F48" s="217"/>
      <c r="G48" s="216"/>
      <c r="H48" s="217"/>
      <c r="I48" s="216"/>
      <c r="J48" s="217"/>
      <c r="K48" s="206"/>
      <c r="L48" s="217"/>
      <c r="M48" s="206"/>
      <c r="N48" s="217"/>
      <c r="O48" s="216"/>
      <c r="P48" s="217"/>
      <c r="Q48" s="216"/>
      <c r="R48" s="217"/>
    </row>
    <row r="49" spans="1:18" ht="19.5" customHeight="1">
      <c r="A49" s="221" t="s">
        <v>164</v>
      </c>
      <c r="B49" s="338"/>
      <c r="C49" s="186"/>
      <c r="D49" s="219">
        <v>0</v>
      </c>
      <c r="E49" s="218"/>
      <c r="F49" s="219">
        <v>0</v>
      </c>
      <c r="G49" s="210"/>
      <c r="H49" s="219">
        <v>0</v>
      </c>
      <c r="I49" s="210"/>
      <c r="J49" s="220">
        <f>'PL-9M_6'!D45</f>
        <v>30481</v>
      </c>
      <c r="K49" s="227"/>
      <c r="L49" s="220">
        <v>0</v>
      </c>
      <c r="M49" s="227"/>
      <c r="N49" s="220">
        <f>SUM(D49:L49)</f>
        <v>30481</v>
      </c>
      <c r="O49" s="228"/>
      <c r="P49" s="220">
        <f>'PL-9M_6'!D72</f>
        <v>0</v>
      </c>
      <c r="Q49" s="228"/>
      <c r="R49" s="220">
        <f t="shared" ref="R49:R50" si="1">N49+P49</f>
        <v>30481</v>
      </c>
    </row>
    <row r="50" spans="1:18" ht="19.5" customHeight="1">
      <c r="A50" s="221" t="s">
        <v>67</v>
      </c>
      <c r="B50" s="338"/>
      <c r="C50" s="186"/>
      <c r="D50" s="219">
        <v>0</v>
      </c>
      <c r="E50" s="218"/>
      <c r="F50" s="219">
        <v>0</v>
      </c>
      <c r="G50" s="214"/>
      <c r="H50" s="219">
        <v>0</v>
      </c>
      <c r="I50" s="210"/>
      <c r="J50" s="323">
        <f>'PL-9M_6'!D57</f>
        <v>0</v>
      </c>
      <c r="K50" s="211"/>
      <c r="L50" s="229">
        <v>0</v>
      </c>
      <c r="M50" s="211"/>
      <c r="N50" s="220">
        <f>SUM(D50:L50)</f>
        <v>0</v>
      </c>
      <c r="O50" s="210"/>
      <c r="P50" s="229">
        <v>0</v>
      </c>
      <c r="Q50" s="210"/>
      <c r="R50" s="220">
        <f t="shared" si="1"/>
        <v>0</v>
      </c>
    </row>
    <row r="51" spans="1:18" ht="19.5" customHeight="1">
      <c r="A51" s="209" t="s">
        <v>94</v>
      </c>
      <c r="B51" s="338"/>
      <c r="C51" s="186"/>
      <c r="D51" s="222">
        <f>SUM(D49:D50)</f>
        <v>0</v>
      </c>
      <c r="E51" s="218"/>
      <c r="F51" s="222">
        <f>SUM(F49:F50)</f>
        <v>0</v>
      </c>
      <c r="G51" s="217">
        <v>0</v>
      </c>
      <c r="H51" s="222">
        <f>SUM(H49:H50)</f>
        <v>0</v>
      </c>
      <c r="I51" s="217">
        <v>0</v>
      </c>
      <c r="J51" s="222">
        <f>SUM(J49:J50)</f>
        <v>30481</v>
      </c>
      <c r="K51" s="217">
        <v>0</v>
      </c>
      <c r="L51" s="222">
        <f>SUM(L49:L50)</f>
        <v>0</v>
      </c>
      <c r="M51" s="217">
        <v>0</v>
      </c>
      <c r="N51" s="222">
        <f>SUM(N49:N50)</f>
        <v>30481</v>
      </c>
      <c r="O51" s="217">
        <v>0</v>
      </c>
      <c r="P51" s="222">
        <f>SUM(P49:P50)</f>
        <v>0</v>
      </c>
      <c r="Q51" s="217">
        <v>0</v>
      </c>
      <c r="R51" s="222">
        <f>SUM(R49:R50)</f>
        <v>30481</v>
      </c>
    </row>
    <row r="52" spans="1:18" ht="11.25" customHeight="1">
      <c r="A52" s="324"/>
      <c r="B52" s="196"/>
      <c r="C52" s="218"/>
      <c r="D52" s="325"/>
      <c r="E52" s="218"/>
      <c r="F52" s="325"/>
      <c r="G52" s="217"/>
      <c r="H52" s="325"/>
      <c r="I52" s="217"/>
      <c r="J52" s="325"/>
      <c r="K52" s="217"/>
      <c r="L52" s="325"/>
      <c r="M52" s="217"/>
      <c r="N52" s="325"/>
      <c r="O52" s="217"/>
      <c r="P52" s="325"/>
      <c r="Q52" s="217"/>
      <c r="R52" s="325"/>
    </row>
    <row r="53" spans="1:18" ht="19.5" customHeight="1">
      <c r="A53" s="221" t="s">
        <v>133</v>
      </c>
      <c r="B53" s="338"/>
      <c r="C53" s="186"/>
      <c r="D53" s="280">
        <v>0</v>
      </c>
      <c r="E53" s="186"/>
      <c r="F53" s="280">
        <v>0</v>
      </c>
      <c r="G53" s="210"/>
      <c r="H53" s="280">
        <v>620</v>
      </c>
      <c r="I53" s="210"/>
      <c r="J53" s="280">
        <v>-620</v>
      </c>
      <c r="K53" s="211"/>
      <c r="L53" s="280">
        <v>0</v>
      </c>
      <c r="M53" s="211"/>
      <c r="N53" s="280">
        <v>0</v>
      </c>
      <c r="O53" s="210"/>
      <c r="P53" s="280">
        <v>0</v>
      </c>
      <c r="Q53" s="210"/>
      <c r="R53" s="280">
        <v>0</v>
      </c>
    </row>
    <row r="54" spans="1:18" ht="11.25" customHeight="1">
      <c r="A54" s="221"/>
      <c r="B54" s="338"/>
      <c r="C54" s="186"/>
      <c r="D54" s="214"/>
      <c r="E54" s="186"/>
      <c r="F54" s="214"/>
      <c r="G54" s="210"/>
      <c r="H54" s="214"/>
      <c r="I54" s="210"/>
      <c r="J54" s="214"/>
      <c r="K54" s="211"/>
      <c r="L54" s="214"/>
      <c r="M54" s="211"/>
      <c r="N54" s="214"/>
      <c r="O54" s="210"/>
      <c r="P54" s="214"/>
      <c r="Q54" s="210"/>
      <c r="R54" s="214"/>
    </row>
    <row r="55" spans="1:18" ht="19.5" customHeight="1" thickBot="1">
      <c r="A55" s="198" t="s">
        <v>181</v>
      </c>
      <c r="B55" s="224"/>
      <c r="C55" s="224"/>
      <c r="D55" s="230">
        <f>D40+D46+D51+D53</f>
        <v>100000</v>
      </c>
      <c r="E55" s="279">
        <f>E40+E51</f>
        <v>0</v>
      </c>
      <c r="F55" s="230">
        <f>F40+F46+F51+F53</f>
        <v>9976</v>
      </c>
      <c r="G55" s="279">
        <f>G40+G51</f>
        <v>0</v>
      </c>
      <c r="H55" s="230">
        <f>H40+H46+H51+H53</f>
        <v>4680</v>
      </c>
      <c r="I55" s="279">
        <f>I40+I51</f>
        <v>0</v>
      </c>
      <c r="J55" s="230">
        <f>J40+J46+J51+J53</f>
        <v>65616</v>
      </c>
      <c r="K55" s="279">
        <f>K40+K51</f>
        <v>0</v>
      </c>
      <c r="L55" s="230">
        <f>L40+L46+L51+L53</f>
        <v>-2874</v>
      </c>
      <c r="M55" s="279">
        <f>M40+M51</f>
        <v>0</v>
      </c>
      <c r="N55" s="230">
        <f>N40+N46+N51+N53</f>
        <v>177398</v>
      </c>
      <c r="O55" s="279">
        <f>O40+O51</f>
        <v>0</v>
      </c>
      <c r="P55" s="230">
        <f>P40+P46+P51+P53</f>
        <v>0</v>
      </c>
      <c r="Q55" s="279">
        <f>Q40+Q51</f>
        <v>0</v>
      </c>
      <c r="R55" s="230">
        <f>R40+R46+R51+R53</f>
        <v>177398</v>
      </c>
    </row>
    <row r="56" spans="1:18" ht="19.5" customHeight="1" thickTop="1"/>
  </sheetData>
  <mergeCells count="6">
    <mergeCell ref="D38:R38"/>
    <mergeCell ref="D10:R10"/>
    <mergeCell ref="D4:R4"/>
    <mergeCell ref="H5:K5"/>
    <mergeCell ref="D32:R32"/>
    <mergeCell ref="H33:K33"/>
  </mergeCells>
  <pageMargins left="0.8" right="0.5" top="0.48" bottom="0.5" header="0.5" footer="0.5"/>
  <pageSetup paperSize="9" scale="76" firstPageNumber="7" fitToHeight="0" orientation="landscape" useFirstPageNumber="1" r:id="rId1"/>
  <headerFooter>
    <oddFooter>&amp;L&amp;"Times New Roman,Regular"&amp;11  The accompanying notes are an integral part of these financial statements&amp;"Angsana New,Regular"&amp;15.
&amp;C&amp;"Times New Roman,Regular"&amp;11 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V56"/>
  <sheetViews>
    <sheetView showGridLines="0" view="pageBreakPreview" topLeftCell="A57" zoomScale="80" zoomScaleNormal="85" zoomScaleSheetLayoutView="80" workbookViewId="0">
      <selection activeCell="D49" sqref="D49:L49"/>
    </sheetView>
  </sheetViews>
  <sheetFormatPr defaultColWidth="9.140625" defaultRowHeight="18.75" customHeight="1"/>
  <cols>
    <col min="1" max="1" width="77.42578125" style="202" customWidth="1"/>
    <col min="2" max="2" width="9.85546875" style="236" customWidth="1"/>
    <col min="3" max="3" width="1.42578125" style="202" customWidth="1"/>
    <col min="4" max="4" width="15.7109375" style="202" customWidth="1"/>
    <col min="5" max="5" width="1" style="202" customWidth="1"/>
    <col min="6" max="6" width="13.85546875" style="202" customWidth="1"/>
    <col min="7" max="7" width="1.140625" style="202" customWidth="1"/>
    <col min="8" max="8" width="13.42578125" style="202" customWidth="1"/>
    <col min="9" max="9" width="1.140625" style="202" customWidth="1"/>
    <col min="10" max="10" width="15.7109375" style="238" customWidth="1"/>
    <col min="11" max="11" width="1.140625" style="202" customWidth="1"/>
    <col min="12" max="12" width="16.85546875" style="202" customWidth="1"/>
    <col min="13" max="13" width="2.140625" style="202" customWidth="1"/>
    <col min="14" max="14" width="9.140625" style="202"/>
    <col min="15" max="15" width="14.140625" style="202" bestFit="1" customWidth="1"/>
    <col min="16" max="16" width="21" style="202" bestFit="1" customWidth="1"/>
    <col min="17" max="17" width="18.5703125" style="202" bestFit="1" customWidth="1"/>
    <col min="18" max="16384" width="9.140625" style="202"/>
  </cols>
  <sheetData>
    <row r="1" spans="1:22" s="134" customFormat="1" ht="18.75" customHeight="1">
      <c r="A1" s="61" t="s">
        <v>183</v>
      </c>
      <c r="B1" s="131"/>
      <c r="C1" s="131"/>
      <c r="D1" s="132"/>
      <c r="E1" s="133"/>
      <c r="F1" s="133"/>
      <c r="G1" s="133"/>
      <c r="H1" s="133"/>
      <c r="I1" s="133"/>
      <c r="J1" s="133"/>
      <c r="K1" s="133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34" customFormat="1" ht="18.75" customHeight="1">
      <c r="A2" s="61" t="s">
        <v>184</v>
      </c>
      <c r="B2" s="131"/>
      <c r="C2" s="131"/>
      <c r="D2" s="132"/>
      <c r="E2" s="133"/>
      <c r="F2" s="133"/>
      <c r="G2" s="133"/>
      <c r="H2" s="133"/>
      <c r="I2" s="133"/>
      <c r="J2" s="133"/>
      <c r="K2" s="133"/>
      <c r="N2" s="135"/>
      <c r="O2" s="135"/>
      <c r="P2" s="135"/>
      <c r="Q2" s="135"/>
      <c r="R2" s="135"/>
      <c r="S2" s="135"/>
      <c r="T2" s="135"/>
      <c r="U2" s="135"/>
      <c r="V2" s="135"/>
    </row>
    <row r="3" spans="1:22" ht="18.75" customHeight="1">
      <c r="A3" s="239" t="s">
        <v>96</v>
      </c>
      <c r="B3" s="202"/>
      <c r="J3" s="202"/>
      <c r="M3" s="238"/>
    </row>
    <row r="4" spans="1:22" ht="18.75" customHeight="1">
      <c r="A4" s="239"/>
      <c r="B4" s="202"/>
      <c r="J4" s="202"/>
      <c r="M4" s="238"/>
    </row>
    <row r="5" spans="1:22" ht="18.75" customHeight="1">
      <c r="D5" s="406" t="s">
        <v>97</v>
      </c>
      <c r="E5" s="406"/>
      <c r="F5" s="406"/>
      <c r="G5" s="406"/>
      <c r="H5" s="406"/>
      <c r="I5" s="406"/>
      <c r="J5" s="406"/>
      <c r="K5" s="406"/>
      <c r="L5" s="406"/>
      <c r="M5" s="238"/>
    </row>
    <row r="6" spans="1:22" ht="18.75" customHeight="1">
      <c r="D6" s="333"/>
      <c r="E6" s="333"/>
      <c r="F6" s="333"/>
      <c r="G6" s="333"/>
      <c r="H6" s="407" t="s">
        <v>42</v>
      </c>
      <c r="I6" s="407"/>
      <c r="J6" s="407"/>
      <c r="K6" s="333"/>
      <c r="L6" s="333"/>
      <c r="M6" s="238"/>
    </row>
    <row r="7" spans="1:22" ht="18.75" customHeight="1">
      <c r="D7" s="240" t="s">
        <v>70</v>
      </c>
      <c r="F7" s="193" t="s">
        <v>163</v>
      </c>
      <c r="J7" s="202"/>
      <c r="L7" s="193" t="s">
        <v>137</v>
      </c>
      <c r="M7" s="238"/>
    </row>
    <row r="8" spans="1:22" ht="18.75" customHeight="1">
      <c r="D8" s="240" t="s">
        <v>57</v>
      </c>
      <c r="F8" s="193" t="s">
        <v>82</v>
      </c>
      <c r="G8" s="236"/>
      <c r="H8" s="193" t="s">
        <v>58</v>
      </c>
      <c r="I8" s="236"/>
      <c r="J8" s="241"/>
      <c r="L8" s="193" t="s">
        <v>138</v>
      </c>
      <c r="M8" s="238"/>
    </row>
    <row r="9" spans="1:22" ht="18.75" customHeight="1">
      <c r="B9" s="321" t="s">
        <v>11</v>
      </c>
      <c r="D9" s="240" t="s">
        <v>71</v>
      </c>
      <c r="F9" s="193" t="s">
        <v>142</v>
      </c>
      <c r="G9" s="236"/>
      <c r="H9" s="193" t="s">
        <v>140</v>
      </c>
      <c r="I9" s="236"/>
      <c r="J9" s="193" t="s">
        <v>59</v>
      </c>
      <c r="L9" s="193" t="s">
        <v>139</v>
      </c>
      <c r="M9" s="238"/>
    </row>
    <row r="10" spans="1:22" ht="18.75" customHeight="1">
      <c r="B10" s="322"/>
      <c r="C10" s="242"/>
      <c r="D10" s="408" t="s">
        <v>87</v>
      </c>
      <c r="E10" s="408"/>
      <c r="F10" s="408"/>
      <c r="G10" s="408"/>
      <c r="H10" s="408"/>
      <c r="I10" s="408"/>
      <c r="J10" s="408"/>
      <c r="K10" s="408"/>
      <c r="L10" s="408"/>
      <c r="M10" s="238"/>
    </row>
    <row r="11" spans="1:22" ht="18.75" customHeight="1">
      <c r="A11" s="198" t="s">
        <v>130</v>
      </c>
      <c r="B11" s="322"/>
      <c r="C11" s="242"/>
      <c r="D11" s="322"/>
      <c r="E11" s="322"/>
      <c r="F11" s="322"/>
      <c r="G11" s="322"/>
      <c r="H11" s="322"/>
      <c r="I11" s="322"/>
      <c r="J11" s="243"/>
      <c r="K11" s="223"/>
      <c r="L11" s="322"/>
    </row>
    <row r="12" spans="1:22" ht="18.75" customHeight="1">
      <c r="A12" s="200" t="s">
        <v>98</v>
      </c>
      <c r="B12" s="322"/>
      <c r="C12" s="242"/>
      <c r="D12" s="201">
        <f>'BL-2-4_FS'!J81</f>
        <v>100000</v>
      </c>
      <c r="E12" s="201"/>
      <c r="F12" s="205">
        <f>'BL-2-4_FS'!J82</f>
        <v>9976</v>
      </c>
      <c r="G12" s="201"/>
      <c r="H12" s="301">
        <v>500</v>
      </c>
      <c r="I12" s="201"/>
      <c r="J12" s="205">
        <v>16598</v>
      </c>
      <c r="K12" s="245"/>
      <c r="L12" s="201">
        <f>SUM(D12:J12)</f>
        <v>127074</v>
      </c>
      <c r="P12" s="236"/>
    </row>
    <row r="13" spans="1:22" ht="18.75" customHeight="1">
      <c r="A13" s="200"/>
      <c r="B13" s="322"/>
      <c r="C13" s="242"/>
      <c r="D13" s="201"/>
      <c r="E13" s="201"/>
      <c r="F13" s="204"/>
      <c r="G13" s="201"/>
      <c r="H13" s="244"/>
      <c r="I13" s="201"/>
      <c r="J13" s="205"/>
      <c r="K13" s="245"/>
      <c r="L13" s="201"/>
      <c r="P13" s="236"/>
    </row>
    <row r="14" spans="1:22" ht="18.75" customHeight="1">
      <c r="A14" s="319" t="s">
        <v>119</v>
      </c>
      <c r="B14" s="322"/>
      <c r="C14" s="242"/>
      <c r="D14" s="204"/>
      <c r="E14" s="201"/>
      <c r="F14" s="204"/>
      <c r="G14" s="204"/>
      <c r="H14" s="204"/>
      <c r="I14" s="204"/>
      <c r="J14" s="204"/>
      <c r="K14" s="204"/>
      <c r="L14" s="204"/>
      <c r="P14" s="244"/>
    </row>
    <row r="15" spans="1:22" ht="18.75" customHeight="1">
      <c r="A15" s="331" t="s">
        <v>146</v>
      </c>
      <c r="D15" s="205"/>
      <c r="E15" s="205"/>
      <c r="F15" s="205"/>
      <c r="G15" s="304"/>
      <c r="H15" s="205"/>
      <c r="I15" s="304"/>
      <c r="J15" s="205"/>
      <c r="K15" s="303"/>
      <c r="L15" s="205"/>
      <c r="M15" s="238"/>
    </row>
    <row r="16" spans="1:22" ht="18.75" hidden="1" customHeight="1">
      <c r="A16" s="191" t="s">
        <v>121</v>
      </c>
      <c r="D16" s="204">
        <v>0</v>
      </c>
      <c r="E16" s="205"/>
      <c r="F16" s="204">
        <v>0</v>
      </c>
      <c r="G16" s="304"/>
      <c r="H16" s="204">
        <v>0</v>
      </c>
      <c r="I16" s="304"/>
      <c r="J16" s="204">
        <v>0</v>
      </c>
      <c r="K16" s="303"/>
      <c r="L16" s="204">
        <v>0</v>
      </c>
      <c r="M16" s="238"/>
    </row>
    <row r="17" spans="1:22" ht="18.75" customHeight="1">
      <c r="A17" s="191" t="s">
        <v>118</v>
      </c>
      <c r="B17" s="322">
        <v>13</v>
      </c>
      <c r="D17" s="320">
        <v>0</v>
      </c>
      <c r="E17" s="300"/>
      <c r="F17" s="320">
        <v>0</v>
      </c>
      <c r="G17" s="335"/>
      <c r="H17" s="320">
        <v>0</v>
      </c>
      <c r="I17" s="335"/>
      <c r="J17" s="122">
        <v>-13000</v>
      </c>
      <c r="K17" s="124"/>
      <c r="L17" s="122">
        <f>SUM(D17:J17)</f>
        <v>-13000</v>
      </c>
      <c r="M17" s="238"/>
    </row>
    <row r="18" spans="1:22" ht="18.75" customHeight="1">
      <c r="A18" s="213" t="s">
        <v>147</v>
      </c>
      <c r="D18" s="246">
        <f>SUM(D16:D17)</f>
        <v>0</v>
      </c>
      <c r="E18" s="205"/>
      <c r="F18" s="246">
        <f>SUM(F16:F17)</f>
        <v>0</v>
      </c>
      <c r="G18" s="304"/>
      <c r="H18" s="246">
        <f>SUM(H16:H17)</f>
        <v>0</v>
      </c>
      <c r="I18" s="304"/>
      <c r="J18" s="302">
        <f>SUM(J16:J17)</f>
        <v>-13000</v>
      </c>
      <c r="K18" s="303"/>
      <c r="L18" s="302">
        <f>SUM(L16:L17)</f>
        <v>-13000</v>
      </c>
      <c r="M18" s="238"/>
    </row>
    <row r="19" spans="1:22" ht="18.75" customHeight="1">
      <c r="A19" s="198"/>
      <c r="D19" s="204"/>
      <c r="E19" s="204"/>
      <c r="F19" s="204"/>
      <c r="G19" s="201"/>
      <c r="H19" s="204"/>
      <c r="I19" s="201"/>
      <c r="J19" s="204"/>
      <c r="K19" s="247"/>
      <c r="L19" s="204"/>
    </row>
    <row r="20" spans="1:22" ht="18.75" customHeight="1">
      <c r="A20" s="209" t="s">
        <v>95</v>
      </c>
      <c r="D20" s="204"/>
      <c r="E20" s="204"/>
      <c r="F20" s="204"/>
      <c r="G20" s="201"/>
      <c r="H20" s="204"/>
      <c r="I20" s="201"/>
      <c r="J20" s="204"/>
      <c r="K20" s="247"/>
      <c r="L20" s="204"/>
    </row>
    <row r="21" spans="1:22" ht="18.75" customHeight="1">
      <c r="A21" s="221" t="s">
        <v>164</v>
      </c>
      <c r="D21" s="392">
        <v>0</v>
      </c>
      <c r="E21" s="392"/>
      <c r="F21" s="392">
        <v>0</v>
      </c>
      <c r="G21" s="392"/>
      <c r="H21" s="392">
        <v>0</v>
      </c>
      <c r="I21" s="392"/>
      <c r="J21" s="300">
        <v>36146</v>
      </c>
      <c r="K21" s="300"/>
      <c r="L21" s="300">
        <f>SUM(D21:J21)</f>
        <v>36146</v>
      </c>
    </row>
    <row r="22" spans="1:22" ht="18.75" customHeight="1">
      <c r="A22" s="221" t="s">
        <v>192</v>
      </c>
      <c r="D22" s="320">
        <v>0</v>
      </c>
      <c r="E22" s="227"/>
      <c r="F22" s="320">
        <v>0</v>
      </c>
      <c r="G22" s="227"/>
      <c r="H22" s="320">
        <v>0</v>
      </c>
      <c r="I22" s="227"/>
      <c r="J22" s="122">
        <v>-1753</v>
      </c>
      <c r="K22" s="334"/>
      <c r="L22" s="300">
        <f>SUM(D22:J22)</f>
        <v>-1753</v>
      </c>
    </row>
    <row r="23" spans="1:22" ht="18.75" customHeight="1">
      <c r="A23" s="209" t="s">
        <v>94</v>
      </c>
      <c r="D23" s="246">
        <f>SUM(D21:D22)</f>
        <v>0</v>
      </c>
      <c r="E23" s="201"/>
      <c r="F23" s="246">
        <f>SUM(F21:F22)</f>
        <v>0</v>
      </c>
      <c r="G23" s="201"/>
      <c r="H23" s="246">
        <f>SUM(H21:H22)</f>
        <v>0</v>
      </c>
      <c r="I23" s="201"/>
      <c r="J23" s="302">
        <f>SUM(J21:J22)</f>
        <v>34393</v>
      </c>
      <c r="K23" s="303"/>
      <c r="L23" s="302">
        <f>SUM(L21:L22)</f>
        <v>34393</v>
      </c>
    </row>
    <row r="24" spans="1:22" ht="18.75" customHeight="1">
      <c r="C24" s="238"/>
      <c r="D24" s="238"/>
      <c r="E24" s="238"/>
      <c r="F24" s="237"/>
      <c r="G24" s="238"/>
      <c r="H24" s="237"/>
      <c r="I24" s="238"/>
      <c r="J24" s="237"/>
      <c r="K24" s="237"/>
      <c r="L24" s="237"/>
    </row>
    <row r="25" spans="1:22" ht="18.75" customHeight="1">
      <c r="A25" s="202" t="s">
        <v>133</v>
      </c>
      <c r="C25" s="238"/>
      <c r="D25" s="332">
        <v>0</v>
      </c>
      <c r="E25" s="238"/>
      <c r="F25" s="332">
        <v>0</v>
      </c>
      <c r="G25" s="238"/>
      <c r="H25" s="123">
        <v>1750</v>
      </c>
      <c r="I25" s="238"/>
      <c r="J25" s="123">
        <v>-1750</v>
      </c>
      <c r="K25" s="237"/>
      <c r="L25" s="123">
        <f>SUM(D25:J25)</f>
        <v>0</v>
      </c>
    </row>
    <row r="26" spans="1:22" ht="18.75" customHeight="1">
      <c r="C26" s="238"/>
      <c r="D26" s="208"/>
      <c r="E26" s="208"/>
      <c r="F26" s="249"/>
      <c r="G26" s="208"/>
      <c r="H26" s="208"/>
      <c r="I26" s="208"/>
      <c r="J26" s="249"/>
      <c r="K26" s="249"/>
      <c r="L26" s="249"/>
    </row>
    <row r="27" spans="1:22" ht="18.75" customHeight="1" thickBot="1">
      <c r="A27" s="198" t="s">
        <v>131</v>
      </c>
      <c r="B27" s="215"/>
      <c r="D27" s="248">
        <f>D23+D18+D12+D25</f>
        <v>100000</v>
      </c>
      <c r="E27" s="201">
        <f>E23+E12</f>
        <v>0</v>
      </c>
      <c r="F27" s="248">
        <f>F23+F18+F12+F25</f>
        <v>9976</v>
      </c>
      <c r="G27" s="201">
        <f>G23+G12</f>
        <v>0</v>
      </c>
      <c r="H27" s="248">
        <f>H23+H18+H12+H25</f>
        <v>2250</v>
      </c>
      <c r="I27" s="201">
        <f>I23+I12</f>
        <v>0</v>
      </c>
      <c r="J27" s="248">
        <f>J23+J18+J12+J25</f>
        <v>36241</v>
      </c>
      <c r="K27" s="201">
        <f>K23+K12</f>
        <v>0</v>
      </c>
      <c r="L27" s="248">
        <f>L23+L18+L12+L25</f>
        <v>148467</v>
      </c>
    </row>
    <row r="28" spans="1:22" ht="18.75" customHeight="1" thickTop="1">
      <c r="J28" s="202"/>
    </row>
    <row r="29" spans="1:22" s="134" customFormat="1" ht="18.75" customHeight="1">
      <c r="A29" s="61" t="s">
        <v>183</v>
      </c>
      <c r="B29" s="131"/>
      <c r="C29" s="131"/>
      <c r="D29" s="132"/>
      <c r="E29" s="133"/>
      <c r="F29" s="133"/>
      <c r="G29" s="133"/>
      <c r="H29" s="133"/>
      <c r="I29" s="133"/>
      <c r="J29" s="133"/>
      <c r="K29" s="133"/>
      <c r="N29" s="135"/>
      <c r="O29" s="135"/>
      <c r="P29" s="135"/>
      <c r="Q29" s="135"/>
      <c r="R29" s="135"/>
      <c r="S29" s="135"/>
      <c r="T29" s="135"/>
      <c r="U29" s="135"/>
      <c r="V29" s="135"/>
    </row>
    <row r="30" spans="1:22" s="134" customFormat="1" ht="18.75" customHeight="1">
      <c r="A30" s="61" t="s">
        <v>184</v>
      </c>
      <c r="B30" s="131"/>
      <c r="C30" s="131"/>
      <c r="D30" s="132"/>
      <c r="E30" s="133"/>
      <c r="F30" s="133"/>
      <c r="G30" s="133"/>
      <c r="H30" s="133"/>
      <c r="I30" s="133"/>
      <c r="J30" s="133"/>
      <c r="K30" s="133"/>
      <c r="N30" s="135"/>
      <c r="O30" s="135"/>
      <c r="P30" s="135"/>
      <c r="Q30" s="135"/>
      <c r="R30" s="135"/>
      <c r="S30" s="135"/>
      <c r="T30" s="135"/>
      <c r="U30" s="135"/>
      <c r="V30" s="135"/>
    </row>
    <row r="31" spans="1:22" ht="18.75" customHeight="1">
      <c r="A31" s="239" t="s">
        <v>96</v>
      </c>
      <c r="B31" s="202"/>
      <c r="J31" s="202"/>
      <c r="M31" s="238"/>
    </row>
    <row r="32" spans="1:22" ht="18.75" customHeight="1">
      <c r="A32" s="239"/>
      <c r="B32" s="202"/>
      <c r="J32" s="202"/>
      <c r="M32" s="238"/>
    </row>
    <row r="33" spans="1:16" ht="18.75" customHeight="1">
      <c r="D33" s="406" t="s">
        <v>97</v>
      </c>
      <c r="E33" s="406"/>
      <c r="F33" s="406"/>
      <c r="G33" s="406"/>
      <c r="H33" s="406"/>
      <c r="I33" s="406"/>
      <c r="J33" s="406"/>
      <c r="K33" s="406"/>
      <c r="L33" s="406"/>
    </row>
    <row r="34" spans="1:16" ht="18.75" customHeight="1">
      <c r="D34" s="340"/>
      <c r="E34" s="340"/>
      <c r="F34" s="340"/>
      <c r="G34" s="340"/>
      <c r="H34" s="407" t="s">
        <v>42</v>
      </c>
      <c r="I34" s="407"/>
      <c r="J34" s="407"/>
      <c r="K34" s="340"/>
      <c r="L34" s="340"/>
    </row>
    <row r="35" spans="1:16" ht="18.75" customHeight="1">
      <c r="D35" s="240" t="s">
        <v>70</v>
      </c>
      <c r="F35" s="193" t="s">
        <v>163</v>
      </c>
      <c r="J35" s="202"/>
      <c r="L35" s="193" t="s">
        <v>137</v>
      </c>
    </row>
    <row r="36" spans="1:16" ht="18.75" customHeight="1">
      <c r="D36" s="240" t="s">
        <v>57</v>
      </c>
      <c r="F36" s="193" t="s">
        <v>82</v>
      </c>
      <c r="G36" s="236"/>
      <c r="H36" s="193" t="s">
        <v>58</v>
      </c>
      <c r="I36" s="236"/>
      <c r="J36" s="241"/>
      <c r="L36" s="193" t="s">
        <v>138</v>
      </c>
    </row>
    <row r="37" spans="1:16" ht="18.75" customHeight="1">
      <c r="B37" s="338" t="s">
        <v>11</v>
      </c>
      <c r="D37" s="240" t="s">
        <v>71</v>
      </c>
      <c r="F37" s="193" t="s">
        <v>142</v>
      </c>
      <c r="G37" s="236"/>
      <c r="H37" s="193" t="s">
        <v>140</v>
      </c>
      <c r="I37" s="236"/>
      <c r="J37" s="193" t="s">
        <v>59</v>
      </c>
      <c r="L37" s="193" t="s">
        <v>139</v>
      </c>
    </row>
    <row r="38" spans="1:16" ht="18.75" customHeight="1">
      <c r="B38" s="339"/>
      <c r="C38" s="242"/>
      <c r="D38" s="408" t="s">
        <v>87</v>
      </c>
      <c r="E38" s="408"/>
      <c r="F38" s="408"/>
      <c r="G38" s="408"/>
      <c r="H38" s="408"/>
      <c r="I38" s="408"/>
      <c r="J38" s="408"/>
      <c r="K38" s="408"/>
      <c r="L38" s="408"/>
      <c r="P38" s="202" t="s">
        <v>0</v>
      </c>
    </row>
    <row r="39" spans="1:16" ht="18.75" customHeight="1">
      <c r="A39" s="198" t="s">
        <v>179</v>
      </c>
      <c r="B39" s="339"/>
      <c r="C39" s="242"/>
      <c r="D39" s="339"/>
      <c r="E39" s="339"/>
      <c r="F39" s="339"/>
      <c r="G39" s="339"/>
      <c r="H39" s="339"/>
      <c r="I39" s="339"/>
      <c r="J39" s="243"/>
      <c r="K39" s="223"/>
      <c r="L39" s="339"/>
    </row>
    <row r="40" spans="1:16" ht="18.75" customHeight="1">
      <c r="A40" s="200" t="s">
        <v>180</v>
      </c>
      <c r="B40" s="339"/>
      <c r="C40" s="242"/>
      <c r="D40" s="201">
        <v>100000</v>
      </c>
      <c r="E40" s="201"/>
      <c r="F40" s="205">
        <v>9976</v>
      </c>
      <c r="G40" s="201"/>
      <c r="H40" s="301">
        <v>4060</v>
      </c>
      <c r="I40" s="201"/>
      <c r="J40" s="205">
        <v>18114</v>
      </c>
      <c r="K40" s="245"/>
      <c r="L40" s="201">
        <f>SUM(D40:J40)</f>
        <v>132150</v>
      </c>
    </row>
    <row r="41" spans="1:16" ht="18.75" customHeight="1">
      <c r="A41" s="200"/>
      <c r="B41" s="339"/>
      <c r="C41" s="242"/>
      <c r="D41" s="201"/>
      <c r="E41" s="201"/>
      <c r="F41" s="204"/>
      <c r="G41" s="201"/>
      <c r="H41" s="244"/>
      <c r="I41" s="201"/>
      <c r="J41" s="205"/>
      <c r="K41" s="245"/>
      <c r="L41" s="201"/>
    </row>
    <row r="42" spans="1:16" ht="18.75" customHeight="1">
      <c r="A42" s="319" t="s">
        <v>119</v>
      </c>
      <c r="B42" s="339"/>
      <c r="C42" s="242"/>
      <c r="D42" s="204"/>
      <c r="E42" s="201"/>
      <c r="F42" s="204"/>
      <c r="G42" s="204"/>
      <c r="H42" s="204"/>
      <c r="I42" s="204"/>
      <c r="J42" s="204"/>
      <c r="K42" s="204"/>
      <c r="L42" s="204"/>
    </row>
    <row r="43" spans="1:16" ht="18.75" customHeight="1">
      <c r="A43" s="331" t="s">
        <v>146</v>
      </c>
      <c r="D43" s="205"/>
      <c r="E43" s="205"/>
      <c r="F43" s="205"/>
      <c r="G43" s="304"/>
      <c r="H43" s="205"/>
      <c r="I43" s="304"/>
      <c r="J43" s="205"/>
      <c r="K43" s="303"/>
      <c r="L43" s="205"/>
    </row>
    <row r="44" spans="1:16" ht="18.75" hidden="1" customHeight="1">
      <c r="A44" s="191" t="s">
        <v>121</v>
      </c>
      <c r="D44" s="204">
        <v>0</v>
      </c>
      <c r="E44" s="205"/>
      <c r="F44" s="204">
        <v>0</v>
      </c>
      <c r="G44" s="304"/>
      <c r="H44" s="204">
        <v>0</v>
      </c>
      <c r="I44" s="304"/>
      <c r="J44" s="204">
        <v>0</v>
      </c>
      <c r="K44" s="303"/>
      <c r="L44" s="204">
        <v>0</v>
      </c>
    </row>
    <row r="45" spans="1:16" ht="18.75" customHeight="1">
      <c r="A45" s="191" t="s">
        <v>118</v>
      </c>
      <c r="B45" s="339">
        <v>13</v>
      </c>
      <c r="D45" s="320">
        <v>0</v>
      </c>
      <c r="E45" s="300"/>
      <c r="F45" s="320">
        <v>0</v>
      </c>
      <c r="G45" s="335"/>
      <c r="H45" s="320">
        <v>0</v>
      </c>
      <c r="I45" s="335"/>
      <c r="J45" s="122">
        <v>-10000</v>
      </c>
      <c r="K45" s="124"/>
      <c r="L45" s="122">
        <f>SUM(D45:J45)</f>
        <v>-10000</v>
      </c>
    </row>
    <row r="46" spans="1:16" ht="18.75" customHeight="1">
      <c r="A46" s="213" t="s">
        <v>147</v>
      </c>
      <c r="D46" s="246">
        <f>SUM(D44:D45)</f>
        <v>0</v>
      </c>
      <c r="E46" s="205"/>
      <c r="F46" s="246">
        <f>SUM(F44:F45)</f>
        <v>0</v>
      </c>
      <c r="G46" s="304"/>
      <c r="H46" s="246">
        <f>SUM(H44:H45)</f>
        <v>0</v>
      </c>
      <c r="I46" s="304"/>
      <c r="J46" s="302">
        <f>SUM(J44:J45)</f>
        <v>-10000</v>
      </c>
      <c r="K46" s="303"/>
      <c r="L46" s="302">
        <f>SUM(L44:L45)</f>
        <v>-10000</v>
      </c>
    </row>
    <row r="47" spans="1:16" ht="18.75" customHeight="1">
      <c r="A47" s="198"/>
      <c r="D47" s="204"/>
      <c r="E47" s="204"/>
      <c r="F47" s="204"/>
      <c r="G47" s="201"/>
      <c r="H47" s="204"/>
      <c r="I47" s="201"/>
      <c r="J47" s="204"/>
      <c r="K47" s="247"/>
      <c r="L47" s="204"/>
    </row>
    <row r="48" spans="1:16" ht="18.75" customHeight="1">
      <c r="A48" s="209" t="s">
        <v>95</v>
      </c>
      <c r="D48" s="204"/>
      <c r="E48" s="204"/>
      <c r="F48" s="204"/>
      <c r="G48" s="201"/>
      <c r="H48" s="204"/>
      <c r="I48" s="201"/>
      <c r="J48" s="204"/>
      <c r="K48" s="247"/>
      <c r="L48" s="204"/>
    </row>
    <row r="49" spans="1:12" ht="18.75" customHeight="1">
      <c r="A49" s="221" t="s">
        <v>164</v>
      </c>
      <c r="D49" s="392">
        <v>0</v>
      </c>
      <c r="E49" s="392"/>
      <c r="F49" s="392">
        <v>0</v>
      </c>
      <c r="G49" s="392"/>
      <c r="H49" s="392">
        <v>0</v>
      </c>
      <c r="I49" s="392"/>
      <c r="J49" s="300">
        <f>'PL-9M_6'!H45</f>
        <v>38003</v>
      </c>
      <c r="K49" s="300"/>
      <c r="L49" s="300">
        <f>SUM(D49:J49)</f>
        <v>38003</v>
      </c>
    </row>
    <row r="50" spans="1:12" ht="18.75" customHeight="1">
      <c r="A50" s="221" t="s">
        <v>120</v>
      </c>
      <c r="D50" s="320">
        <v>0</v>
      </c>
      <c r="E50" s="227"/>
      <c r="F50" s="320">
        <v>0</v>
      </c>
      <c r="G50" s="227"/>
      <c r="H50" s="320">
        <v>0</v>
      </c>
      <c r="I50" s="227"/>
      <c r="J50" s="122">
        <f>'PL-9M_6'!H56</f>
        <v>0</v>
      </c>
      <c r="K50" s="334"/>
      <c r="L50" s="300">
        <f>SUM(D50:J50)</f>
        <v>0</v>
      </c>
    </row>
    <row r="51" spans="1:12" ht="18.75" customHeight="1">
      <c r="A51" s="209" t="s">
        <v>94</v>
      </c>
      <c r="D51" s="246">
        <f>SUM(D49:D50)</f>
        <v>0</v>
      </c>
      <c r="E51" s="201"/>
      <c r="F51" s="246">
        <f>SUM(F49:F50)</f>
        <v>0</v>
      </c>
      <c r="G51" s="201"/>
      <c r="H51" s="246">
        <f>SUM(H49:H50)</f>
        <v>0</v>
      </c>
      <c r="I51" s="201"/>
      <c r="J51" s="302">
        <f>SUM(J49:J50)</f>
        <v>38003</v>
      </c>
      <c r="K51" s="303"/>
      <c r="L51" s="302">
        <f>SUM(L49:L50)</f>
        <v>38003</v>
      </c>
    </row>
    <row r="52" spans="1:12" ht="18.75" customHeight="1">
      <c r="C52" s="238"/>
      <c r="D52" s="238"/>
      <c r="E52" s="238"/>
      <c r="F52" s="237"/>
      <c r="G52" s="238"/>
      <c r="H52" s="237"/>
      <c r="I52" s="238"/>
      <c r="J52" s="237"/>
      <c r="K52" s="237"/>
      <c r="L52" s="237"/>
    </row>
    <row r="53" spans="1:12" ht="18.75" customHeight="1">
      <c r="A53" s="202" t="s">
        <v>133</v>
      </c>
      <c r="C53" s="238"/>
      <c r="D53" s="332">
        <v>0</v>
      </c>
      <c r="E53" s="238"/>
      <c r="F53" s="332">
        <v>0</v>
      </c>
      <c r="G53" s="238"/>
      <c r="H53" s="123">
        <v>620</v>
      </c>
      <c r="I53" s="238"/>
      <c r="J53" s="123">
        <v>-620</v>
      </c>
      <c r="K53" s="237"/>
      <c r="L53" s="123">
        <f>SUM(D53:J53)</f>
        <v>0</v>
      </c>
    </row>
    <row r="54" spans="1:12" ht="18.75" customHeight="1">
      <c r="C54" s="238"/>
      <c r="D54" s="208"/>
      <c r="E54" s="208"/>
      <c r="F54" s="249"/>
      <c r="G54" s="208"/>
      <c r="H54" s="208"/>
      <c r="I54" s="208"/>
      <c r="J54" s="249"/>
      <c r="K54" s="249"/>
      <c r="L54" s="249"/>
    </row>
    <row r="55" spans="1:12" ht="18.75" customHeight="1" thickBot="1">
      <c r="A55" s="198" t="s">
        <v>181</v>
      </c>
      <c r="B55" s="339"/>
      <c r="D55" s="248">
        <f>D51+D46+D40+D53</f>
        <v>100000</v>
      </c>
      <c r="E55" s="201">
        <f>E51+E40</f>
        <v>0</v>
      </c>
      <c r="F55" s="248">
        <f>F51+F46+F40+F53</f>
        <v>9976</v>
      </c>
      <c r="G55" s="201">
        <f>G51+G40</f>
        <v>0</v>
      </c>
      <c r="H55" s="248">
        <f>H51+H46+H40+H53</f>
        <v>4680</v>
      </c>
      <c r="I55" s="201">
        <f>I51+I40</f>
        <v>0</v>
      </c>
      <c r="J55" s="248">
        <f>J51+J46+J40+J53</f>
        <v>45497</v>
      </c>
      <c r="K55" s="201">
        <f>K51+K40</f>
        <v>0</v>
      </c>
      <c r="L55" s="248">
        <f>L51+L46+L40+L53</f>
        <v>160153</v>
      </c>
    </row>
    <row r="56" spans="1:12" ht="18.75" customHeight="1" thickTop="1"/>
  </sheetData>
  <mergeCells count="6">
    <mergeCell ref="D33:L33"/>
    <mergeCell ref="H34:J34"/>
    <mergeCell ref="D38:L38"/>
    <mergeCell ref="D10:L10"/>
    <mergeCell ref="D5:L5"/>
    <mergeCell ref="H6:J6"/>
  </mergeCells>
  <pageMargins left="0.8" right="0.5" top="0.48" bottom="0.5" header="0.5" footer="0.5"/>
  <pageSetup paperSize="9" scale="88" firstPageNumber="9" fitToHeight="2" orientation="landscape" useFirstPageNumber="1" r:id="rId1"/>
  <headerFooter>
    <oddFooter>&amp;L&amp;"Times New Roman,Regular"&amp;11  The accompanying notes are an integral part of these financial statements&amp;"Angsana New,Regular"&amp;15.
&amp;C&amp;"Times New Roman,Regular"&amp;11 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V83"/>
  <sheetViews>
    <sheetView showGridLines="0" view="pageBreakPreview" topLeftCell="A76" zoomScale="90" zoomScaleNormal="100" zoomScaleSheetLayoutView="90" workbookViewId="0">
      <selection activeCell="C83" sqref="C83:I83"/>
    </sheetView>
  </sheetViews>
  <sheetFormatPr defaultColWidth="35" defaultRowHeight="18.75" customHeight="1"/>
  <cols>
    <col min="1" max="1" width="55.28515625" style="128" customWidth="1"/>
    <col min="2" max="2" width="2.5703125" style="128" customWidth="1"/>
    <col min="3" max="3" width="14.28515625" style="253" customWidth="1"/>
    <col min="4" max="4" width="1.140625" style="174" customWidth="1"/>
    <col min="5" max="5" width="14.28515625" style="255" customWidth="1"/>
    <col min="6" max="6" width="1.140625" style="174" customWidth="1"/>
    <col min="7" max="7" width="14.28515625" style="174" customWidth="1"/>
    <col min="8" max="8" width="1.140625" style="174" customWidth="1"/>
    <col min="9" max="9" width="14.28515625" style="176" customWidth="1"/>
    <col min="10" max="10" width="1.28515625" style="174" customWidth="1"/>
    <col min="11" max="16384" width="35" style="174"/>
  </cols>
  <sheetData>
    <row r="1" spans="1:22" s="134" customFormat="1" ht="19.5" customHeight="1">
      <c r="A1" s="61" t="s">
        <v>183</v>
      </c>
      <c r="B1" s="131"/>
      <c r="C1" s="131"/>
      <c r="D1" s="132"/>
      <c r="E1" s="133"/>
      <c r="F1" s="133"/>
      <c r="G1" s="133"/>
      <c r="H1" s="133"/>
      <c r="I1" s="133"/>
      <c r="J1" s="133"/>
      <c r="K1" s="133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34" customFormat="1" ht="19.5" customHeight="1">
      <c r="A2" s="61" t="s">
        <v>184</v>
      </c>
      <c r="B2" s="131"/>
      <c r="C2" s="131"/>
      <c r="D2" s="132"/>
      <c r="E2" s="133"/>
      <c r="F2" s="133"/>
      <c r="G2" s="133"/>
      <c r="H2" s="133"/>
      <c r="I2" s="133"/>
      <c r="J2" s="133"/>
      <c r="K2" s="133"/>
      <c r="N2" s="135"/>
      <c r="O2" s="135"/>
      <c r="P2" s="135"/>
      <c r="Q2" s="135"/>
      <c r="R2" s="135"/>
      <c r="S2" s="135"/>
      <c r="T2" s="135"/>
      <c r="U2" s="135"/>
      <c r="V2" s="135"/>
    </row>
    <row r="3" spans="1:22" ht="18.75" customHeight="1">
      <c r="A3" s="185" t="s">
        <v>99</v>
      </c>
      <c r="B3" s="185"/>
      <c r="C3" s="178">
        <v>1000</v>
      </c>
      <c r="E3" s="251"/>
    </row>
    <row r="4" spans="1:22" ht="18.75" customHeight="1">
      <c r="A4" s="185"/>
      <c r="B4" s="185"/>
      <c r="C4" s="178"/>
      <c r="E4" s="251"/>
    </row>
    <row r="5" spans="1:22" ht="18.75" customHeight="1">
      <c r="C5" s="397" t="s">
        <v>115</v>
      </c>
      <c r="D5" s="397"/>
      <c r="E5" s="397"/>
      <c r="F5" s="313"/>
      <c r="G5" s="400" t="s">
        <v>117</v>
      </c>
      <c r="H5" s="400"/>
      <c r="I5" s="400"/>
      <c r="J5" s="400"/>
      <c r="K5" s="252"/>
      <c r="L5" s="252"/>
      <c r="M5" s="252"/>
    </row>
    <row r="6" spans="1:22" ht="18.75" customHeight="1">
      <c r="C6" s="397" t="s">
        <v>116</v>
      </c>
      <c r="D6" s="397"/>
      <c r="E6" s="397"/>
      <c r="F6" s="313"/>
      <c r="G6" s="400" t="s">
        <v>116</v>
      </c>
      <c r="H6" s="400"/>
      <c r="I6" s="400"/>
      <c r="J6" s="400"/>
      <c r="K6" s="252"/>
      <c r="L6" s="252"/>
      <c r="M6" s="252"/>
    </row>
    <row r="7" spans="1:22" ht="18.75" customHeight="1">
      <c r="C7" s="401" t="s">
        <v>128</v>
      </c>
      <c r="D7" s="401"/>
      <c r="E7" s="401"/>
      <c r="F7" s="181"/>
      <c r="G7" s="401" t="s">
        <v>128</v>
      </c>
      <c r="H7" s="401"/>
      <c r="I7" s="401"/>
    </row>
    <row r="8" spans="1:22" ht="18.75" customHeight="1">
      <c r="C8" s="410" t="s">
        <v>125</v>
      </c>
      <c r="D8" s="411"/>
      <c r="E8" s="411"/>
      <c r="F8" s="181"/>
      <c r="G8" s="410" t="s">
        <v>125</v>
      </c>
      <c r="H8" s="411"/>
      <c r="I8" s="411"/>
    </row>
    <row r="9" spans="1:22" ht="18.75" customHeight="1">
      <c r="A9" s="126"/>
      <c r="B9" s="126"/>
      <c r="C9" s="180">
        <v>2018</v>
      </c>
      <c r="D9" s="180">
        <v>2016</v>
      </c>
      <c r="E9" s="180">
        <v>2017</v>
      </c>
      <c r="F9" s="180"/>
      <c r="G9" s="180">
        <v>2018</v>
      </c>
      <c r="H9" s="180">
        <v>2016</v>
      </c>
      <c r="I9" s="180">
        <v>2017</v>
      </c>
    </row>
    <row r="10" spans="1:22" ht="18.75" customHeight="1">
      <c r="C10" s="409" t="s">
        <v>87</v>
      </c>
      <c r="D10" s="409"/>
      <c r="E10" s="409"/>
      <c r="F10" s="409"/>
      <c r="G10" s="409"/>
      <c r="H10" s="409"/>
      <c r="I10" s="409"/>
    </row>
    <row r="11" spans="1:22" ht="18.75" customHeight="1">
      <c r="A11" s="153" t="s">
        <v>72</v>
      </c>
      <c r="B11" s="153"/>
      <c r="D11" s="254"/>
      <c r="F11" s="254"/>
      <c r="G11" s="254"/>
      <c r="H11" s="254"/>
      <c r="I11" s="234"/>
    </row>
    <row r="12" spans="1:22" ht="18.75" customHeight="1">
      <c r="A12" s="128" t="s">
        <v>93</v>
      </c>
      <c r="C12" s="256">
        <v>30481</v>
      </c>
      <c r="D12" s="256"/>
      <c r="E12" s="256">
        <v>31257</v>
      </c>
      <c r="F12" s="256"/>
      <c r="G12" s="296">
        <v>38003</v>
      </c>
      <c r="H12" s="256"/>
      <c r="I12" s="296">
        <v>36146</v>
      </c>
      <c r="J12" s="251"/>
    </row>
    <row r="13" spans="1:22" ht="18.75" customHeight="1">
      <c r="A13" s="258" t="s">
        <v>148</v>
      </c>
      <c r="B13" s="258"/>
      <c r="C13" s="256"/>
      <c r="D13" s="256"/>
      <c r="E13" s="256"/>
      <c r="F13" s="256"/>
      <c r="G13" s="256"/>
      <c r="H13" s="256"/>
      <c r="I13" s="256"/>
    </row>
    <row r="14" spans="1:22" ht="18.75" customHeight="1">
      <c r="A14" s="128" t="s">
        <v>100</v>
      </c>
      <c r="C14" s="285">
        <v>6724</v>
      </c>
      <c r="D14" s="256"/>
      <c r="E14" s="285">
        <v>8784</v>
      </c>
      <c r="F14" s="256"/>
      <c r="G14" s="296">
        <v>7051</v>
      </c>
      <c r="H14" s="256"/>
      <c r="I14" s="296">
        <v>5429</v>
      </c>
    </row>
    <row r="15" spans="1:22" ht="18.75" customHeight="1">
      <c r="A15" s="128" t="s">
        <v>51</v>
      </c>
      <c r="C15" s="285">
        <v>965</v>
      </c>
      <c r="D15" s="256"/>
      <c r="E15" s="285">
        <v>1282</v>
      </c>
      <c r="F15" s="256"/>
      <c r="G15" s="296">
        <v>774</v>
      </c>
      <c r="H15" s="256"/>
      <c r="I15" s="296">
        <v>1010</v>
      </c>
    </row>
    <row r="16" spans="1:22" ht="18.75" customHeight="1">
      <c r="A16" s="128" t="s">
        <v>197</v>
      </c>
      <c r="C16" s="297">
        <v>5701</v>
      </c>
      <c r="D16" s="256"/>
      <c r="E16" s="297">
        <v>5902</v>
      </c>
      <c r="F16" s="256"/>
      <c r="G16" s="296">
        <v>3608</v>
      </c>
      <c r="H16" s="256"/>
      <c r="I16" s="296">
        <v>3593</v>
      </c>
    </row>
    <row r="17" spans="1:9" ht="18.75" customHeight="1">
      <c r="A17" s="128" t="s">
        <v>196</v>
      </c>
      <c r="C17" s="297">
        <v>-19</v>
      </c>
      <c r="D17" s="256"/>
      <c r="E17" s="297">
        <v>0</v>
      </c>
      <c r="F17" s="256"/>
      <c r="G17" s="296">
        <v>0</v>
      </c>
      <c r="H17" s="256"/>
      <c r="I17" s="296">
        <v>0</v>
      </c>
    </row>
    <row r="18" spans="1:9" ht="18.75" customHeight="1">
      <c r="A18" s="179" t="s">
        <v>73</v>
      </c>
      <c r="B18" s="179"/>
      <c r="C18" s="256">
        <v>0</v>
      </c>
      <c r="D18" s="256"/>
      <c r="E18" s="256">
        <v>2149</v>
      </c>
      <c r="F18" s="256"/>
      <c r="G18" s="256">
        <v>0</v>
      </c>
      <c r="H18" s="256"/>
      <c r="I18" s="256">
        <v>1507</v>
      </c>
    </row>
    <row r="19" spans="1:9" ht="18.75" customHeight="1">
      <c r="A19" s="128" t="s">
        <v>200</v>
      </c>
      <c r="C19" s="251">
        <v>-30</v>
      </c>
      <c r="D19" s="256"/>
      <c r="E19" s="251">
        <v>129</v>
      </c>
      <c r="G19" s="256">
        <v>-30</v>
      </c>
      <c r="H19" s="175"/>
      <c r="I19" s="256">
        <v>77</v>
      </c>
    </row>
    <row r="20" spans="1:9" ht="18.75" customHeight="1">
      <c r="A20" s="128" t="s">
        <v>110</v>
      </c>
      <c r="C20" s="285">
        <v>-150</v>
      </c>
      <c r="D20" s="256"/>
      <c r="E20" s="285">
        <v>-172</v>
      </c>
      <c r="F20" s="256"/>
      <c r="G20" s="256">
        <v>-483</v>
      </c>
      <c r="H20" s="256"/>
      <c r="I20" s="256">
        <v>-299</v>
      </c>
    </row>
    <row r="21" spans="1:9" ht="18.75" customHeight="1">
      <c r="A21" s="128" t="s">
        <v>165</v>
      </c>
      <c r="C21" s="235">
        <v>0</v>
      </c>
      <c r="D21" s="256"/>
      <c r="E21" s="235">
        <v>0</v>
      </c>
      <c r="F21" s="256"/>
      <c r="G21" s="256">
        <v>-10000</v>
      </c>
      <c r="H21" s="256"/>
      <c r="I21" s="256">
        <v>-16999</v>
      </c>
    </row>
    <row r="22" spans="1:9" ht="18.75" customHeight="1">
      <c r="C22" s="259">
        <f>SUM(C12:C21)</f>
        <v>43672</v>
      </c>
      <c r="D22" s="256"/>
      <c r="E22" s="259">
        <f>SUM(E12:E21)</f>
        <v>49331</v>
      </c>
      <c r="F22" s="256"/>
      <c r="G22" s="259">
        <f>SUM(G12:G21)</f>
        <v>38923</v>
      </c>
      <c r="H22" s="256"/>
      <c r="I22" s="259">
        <f>SUM(I12:I21)</f>
        <v>30464</v>
      </c>
    </row>
    <row r="23" spans="1:9" ht="18.75" customHeight="1">
      <c r="A23" s="258" t="s">
        <v>74</v>
      </c>
      <c r="B23" s="258"/>
      <c r="C23" s="256"/>
      <c r="D23" s="256"/>
      <c r="E23" s="256"/>
      <c r="F23" s="256"/>
      <c r="G23" s="256"/>
      <c r="H23" s="256"/>
      <c r="I23" s="256"/>
    </row>
    <row r="24" spans="1:9" ht="18.75" customHeight="1">
      <c r="A24" s="128" t="s">
        <v>13</v>
      </c>
      <c r="C24" s="285">
        <v>-5897</v>
      </c>
      <c r="D24" s="256"/>
      <c r="E24" s="285">
        <v>-19353</v>
      </c>
      <c r="F24" s="256"/>
      <c r="G24" s="296">
        <v>-20725</v>
      </c>
      <c r="H24" s="256"/>
      <c r="I24" s="296">
        <v>-8331</v>
      </c>
    </row>
    <row r="25" spans="1:9" ht="18.75" customHeight="1">
      <c r="A25" s="273" t="s">
        <v>166</v>
      </c>
      <c r="B25" s="273"/>
      <c r="C25" s="295">
        <v>1597</v>
      </c>
      <c r="D25" s="256"/>
      <c r="E25" s="295">
        <v>1942</v>
      </c>
      <c r="F25" s="256"/>
      <c r="G25" s="296">
        <v>1124</v>
      </c>
      <c r="H25" s="256"/>
      <c r="I25" s="296">
        <v>2338</v>
      </c>
    </row>
    <row r="26" spans="1:9" ht="18.75" customHeight="1">
      <c r="A26" s="128" t="s">
        <v>149</v>
      </c>
      <c r="C26" s="285">
        <v>-599</v>
      </c>
      <c r="D26" s="256"/>
      <c r="E26" s="285">
        <v>-22855</v>
      </c>
      <c r="F26" s="256"/>
      <c r="G26" s="296">
        <v>10174</v>
      </c>
      <c r="H26" s="256"/>
      <c r="I26" s="296">
        <v>-17036</v>
      </c>
    </row>
    <row r="27" spans="1:9" ht="18.75" customHeight="1">
      <c r="A27" s="128" t="s">
        <v>182</v>
      </c>
      <c r="C27" s="285">
        <v>-2908</v>
      </c>
      <c r="D27" s="256"/>
      <c r="E27" s="256">
        <v>0</v>
      </c>
      <c r="F27" s="256"/>
      <c r="G27" s="256">
        <v>-1106</v>
      </c>
      <c r="H27" s="256"/>
      <c r="I27" s="256">
        <v>0</v>
      </c>
    </row>
    <row r="28" spans="1:9" ht="18.75" customHeight="1">
      <c r="A28" s="273" t="s">
        <v>16</v>
      </c>
      <c r="B28" s="273"/>
      <c r="C28" s="285">
        <v>-2099</v>
      </c>
      <c r="D28" s="175"/>
      <c r="E28" s="285">
        <v>-39</v>
      </c>
      <c r="F28" s="175"/>
      <c r="G28" s="296">
        <v>-1765</v>
      </c>
      <c r="H28" s="175"/>
      <c r="I28" s="296">
        <v>-48</v>
      </c>
    </row>
    <row r="29" spans="1:9" ht="18.75" customHeight="1">
      <c r="A29" s="273" t="s">
        <v>22</v>
      </c>
      <c r="B29" s="273"/>
      <c r="C29" s="285">
        <v>-659</v>
      </c>
      <c r="D29" s="175"/>
      <c r="E29" s="285">
        <v>1051</v>
      </c>
      <c r="F29" s="175"/>
      <c r="G29" s="296">
        <v>-47</v>
      </c>
      <c r="H29" s="175"/>
      <c r="I29" s="296">
        <v>1325</v>
      </c>
    </row>
    <row r="30" spans="1:9" ht="18.75" customHeight="1">
      <c r="A30" s="273" t="s">
        <v>28</v>
      </c>
      <c r="B30" s="273"/>
      <c r="C30" s="285">
        <v>-974</v>
      </c>
      <c r="D30" s="175"/>
      <c r="E30" s="285">
        <v>-1326</v>
      </c>
      <c r="F30" s="175"/>
      <c r="G30" s="296">
        <v>-3004</v>
      </c>
      <c r="H30" s="175"/>
      <c r="I30" s="296">
        <v>796</v>
      </c>
    </row>
    <row r="31" spans="1:9" ht="18.75" customHeight="1">
      <c r="A31" s="273" t="s">
        <v>167</v>
      </c>
      <c r="B31" s="273"/>
      <c r="C31" s="285">
        <v>25367</v>
      </c>
      <c r="D31" s="175"/>
      <c r="E31" s="285">
        <v>17072</v>
      </c>
      <c r="F31" s="175"/>
      <c r="G31" s="296">
        <v>17938</v>
      </c>
      <c r="H31" s="175"/>
      <c r="I31" s="296">
        <v>12284</v>
      </c>
    </row>
    <row r="32" spans="1:9" ht="18.75" customHeight="1">
      <c r="A32" s="273" t="s">
        <v>150</v>
      </c>
      <c r="B32" s="273"/>
      <c r="C32" s="285">
        <v>16620</v>
      </c>
      <c r="D32" s="175"/>
      <c r="E32" s="285">
        <v>3024</v>
      </c>
      <c r="F32" s="175"/>
      <c r="G32" s="296">
        <v>15624</v>
      </c>
      <c r="H32" s="175"/>
      <c r="I32" s="296">
        <v>383</v>
      </c>
    </row>
    <row r="33" spans="1:10" ht="18.75" customHeight="1">
      <c r="A33" s="273" t="s">
        <v>31</v>
      </c>
      <c r="B33" s="273"/>
      <c r="C33" s="285">
        <v>140</v>
      </c>
      <c r="D33" s="175"/>
      <c r="E33" s="285">
        <v>-3747</v>
      </c>
      <c r="F33" s="175"/>
      <c r="G33" s="296">
        <v>1560</v>
      </c>
      <c r="H33" s="175"/>
      <c r="I33" s="296">
        <v>-4039</v>
      </c>
    </row>
    <row r="34" spans="1:10" ht="18.75" customHeight="1">
      <c r="A34" s="273" t="s">
        <v>101</v>
      </c>
      <c r="B34" s="273"/>
      <c r="C34" s="285">
        <v>2885</v>
      </c>
      <c r="D34" s="175"/>
      <c r="E34" s="285">
        <v>2832</v>
      </c>
      <c r="F34" s="175"/>
      <c r="G34" s="296">
        <v>1515</v>
      </c>
      <c r="H34" s="175"/>
      <c r="I34" s="296">
        <v>1785</v>
      </c>
    </row>
    <row r="35" spans="1:10" ht="18.75" customHeight="1">
      <c r="A35" s="179" t="s">
        <v>151</v>
      </c>
      <c r="B35" s="179"/>
      <c r="C35" s="259">
        <f>SUM(C22:C34)</f>
        <v>77145</v>
      </c>
      <c r="D35" s="175"/>
      <c r="E35" s="259">
        <f>SUM(E22:E34)</f>
        <v>27932</v>
      </c>
      <c r="F35" s="175"/>
      <c r="G35" s="259">
        <f>SUM(G22:G34)</f>
        <v>60211</v>
      </c>
      <c r="H35" s="175"/>
      <c r="I35" s="259">
        <f>SUM(I22:I34)</f>
        <v>19921</v>
      </c>
    </row>
    <row r="36" spans="1:10" ht="18.75" customHeight="1">
      <c r="A36" s="274" t="s">
        <v>111</v>
      </c>
      <c r="B36" s="274"/>
      <c r="C36" s="295">
        <v>-14277</v>
      </c>
      <c r="D36" s="255"/>
      <c r="E36" s="295">
        <v>-13744</v>
      </c>
      <c r="F36" s="256"/>
      <c r="G36" s="298">
        <v>-9438</v>
      </c>
      <c r="H36" s="175"/>
      <c r="I36" s="298">
        <v>-7197</v>
      </c>
    </row>
    <row r="37" spans="1:10" ht="18.75" customHeight="1">
      <c r="A37" s="126" t="s">
        <v>152</v>
      </c>
      <c r="B37" s="126"/>
      <c r="C37" s="260">
        <f>SUM(C35:C36)</f>
        <v>62868</v>
      </c>
      <c r="D37" s="261"/>
      <c r="E37" s="260">
        <f>SUM(E35:E36)</f>
        <v>14188</v>
      </c>
      <c r="F37" s="261"/>
      <c r="G37" s="260">
        <f>SUM(G35:G36)</f>
        <v>50773</v>
      </c>
      <c r="H37" s="261"/>
      <c r="I37" s="260">
        <f>SUM(I35:I36)</f>
        <v>12724</v>
      </c>
    </row>
    <row r="38" spans="1:10" ht="18.75" customHeight="1">
      <c r="A38" s="126"/>
      <c r="B38" s="126"/>
      <c r="C38" s="262"/>
      <c r="D38" s="263"/>
      <c r="E38" s="264"/>
      <c r="F38" s="265"/>
      <c r="G38" s="264"/>
      <c r="H38" s="261"/>
      <c r="I38" s="177"/>
    </row>
    <row r="39" spans="1:10" ht="18.75" customHeight="1">
      <c r="A39" s="61" t="s">
        <v>183</v>
      </c>
      <c r="B39" s="184"/>
      <c r="C39" s="183"/>
      <c r="E39" s="251"/>
    </row>
    <row r="40" spans="1:10" ht="18.75" customHeight="1">
      <c r="A40" s="61" t="s">
        <v>184</v>
      </c>
      <c r="B40" s="185"/>
      <c r="C40" s="183"/>
      <c r="E40" s="251"/>
    </row>
    <row r="41" spans="1:10" ht="18.75" customHeight="1">
      <c r="A41" s="185" t="s">
        <v>99</v>
      </c>
      <c r="B41" s="185"/>
      <c r="C41" s="183"/>
      <c r="E41" s="251"/>
    </row>
    <row r="42" spans="1:10" ht="18.75" customHeight="1">
      <c r="A42" s="185"/>
      <c r="B42" s="185"/>
      <c r="C42" s="183"/>
      <c r="E42" s="251"/>
    </row>
    <row r="43" spans="1:10" ht="18.75" customHeight="1">
      <c r="A43" s="185"/>
      <c r="B43" s="185"/>
      <c r="C43" s="397" t="s">
        <v>115</v>
      </c>
      <c r="D43" s="397"/>
      <c r="E43" s="397"/>
      <c r="F43" s="313"/>
      <c r="G43" s="400" t="s">
        <v>117</v>
      </c>
      <c r="H43" s="400"/>
      <c r="I43" s="400"/>
      <c r="J43" s="400"/>
    </row>
    <row r="44" spans="1:10" ht="18.75" customHeight="1">
      <c r="C44" s="397" t="s">
        <v>116</v>
      </c>
      <c r="D44" s="397"/>
      <c r="E44" s="397"/>
      <c r="F44" s="313"/>
      <c r="G44" s="400" t="s">
        <v>116</v>
      </c>
      <c r="H44" s="400"/>
      <c r="I44" s="400"/>
      <c r="J44" s="400"/>
    </row>
    <row r="45" spans="1:10" ht="18.75" customHeight="1">
      <c r="C45" s="401" t="s">
        <v>128</v>
      </c>
      <c r="D45" s="401"/>
      <c r="E45" s="401"/>
      <c r="F45" s="181"/>
      <c r="G45" s="401" t="s">
        <v>128</v>
      </c>
      <c r="H45" s="401"/>
      <c r="I45" s="401"/>
    </row>
    <row r="46" spans="1:10" ht="18.75" customHeight="1">
      <c r="C46" s="410" t="s">
        <v>125</v>
      </c>
      <c r="D46" s="411"/>
      <c r="E46" s="411"/>
      <c r="F46" s="181"/>
      <c r="G46" s="410" t="s">
        <v>125</v>
      </c>
      <c r="H46" s="411"/>
      <c r="I46" s="411"/>
    </row>
    <row r="47" spans="1:10" ht="18.75" customHeight="1">
      <c r="B47" s="126"/>
      <c r="C47" s="180">
        <v>2018</v>
      </c>
      <c r="D47" s="180">
        <v>2016</v>
      </c>
      <c r="E47" s="180">
        <v>2017</v>
      </c>
      <c r="F47" s="180"/>
      <c r="G47" s="180">
        <v>2018</v>
      </c>
      <c r="H47" s="180">
        <v>2016</v>
      </c>
      <c r="I47" s="180">
        <v>2017</v>
      </c>
    </row>
    <row r="48" spans="1:10" ht="18.75" customHeight="1">
      <c r="C48" s="409" t="s">
        <v>87</v>
      </c>
      <c r="D48" s="409"/>
      <c r="E48" s="409"/>
      <c r="F48" s="409"/>
      <c r="G48" s="409"/>
      <c r="H48" s="409"/>
      <c r="I48" s="409"/>
    </row>
    <row r="49" spans="1:9" ht="18.75" customHeight="1">
      <c r="A49" s="153" t="s">
        <v>75</v>
      </c>
      <c r="B49" s="153"/>
      <c r="D49" s="254"/>
      <c r="E49" s="256"/>
      <c r="F49" s="175"/>
      <c r="G49" s="256"/>
      <c r="H49" s="175"/>
      <c r="I49" s="257"/>
    </row>
    <row r="50" spans="1:9" ht="18.75" customHeight="1">
      <c r="A50" s="128" t="s">
        <v>122</v>
      </c>
      <c r="C50" s="285">
        <v>0</v>
      </c>
      <c r="D50" s="175"/>
      <c r="E50" s="285">
        <v>6410</v>
      </c>
      <c r="F50" s="183"/>
      <c r="G50" s="253">
        <v>0</v>
      </c>
      <c r="H50" s="183"/>
      <c r="I50" s="253">
        <v>0</v>
      </c>
    </row>
    <row r="51" spans="1:9" ht="18.75" customHeight="1">
      <c r="A51" s="128" t="s">
        <v>104</v>
      </c>
      <c r="C51" s="256">
        <v>116</v>
      </c>
      <c r="D51" s="175"/>
      <c r="E51" s="256">
        <v>4</v>
      </c>
      <c r="F51" s="183"/>
      <c r="G51" s="256">
        <v>116</v>
      </c>
      <c r="H51" s="183"/>
      <c r="I51" s="256">
        <v>4</v>
      </c>
    </row>
    <row r="52" spans="1:9" ht="18.75" customHeight="1">
      <c r="A52" s="128" t="s">
        <v>114</v>
      </c>
      <c r="C52" s="285">
        <v>-1036</v>
      </c>
      <c r="D52" s="251"/>
      <c r="E52" s="285">
        <v>-776</v>
      </c>
      <c r="F52" s="183"/>
      <c r="G52" s="336">
        <v>-415</v>
      </c>
      <c r="H52" s="183"/>
      <c r="I52" s="336">
        <v>-1327</v>
      </c>
    </row>
    <row r="53" spans="1:9" ht="18.75" customHeight="1">
      <c r="A53" s="128" t="s">
        <v>103</v>
      </c>
      <c r="C53" s="285">
        <v>-420</v>
      </c>
      <c r="D53" s="175"/>
      <c r="E53" s="285">
        <v>-1393</v>
      </c>
      <c r="F53" s="183"/>
      <c r="G53" s="336">
        <v>-314</v>
      </c>
      <c r="H53" s="183"/>
      <c r="I53" s="336">
        <v>-723</v>
      </c>
    </row>
    <row r="54" spans="1:9" ht="18.75" customHeight="1">
      <c r="A54" s="128" t="s">
        <v>193</v>
      </c>
      <c r="C54" s="285">
        <v>0</v>
      </c>
      <c r="D54" s="175"/>
      <c r="E54" s="285">
        <v>0</v>
      </c>
      <c r="F54" s="183"/>
      <c r="G54" s="256">
        <v>0</v>
      </c>
      <c r="H54" s="183"/>
      <c r="I54" s="256">
        <v>-17000</v>
      </c>
    </row>
    <row r="55" spans="1:9" ht="18.75" hidden="1" customHeight="1">
      <c r="A55" s="128" t="s">
        <v>112</v>
      </c>
      <c r="C55" s="256"/>
      <c r="D55" s="175"/>
      <c r="E55" s="256">
        <v>0</v>
      </c>
      <c r="F55" s="183"/>
      <c r="G55" s="175"/>
      <c r="H55" s="183"/>
      <c r="I55" s="175">
        <v>0</v>
      </c>
    </row>
    <row r="56" spans="1:9" ht="18.75" customHeight="1">
      <c r="A56" s="128" t="s">
        <v>153</v>
      </c>
      <c r="C56" s="256">
        <v>-516</v>
      </c>
      <c r="D56" s="175"/>
      <c r="E56" s="256">
        <v>-342</v>
      </c>
      <c r="F56" s="183"/>
      <c r="G56" s="256">
        <v>-85</v>
      </c>
      <c r="H56" s="183"/>
      <c r="I56" s="256">
        <v>-42</v>
      </c>
    </row>
    <row r="57" spans="1:9" ht="18.75" customHeight="1">
      <c r="A57" s="128" t="s">
        <v>154</v>
      </c>
      <c r="C57" s="285">
        <v>477</v>
      </c>
      <c r="D57" s="266"/>
      <c r="E57" s="285">
        <v>554</v>
      </c>
      <c r="F57" s="183"/>
      <c r="G57" s="256">
        <v>101</v>
      </c>
      <c r="H57" s="183"/>
      <c r="I57" s="256">
        <v>124</v>
      </c>
    </row>
    <row r="58" spans="1:9" ht="18.75" customHeight="1">
      <c r="A58" s="128" t="s">
        <v>127</v>
      </c>
      <c r="C58" s="285">
        <v>0</v>
      </c>
      <c r="D58" s="266"/>
      <c r="E58" s="285">
        <v>0</v>
      </c>
      <c r="F58" s="183"/>
      <c r="G58" s="256">
        <v>10000</v>
      </c>
      <c r="H58" s="183"/>
      <c r="I58" s="256">
        <v>16999</v>
      </c>
    </row>
    <row r="59" spans="1:9" ht="18.75" customHeight="1">
      <c r="A59" s="128" t="s">
        <v>102</v>
      </c>
      <c r="C59" s="285">
        <v>150</v>
      </c>
      <c r="D59" s="175"/>
      <c r="E59" s="285">
        <v>172</v>
      </c>
      <c r="F59" s="183"/>
      <c r="G59" s="256">
        <v>440</v>
      </c>
      <c r="H59" s="183"/>
      <c r="I59" s="256">
        <v>114</v>
      </c>
    </row>
    <row r="60" spans="1:9" ht="18.75" customHeight="1">
      <c r="A60" s="126" t="s">
        <v>113</v>
      </c>
      <c r="B60" s="126"/>
      <c r="C60" s="260">
        <f>SUM(C50:C59)</f>
        <v>-1229</v>
      </c>
      <c r="D60" s="267"/>
      <c r="E60" s="260">
        <f>SUM(E50:E59)</f>
        <v>4629</v>
      </c>
      <c r="F60" s="261"/>
      <c r="G60" s="260">
        <f>SUM(G50:G59)</f>
        <v>9843</v>
      </c>
      <c r="H60" s="261"/>
      <c r="I60" s="260">
        <f>SUM(I50:I59)</f>
        <v>-1851</v>
      </c>
    </row>
    <row r="61" spans="1:9" ht="18.75" customHeight="1">
      <c r="A61" s="126"/>
      <c r="B61" s="126"/>
      <c r="D61" s="268"/>
      <c r="E61" s="253"/>
      <c r="F61" s="256"/>
      <c r="G61" s="256"/>
      <c r="H61" s="256"/>
      <c r="I61" s="256"/>
    </row>
    <row r="62" spans="1:9" ht="18.75" customHeight="1">
      <c r="A62" s="153" t="s">
        <v>76</v>
      </c>
      <c r="B62" s="153"/>
      <c r="C62" s="285"/>
      <c r="D62" s="255"/>
      <c r="E62" s="285"/>
      <c r="F62" s="256"/>
      <c r="G62" s="256"/>
      <c r="H62" s="256"/>
      <c r="I62" s="256"/>
    </row>
    <row r="63" spans="1:9" ht="18.75" customHeight="1">
      <c r="A63" s="128" t="s">
        <v>186</v>
      </c>
      <c r="C63" s="256">
        <v>0</v>
      </c>
      <c r="D63" s="256"/>
      <c r="E63" s="256">
        <v>-6003</v>
      </c>
      <c r="F63" s="256"/>
      <c r="G63" s="256">
        <v>0</v>
      </c>
      <c r="H63" s="256"/>
      <c r="I63" s="256">
        <v>0</v>
      </c>
    </row>
    <row r="64" spans="1:9" ht="18.75" customHeight="1">
      <c r="A64" s="174" t="s">
        <v>79</v>
      </c>
      <c r="C64" s="256">
        <v>-8420</v>
      </c>
      <c r="D64" s="256"/>
      <c r="E64" s="256">
        <v>-1574</v>
      </c>
      <c r="F64" s="256"/>
      <c r="G64" s="256">
        <v>-8420</v>
      </c>
      <c r="H64" s="256"/>
      <c r="I64" s="256">
        <v>-1320</v>
      </c>
    </row>
    <row r="65" spans="1:9" ht="18.75" hidden="1" customHeight="1">
      <c r="A65" s="128" t="s">
        <v>80</v>
      </c>
      <c r="C65" s="285"/>
      <c r="D65" s="256"/>
      <c r="E65" s="285">
        <v>0</v>
      </c>
      <c r="F65" s="256"/>
      <c r="G65" s="285"/>
      <c r="H65" s="256"/>
      <c r="I65" s="285">
        <v>0</v>
      </c>
    </row>
    <row r="66" spans="1:9" ht="18.75" customHeight="1">
      <c r="A66" s="128" t="s">
        <v>194</v>
      </c>
      <c r="C66" s="256">
        <v>0</v>
      </c>
      <c r="D66" s="256"/>
      <c r="E66" s="256">
        <v>-2898</v>
      </c>
      <c r="F66" s="256"/>
      <c r="G66" s="256">
        <v>0</v>
      </c>
      <c r="H66" s="256"/>
      <c r="I66" s="256">
        <v>0</v>
      </c>
    </row>
    <row r="67" spans="1:9" ht="18.75" customHeight="1">
      <c r="A67" s="128" t="s">
        <v>105</v>
      </c>
      <c r="C67" s="256"/>
      <c r="D67" s="256"/>
      <c r="E67" s="256"/>
      <c r="F67" s="256"/>
      <c r="G67" s="256"/>
      <c r="H67" s="256"/>
      <c r="I67" s="256"/>
    </row>
    <row r="68" spans="1:9" ht="18.75" customHeight="1">
      <c r="A68" s="128" t="s">
        <v>106</v>
      </c>
      <c r="C68" s="256">
        <v>-2931</v>
      </c>
      <c r="D68" s="255"/>
      <c r="E68" s="256">
        <v>-3075</v>
      </c>
      <c r="F68" s="256"/>
      <c r="G68" s="256">
        <v>-2127</v>
      </c>
      <c r="H68" s="256"/>
      <c r="I68" s="256">
        <v>-2271</v>
      </c>
    </row>
    <row r="69" spans="1:9" ht="18.75" hidden="1" customHeight="1">
      <c r="A69" s="128" t="s">
        <v>124</v>
      </c>
      <c r="C69" s="285"/>
      <c r="D69" s="255"/>
      <c r="E69" s="285">
        <v>0</v>
      </c>
      <c r="F69" s="256"/>
      <c r="G69" s="256"/>
      <c r="H69" s="256"/>
      <c r="I69" s="256">
        <v>0</v>
      </c>
    </row>
    <row r="70" spans="1:9" ht="18.75" customHeight="1">
      <c r="A70" s="128" t="s">
        <v>123</v>
      </c>
      <c r="C70" s="285">
        <v>-10000</v>
      </c>
      <c r="D70" s="255"/>
      <c r="E70" s="285">
        <v>-13000</v>
      </c>
      <c r="F70" s="256"/>
      <c r="G70" s="298">
        <v>-10000</v>
      </c>
      <c r="H70" s="256"/>
      <c r="I70" s="298">
        <v>-13000</v>
      </c>
    </row>
    <row r="71" spans="1:9" ht="18.75" customHeight="1">
      <c r="A71" s="128" t="s">
        <v>77</v>
      </c>
      <c r="C71" s="285">
        <v>-381</v>
      </c>
      <c r="D71" s="255"/>
      <c r="E71" s="285">
        <v>-514</v>
      </c>
      <c r="F71" s="256"/>
      <c r="G71" s="298">
        <v>-382</v>
      </c>
      <c r="H71" s="256"/>
      <c r="I71" s="298">
        <v>-480</v>
      </c>
    </row>
    <row r="72" spans="1:9" ht="18.75" customHeight="1">
      <c r="A72" s="126" t="s">
        <v>195</v>
      </c>
      <c r="B72" s="126"/>
      <c r="C72" s="260">
        <f>SUM(C63:C71)</f>
        <v>-21732</v>
      </c>
      <c r="D72" s="269"/>
      <c r="E72" s="260">
        <f>SUM(E63:E71)</f>
        <v>-27064</v>
      </c>
      <c r="F72" s="270"/>
      <c r="G72" s="260">
        <f>SUM(G63:G71)</f>
        <v>-20929</v>
      </c>
      <c r="H72" s="182">
        <v>0</v>
      </c>
      <c r="I72" s="260">
        <f>SUM(I63:I71)</f>
        <v>-17071</v>
      </c>
    </row>
    <row r="73" spans="1:9" ht="18.75" customHeight="1">
      <c r="C73" s="256"/>
      <c r="D73" s="255"/>
      <c r="E73" s="256"/>
      <c r="F73" s="255"/>
      <c r="G73" s="256"/>
      <c r="H73" s="271"/>
      <c r="I73" s="256"/>
    </row>
    <row r="74" spans="1:9" ht="18.75" customHeight="1">
      <c r="A74" s="126" t="s">
        <v>155</v>
      </c>
      <c r="B74" s="126"/>
      <c r="C74" s="270">
        <f>C37+C60+C72</f>
        <v>39907</v>
      </c>
      <c r="D74" s="270"/>
      <c r="E74" s="270">
        <f>E37+E60+E72</f>
        <v>-8247</v>
      </c>
      <c r="F74" s="270"/>
      <c r="G74" s="270">
        <f>G37+G60+G72</f>
        <v>39687</v>
      </c>
      <c r="H74" s="270"/>
      <c r="I74" s="270">
        <f>I37+I60+I72</f>
        <v>-6198</v>
      </c>
    </row>
    <row r="75" spans="1:9" ht="18.75" customHeight="1">
      <c r="A75" s="128" t="s">
        <v>78</v>
      </c>
      <c r="C75" s="256">
        <f>'BL-2-4_FS'!F12</f>
        <v>45912</v>
      </c>
      <c r="D75" s="255"/>
      <c r="E75" s="256">
        <v>79812</v>
      </c>
      <c r="F75" s="256"/>
      <c r="G75" s="256">
        <f>'BL-2-4_FS'!J12</f>
        <v>33453</v>
      </c>
      <c r="H75" s="256"/>
      <c r="I75" s="256">
        <v>71965</v>
      </c>
    </row>
    <row r="76" spans="1:9" ht="18.75" customHeight="1" thickBot="1">
      <c r="A76" s="126" t="s">
        <v>129</v>
      </c>
      <c r="B76" s="126"/>
      <c r="C76" s="272">
        <f>SUM(C74:C75)</f>
        <v>85819</v>
      </c>
      <c r="D76" s="269"/>
      <c r="E76" s="272">
        <f>SUM(E74:E75)</f>
        <v>71565</v>
      </c>
      <c r="F76" s="270"/>
      <c r="G76" s="272">
        <f>SUM(G74:G75)</f>
        <v>73140</v>
      </c>
      <c r="H76" s="270"/>
      <c r="I76" s="272">
        <f>SUM(I74:I75)</f>
        <v>65767</v>
      </c>
    </row>
    <row r="77" spans="1:9" ht="18.75" customHeight="1" thickTop="1">
      <c r="A77" s="174"/>
      <c r="B77" s="174"/>
      <c r="E77" s="253"/>
      <c r="I77" s="174"/>
    </row>
    <row r="78" spans="1:9" ht="18.75" customHeight="1">
      <c r="A78" s="126" t="s">
        <v>84</v>
      </c>
      <c r="B78" s="126"/>
      <c r="E78" s="253"/>
      <c r="I78" s="174"/>
    </row>
    <row r="79" spans="1:9" ht="18.75" customHeight="1">
      <c r="A79" s="174" t="s">
        <v>198</v>
      </c>
      <c r="B79" s="174"/>
      <c r="C79" s="256"/>
      <c r="E79" s="256"/>
      <c r="F79" s="256"/>
      <c r="H79" s="256"/>
      <c r="I79" s="254"/>
    </row>
    <row r="80" spans="1:9" ht="18.75" customHeight="1">
      <c r="A80" s="128" t="s">
        <v>199</v>
      </c>
      <c r="B80" s="174"/>
      <c r="C80" s="256">
        <v>486</v>
      </c>
      <c r="E80" s="256">
        <v>49</v>
      </c>
      <c r="F80" s="256"/>
      <c r="G80" s="174">
        <v>284</v>
      </c>
      <c r="H80" s="256"/>
      <c r="I80" s="254">
        <v>37</v>
      </c>
    </row>
    <row r="81" spans="3:9" ht="18.75" customHeight="1">
      <c r="C81" s="256"/>
    </row>
    <row r="83" spans="3:9" ht="18.75" customHeight="1">
      <c r="C83" s="183"/>
      <c r="E83" s="175"/>
      <c r="G83" s="251"/>
      <c r="I83" s="233"/>
    </row>
  </sheetData>
  <sheetProtection formatCells="0" formatColumns="0" formatRows="0" insertColumns="0" insertRows="0" insertHyperlinks="0" deleteColumns="0" deleteRows="0"/>
  <mergeCells count="18">
    <mergeCell ref="C45:E45"/>
    <mergeCell ref="G45:I45"/>
    <mergeCell ref="C48:I48"/>
    <mergeCell ref="C44:E44"/>
    <mergeCell ref="C46:E46"/>
    <mergeCell ref="G46:I46"/>
    <mergeCell ref="G44:J44"/>
    <mergeCell ref="C10:I10"/>
    <mergeCell ref="C6:E6"/>
    <mergeCell ref="C8:E8"/>
    <mergeCell ref="G8:I8"/>
    <mergeCell ref="C43:E43"/>
    <mergeCell ref="G43:J43"/>
    <mergeCell ref="C5:E5"/>
    <mergeCell ref="G6:J6"/>
    <mergeCell ref="G5:J5"/>
    <mergeCell ref="C7:E7"/>
    <mergeCell ref="G7:I7"/>
  </mergeCells>
  <pageMargins left="0.7" right="0.7" top="0.48" bottom="0.5" header="0.5" footer="0.5"/>
  <pageSetup paperSize="9" scale="84" firstPageNumber="11" fitToHeight="0" orientation="portrait" useFirstPageNumber="1" r:id="rId1"/>
  <headerFooter>
    <oddFooter>&amp;L&amp;"Times New Roman,Regular"&amp;12  The accompanying notes are an integral part of these financial statements.
&amp;C&amp;"Times New Roman,Regular"&amp;12 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BL-2-4_FS</vt:lpstr>
      <vt:lpstr>PL-3M_5</vt:lpstr>
      <vt:lpstr>PL-9M_6</vt:lpstr>
      <vt:lpstr>SH 7-8</vt:lpstr>
      <vt:lpstr>SH 9-10</vt:lpstr>
      <vt:lpstr>CF 11-12</vt:lpstr>
      <vt:lpstr>'BL-2-4_FS'!Print_Area</vt:lpstr>
      <vt:lpstr>'CF 11-12'!Print_Area</vt:lpstr>
      <vt:lpstr>'PL-3M_5'!Print_Area</vt:lpstr>
      <vt:lpstr>'PL-9M_6'!Print_Area</vt:lpstr>
      <vt:lpstr>'SH 7-8'!Print_Area</vt:lpstr>
      <vt:lpstr>'SH 9-10'!Print_Area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Tinyada, Kongsin</dc:creator>
  <cp:lastModifiedBy>Touchanon, Phongkunawut</cp:lastModifiedBy>
  <cp:lastPrinted>2018-11-15T08:38:06Z</cp:lastPrinted>
  <dcterms:created xsi:type="dcterms:W3CDTF">2017-04-07T14:00:31Z</dcterms:created>
  <dcterms:modified xsi:type="dcterms:W3CDTF">2018-12-07T09:16:39Z</dcterms:modified>
</cp:coreProperties>
</file>