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17_A_Audit\T\TQM Corporation\YE12'2017\"/>
    </mc:Choice>
  </mc:AlternateContent>
  <bookViews>
    <workbookView xWindow="7860" yWindow="-60" windowWidth="12120" windowHeight="7815" tabRatio="781" activeTab="2"/>
  </bookViews>
  <sheets>
    <sheet name="BS" sheetId="1" r:id="rId1"/>
    <sheet name="PL &amp; CF" sheetId="5" r:id="rId2"/>
    <sheet name="Consolidated" sheetId="6" r:id="rId3"/>
    <sheet name="The Company" sheetId="3" r:id="rId4"/>
    <sheet name="CI (1 statement)" sheetId="4" state="hidden" r:id="rId5"/>
  </sheets>
  <externalReferences>
    <externalReference r:id="rId6"/>
    <externalReference r:id="rId7"/>
    <externalReference r:id="rId8"/>
  </externalReferences>
  <definedNames>
    <definedName name="ACC">#REF!</definedName>
    <definedName name="BU">#REF!</definedName>
    <definedName name="Factor">#REF!</definedName>
    <definedName name="Language">#REF!</definedName>
    <definedName name="month">[1]Factor!$B$1</definedName>
    <definedName name="PF">'[2]Account Listing'!#REF!</definedName>
    <definedName name="PRD">#REF!</definedName>
    <definedName name="_xlnm.Print_Area" localSheetId="0">BS!$A$1:$P$74</definedName>
    <definedName name="_xlnm.Print_Area" localSheetId="4">'CI (1 statement)'!$A$1:$L$64</definedName>
    <definedName name="_xlnm.Print_Area" localSheetId="2">Consolidated!$A$1:$R$32</definedName>
    <definedName name="_xlnm.Print_Area" localSheetId="1">'PL &amp; CF'!$A$1:$K$129</definedName>
    <definedName name="_xlnm.Print_Area" localSheetId="3">'The Company'!$A$1:$H$26</definedName>
    <definedName name="PT">'[2]Account Listing'!#REF!</definedName>
    <definedName name="TAX">#REF!</definedName>
    <definedName name="wrn.Cashflow." hidden="1">{"cashflow",#N/A,FALSE,"cash flow"}</definedName>
    <definedName name="wrn.conso." hidden="1">{"conso",#N/A,FALSE,"cash flow"}</definedName>
    <definedName name="小計">'[3]2003明細'!$F$8:$F$9,'[3]2003明細'!$F$12,'[3]2003明細'!$F$16,'[3]2003明細'!$F$17,'[3]2003明細'!$F$24,'[3]2003明細'!$F$27,'[3]2003明細'!$F$28,'[3]2003明細'!$F$38,'[3]2003明細'!$F$50,'[3]2003明細'!$F$51,'[3]2003明細'!$F$52,'[3]2003明細'!$F$56,'[3]2003明細'!$F$59,'[3]2003明細'!$F$76,'[3]2003明細'!$F$87,'[3]2003明細'!$F$88,'[3]2003明細'!$F$95,'[3]2003明細'!$F$99,'[3]2003明細'!$F$107,'[3]2003明細'!$F$112,'[3]2003明細'!$F$117,'[3]2003明細'!$F$120,'[3]2003明細'!$F$123,'[3]2003明細'!$F$130,'[3]2003明細'!$F$134,'[3]2003明細'!$F$138,'[3]2003明細'!$F$139,'[3]2003明細'!$F$145,'[3]2003明細'!$F$149,'[3]2003明細'!$F$154,'[3]2003明細'!$F$159,'[3]2003明細'!$F$164,'[3]2003明細'!$F$167,'[3]2003明細'!$F$176,'[3]2003明細'!$F$177</definedName>
    <definedName name="引數">#REF!</definedName>
  </definedNames>
  <calcPr calcId="152511"/>
</workbook>
</file>

<file path=xl/calcChain.xml><?xml version="1.0" encoding="utf-8"?>
<calcChain xmlns="http://schemas.openxmlformats.org/spreadsheetml/2006/main">
  <c r="G33" i="5" l="1"/>
  <c r="E33" i="5"/>
  <c r="E64" i="1"/>
  <c r="G64" i="1"/>
  <c r="I64" i="1"/>
  <c r="K64" i="1"/>
  <c r="M64" i="1"/>
  <c r="O64" i="1"/>
  <c r="M20" i="6" l="1"/>
  <c r="M19" i="6"/>
  <c r="Q19" i="6" s="1"/>
  <c r="M18" i="6"/>
  <c r="M17" i="6"/>
  <c r="M12" i="6"/>
  <c r="E13" i="6" l="1"/>
  <c r="M11" i="6"/>
  <c r="Q11" i="6" s="1"/>
  <c r="O66" i="1"/>
  <c r="M66" i="1"/>
  <c r="K66" i="1"/>
  <c r="O47" i="1"/>
  <c r="M47" i="1"/>
  <c r="K47" i="1"/>
  <c r="G120" i="5"/>
  <c r="K120" i="5"/>
  <c r="I120" i="5"/>
  <c r="E120" i="5"/>
  <c r="K16" i="1"/>
  <c r="I18" i="5" l="1"/>
  <c r="O13" i="6" l="1"/>
  <c r="O33" i="6" s="1"/>
  <c r="I27" i="1" l="1"/>
  <c r="G122" i="5" l="1"/>
  <c r="E122" i="5"/>
  <c r="I122" i="5" l="1"/>
  <c r="K122" i="5" l="1"/>
  <c r="K25" i="6" l="1"/>
  <c r="M24" i="6"/>
  <c r="G25" i="6" l="1"/>
  <c r="I115" i="5"/>
  <c r="E34" i="5" l="1"/>
  <c r="K33" i="5" l="1"/>
  <c r="K34" i="5" s="1"/>
  <c r="I33" i="5"/>
  <c r="I34" i="5" s="1"/>
  <c r="G34" i="5"/>
  <c r="J124" i="5" l="1"/>
  <c r="G115" i="5" l="1"/>
  <c r="K13" i="6" l="1"/>
  <c r="Q17" i="6"/>
  <c r="Q20" i="6"/>
  <c r="Q18" i="6"/>
  <c r="K33" i="6" l="1"/>
  <c r="H22" i="3"/>
  <c r="F20" i="3"/>
  <c r="H15" i="3"/>
  <c r="H14" i="3"/>
  <c r="H13" i="3"/>
  <c r="F11" i="3"/>
  <c r="K18" i="5" l="1"/>
  <c r="K22" i="5"/>
  <c r="K23" i="5" l="1"/>
  <c r="I47" i="1"/>
  <c r="K61" i="5" l="1"/>
  <c r="K77" i="5" s="1"/>
  <c r="K25" i="5"/>
  <c r="F29" i="3" l="1"/>
  <c r="D29" i="3"/>
  <c r="B29" i="3"/>
  <c r="D21" i="3"/>
  <c r="B21" i="3"/>
  <c r="O27" i="6"/>
  <c r="O26" i="6"/>
  <c r="O14" i="6"/>
  <c r="O15" i="6"/>
  <c r="O16" i="6" l="1"/>
  <c r="O21" i="6" s="1"/>
  <c r="E25" i="6"/>
  <c r="E28" i="6"/>
  <c r="Q12" i="6"/>
  <c r="I16" i="6"/>
  <c r="G16" i="6"/>
  <c r="E16" i="6"/>
  <c r="I13" i="6"/>
  <c r="I33" i="6" s="1"/>
  <c r="G13" i="6"/>
  <c r="I50" i="5"/>
  <c r="E50" i="5"/>
  <c r="G21" i="6" l="1"/>
  <c r="G34" i="6" s="1"/>
  <c r="G33" i="6"/>
  <c r="E21" i="6"/>
  <c r="E34" i="6" s="1"/>
  <c r="E33" i="6"/>
  <c r="I21" i="6"/>
  <c r="I34" i="6" s="1"/>
  <c r="O34" i="6"/>
  <c r="M13" i="6"/>
  <c r="Q13" i="6"/>
  <c r="M33" i="6" l="1"/>
  <c r="K115" i="5"/>
  <c r="I22" i="5"/>
  <c r="I23" i="5" l="1"/>
  <c r="F10" i="3"/>
  <c r="I61" i="5" l="1"/>
  <c r="I25" i="5"/>
  <c r="I36" i="5" s="1"/>
  <c r="I43" i="5" s="1"/>
  <c r="K39" i="5"/>
  <c r="K48" i="5" s="1"/>
  <c r="K36" i="5"/>
  <c r="K43" i="5" s="1"/>
  <c r="E115" i="5"/>
  <c r="I77" i="5" l="1"/>
  <c r="I88" i="5" s="1"/>
  <c r="I91" i="5" s="1"/>
  <c r="I121" i="5" s="1"/>
  <c r="I123" i="5" s="1"/>
  <c r="I124" i="5" s="1"/>
  <c r="F19" i="3"/>
  <c r="K88" i="5"/>
  <c r="K91" i="5" s="1"/>
  <c r="K121" i="5" s="1"/>
  <c r="I39" i="5"/>
  <c r="I48" i="5" s="1"/>
  <c r="K123" i="5" l="1"/>
  <c r="K124" i="5" s="1"/>
  <c r="E16" i="1"/>
  <c r="B12" i="3" l="1"/>
  <c r="G22" i="5"/>
  <c r="M29" i="6"/>
  <c r="Q29" i="6" s="1"/>
  <c r="B16" i="3" l="1"/>
  <c r="Q24" i="6"/>
  <c r="M23" i="6"/>
  <c r="Q23" i="6" s="1"/>
  <c r="B27" i="3" l="1"/>
  <c r="B18" i="3"/>
  <c r="B23" i="3" s="1"/>
  <c r="B28" i="3" s="1"/>
  <c r="E66" i="1"/>
  <c r="G66" i="1"/>
  <c r="I66" i="1"/>
  <c r="O50" i="1"/>
  <c r="M50" i="1"/>
  <c r="O27" i="1"/>
  <c r="M27" i="1"/>
  <c r="O16" i="1"/>
  <c r="M16" i="1"/>
  <c r="Q33" i="6" l="1"/>
  <c r="M28" i="1"/>
  <c r="O28" i="1"/>
  <c r="O51" i="1"/>
  <c r="O67" i="1" s="1"/>
  <c r="M51" i="1"/>
  <c r="M67" i="1" s="1"/>
  <c r="O28" i="6" l="1"/>
  <c r="E22" i="5" l="1"/>
  <c r="G18" i="5"/>
  <c r="G23" i="5" s="1"/>
  <c r="E18" i="5"/>
  <c r="E23" i="5" l="1"/>
  <c r="G61" i="5"/>
  <c r="G77" i="5" s="1"/>
  <c r="G88" i="5" s="1"/>
  <c r="G91" i="5" s="1"/>
  <c r="G121" i="5" s="1"/>
  <c r="G25" i="5"/>
  <c r="G36" i="5" s="1"/>
  <c r="H20" i="3"/>
  <c r="F12" i="3"/>
  <c r="G43" i="5" l="1"/>
  <c r="G45" i="5" s="1"/>
  <c r="G41" i="5"/>
  <c r="E61" i="5"/>
  <c r="E77" i="5" s="1"/>
  <c r="E25" i="5"/>
  <c r="E36" i="5" s="1"/>
  <c r="F16" i="3"/>
  <c r="G39" i="5" l="1"/>
  <c r="E41" i="5"/>
  <c r="E43" i="5"/>
  <c r="E45" i="5" s="1"/>
  <c r="K14" i="6"/>
  <c r="F27" i="3"/>
  <c r="F18" i="3"/>
  <c r="H19" i="3"/>
  <c r="H21" i="3" s="1"/>
  <c r="F21" i="3"/>
  <c r="O25" i="6"/>
  <c r="O30" i="6" s="1"/>
  <c r="O35" i="6" s="1"/>
  <c r="I25" i="6"/>
  <c r="H9" i="3"/>
  <c r="H29" i="3" s="1"/>
  <c r="E39" i="5" l="1"/>
  <c r="K26" i="6" s="1"/>
  <c r="M14" i="6"/>
  <c r="Q14" i="6" s="1"/>
  <c r="K27" i="6"/>
  <c r="K28" i="6" s="1"/>
  <c r="K30" i="6" s="1"/>
  <c r="K35" i="6" s="1"/>
  <c r="K15" i="6"/>
  <c r="F23" i="3"/>
  <c r="F28" i="3" s="1"/>
  <c r="Q25" i="6"/>
  <c r="M25" i="6"/>
  <c r="E48" i="5" l="1"/>
  <c r="M15" i="6"/>
  <c r="Q15" i="6" s="1"/>
  <c r="K16" i="6"/>
  <c r="G50" i="1"/>
  <c r="G47" i="1"/>
  <c r="G27" i="1"/>
  <c r="G16" i="1"/>
  <c r="M16" i="6" l="1"/>
  <c r="M21" i="6" s="1"/>
  <c r="M34" i="6" s="1"/>
  <c r="K21" i="6"/>
  <c r="K34" i="6" s="1"/>
  <c r="G51" i="1"/>
  <c r="G67" i="1" s="1"/>
  <c r="G28" i="1"/>
  <c r="M68" i="1"/>
  <c r="I28" i="6"/>
  <c r="G28" i="6"/>
  <c r="G30" i="6" s="1"/>
  <c r="G35" i="6" s="1"/>
  <c r="Q16" i="6" l="1"/>
  <c r="Q21" i="6" s="1"/>
  <c r="Q34" i="6" s="1"/>
  <c r="E30" i="6"/>
  <c r="E35" i="6" s="1"/>
  <c r="I30" i="6"/>
  <c r="I35" i="6" s="1"/>
  <c r="G68" i="1"/>
  <c r="O68" i="1" l="1"/>
  <c r="K50" i="1" l="1"/>
  <c r="I50" i="1"/>
  <c r="K27" i="1"/>
  <c r="I16" i="1"/>
  <c r="K51" i="1" l="1"/>
  <c r="K67" i="1" s="1"/>
  <c r="I51" i="1"/>
  <c r="I67" i="1" s="1"/>
  <c r="K28" i="1"/>
  <c r="I28" i="1"/>
  <c r="E47" i="1" l="1"/>
  <c r="E50" i="1"/>
  <c r="D12" i="3" l="1"/>
  <c r="H11" i="3"/>
  <c r="D16" i="3" l="1"/>
  <c r="E27" i="1"/>
  <c r="D27" i="3" l="1"/>
  <c r="D18" i="3"/>
  <c r="E28" i="1"/>
  <c r="E51" i="1"/>
  <c r="E67" i="1" s="1"/>
  <c r="D23" i="3" l="1"/>
  <c r="D28" i="3" s="1"/>
  <c r="H18" i="3"/>
  <c r="H23" i="3" s="1"/>
  <c r="H28" i="3" s="1"/>
  <c r="E68" i="1"/>
  <c r="I68" i="1"/>
  <c r="K68" i="1"/>
  <c r="M26" i="6" l="1"/>
  <c r="M27" i="6"/>
  <c r="Q27" i="6" s="1"/>
  <c r="E88" i="5"/>
  <c r="E91" i="5" s="1"/>
  <c r="E121" i="5" s="1"/>
  <c r="M28" i="6" l="1"/>
  <c r="M30" i="6" l="1"/>
  <c r="M35" i="6" s="1"/>
  <c r="Q28" i="6"/>
  <c r="E123" i="5"/>
  <c r="E124" i="5" s="1"/>
  <c r="Q30" i="6" l="1"/>
  <c r="Q35" i="6" s="1"/>
  <c r="G123" i="5"/>
  <c r="G124" i="5" s="1"/>
  <c r="Q26" i="6"/>
  <c r="H10" i="3"/>
  <c r="H12" i="3" s="1"/>
  <c r="H16" i="3" s="1"/>
  <c r="H27" i="3" l="1"/>
</calcChain>
</file>

<file path=xl/comments1.xml><?xml version="1.0" encoding="utf-8"?>
<comments xmlns="http://schemas.openxmlformats.org/spreadsheetml/2006/main">
  <authors>
    <author>Thanyaluk.Suenitikul</author>
  </authors>
  <commentList>
    <comment ref="D20" authorId="0" shapeId="0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<sst xmlns="http://schemas.openxmlformats.org/spreadsheetml/2006/main" count="344" uniqueCount="245">
  <si>
    <t>บริษัท XXX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</si>
  <si>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</si>
  <si>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</si>
  <si>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</si>
  <si>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</si>
  <si>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(ปรับปรุงใหม่)</t>
  </si>
  <si>
    <t>หมายเหตุประกอบงบการเงินเป็นส่วนหนึ่งของงบการเงินนี้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</si>
  <si>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</si>
  <si>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</si>
  <si>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</si>
  <si>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</si>
  <si>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</si>
  <si>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</si>
  <si>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</si>
  <si>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</si>
  <si>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</si>
  <si>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</si>
  <si>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ก่อนส่วนแบ่งกำไร (ขาดทุน) จากเงินลงทุน</t>
  </si>
  <si>
    <t xml:space="preserve">   ในบริษัทร่วมและการร่วมค้า ค่าใช้จ่ายทางการเงิน และ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</si>
  <si>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</si>
  <si>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</si>
  <si>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ค่าใช้จ่ายทางการเงิน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</si>
  <si>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</si>
  <si>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</si>
  <si>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</si>
  <si>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กำไรต่อหุ้นขั้นพื้นฐาน</t>
  </si>
  <si>
    <t>กำไรต่อหุ้นปรับลด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</si>
  <si>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</si>
  <si>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</si>
  <si>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ผลกำไร (ขาดทุน) จากการตีราคาที่ดินและอาคาร</t>
  </si>
  <si>
    <t>การแบ่งปันกำไรขาดทุนเบ็ดเสร็จรวม</t>
  </si>
  <si>
    <t>กำไรขาดทุน:</t>
  </si>
  <si>
    <t>กำไรขาดทุนเบ็ดเสร็จอื่น:</t>
  </si>
  <si>
    <t>งบกำไรขาดทุนเบ็ดเสร็จ (ต่อ)</t>
  </si>
  <si>
    <t>ส่วนที่เป็นของผู้ถือหุ้นของบริษัทฯ</t>
  </si>
  <si>
    <t xml:space="preserve">   กำไรส่วนที่เป็นของผู้ถือหุ้นของบริษัทฯ</t>
  </si>
  <si>
    <t>ผลกำไร (ขาดทุน) จากการวัดมูลค่าเงินลงทุนในหลักทรัพย์เผื่อขาย</t>
  </si>
  <si>
    <t xml:space="preserve">   ที่เป็นเงินตราต่างประเทศ</t>
  </si>
  <si>
    <t>[ตัวอย่างกรณีเลือกแสดงงบกำไรขาดทุนเบ็ดเสร็จแบบ 1 statement]</t>
  </si>
  <si>
    <r>
      <t>กำไรสำหรับ</t>
    </r>
    <r>
      <rPr>
        <b/>
        <sz val="16"/>
        <rFont val="Angsana New"/>
        <family val="1"/>
      </rPr>
      <t>ปี</t>
    </r>
  </si>
  <si>
    <t>กำไรขาดทุนเบ็ดเสร็จอื่นสำหรับปี</t>
  </si>
  <si>
    <t>กำไรขาดทุนเบ็ดเสร็จรวมสำหรับปี</t>
  </si>
  <si>
    <t>33</t>
  </si>
  <si>
    <t>ค่าใช้จ่ายภาษีเงินได้</t>
  </si>
  <si>
    <t>กำไร (ขาดทุน) ก่อนค่าใช้จ่ายทางการเงินและค่าใช้จ่ายภาษีเงินได้</t>
  </si>
  <si>
    <t xml:space="preserve">   ค่าใช้จ่ายภาษีเงินได้</t>
  </si>
  <si>
    <t>กำไร (ขาดทุน) ก่อนค่าใช้จ่ายภาษีเงินได้</t>
  </si>
  <si>
    <t>ผลกระทบของภาษีเงินได้ (กรณี adopt Deferred Tax)</t>
  </si>
  <si>
    <t>สำหรับปีสิ้นสุดวันที่ 31 ธันวาคม 2556</t>
  </si>
  <si>
    <t>.</t>
  </si>
  <si>
    <t>7, 11</t>
  </si>
  <si>
    <t>7, 19</t>
  </si>
  <si>
    <t>7, 12</t>
  </si>
  <si>
    <t>Deposits at banks with restrictions</t>
  </si>
  <si>
    <t>Cash and cash equivalents</t>
  </si>
  <si>
    <t>Current assets</t>
  </si>
  <si>
    <t>Assets</t>
  </si>
  <si>
    <t>Note</t>
  </si>
  <si>
    <t>Separate financial statements</t>
  </si>
  <si>
    <t>Consolidated financial statements</t>
  </si>
  <si>
    <t>(Unit: Baht)</t>
  </si>
  <si>
    <t>31 December 2017</t>
  </si>
  <si>
    <t>As at 31 December 2017</t>
  </si>
  <si>
    <t>Other current assets</t>
  </si>
  <si>
    <t>Total current assets</t>
  </si>
  <si>
    <t>Non-current assets</t>
  </si>
  <si>
    <t>Restricted bank deposits</t>
  </si>
  <si>
    <t>Long-term investments</t>
  </si>
  <si>
    <t>Investment in subsidiaries</t>
  </si>
  <si>
    <t xml:space="preserve">Intangible assets </t>
  </si>
  <si>
    <t>Other non-current assets</t>
  </si>
  <si>
    <t>Deferred tax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</si>
  <si>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</si>
  <si>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</si>
  <si>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</si>
  <si>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</si>
  <si>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Current investments</t>
  </si>
  <si>
    <t>Liabilities and shareholders' equity</t>
  </si>
  <si>
    <t>Current liabilities</t>
  </si>
  <si>
    <t>Insurance premium payables and other payables</t>
  </si>
  <si>
    <t>Current portion of liabilities under finance lease</t>
  </si>
  <si>
    <t xml:space="preserve">   agreements</t>
  </si>
  <si>
    <t>Other current liabilities</t>
  </si>
  <si>
    <t>Provision for short-term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</si>
  <si>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</si>
  <si>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</si>
  <si>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</si>
  <si>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</si>
  <si>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</si>
  <si>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</si>
  <si>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</si>
  <si>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</si>
  <si>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>Statement of comprehensive income</t>
  </si>
  <si>
    <t xml:space="preserve">   Issued and fully paid-up</t>
  </si>
  <si>
    <t>Retained earnings</t>
  </si>
  <si>
    <t xml:space="preserve">   Appropriated - statutory reserve</t>
  </si>
  <si>
    <t xml:space="preserve">   Unappropriated </t>
  </si>
  <si>
    <t>Total shareholders' equity</t>
  </si>
  <si>
    <t xml:space="preserve">Surplus on business combination under common control </t>
  </si>
  <si>
    <t>Total liabilities and shareholders' equity</t>
  </si>
  <si>
    <t>Equity attributable to owners of the Company</t>
  </si>
  <si>
    <t>Non-controlling interest of the subsidiaries</t>
  </si>
  <si>
    <t>31 December 2016</t>
  </si>
  <si>
    <t>(Restated)</t>
  </si>
  <si>
    <t>1 January 2016</t>
  </si>
  <si>
    <t>For the year ended 31 December 2017</t>
  </si>
  <si>
    <t xml:space="preserve">Statement of financial position </t>
  </si>
  <si>
    <t>Profit or loss:</t>
  </si>
  <si>
    <t>Revenues</t>
  </si>
  <si>
    <t>Service income</t>
  </si>
  <si>
    <t xml:space="preserve">   Brokerage income</t>
  </si>
  <si>
    <t xml:space="preserve">   Other service income</t>
  </si>
  <si>
    <t>Other income</t>
  </si>
  <si>
    <t xml:space="preserve">   Dividend income</t>
  </si>
  <si>
    <t xml:space="preserve">   Others</t>
  </si>
  <si>
    <t xml:space="preserve">   Interest income</t>
  </si>
  <si>
    <t>Total revenues</t>
  </si>
  <si>
    <t>Expenses</t>
  </si>
  <si>
    <t>Administrative expenses</t>
  </si>
  <si>
    <t>Total expenses</t>
  </si>
  <si>
    <t>Profit before income tax expenses</t>
  </si>
  <si>
    <t>Income tax expenses</t>
  </si>
  <si>
    <t>Profit for the year</t>
  </si>
  <si>
    <t>Other comprehensive income:</t>
  </si>
  <si>
    <t xml:space="preserve">Other comprehensive income not to be reclassified </t>
  </si>
  <si>
    <t xml:space="preserve">     to profit or loss in subsequent periods:</t>
  </si>
  <si>
    <t>Actuarial loss</t>
  </si>
  <si>
    <t>Less: Income tax effect</t>
  </si>
  <si>
    <t>Other comprehensive income not to be reclassified</t>
  </si>
  <si>
    <t xml:space="preserve">     to profit or loss in subsequent periods - net of income tax</t>
  </si>
  <si>
    <t>Other comprehensive income for the year</t>
  </si>
  <si>
    <t>Total comprehensive income for the year</t>
  </si>
  <si>
    <t>Earnings per share</t>
  </si>
  <si>
    <t>Basic earnings per share</t>
  </si>
  <si>
    <t xml:space="preserve">   Profit attributable to equity holders of the Company</t>
  </si>
  <si>
    <t>Total comprehensive income attributable to:</t>
  </si>
  <si>
    <t>Profit attributable to:</t>
  </si>
  <si>
    <t>Non-controlling interests of the subsidiaries</t>
  </si>
  <si>
    <t>Cash flow statement</t>
  </si>
  <si>
    <t>Directors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</si>
  <si>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</si>
  <si>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</si>
  <si>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</si>
  <si>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</si>
  <si>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</si>
  <si>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Provision for short-term liabilities</t>
  </si>
  <si>
    <t xml:space="preserve">   Allowance for doubtful accounts </t>
  </si>
  <si>
    <t xml:space="preserve">   Provision for long-term employee benefits</t>
  </si>
  <si>
    <t xml:space="preserve">   changes in operating assets and liabilities</t>
  </si>
  <si>
    <t>Operating assets (increase) decrease</t>
  </si>
  <si>
    <t xml:space="preserve">   Deposits at banks with restrictions</t>
  </si>
  <si>
    <t xml:space="preserve">   Other current assets</t>
  </si>
  <si>
    <t xml:space="preserve">   Other non-current assets</t>
  </si>
  <si>
    <t>Operating liabilities increase (decrease)</t>
  </si>
  <si>
    <t xml:space="preserve">   Insurance premium payables and other payables</t>
  </si>
  <si>
    <t xml:space="preserve">   Other current liabilities</t>
  </si>
  <si>
    <t xml:space="preserve">   Payment of long-term employee benefits</t>
  </si>
  <si>
    <t xml:space="preserve">   Cash received from withholding tax</t>
  </si>
  <si>
    <t xml:space="preserve">   Cash paid for corporate income tax</t>
  </si>
  <si>
    <t>Cash flow statement (continued)</t>
  </si>
  <si>
    <t>Cash flows from investing activities</t>
  </si>
  <si>
    <t>Decrease (increase) in current investments</t>
  </si>
  <si>
    <t>Decrease (increase) in restricted bank deposits</t>
  </si>
  <si>
    <t>Increase in long-term investments</t>
  </si>
  <si>
    <t>Cash paid for purchases of investments in subsidiaries</t>
  </si>
  <si>
    <t>Dividend paid</t>
  </si>
  <si>
    <t>Net cash flows from (used in) investing activities</t>
  </si>
  <si>
    <t>Cash flows from financing activities</t>
  </si>
  <si>
    <t>Cash received from interest income</t>
  </si>
  <si>
    <t>Proceeds from increase in share capital</t>
  </si>
  <si>
    <t>Net cash flows used in financing activities</t>
  </si>
  <si>
    <t>Net increase (decrease) in cash and cash equivalents</t>
  </si>
  <si>
    <t>Cash and cash equivalents at beginning of year</t>
  </si>
  <si>
    <t>Supplemental cash flows information</t>
  </si>
  <si>
    <t>Non cash transaction</t>
  </si>
  <si>
    <t>Buildings and equipment</t>
  </si>
  <si>
    <t>Statement of changes in shareholders' equity</t>
  </si>
  <si>
    <t>Issued and</t>
  </si>
  <si>
    <t xml:space="preserve"> fully paid-up </t>
  </si>
  <si>
    <t>share capital</t>
  </si>
  <si>
    <t>Appropriated</t>
  </si>
  <si>
    <t>Unappropriated</t>
  </si>
  <si>
    <t>Total</t>
  </si>
  <si>
    <t>shareholders'</t>
  </si>
  <si>
    <t>equity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</si>
  <si>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</si>
  <si>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</si>
  <si>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</si>
  <si>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</si>
  <si>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</si>
  <si>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</si>
  <si>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</si>
  <si>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the subsidiaries</t>
  </si>
  <si>
    <t>Balance as at 31 December 2015 - as previously reported</t>
  </si>
  <si>
    <t>Cumulative effect of prior years’ adjustments (Note 4)</t>
  </si>
  <si>
    <t>Balance as at 31 December 2015 - as restated</t>
  </si>
  <si>
    <t>Statutory reserve</t>
  </si>
  <si>
    <t>Balance as at 31 December 2016 - as restated</t>
  </si>
  <si>
    <t>Net profit for the year</t>
  </si>
  <si>
    <t>Balance as at 31 December 2017</t>
  </si>
  <si>
    <t xml:space="preserve"> fully paid-up</t>
  </si>
  <si>
    <t>Balance as at  31 December 2015</t>
  </si>
  <si>
    <t>Balance as at  31 December 2016</t>
  </si>
  <si>
    <t>Accrued service income and other receivables</t>
  </si>
  <si>
    <t>Insurance premium received in advance</t>
  </si>
  <si>
    <t xml:space="preserve">   Insurance premium received in advance</t>
  </si>
  <si>
    <t>TQM Corporation Company Limited and its subsidiaries</t>
  </si>
  <si>
    <t>Income tax payable</t>
  </si>
  <si>
    <t>Surplus on business</t>
  </si>
  <si>
    <t xml:space="preserve">combination under </t>
  </si>
  <si>
    <t xml:space="preserve">common control </t>
  </si>
  <si>
    <t>Investment in other companies</t>
  </si>
  <si>
    <t>Cash received from sale of investment in other companies</t>
  </si>
  <si>
    <t xml:space="preserve">   Gain on sale of investment in other companies</t>
  </si>
  <si>
    <t>Weighted average number of ordinary shares (shares)</t>
  </si>
  <si>
    <t>Net profit for the year (Restated)</t>
  </si>
  <si>
    <t>Net cash flows from (used in) operating activities</t>
  </si>
  <si>
    <t>Repayment of liabilities under finance lease agreements</t>
  </si>
  <si>
    <t>Investment in associate</t>
  </si>
  <si>
    <t xml:space="preserve">      (1 January 2016: 5,000 ordinary shares of  Baht 100 each)</t>
  </si>
  <si>
    <t>Balance as at 31 December 2016 - as previously reported</t>
  </si>
  <si>
    <t xml:space="preserve">   Loss on write off building and equipment</t>
  </si>
  <si>
    <t xml:space="preserve">   Amortised premium of long-term investment</t>
  </si>
  <si>
    <t xml:space="preserve">Profit (loss) from operating activities before  </t>
  </si>
  <si>
    <t xml:space="preserve">   Accrued service income and other receivables</t>
  </si>
  <si>
    <t>Cash flows from (used in) operating activities</t>
  </si>
  <si>
    <t>Increase in short-term loans to related parties</t>
  </si>
  <si>
    <t>Cash paid for purchases of investments in associate</t>
  </si>
  <si>
    <t>Cash paid for acquisitions of building and equipment</t>
  </si>
  <si>
    <t>Cash paid for acquisitions of intangible assets</t>
  </si>
  <si>
    <t>Dividend received from investment in subsidiaries</t>
  </si>
  <si>
    <t>Cash and cash equivalents at end of year (Note 8)</t>
  </si>
  <si>
    <t xml:space="preserve">   Write-off bad debts - accrued service income</t>
  </si>
  <si>
    <t xml:space="preserve">   Loss on write off withholding tax</t>
  </si>
  <si>
    <t>Service costs and expenses</t>
  </si>
  <si>
    <t>Short-term loans to individual and related parties</t>
  </si>
  <si>
    <t xml:space="preserve">       2,250,000 ordinary shares of  Baht 100 each</t>
  </si>
  <si>
    <t xml:space="preserve">      (1 January 2016: 5,000 ordinary shares of Baht 100 each)</t>
  </si>
  <si>
    <t xml:space="preserve">   Gain on disposal of building and equipment</t>
  </si>
  <si>
    <t>Cash received from short-term loans to individual and related parties</t>
  </si>
  <si>
    <t>Proceeds from sales of building and equipment</t>
  </si>
  <si>
    <t xml:space="preserve">   Increase in payables from acquisition of assets</t>
  </si>
  <si>
    <t>Increase in share capital (Note 22)</t>
  </si>
  <si>
    <t>Dividend paid (Note 29)</t>
  </si>
  <si>
    <t>Acquisition of subsidiaries under common control (Note 15.2)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</si>
</sst>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_);_(* \(#,##0.0\);_(* &quot;-&quot;??_);_(@_)"/>
    <numFmt numFmtId="167" formatCode="_(* #,##0.00_);_(* \(#,##0.00\);_(* &quot;-&quot;_);_(@_)"/>
  </numFmts>
  <fonts count="32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b/>
      <sz val="8"/>
      <color indexed="81"/>
      <name val="Tahoma"/>
      <family val="2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6"/>
      <color rgb="FFFF0000"/>
      <name val="Angsana New"/>
      <family val="1"/>
    </font>
    <font>
      <sz val="10"/>
      <color theme="1"/>
      <name val="Arial"/>
      <family val="2"/>
    </font>
    <font>
      <sz val="16"/>
      <color rgb="FF6600FF"/>
      <name val="Angsana New"/>
      <family val="1"/>
    </font>
    <font>
      <sz val="10"/>
      <name val="ApFont"/>
    </font>
    <font>
      <sz val="11"/>
      <name val="Arial"/>
      <family val="2"/>
    </font>
    <font>
      <b/>
      <sz val="11"/>
      <name val="Arial"/>
      <family val="2"/>
    </font>
    <font>
      <sz val="11"/>
      <name val="Alice"/>
    </font>
    <font>
      <b/>
      <sz val="11"/>
      <name val="Alice"/>
    </font>
    <font>
      <b/>
      <i/>
      <sz val="11"/>
      <name val="Alice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i/>
      <sz val="11"/>
      <color rgb="FFFF0000"/>
      <name val="Arial"/>
      <family val="2"/>
    </font>
    <font>
      <b/>
      <sz val="16"/>
      <name val="Alice"/>
    </font>
    <font>
      <sz val="16"/>
      <name val="Alice"/>
    </font>
    <font>
      <i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4" fillId="0" borderId="0"/>
    <xf numFmtId="43" fontId="16" fillId="0" borderId="0" applyFont="0" applyFill="0" applyBorder="0" applyAlignment="0" applyProtection="0"/>
    <xf numFmtId="0" fontId="18" fillId="0" borderId="0"/>
    <xf numFmtId="4" fontId="18" fillId="0" borderId="0" applyFont="0" applyFill="0" applyBorder="0" applyAlignment="0" applyProtection="0"/>
    <xf numFmtId="0" fontId="18" fillId="0" borderId="0"/>
  </cellStyleXfs>
  <cellXfs count="221">
    <xf numFmtId="0" fontId="0" fillId="0" borderId="0" xfId="0"/>
    <xf numFmtId="37" fontId="5" fillId="0" borderId="0" xfId="0" applyNumberFormat="1" applyFont="1" applyFill="1" applyAlignment="1">
      <alignment vertical="top"/>
    </xf>
    <xf numFmtId="37" fontId="2" fillId="0" borderId="0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horizontal="right" vertical="top"/>
    </xf>
    <xf numFmtId="37" fontId="5" fillId="0" borderId="0" xfId="0" applyNumberFormat="1" applyFont="1" applyFill="1" applyBorder="1" applyAlignment="1">
      <alignment vertical="top"/>
    </xf>
    <xf numFmtId="0" fontId="1" fillId="0" borderId="0" xfId="0" quotePrefix="1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left" vertical="top"/>
    </xf>
    <xf numFmtId="0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164" fontId="1" fillId="0" borderId="1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Alignment="1">
      <alignment vertical="top"/>
    </xf>
    <xf numFmtId="0" fontId="2" fillId="0" borderId="0" xfId="0" quotePrefix="1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164" fontId="2" fillId="0" borderId="2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horizontal="left" vertical="top"/>
    </xf>
    <xf numFmtId="165" fontId="6" fillId="0" borderId="0" xfId="0" applyNumberFormat="1" applyFont="1" applyFill="1" applyAlignment="1">
      <alignment horizontal="right" vertical="top"/>
    </xf>
    <xf numFmtId="1" fontId="6" fillId="0" borderId="0" xfId="0" applyNumberFormat="1" applyFont="1" applyFill="1" applyAlignment="1">
      <alignment horizontal="center" vertical="top"/>
    </xf>
    <xf numFmtId="165" fontId="6" fillId="0" borderId="0" xfId="0" applyNumberFormat="1" applyFont="1" applyFill="1" applyAlignment="1">
      <alignment vertical="top"/>
    </xf>
    <xf numFmtId="41" fontId="6" fillId="0" borderId="0" xfId="0" applyNumberFormat="1" applyFont="1" applyFill="1" applyBorder="1" applyAlignment="1">
      <alignment horizontal="right" vertical="top"/>
    </xf>
    <xf numFmtId="41" fontId="6" fillId="0" borderId="0" xfId="0" applyNumberFormat="1" applyFont="1" applyFill="1" applyAlignment="1">
      <alignment vertical="top"/>
    </xf>
    <xf numFmtId="41" fontId="6" fillId="0" borderId="0" xfId="0" applyNumberFormat="1" applyFont="1" applyFill="1" applyAlignment="1">
      <alignment horizontal="right" vertical="top"/>
    </xf>
    <xf numFmtId="165" fontId="7" fillId="0" borderId="0" xfId="0" applyNumberFormat="1" applyFont="1" applyFill="1" applyAlignment="1">
      <alignment vertical="top"/>
    </xf>
    <xf numFmtId="165" fontId="8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165" fontId="7" fillId="0" borderId="0" xfId="0" applyNumberFormat="1" applyFont="1" applyFill="1" applyAlignment="1">
      <alignment horizontal="right" vertical="top"/>
    </xf>
    <xf numFmtId="1" fontId="7" fillId="0" borderId="0" xfId="0" applyNumberFormat="1" applyFont="1" applyFill="1" applyAlignment="1">
      <alignment horizontal="center" vertical="top"/>
    </xf>
    <xf numFmtId="0" fontId="9" fillId="0" borderId="0" xfId="0" applyNumberFormat="1" applyFont="1" applyFill="1" applyAlignment="1">
      <alignment horizontal="center" vertical="top"/>
    </xf>
    <xf numFmtId="0" fontId="7" fillId="0" borderId="0" xfId="0" applyNumberFormat="1" applyFont="1" applyFill="1" applyAlignment="1">
      <alignment horizontal="right" vertical="top"/>
    </xf>
    <xf numFmtId="41" fontId="7" fillId="0" borderId="0" xfId="0" applyNumberFormat="1" applyFont="1" applyFill="1" applyAlignment="1">
      <alignment horizontal="right" vertical="top"/>
    </xf>
    <xf numFmtId="41" fontId="7" fillId="0" borderId="0" xfId="0" applyNumberFormat="1" applyFont="1" applyFill="1" applyAlignment="1">
      <alignment vertical="top"/>
    </xf>
    <xf numFmtId="165" fontId="10" fillId="0" borderId="0" xfId="0" applyNumberFormat="1" applyFont="1" applyFill="1" applyAlignment="1">
      <alignment vertical="top"/>
    </xf>
    <xf numFmtId="41" fontId="7" fillId="0" borderId="1" xfId="0" applyNumberFormat="1" applyFont="1" applyFill="1" applyBorder="1" applyAlignment="1">
      <alignment horizontal="right" vertical="top"/>
    </xf>
    <xf numFmtId="41" fontId="7" fillId="0" borderId="1" xfId="0" applyNumberFormat="1" applyFont="1" applyFill="1" applyBorder="1" applyAlignment="1">
      <alignment vertical="top"/>
    </xf>
    <xf numFmtId="165" fontId="10" fillId="0" borderId="1" xfId="0" applyNumberFormat="1" applyFont="1" applyFill="1" applyBorder="1" applyAlignment="1">
      <alignment vertical="top"/>
    </xf>
    <xf numFmtId="49" fontId="6" fillId="0" borderId="0" xfId="0" applyNumberFormat="1" applyFont="1" applyFill="1" applyAlignment="1">
      <alignment vertical="top"/>
    </xf>
    <xf numFmtId="41" fontId="6" fillId="0" borderId="1" xfId="0" applyNumberFormat="1" applyFont="1" applyFill="1" applyBorder="1" applyAlignment="1">
      <alignment horizontal="right" vertical="top"/>
    </xf>
    <xf numFmtId="41" fontId="6" fillId="0" borderId="4" xfId="0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Alignment="1">
      <alignment horizontal="center" vertical="top"/>
    </xf>
    <xf numFmtId="164" fontId="2" fillId="0" borderId="0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164" fontId="2" fillId="0" borderId="4" xfId="0" applyNumberFormat="1" applyFont="1" applyFill="1" applyBorder="1" applyAlignment="1">
      <alignment horizontal="right" vertical="top"/>
    </xf>
    <xf numFmtId="164" fontId="2" fillId="0" borderId="3" xfId="0" applyNumberFormat="1" applyFont="1" applyFill="1" applyBorder="1" applyAlignment="1">
      <alignment horizontal="center" vertical="top"/>
    </xf>
    <xf numFmtId="43" fontId="2" fillId="0" borderId="4" xfId="0" applyNumberFormat="1" applyFont="1" applyFill="1" applyBorder="1" applyAlignment="1">
      <alignment horizontal="right" vertical="top"/>
    </xf>
    <xf numFmtId="43" fontId="2" fillId="0" borderId="0" xfId="0" applyNumberFormat="1" applyFont="1" applyFill="1" applyAlignment="1">
      <alignment vertical="top"/>
    </xf>
    <xf numFmtId="43" fontId="2" fillId="0" borderId="4" xfId="0" applyNumberFormat="1" applyFont="1" applyFill="1" applyBorder="1" applyAlignment="1">
      <alignment vertical="top"/>
    </xf>
    <xf numFmtId="43" fontId="2" fillId="0" borderId="0" xfId="0" applyNumberFormat="1" applyFont="1" applyFill="1" applyAlignment="1">
      <alignment horizontal="right" vertical="top"/>
    </xf>
    <xf numFmtId="164" fontId="4" fillId="2" borderId="0" xfId="0" applyNumberFormat="1" applyFont="1" applyFill="1" applyAlignment="1">
      <alignment horizontal="left" vertical="top"/>
    </xf>
    <xf numFmtId="164" fontId="13" fillId="0" borderId="0" xfId="0" quotePrefix="1" applyNumberFormat="1" applyFont="1" applyFill="1" applyAlignment="1">
      <alignment horizontal="centerContinuous" vertical="top"/>
    </xf>
    <xf numFmtId="0" fontId="13" fillId="0" borderId="0" xfId="0" applyNumberFormat="1" applyFont="1" applyFill="1" applyAlignment="1">
      <alignment horizontal="centerContinuous" vertical="top"/>
    </xf>
    <xf numFmtId="37" fontId="5" fillId="2" borderId="0" xfId="0" applyNumberFormat="1" applyFont="1" applyFill="1" applyAlignment="1">
      <alignment vertical="top"/>
    </xf>
    <xf numFmtId="164" fontId="2" fillId="0" borderId="0" xfId="0" applyNumberFormat="1" applyFont="1" applyFill="1" applyBorder="1" applyAlignment="1">
      <alignment horizontal="center" vertical="top"/>
    </xf>
    <xf numFmtId="49" fontId="15" fillId="0" borderId="0" xfId="0" applyNumberFormat="1" applyFont="1" applyFill="1" applyAlignment="1">
      <alignment vertical="top"/>
    </xf>
    <xf numFmtId="0" fontId="9" fillId="0" borderId="0" xfId="0" quotePrefix="1" applyNumberFormat="1" applyFont="1" applyFill="1" applyAlignment="1">
      <alignment horizontal="center" vertical="top"/>
    </xf>
    <xf numFmtId="165" fontId="7" fillId="0" borderId="1" xfId="0" applyNumberFormat="1" applyFont="1" applyFill="1" applyBorder="1" applyAlignment="1">
      <alignment vertical="top"/>
    </xf>
    <xf numFmtId="164" fontId="2" fillId="3" borderId="0" xfId="0" quotePrefix="1" applyNumberFormat="1" applyFont="1" applyFill="1" applyAlignment="1">
      <alignment horizontal="center" vertical="center"/>
    </xf>
    <xf numFmtId="164" fontId="2" fillId="3" borderId="0" xfId="0" applyNumberFormat="1" applyFont="1" applyFill="1" applyAlignment="1">
      <alignment horizontal="center" vertical="center"/>
    </xf>
    <xf numFmtId="164" fontId="2" fillId="3" borderId="0" xfId="0" applyNumberFormat="1" applyFont="1" applyFill="1" applyAlignment="1">
      <alignment horizontal="left" vertical="center"/>
    </xf>
    <xf numFmtId="37" fontId="2" fillId="3" borderId="0" xfId="1" applyNumberFormat="1" applyFont="1" applyFill="1" applyAlignment="1">
      <alignment vertical="center"/>
    </xf>
    <xf numFmtId="164" fontId="15" fillId="3" borderId="0" xfId="0" applyNumberFormat="1" applyFont="1" applyFill="1" applyAlignment="1">
      <alignment vertical="center"/>
    </xf>
    <xf numFmtId="0" fontId="2" fillId="3" borderId="0" xfId="0" applyNumberFormat="1" applyFont="1" applyFill="1" applyAlignment="1">
      <alignment horizontal="center" vertical="center"/>
    </xf>
    <xf numFmtId="164" fontId="2" fillId="3" borderId="0" xfId="0" applyNumberFormat="1" applyFont="1" applyFill="1" applyAlignment="1">
      <alignment vertical="center"/>
    </xf>
    <xf numFmtId="0" fontId="2" fillId="3" borderId="0" xfId="0" applyNumberFormat="1" applyFont="1" applyFill="1" applyAlignment="1">
      <alignment vertical="center"/>
    </xf>
    <xf numFmtId="164" fontId="15" fillId="3" borderId="0" xfId="0" applyNumberFormat="1" applyFont="1" applyFill="1" applyAlignment="1">
      <alignment horizontal="left" vertical="center"/>
    </xf>
    <xf numFmtId="37" fontId="15" fillId="3" borderId="0" xfId="1" applyNumberFormat="1" applyFont="1" applyFill="1" applyAlignment="1">
      <alignment vertical="center"/>
    </xf>
    <xf numFmtId="164" fontId="17" fillId="3" borderId="0" xfId="0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37" fontId="20" fillId="3" borderId="0" xfId="0" applyNumberFormat="1" applyFont="1" applyFill="1" applyAlignment="1">
      <alignment horizontal="left" vertical="center"/>
    </xf>
    <xf numFmtId="164" fontId="19" fillId="3" borderId="0" xfId="0" quotePrefix="1" applyNumberFormat="1" applyFont="1" applyFill="1" applyAlignment="1">
      <alignment horizontal="center" vertical="center"/>
    </xf>
    <xf numFmtId="0" fontId="19" fillId="3" borderId="0" xfId="0" applyNumberFormat="1" applyFont="1" applyFill="1" applyAlignment="1">
      <alignment horizontal="center" vertical="center"/>
    </xf>
    <xf numFmtId="164" fontId="19" fillId="3" borderId="0" xfId="0" applyNumberFormat="1" applyFont="1" applyFill="1" applyAlignment="1">
      <alignment horizontal="center" vertical="center"/>
    </xf>
    <xf numFmtId="164" fontId="19" fillId="3" borderId="0" xfId="0" applyNumberFormat="1" applyFont="1" applyFill="1" applyAlignment="1">
      <alignment horizontal="left" vertical="center"/>
    </xf>
    <xf numFmtId="0" fontId="20" fillId="3" borderId="0" xfId="0" applyFont="1" applyFill="1" applyAlignment="1">
      <alignment vertical="center"/>
    </xf>
    <xf numFmtId="164" fontId="20" fillId="3" borderId="0" xfId="0" applyNumberFormat="1" applyFont="1" applyFill="1" applyAlignment="1">
      <alignment vertical="center"/>
    </xf>
    <xf numFmtId="37" fontId="19" fillId="3" borderId="0" xfId="1" applyNumberFormat="1" applyFont="1" applyFill="1" applyAlignment="1">
      <alignment vertical="center"/>
    </xf>
    <xf numFmtId="164" fontId="19" fillId="3" borderId="0" xfId="0" applyNumberFormat="1" applyFont="1" applyFill="1" applyAlignment="1">
      <alignment vertical="center"/>
    </xf>
    <xf numFmtId="0" fontId="19" fillId="3" borderId="0" xfId="0" applyNumberFormat="1" applyFont="1" applyFill="1" applyAlignment="1">
      <alignment vertical="center"/>
    </xf>
    <xf numFmtId="0" fontId="24" fillId="3" borderId="0" xfId="0" applyNumberFormat="1" applyFont="1" applyFill="1" applyBorder="1" applyAlignment="1">
      <alignment horizontal="center" vertical="center"/>
    </xf>
    <xf numFmtId="164" fontId="19" fillId="3" borderId="0" xfId="0" applyNumberFormat="1" applyFont="1" applyFill="1" applyBorder="1" applyAlignment="1">
      <alignment horizontal="right" vertical="center"/>
    </xf>
    <xf numFmtId="0" fontId="24" fillId="0" borderId="0" xfId="0" quotePrefix="1" applyNumberFormat="1" applyFont="1" applyFill="1" applyBorder="1" applyAlignment="1">
      <alignment horizontal="center" vertical="center"/>
    </xf>
    <xf numFmtId="1" fontId="19" fillId="0" borderId="0" xfId="0" applyNumberFormat="1" applyFont="1" applyFill="1" applyBorder="1" applyAlignment="1">
      <alignment horizontal="center" vertical="center"/>
    </xf>
    <xf numFmtId="1" fontId="19" fillId="0" borderId="0" xfId="0" applyNumberFormat="1" applyFont="1" applyFill="1" applyBorder="1" applyAlignment="1">
      <alignment vertical="center"/>
    </xf>
    <xf numFmtId="164" fontId="24" fillId="0" borderId="0" xfId="0" quotePrefix="1" applyNumberFormat="1" applyFont="1" applyFill="1" applyBorder="1" applyAlignment="1">
      <alignment horizontal="center" vertical="center"/>
    </xf>
    <xf numFmtId="49" fontId="19" fillId="0" borderId="0" xfId="0" quotePrefix="1" applyNumberFormat="1" applyFont="1" applyFill="1" applyBorder="1" applyAlignment="1">
      <alignment horizontal="center" vertical="center"/>
    </xf>
    <xf numFmtId="49" fontId="19" fillId="0" borderId="0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Border="1" applyAlignment="1">
      <alignment vertical="center"/>
    </xf>
    <xf numFmtId="0" fontId="20" fillId="3" borderId="0" xfId="0" applyNumberFormat="1" applyFont="1" applyFill="1" applyAlignment="1">
      <alignment vertical="center"/>
    </xf>
    <xf numFmtId="0" fontId="25" fillId="3" borderId="0" xfId="0" applyNumberFormat="1" applyFont="1" applyFill="1" applyAlignment="1">
      <alignment horizontal="center" vertical="center"/>
    </xf>
    <xf numFmtId="41" fontId="19" fillId="3" borderId="0" xfId="0" applyNumberFormat="1" applyFont="1" applyFill="1" applyAlignment="1">
      <alignment horizontal="right" vertical="center"/>
    </xf>
    <xf numFmtId="164" fontId="19" fillId="3" borderId="0" xfId="0" applyNumberFormat="1" applyFont="1" applyFill="1" applyBorder="1" applyAlignment="1">
      <alignment horizontal="center" vertical="center"/>
    </xf>
    <xf numFmtId="41" fontId="19" fillId="3" borderId="0" xfId="0" applyNumberFormat="1" applyFont="1" applyFill="1" applyBorder="1" applyAlignment="1">
      <alignment horizontal="right" vertical="center"/>
    </xf>
    <xf numFmtId="41" fontId="19" fillId="3" borderId="0" xfId="0" applyNumberFormat="1" applyFont="1" applyFill="1" applyAlignment="1">
      <alignment horizontal="left" vertical="center"/>
    </xf>
    <xf numFmtId="41" fontId="19" fillId="3" borderId="2" xfId="0" applyNumberFormat="1" applyFont="1" applyFill="1" applyBorder="1" applyAlignment="1">
      <alignment horizontal="right" vertical="center"/>
    </xf>
    <xf numFmtId="0" fontId="19" fillId="3" borderId="0" xfId="0" quotePrefix="1" applyNumberFormat="1" applyFont="1" applyFill="1" applyAlignment="1">
      <alignment horizontal="left" vertical="center"/>
    </xf>
    <xf numFmtId="164" fontId="19" fillId="3" borderId="0" xfId="0" quotePrefix="1" applyNumberFormat="1" applyFont="1" applyFill="1" applyAlignment="1">
      <alignment horizontal="left" vertical="center"/>
    </xf>
    <xf numFmtId="0" fontId="19" fillId="3" borderId="0" xfId="0" applyNumberFormat="1" applyFont="1" applyFill="1" applyAlignment="1">
      <alignment horizontal="left" vertical="center"/>
    </xf>
    <xf numFmtId="41" fontId="19" fillId="3" borderId="1" xfId="0" applyNumberFormat="1" applyFont="1" applyFill="1" applyBorder="1" applyAlignment="1">
      <alignment horizontal="right" vertical="center"/>
    </xf>
    <xf numFmtId="41" fontId="19" fillId="3" borderId="3" xfId="0" applyNumberFormat="1" applyFont="1" applyFill="1" applyBorder="1" applyAlignment="1">
      <alignment horizontal="right" vertical="center"/>
    </xf>
    <xf numFmtId="0" fontId="19" fillId="3" borderId="0" xfId="1" applyFont="1" applyFill="1" applyBorder="1" applyAlignment="1">
      <alignment horizontal="center" vertical="center"/>
    </xf>
    <xf numFmtId="164" fontId="19" fillId="3" borderId="0" xfId="2" applyNumberFormat="1" applyFont="1" applyFill="1" applyBorder="1" applyAlignment="1">
      <alignment horizontal="center" vertical="center"/>
    </xf>
    <xf numFmtId="0" fontId="19" fillId="3" borderId="0" xfId="2" applyNumberFormat="1" applyFont="1" applyFill="1" applyBorder="1" applyAlignment="1">
      <alignment horizontal="center" vertical="center"/>
    </xf>
    <xf numFmtId="41" fontId="19" fillId="3" borderId="0" xfId="0" applyNumberFormat="1" applyFont="1" applyFill="1" applyAlignment="1">
      <alignment horizontal="center" vertical="center"/>
    </xf>
    <xf numFmtId="41" fontId="19" fillId="3" borderId="2" xfId="0" applyNumberFormat="1" applyFont="1" applyFill="1" applyBorder="1" applyAlignment="1">
      <alignment horizontal="center" vertical="center"/>
    </xf>
    <xf numFmtId="41" fontId="19" fillId="3" borderId="0" xfId="0" applyNumberFormat="1" applyFont="1" applyFill="1" applyBorder="1" applyAlignment="1">
      <alignment horizontal="center" vertical="center"/>
    </xf>
    <xf numFmtId="164" fontId="19" fillId="3" borderId="0" xfId="0" applyNumberFormat="1" applyFont="1" applyFill="1" applyAlignment="1">
      <alignment horizontal="right" vertical="center"/>
    </xf>
    <xf numFmtId="164" fontId="19" fillId="3" borderId="4" xfId="0" applyNumberFormat="1" applyFont="1" applyFill="1" applyBorder="1" applyAlignment="1">
      <alignment horizontal="right" vertical="center"/>
    </xf>
    <xf numFmtId="164" fontId="19" fillId="3" borderId="0" xfId="0" applyNumberFormat="1" applyFont="1" applyFill="1" applyBorder="1" applyAlignment="1">
      <alignment vertical="center"/>
    </xf>
    <xf numFmtId="0" fontId="19" fillId="3" borderId="0" xfId="0" applyNumberFormat="1" applyFont="1" applyFill="1" applyBorder="1" applyAlignment="1">
      <alignment horizontal="left" vertical="center"/>
    </xf>
    <xf numFmtId="164" fontId="19" fillId="3" borderId="6" xfId="0" applyNumberFormat="1" applyFont="1" applyFill="1" applyBorder="1" applyAlignment="1">
      <alignment horizontal="right" vertical="center"/>
    </xf>
    <xf numFmtId="0" fontId="20" fillId="3" borderId="0" xfId="0" applyNumberFormat="1" applyFont="1" applyFill="1" applyAlignment="1">
      <alignment horizontal="left" vertical="center"/>
    </xf>
    <xf numFmtId="164" fontId="19" fillId="3" borderId="2" xfId="0" applyNumberFormat="1" applyFont="1" applyFill="1" applyBorder="1" applyAlignment="1">
      <alignment horizontal="right" vertical="center"/>
    </xf>
    <xf numFmtId="164" fontId="19" fillId="3" borderId="3" xfId="0" applyNumberFormat="1" applyFont="1" applyFill="1" applyBorder="1" applyAlignment="1">
      <alignment horizontal="right" vertical="center"/>
    </xf>
    <xf numFmtId="0" fontId="19" fillId="3" borderId="0" xfId="0" quotePrefix="1" applyNumberFormat="1" applyFont="1" applyFill="1" applyAlignment="1">
      <alignment horizontal="center" vertical="center"/>
    </xf>
    <xf numFmtId="164" fontId="26" fillId="3" borderId="0" xfId="0" applyNumberFormat="1" applyFont="1" applyFill="1" applyAlignment="1">
      <alignment horizontal="right" vertical="center"/>
    </xf>
    <xf numFmtId="164" fontId="26" fillId="3" borderId="0" xfId="0" applyNumberFormat="1" applyFont="1" applyFill="1" applyAlignment="1">
      <alignment vertical="center"/>
    </xf>
    <xf numFmtId="43" fontId="19" fillId="3" borderId="0" xfId="0" applyNumberFormat="1" applyFont="1" applyFill="1" applyAlignment="1">
      <alignment vertical="center"/>
    </xf>
    <xf numFmtId="0" fontId="19" fillId="3" borderId="5" xfId="0" applyNumberFormat="1" applyFont="1" applyFill="1" applyBorder="1" applyAlignment="1">
      <alignment vertical="center"/>
    </xf>
    <xf numFmtId="0" fontId="19" fillId="3" borderId="0" xfId="0" applyNumberFormat="1" applyFont="1" applyFill="1" applyBorder="1" applyAlignment="1">
      <alignment vertical="center"/>
    </xf>
    <xf numFmtId="164" fontId="20" fillId="3" borderId="1" xfId="0" applyNumberFormat="1" applyFont="1" applyFill="1" applyBorder="1" applyAlignment="1">
      <alignment vertical="center"/>
    </xf>
    <xf numFmtId="1" fontId="19" fillId="3" borderId="0" xfId="0" applyNumberFormat="1" applyFont="1" applyFill="1" applyBorder="1" applyAlignment="1">
      <alignment vertical="center"/>
    </xf>
    <xf numFmtId="1" fontId="19" fillId="3" borderId="0" xfId="0" applyNumberFormat="1" applyFont="1" applyFill="1" applyBorder="1" applyAlignment="1">
      <alignment horizontal="center" vertical="center"/>
    </xf>
    <xf numFmtId="0" fontId="19" fillId="3" borderId="0" xfId="0" applyNumberFormat="1" applyFont="1" applyFill="1" applyBorder="1" applyAlignment="1">
      <alignment horizontal="center" vertical="center"/>
    </xf>
    <xf numFmtId="41" fontId="19" fillId="3" borderId="1" xfId="0" applyNumberFormat="1" applyFont="1" applyFill="1" applyBorder="1" applyAlignment="1">
      <alignment horizontal="center" vertical="center"/>
    </xf>
    <xf numFmtId="41" fontId="19" fillId="3" borderId="2" xfId="2" applyNumberFormat="1" applyFont="1" applyFill="1" applyBorder="1" applyAlignment="1">
      <alignment horizontal="right" vertical="center"/>
    </xf>
    <xf numFmtId="1" fontId="27" fillId="3" borderId="0" xfId="0" applyNumberFormat="1" applyFont="1" applyFill="1" applyAlignment="1">
      <alignment horizontal="center" vertical="center"/>
    </xf>
    <xf numFmtId="37" fontId="19" fillId="3" borderId="0" xfId="0" applyNumberFormat="1" applyFont="1" applyFill="1" applyBorder="1" applyAlignment="1">
      <alignment vertical="center"/>
    </xf>
    <xf numFmtId="37" fontId="19" fillId="3" borderId="0" xfId="0" applyNumberFormat="1" applyFont="1" applyFill="1" applyAlignment="1">
      <alignment vertical="center"/>
    </xf>
    <xf numFmtId="164" fontId="19" fillId="3" borderId="1" xfId="0" applyNumberFormat="1" applyFont="1" applyFill="1" applyBorder="1" applyAlignment="1">
      <alignment horizontal="center" vertical="center"/>
    </xf>
    <xf numFmtId="41" fontId="19" fillId="3" borderId="4" xfId="0" applyNumberFormat="1" applyFont="1" applyFill="1" applyBorder="1" applyAlignment="1">
      <alignment horizontal="center" vertical="center"/>
    </xf>
    <xf numFmtId="43" fontId="19" fillId="3" borderId="4" xfId="0" applyNumberFormat="1" applyFont="1" applyFill="1" applyBorder="1" applyAlignment="1">
      <alignment horizontal="right" vertical="center"/>
    </xf>
    <xf numFmtId="166" fontId="19" fillId="3" borderId="0" xfId="0" applyNumberFormat="1" applyFont="1" applyFill="1" applyAlignment="1">
      <alignment vertical="center"/>
    </xf>
    <xf numFmtId="167" fontId="19" fillId="3" borderId="4" xfId="0" applyNumberFormat="1" applyFont="1" applyFill="1" applyBorder="1" applyAlignment="1">
      <alignment horizontal="right" vertical="center"/>
    </xf>
    <xf numFmtId="166" fontId="19" fillId="3" borderId="0" xfId="0" applyNumberFormat="1" applyFont="1" applyFill="1" applyAlignment="1">
      <alignment horizontal="right" vertical="center"/>
    </xf>
    <xf numFmtId="43" fontId="19" fillId="3" borderId="0" xfId="0" applyNumberFormat="1" applyFont="1" applyFill="1" applyBorder="1" applyAlignment="1">
      <alignment horizontal="right" vertical="center"/>
    </xf>
    <xf numFmtId="167" fontId="19" fillId="3" borderId="0" xfId="0" applyNumberFormat="1" applyFont="1" applyFill="1" applyBorder="1" applyAlignment="1">
      <alignment horizontal="right" vertical="center"/>
    </xf>
    <xf numFmtId="3" fontId="19" fillId="3" borderId="4" xfId="0" applyNumberFormat="1" applyFont="1" applyFill="1" applyBorder="1" applyAlignment="1">
      <alignment horizontal="right" vertical="center"/>
    </xf>
    <xf numFmtId="164" fontId="19" fillId="3" borderId="0" xfId="0" applyNumberFormat="1" applyFont="1" applyFill="1" applyAlignment="1">
      <alignment horizontal="centerContinuous" vertical="center"/>
    </xf>
    <xf numFmtId="41" fontId="19" fillId="3" borderId="0" xfId="0" applyNumberFormat="1" applyFont="1" applyFill="1" applyAlignment="1">
      <alignment horizontal="centerContinuous" vertical="center"/>
    </xf>
    <xf numFmtId="49" fontId="19" fillId="3" borderId="0" xfId="0" applyNumberFormat="1" applyFont="1" applyFill="1" applyAlignment="1">
      <alignment horizontal="right" vertical="center"/>
    </xf>
    <xf numFmtId="41" fontId="19" fillId="3" borderId="0" xfId="0" applyNumberFormat="1" applyFont="1" applyFill="1" applyAlignment="1">
      <alignment vertical="center"/>
    </xf>
    <xf numFmtId="41" fontId="26" fillId="3" borderId="0" xfId="0" applyNumberFormat="1" applyFont="1" applyFill="1" applyAlignment="1">
      <alignment horizontal="center" vertical="center"/>
    </xf>
    <xf numFmtId="164" fontId="19" fillId="0" borderId="0" xfId="0" applyNumberFormat="1" applyFont="1" applyFill="1" applyAlignment="1">
      <alignment vertical="center"/>
    </xf>
    <xf numFmtId="0" fontId="25" fillId="0" borderId="0" xfId="0" applyNumberFormat="1" applyFont="1" applyFill="1" applyAlignment="1">
      <alignment horizontal="center" vertical="center"/>
    </xf>
    <xf numFmtId="41" fontId="19" fillId="0" borderId="0" xfId="0" applyNumberFormat="1" applyFont="1" applyFill="1" applyAlignment="1">
      <alignment horizontal="right" vertical="center"/>
    </xf>
    <xf numFmtId="41" fontId="19" fillId="0" borderId="0" xfId="0" applyNumberFormat="1" applyFont="1" applyFill="1" applyAlignment="1">
      <alignment horizontal="center" vertical="center"/>
    </xf>
    <xf numFmtId="0" fontId="19" fillId="0" borderId="0" xfId="0" applyNumberFormat="1" applyFont="1" applyFill="1" applyAlignment="1">
      <alignment horizontal="left" vertical="center"/>
    </xf>
    <xf numFmtId="0" fontId="19" fillId="3" borderId="0" xfId="0" applyNumberFormat="1" applyFont="1" applyFill="1" applyAlignment="1">
      <alignment horizontal="centerContinuous" vertical="center"/>
    </xf>
    <xf numFmtId="0" fontId="28" fillId="3" borderId="0" xfId="0" applyNumberFormat="1" applyFont="1" applyFill="1" applyAlignment="1">
      <alignment horizontal="left" vertical="center"/>
    </xf>
    <xf numFmtId="165" fontId="27" fillId="3" borderId="0" xfId="0" applyNumberFormat="1" applyFont="1" applyFill="1" applyAlignment="1">
      <alignment vertical="center"/>
    </xf>
    <xf numFmtId="164" fontId="21" fillId="3" borderId="0" xfId="0" applyNumberFormat="1" applyFont="1" applyFill="1" applyAlignment="1">
      <alignment horizontal="center" vertical="center"/>
    </xf>
    <xf numFmtId="41" fontId="21" fillId="3" borderId="1" xfId="0" applyNumberFormat="1" applyFont="1" applyFill="1" applyBorder="1" applyAlignment="1">
      <alignment horizontal="center" vertical="center"/>
    </xf>
    <xf numFmtId="164" fontId="21" fillId="3" borderId="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/>
    </xf>
    <xf numFmtId="164" fontId="21" fillId="3" borderId="0" xfId="0" applyNumberFormat="1" applyFont="1" applyFill="1" applyAlignment="1">
      <alignment vertical="center"/>
    </xf>
    <xf numFmtId="164" fontId="23" fillId="3" borderId="0" xfId="0" applyNumberFormat="1" applyFont="1" applyFill="1" applyAlignment="1">
      <alignment vertical="center"/>
    </xf>
    <xf numFmtId="41" fontId="21" fillId="3" borderId="0" xfId="0" applyNumberFormat="1" applyFont="1" applyFill="1" applyAlignment="1">
      <alignment horizontal="center" vertical="center"/>
    </xf>
    <xf numFmtId="0" fontId="22" fillId="3" borderId="0" xfId="0" applyNumberFormat="1" applyFont="1" applyFill="1" applyAlignment="1">
      <alignment vertical="center"/>
    </xf>
    <xf numFmtId="41" fontId="21" fillId="3" borderId="0" xfId="0" applyNumberFormat="1" applyFont="1" applyFill="1" applyBorder="1" applyAlignment="1">
      <alignment horizontal="center" vertical="center"/>
    </xf>
    <xf numFmtId="0" fontId="21" fillId="3" borderId="0" xfId="0" applyNumberFormat="1" applyFont="1" applyFill="1" applyAlignment="1">
      <alignment vertical="center"/>
    </xf>
    <xf numFmtId="41" fontId="21" fillId="3" borderId="0" xfId="0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/>
    </xf>
    <xf numFmtId="41" fontId="21" fillId="3" borderId="3" xfId="0" applyNumberFormat="1" applyFont="1" applyFill="1" applyBorder="1" applyAlignment="1">
      <alignment horizontal="center" vertical="center"/>
    </xf>
    <xf numFmtId="0" fontId="21" fillId="0" borderId="0" xfId="0" applyNumberFormat="1" applyFont="1" applyFill="1" applyAlignment="1">
      <alignment vertical="center"/>
    </xf>
    <xf numFmtId="164" fontId="21" fillId="0" borderId="0" xfId="0" applyNumberFormat="1" applyFont="1" applyFill="1" applyAlignment="1">
      <alignment vertical="center"/>
    </xf>
    <xf numFmtId="41" fontId="21" fillId="0" borderId="0" xfId="0" applyNumberFormat="1" applyFont="1" applyFill="1" applyBorder="1" applyAlignment="1">
      <alignment horizontal="center" vertical="center"/>
    </xf>
    <xf numFmtId="0" fontId="21" fillId="0" borderId="0" xfId="0" applyNumberFormat="1" applyFont="1" applyFill="1" applyAlignment="1">
      <alignment horizontal="left" vertical="center"/>
    </xf>
    <xf numFmtId="41" fontId="21" fillId="3" borderId="4" xfId="0" applyNumberFormat="1" applyFont="1" applyFill="1" applyBorder="1" applyAlignment="1">
      <alignment horizontal="center" vertical="center"/>
    </xf>
    <xf numFmtId="37" fontId="20" fillId="0" borderId="0" xfId="5" applyNumberFormat="1" applyFont="1" applyFill="1" applyAlignment="1">
      <alignment horizontal="left" vertical="center"/>
    </xf>
    <xf numFmtId="0" fontId="19" fillId="0" borderId="0" xfId="0" quotePrefix="1" applyNumberFormat="1" applyFont="1" applyFill="1" applyAlignment="1">
      <alignment horizontal="left" vertical="center"/>
    </xf>
    <xf numFmtId="164" fontId="8" fillId="3" borderId="0" xfId="0" applyNumberFormat="1" applyFont="1" applyFill="1" applyAlignment="1">
      <alignment vertical="center"/>
    </xf>
    <xf numFmtId="49" fontId="27" fillId="3" borderId="0" xfId="0" applyNumberFormat="1" applyFont="1" applyFill="1" applyAlignment="1">
      <alignment vertical="center"/>
    </xf>
    <xf numFmtId="49" fontId="31" fillId="3" borderId="0" xfId="0" applyNumberFormat="1" applyFont="1" applyFill="1" applyAlignment="1">
      <alignment vertical="center"/>
    </xf>
    <xf numFmtId="49" fontId="8" fillId="3" borderId="0" xfId="0" applyNumberFormat="1" applyFont="1" applyFill="1" applyAlignment="1">
      <alignment vertical="center"/>
    </xf>
    <xf numFmtId="0" fontId="20" fillId="0" borderId="0" xfId="0" applyNumberFormat="1" applyFont="1" applyFill="1" applyAlignment="1">
      <alignment vertical="center"/>
    </xf>
    <xf numFmtId="0" fontId="19" fillId="0" borderId="0" xfId="0" applyNumberFormat="1" applyFont="1" applyFill="1" applyAlignment="1">
      <alignment vertical="center"/>
    </xf>
    <xf numFmtId="0" fontId="19" fillId="0" borderId="0" xfId="0" applyNumberFormat="1" applyFont="1" applyFill="1" applyBorder="1" applyAlignment="1">
      <alignment vertical="center"/>
    </xf>
    <xf numFmtId="0" fontId="19" fillId="0" borderId="0" xfId="0" applyNumberFormat="1" applyFont="1" applyFill="1" applyAlignment="1">
      <alignment horizontal="left" vertical="center" wrapText="1"/>
    </xf>
    <xf numFmtId="0" fontId="20" fillId="0" borderId="0" xfId="0" applyNumberFormat="1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37" fontId="22" fillId="3" borderId="0" xfId="0" applyNumberFormat="1" applyFont="1" applyFill="1" applyAlignment="1">
      <alignment horizontal="left" vertical="center"/>
    </xf>
    <xf numFmtId="37" fontId="1" fillId="3" borderId="0" xfId="0" applyNumberFormat="1" applyFont="1" applyFill="1" applyAlignment="1">
      <alignment horizontal="left" vertical="center"/>
    </xf>
    <xf numFmtId="0" fontId="22" fillId="3" borderId="0" xfId="0" quotePrefix="1" applyNumberFormat="1" applyFont="1" applyFill="1" applyAlignment="1">
      <alignment horizontal="left" vertical="center"/>
    </xf>
    <xf numFmtId="38" fontId="21" fillId="3" borderId="0" xfId="0" applyNumberFormat="1" applyFont="1" applyFill="1" applyAlignment="1">
      <alignment horizontal="centerContinuous" vertical="center"/>
    </xf>
    <xf numFmtId="37" fontId="21" fillId="0" borderId="0" xfId="0" applyNumberFormat="1" applyFont="1" applyFill="1" applyAlignment="1">
      <alignment horizontal="right" vertical="center"/>
    </xf>
    <xf numFmtId="164" fontId="22" fillId="3" borderId="0" xfId="0" applyNumberFormat="1" applyFont="1" applyFill="1" applyBorder="1" applyAlignment="1">
      <alignment horizontal="center" vertical="center"/>
    </xf>
    <xf numFmtId="164" fontId="21" fillId="0" borderId="0" xfId="0" applyNumberFormat="1" applyFont="1" applyFill="1" applyAlignment="1">
      <alignment horizontal="center" vertical="center"/>
    </xf>
    <xf numFmtId="164" fontId="21" fillId="3" borderId="1" xfId="0" applyNumberFormat="1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/>
    </xf>
    <xf numFmtId="164" fontId="30" fillId="3" borderId="0" xfId="0" applyNumberFormat="1" applyFont="1" applyFill="1" applyAlignment="1">
      <alignment vertical="center"/>
    </xf>
    <xf numFmtId="38" fontId="2" fillId="3" borderId="0" xfId="0" applyNumberFormat="1" applyFont="1" applyFill="1" applyAlignment="1">
      <alignment horizontal="centerContinuous" vertical="center"/>
    </xf>
    <xf numFmtId="164" fontId="21" fillId="0" borderId="0" xfId="0" applyNumberFormat="1" applyFont="1" applyFill="1" applyAlignment="1">
      <alignment horizontal="right" vertical="center"/>
    </xf>
    <xf numFmtId="164" fontId="30" fillId="3" borderId="0" xfId="0" applyNumberFormat="1" applyFont="1" applyFill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164" fontId="21" fillId="0" borderId="0" xfId="0" applyNumberFormat="1" applyFont="1" applyFill="1" applyBorder="1" applyAlignment="1">
      <alignment horizontal="center" vertical="center"/>
    </xf>
    <xf numFmtId="0" fontId="29" fillId="3" borderId="0" xfId="0" applyNumberFormat="1" applyFont="1" applyFill="1" applyAlignment="1">
      <alignment vertical="center"/>
    </xf>
    <xf numFmtId="164" fontId="2" fillId="3" borderId="0" xfId="0" applyNumberFormat="1" applyFont="1" applyFill="1" applyBorder="1" applyAlignment="1">
      <alignment horizontal="center" vertical="center"/>
    </xf>
    <xf numFmtId="164" fontId="12" fillId="3" borderId="0" xfId="0" applyNumberFormat="1" applyFont="1" applyFill="1" applyAlignment="1">
      <alignment vertical="center"/>
    </xf>
    <xf numFmtId="164" fontId="19" fillId="3" borderId="0" xfId="0" quotePrefix="1" applyNumberFormat="1" applyFont="1" applyFill="1" applyAlignment="1">
      <alignment horizontal="centerContinuous" vertical="center"/>
    </xf>
    <xf numFmtId="39" fontId="19" fillId="3" borderId="0" xfId="0" applyNumberFormat="1" applyFont="1" applyFill="1" applyAlignment="1">
      <alignment vertical="center"/>
    </xf>
    <xf numFmtId="164" fontId="20" fillId="3" borderId="1" xfId="0" applyNumberFormat="1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/>
    </xf>
    <xf numFmtId="164" fontId="22" fillId="3" borderId="1" xfId="0" applyNumberFormat="1" applyFont="1" applyFill="1" applyBorder="1" applyAlignment="1">
      <alignment horizontal="center" vertical="center"/>
    </xf>
    <xf numFmtId="164" fontId="21" fillId="0" borderId="0" xfId="0" applyNumberFormat="1" applyFont="1" applyFill="1" applyBorder="1" applyAlignment="1">
      <alignment horizontal="center" vertical="center"/>
    </xf>
    <xf numFmtId="164" fontId="21" fillId="3" borderId="2" xfId="0" applyNumberFormat="1" applyFont="1" applyFill="1" applyBorder="1" applyAlignment="1">
      <alignment horizontal="center" vertical="center"/>
    </xf>
    <xf numFmtId="164" fontId="21" fillId="3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</cellXfs>
  <cellStyles count="6">
    <cellStyle name="Comma" xfId="2" builtinId="3"/>
    <cellStyle name="Comma 6" xfId="4"/>
    <cellStyle name="Normal" xfId="0" builtinId="0"/>
    <cellStyle name="Normal 5" xfId="3"/>
    <cellStyle name="Normal_BS - E" xfId="5"/>
    <cellStyle name="Normal_BS&amp;PLT Q1'2006" xfId="1"/>
  </cellStyles>
  <dxfs count="0"/>
  <tableStyles count="0" defaultTableStyle="TableStyleMedium9" defaultPivotStyle="PivotStyleLight16"/>
  <colors>
    <mruColors>
      <color rgb="FFCCFF99"/>
      <color rgb="FFCCFFCC"/>
      <color rgb="FFFFFFCC"/>
      <color rgb="FF66FF33"/>
      <color rgb="FF6600FF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DMINI~1\LOCALS~1\Temp\C.Lotus.Notes.Data\Management%20Report%20-%20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4;&#3656;&#3629;\AP%20SUSPENSE%20&#3648;&#3604;&#3639;&#3629;&#3609;%20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Sandy's%20File\&#20854;&#20182;&#22577;&#34920;\2003Expense&#24409;&#32317;(&#23376;&#30446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HECK LIST"/>
      <sheetName val="RP1"/>
      <sheetName val="RP2"/>
      <sheetName val="RP3"/>
      <sheetName val="RP4"/>
      <sheetName val="RP5"/>
      <sheetName val="RP6"/>
      <sheetName val="RP7"/>
      <sheetName val="RP8"/>
      <sheetName val="RP9"/>
      <sheetName val="RP10"/>
      <sheetName val="RP11"/>
      <sheetName val="RP12"/>
      <sheetName val="RP13"/>
      <sheetName val="RP14"/>
      <sheetName val="RP15"/>
      <sheetName val="RP16"/>
      <sheetName val="RP17"/>
      <sheetName val="RP18"/>
      <sheetName val="RP19"/>
      <sheetName val="RP20"/>
      <sheetName val="Fac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pscrapsheet"/>
      <sheetName val="Account Listing"/>
      <sheetName val="Ls_AgXLB_WorkbookFile"/>
      <sheetName val="Ls_XlbFormatTables"/>
      <sheetName val="Ls_Alert"/>
      <sheetName val="Ls_XLB_WorkbookFile"/>
      <sheetName val="เดือน6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彙總(修正式)"/>
      <sheetName val="2003彙總"/>
      <sheetName val="2003明細"/>
    </sheetNames>
    <sheetDataSet>
      <sheetData sheetId="0"/>
      <sheetData sheetId="1"/>
      <sheetData sheetId="2">
        <row r="8">
          <cell r="F8">
            <v>44437</v>
          </cell>
        </row>
        <row r="9">
          <cell r="F9">
            <v>2068</v>
          </cell>
        </row>
        <row r="12">
          <cell r="F12">
            <v>638</v>
          </cell>
        </row>
        <row r="16">
          <cell r="F16">
            <v>4170</v>
          </cell>
        </row>
        <row r="17">
          <cell r="F17">
            <v>10202</v>
          </cell>
        </row>
        <row r="24">
          <cell r="F24">
            <v>9233</v>
          </cell>
        </row>
        <row r="27">
          <cell r="F27">
            <v>1</v>
          </cell>
        </row>
        <row r="28">
          <cell r="F28">
            <v>84</v>
          </cell>
        </row>
        <row r="38">
          <cell r="F38">
            <v>1947</v>
          </cell>
        </row>
        <row r="50">
          <cell r="F50">
            <v>851</v>
          </cell>
        </row>
        <row r="51">
          <cell r="F51">
            <v>372</v>
          </cell>
        </row>
        <row r="52">
          <cell r="F52">
            <v>250</v>
          </cell>
        </row>
        <row r="56">
          <cell r="F56">
            <v>1850</v>
          </cell>
        </row>
        <row r="59">
          <cell r="F59">
            <v>2627</v>
          </cell>
        </row>
        <row r="76">
          <cell r="F76">
            <v>294</v>
          </cell>
        </row>
        <row r="87">
          <cell r="F87">
            <v>1122</v>
          </cell>
        </row>
        <row r="88">
          <cell r="F88">
            <v>1145</v>
          </cell>
        </row>
        <row r="95">
          <cell r="F95">
            <v>8495</v>
          </cell>
        </row>
        <row r="99">
          <cell r="F99">
            <v>125</v>
          </cell>
        </row>
        <row r="107">
          <cell r="F107">
            <v>2808</v>
          </cell>
        </row>
        <row r="112">
          <cell r="F112">
            <v>950</v>
          </cell>
        </row>
        <row r="117">
          <cell r="F117">
            <v>155</v>
          </cell>
        </row>
        <row r="120">
          <cell r="F120">
            <v>12020</v>
          </cell>
        </row>
        <row r="123">
          <cell r="F123">
            <v>83</v>
          </cell>
        </row>
        <row r="130">
          <cell r="F130">
            <v>872</v>
          </cell>
        </row>
        <row r="134">
          <cell r="F134">
            <v>1143</v>
          </cell>
        </row>
        <row r="138">
          <cell r="F138">
            <v>4985</v>
          </cell>
        </row>
        <row r="139">
          <cell r="F139">
            <v>776</v>
          </cell>
        </row>
        <row r="145">
          <cell r="F145">
            <v>475</v>
          </cell>
        </row>
        <row r="149">
          <cell r="F149">
            <v>522</v>
          </cell>
        </row>
        <row r="154">
          <cell r="F154">
            <v>367</v>
          </cell>
        </row>
        <row r="159">
          <cell r="F159">
            <v>226</v>
          </cell>
        </row>
        <row r="164">
          <cell r="F164">
            <v>416</v>
          </cell>
        </row>
        <row r="167">
          <cell r="F167">
            <v>234</v>
          </cell>
        </row>
        <row r="176">
          <cell r="F176">
            <v>10908</v>
          </cell>
        </row>
        <row r="177">
          <cell r="F177">
            <v>541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00FF"/>
  </sheetPr>
  <dimension ref="A1:T133"/>
  <sheetViews>
    <sheetView showGridLines="0" view="pageBreakPreview" topLeftCell="A67" zoomScaleNormal="110" zoomScaleSheetLayoutView="100" workbookViewId="0">
      <selection activeCell="E71" sqref="E71"/>
    </sheetView>
  </sheetViews>
  <sheetFormatPr defaultColWidth="10.7109375" defaultRowHeight="21.75" customHeight="1"/>
  <cols>
    <col min="1" max="1" width="51.85546875" style="76" customWidth="1"/>
    <col min="2" max="2" width="1.7109375" style="75" customWidth="1"/>
    <col min="3" max="3" width="5.7109375" style="76" customWidth="1"/>
    <col min="4" max="4" width="1.7109375" style="75" customWidth="1"/>
    <col min="5" max="5" width="17.7109375" style="75" customWidth="1"/>
    <col min="6" max="6" width="1.7109375" style="75" customWidth="1"/>
    <col min="7" max="7" width="17.7109375" style="75" customWidth="1"/>
    <col min="8" max="8" width="1.7109375" style="75" customWidth="1"/>
    <col min="9" max="9" width="17.7109375" style="75" customWidth="1"/>
    <col min="10" max="10" width="1.7109375" style="75" customWidth="1"/>
    <col min="11" max="11" width="17.7109375" style="75" customWidth="1"/>
    <col min="12" max="12" width="1.7109375" style="75" customWidth="1"/>
    <col min="13" max="13" width="17.7109375" style="75" customWidth="1"/>
    <col min="14" max="14" width="1.7109375" style="75" customWidth="1"/>
    <col min="15" max="15" width="17.7109375" style="75" customWidth="1"/>
    <col min="16" max="16" width="1.7109375" style="75" customWidth="1"/>
    <col min="17" max="17" width="14.85546875" style="75" customWidth="1"/>
    <col min="18" max="18" width="13.7109375" style="73" customWidth="1"/>
    <col min="19" max="19" width="14.85546875" style="75" customWidth="1"/>
    <col min="20" max="20" width="13.7109375" style="73" customWidth="1"/>
    <col min="21" max="21" width="13.85546875" style="75" bestFit="1" customWidth="1"/>
    <col min="22" max="22" width="13.140625" style="75" bestFit="1" customWidth="1"/>
    <col min="23" max="16384" width="10.7109375" style="75"/>
  </cols>
  <sheetData>
    <row r="1" spans="1:20" s="71" customFormat="1" ht="21.75" customHeight="1">
      <c r="A1" s="81" t="s">
        <v>206</v>
      </c>
      <c r="B1" s="69"/>
      <c r="C1" s="74"/>
      <c r="D1" s="70"/>
      <c r="E1" s="70"/>
      <c r="F1" s="70"/>
      <c r="G1" s="70"/>
      <c r="H1" s="70"/>
      <c r="I1" s="70"/>
      <c r="J1" s="70"/>
      <c r="K1" s="70"/>
      <c r="R1" s="77"/>
      <c r="T1" s="77"/>
    </row>
    <row r="2" spans="1:20" s="71" customFormat="1" ht="21.75" customHeight="1">
      <c r="A2" s="81" t="s">
        <v>106</v>
      </c>
      <c r="B2" s="82"/>
      <c r="C2" s="83"/>
      <c r="D2" s="84"/>
      <c r="E2" s="84"/>
      <c r="F2" s="84"/>
      <c r="G2" s="84"/>
      <c r="H2" s="84"/>
      <c r="I2" s="84"/>
      <c r="J2" s="84"/>
      <c r="K2" s="84"/>
      <c r="L2" s="85"/>
      <c r="M2" s="85"/>
      <c r="N2" s="85"/>
      <c r="O2" s="85"/>
      <c r="R2" s="77"/>
      <c r="T2" s="77"/>
    </row>
    <row r="3" spans="1:20" s="72" customFormat="1" ht="21.75" customHeight="1">
      <c r="A3" s="86" t="s">
        <v>62</v>
      </c>
      <c r="B3" s="86"/>
      <c r="C3" s="86"/>
      <c r="D3" s="86"/>
      <c r="E3" s="86"/>
      <c r="F3" s="86"/>
      <c r="G3" s="87"/>
      <c r="H3" s="86"/>
      <c r="I3" s="87"/>
      <c r="J3" s="86"/>
      <c r="K3" s="86"/>
      <c r="L3" s="88"/>
      <c r="M3" s="88"/>
      <c r="N3" s="88"/>
      <c r="O3" s="88"/>
      <c r="R3" s="78"/>
      <c r="T3" s="78"/>
    </row>
    <row r="4" spans="1:20" ht="21.75" customHeight="1">
      <c r="A4" s="83"/>
      <c r="B4" s="84"/>
      <c r="C4" s="83"/>
      <c r="D4" s="84"/>
      <c r="E4" s="84"/>
      <c r="F4" s="84"/>
      <c r="G4" s="84"/>
      <c r="H4" s="84"/>
      <c r="I4" s="84"/>
      <c r="J4" s="84"/>
      <c r="K4" s="89"/>
      <c r="L4" s="89"/>
      <c r="M4" s="89"/>
      <c r="N4" s="89"/>
      <c r="O4" s="118" t="s">
        <v>60</v>
      </c>
    </row>
    <row r="5" spans="1:20" ht="21.75" customHeight="1">
      <c r="A5" s="90"/>
      <c r="B5" s="89"/>
      <c r="C5" s="90"/>
      <c r="D5" s="89"/>
      <c r="E5" s="214" t="s">
        <v>59</v>
      </c>
      <c r="F5" s="214"/>
      <c r="G5" s="214"/>
      <c r="H5" s="214"/>
      <c r="I5" s="214"/>
      <c r="J5" s="87"/>
      <c r="K5" s="214" t="s">
        <v>58</v>
      </c>
      <c r="L5" s="214"/>
      <c r="M5" s="214"/>
      <c r="N5" s="214"/>
      <c r="O5" s="214"/>
    </row>
    <row r="6" spans="1:20" ht="21.75" customHeight="1">
      <c r="A6" s="90"/>
      <c r="B6" s="89"/>
      <c r="C6" s="91" t="s">
        <v>57</v>
      </c>
      <c r="D6" s="92"/>
      <c r="E6" s="93" t="s">
        <v>61</v>
      </c>
      <c r="F6" s="94"/>
      <c r="G6" s="93" t="s">
        <v>102</v>
      </c>
      <c r="H6" s="95"/>
      <c r="I6" s="96" t="s">
        <v>104</v>
      </c>
      <c r="J6" s="95"/>
      <c r="K6" s="93" t="s">
        <v>61</v>
      </c>
      <c r="L6" s="94"/>
      <c r="M6" s="93" t="s">
        <v>102</v>
      </c>
      <c r="N6" s="94"/>
      <c r="O6" s="96" t="s">
        <v>104</v>
      </c>
    </row>
    <row r="7" spans="1:20" ht="21.75" customHeight="1">
      <c r="A7" s="90"/>
      <c r="B7" s="89"/>
      <c r="C7" s="91"/>
      <c r="D7" s="92"/>
      <c r="E7" s="97"/>
      <c r="F7" s="98"/>
      <c r="G7" s="97" t="s">
        <v>103</v>
      </c>
      <c r="H7" s="99"/>
      <c r="I7" s="97"/>
      <c r="J7" s="99"/>
      <c r="K7" s="97"/>
      <c r="L7" s="98"/>
      <c r="M7" s="97"/>
      <c r="N7" s="98"/>
      <c r="O7" s="97"/>
    </row>
    <row r="8" spans="1:20" ht="21.75" customHeight="1">
      <c r="A8" s="100" t="s">
        <v>56</v>
      </c>
      <c r="B8" s="89"/>
      <c r="C8" s="90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</row>
    <row r="9" spans="1:20" ht="21.75" customHeight="1">
      <c r="A9" s="100" t="s">
        <v>55</v>
      </c>
      <c r="B9" s="89"/>
      <c r="C9" s="101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</row>
    <row r="10" spans="1:20" ht="21.75" customHeight="1">
      <c r="A10" s="90" t="s">
        <v>54</v>
      </c>
      <c r="B10" s="89"/>
      <c r="C10" s="101">
        <v>8</v>
      </c>
      <c r="D10" s="89"/>
      <c r="E10" s="102">
        <v>539470194</v>
      </c>
      <c r="F10" s="102"/>
      <c r="G10" s="102">
        <v>295067591</v>
      </c>
      <c r="H10" s="102"/>
      <c r="I10" s="102">
        <v>408413456</v>
      </c>
      <c r="J10" s="102"/>
      <c r="K10" s="102">
        <v>20466911</v>
      </c>
      <c r="L10" s="89"/>
      <c r="M10" s="89">
        <v>33808329</v>
      </c>
      <c r="N10" s="89"/>
      <c r="O10" s="89">
        <v>478405</v>
      </c>
      <c r="R10" s="79"/>
      <c r="T10" s="79"/>
    </row>
    <row r="11" spans="1:20" ht="21.75" customHeight="1">
      <c r="A11" s="90" t="s">
        <v>53</v>
      </c>
      <c r="B11" s="89"/>
      <c r="C11" s="101">
        <v>9</v>
      </c>
      <c r="D11" s="89"/>
      <c r="E11" s="102">
        <v>510523809</v>
      </c>
      <c r="F11" s="102"/>
      <c r="G11" s="102">
        <v>413737583</v>
      </c>
      <c r="H11" s="102"/>
      <c r="I11" s="102">
        <v>472474445</v>
      </c>
      <c r="J11" s="102"/>
      <c r="K11" s="102">
        <v>0</v>
      </c>
      <c r="L11" s="89"/>
      <c r="M11" s="102">
        <v>0</v>
      </c>
      <c r="N11" s="89"/>
      <c r="O11" s="102">
        <v>0</v>
      </c>
      <c r="R11" s="79"/>
      <c r="T11" s="79"/>
    </row>
    <row r="12" spans="1:20" ht="21.75" customHeight="1">
      <c r="A12" s="90" t="s">
        <v>76</v>
      </c>
      <c r="B12" s="89"/>
      <c r="C12" s="101">
        <v>10</v>
      </c>
      <c r="D12" s="89"/>
      <c r="E12" s="102">
        <v>5195089</v>
      </c>
      <c r="F12" s="102"/>
      <c r="G12" s="102">
        <v>25525873</v>
      </c>
      <c r="H12" s="102"/>
      <c r="I12" s="102">
        <v>25438852</v>
      </c>
      <c r="J12" s="102"/>
      <c r="K12" s="102">
        <v>0</v>
      </c>
      <c r="L12" s="89"/>
      <c r="M12" s="102">
        <v>0</v>
      </c>
      <c r="N12" s="89"/>
      <c r="O12" s="102">
        <v>0</v>
      </c>
      <c r="R12" s="79"/>
      <c r="T12" s="79"/>
    </row>
    <row r="13" spans="1:20" ht="21.75" customHeight="1">
      <c r="A13" s="90" t="s">
        <v>203</v>
      </c>
      <c r="B13" s="89"/>
      <c r="C13" s="101" t="s">
        <v>50</v>
      </c>
      <c r="D13" s="103"/>
      <c r="E13" s="104">
        <v>508339720</v>
      </c>
      <c r="F13" s="104"/>
      <c r="G13" s="104">
        <v>551874990</v>
      </c>
      <c r="H13" s="104"/>
      <c r="I13" s="104">
        <v>649485549</v>
      </c>
      <c r="J13" s="104"/>
      <c r="K13" s="104">
        <v>0</v>
      </c>
      <c r="L13" s="89"/>
      <c r="M13" s="102">
        <v>100000</v>
      </c>
      <c r="N13" s="89"/>
      <c r="O13" s="102">
        <v>0</v>
      </c>
    </row>
    <row r="14" spans="1:20" ht="21.75" customHeight="1">
      <c r="A14" s="90" t="s">
        <v>235</v>
      </c>
      <c r="B14" s="89"/>
      <c r="C14" s="101">
        <v>7</v>
      </c>
      <c r="D14" s="103"/>
      <c r="E14" s="104">
        <v>0</v>
      </c>
      <c r="F14" s="104"/>
      <c r="G14" s="104">
        <v>341343050</v>
      </c>
      <c r="H14" s="104"/>
      <c r="I14" s="104">
        <v>230838050</v>
      </c>
      <c r="J14" s="104"/>
      <c r="K14" s="104">
        <v>0</v>
      </c>
      <c r="L14" s="89"/>
      <c r="M14" s="102">
        <v>0</v>
      </c>
      <c r="N14" s="89"/>
      <c r="O14" s="102">
        <v>0</v>
      </c>
    </row>
    <row r="15" spans="1:20" ht="21.75" customHeight="1">
      <c r="A15" s="90" t="s">
        <v>63</v>
      </c>
      <c r="B15" s="89"/>
      <c r="C15" s="101" t="s">
        <v>52</v>
      </c>
      <c r="D15" s="89"/>
      <c r="E15" s="105">
        <v>51262849</v>
      </c>
      <c r="F15" s="102"/>
      <c r="G15" s="105">
        <v>63784013</v>
      </c>
      <c r="H15" s="102"/>
      <c r="I15" s="105">
        <v>45117954</v>
      </c>
      <c r="J15" s="102"/>
      <c r="K15" s="102">
        <v>46167</v>
      </c>
      <c r="L15" s="89"/>
      <c r="M15" s="102">
        <v>321</v>
      </c>
      <c r="N15" s="89"/>
      <c r="O15" s="102">
        <v>160</v>
      </c>
    </row>
    <row r="16" spans="1:20" ht="21.75" customHeight="1">
      <c r="A16" s="100" t="s">
        <v>64</v>
      </c>
      <c r="B16" s="89"/>
      <c r="C16" s="101"/>
      <c r="D16" s="89"/>
      <c r="E16" s="106">
        <f>SUM(E10:E15)</f>
        <v>1614791661</v>
      </c>
      <c r="F16" s="102"/>
      <c r="G16" s="106">
        <f>SUM(G10:G15)</f>
        <v>1691333100</v>
      </c>
      <c r="H16" s="102"/>
      <c r="I16" s="106">
        <f>SUM(I10:I15)</f>
        <v>1831768306</v>
      </c>
      <c r="J16" s="102"/>
      <c r="K16" s="106">
        <f>SUM(K10:K15)</f>
        <v>20513078</v>
      </c>
      <c r="L16" s="89"/>
      <c r="M16" s="106">
        <f>SUM(M10:M15)</f>
        <v>33908650</v>
      </c>
      <c r="N16" s="89"/>
      <c r="O16" s="106">
        <f>SUM(O10:O15)</f>
        <v>478565</v>
      </c>
    </row>
    <row r="17" spans="1:20" ht="21.75" customHeight="1">
      <c r="A17" s="100" t="s">
        <v>65</v>
      </c>
      <c r="B17" s="89"/>
      <c r="C17" s="101"/>
      <c r="D17" s="89"/>
      <c r="E17" s="102"/>
      <c r="F17" s="102"/>
      <c r="G17" s="102"/>
      <c r="H17" s="102"/>
      <c r="I17" s="102"/>
      <c r="J17" s="102"/>
      <c r="K17" s="102"/>
      <c r="L17" s="89"/>
      <c r="M17" s="89"/>
      <c r="N17" s="89"/>
      <c r="O17" s="89"/>
    </row>
    <row r="18" spans="1:20" ht="21.75" customHeight="1">
      <c r="A18" s="90" t="s">
        <v>66</v>
      </c>
      <c r="B18" s="89"/>
      <c r="C18" s="101">
        <v>13</v>
      </c>
      <c r="D18" s="89"/>
      <c r="E18" s="102">
        <v>3001973</v>
      </c>
      <c r="F18" s="102"/>
      <c r="G18" s="102">
        <v>5094668</v>
      </c>
      <c r="H18" s="102"/>
      <c r="I18" s="102">
        <v>2585035</v>
      </c>
      <c r="J18" s="102"/>
      <c r="K18" s="102">
        <v>0</v>
      </c>
      <c r="L18" s="89"/>
      <c r="M18" s="102">
        <v>0</v>
      </c>
      <c r="N18" s="89"/>
      <c r="O18" s="102">
        <v>0</v>
      </c>
      <c r="R18" s="79"/>
      <c r="S18" s="79"/>
      <c r="T18" s="79"/>
    </row>
    <row r="19" spans="1:20" ht="21.75" customHeight="1">
      <c r="A19" s="90" t="s">
        <v>67</v>
      </c>
      <c r="B19" s="89"/>
      <c r="C19" s="101">
        <v>14</v>
      </c>
      <c r="D19" s="89"/>
      <c r="E19" s="102">
        <v>85090281</v>
      </c>
      <c r="F19" s="102"/>
      <c r="G19" s="102">
        <v>0</v>
      </c>
      <c r="H19" s="102"/>
      <c r="I19" s="102">
        <v>0</v>
      </c>
      <c r="J19" s="102"/>
      <c r="K19" s="102">
        <v>0</v>
      </c>
      <c r="L19" s="89"/>
      <c r="M19" s="102">
        <v>0</v>
      </c>
      <c r="N19" s="89"/>
      <c r="O19" s="102">
        <v>0</v>
      </c>
      <c r="R19" s="79"/>
      <c r="T19" s="79"/>
    </row>
    <row r="20" spans="1:20" ht="21.75" customHeight="1">
      <c r="A20" s="90" t="s">
        <v>68</v>
      </c>
      <c r="B20" s="89"/>
      <c r="C20" s="101">
        <v>15</v>
      </c>
      <c r="D20" s="89"/>
      <c r="E20" s="102">
        <v>0</v>
      </c>
      <c r="F20" s="102"/>
      <c r="G20" s="102">
        <v>0</v>
      </c>
      <c r="H20" s="102"/>
      <c r="I20" s="102">
        <v>0</v>
      </c>
      <c r="J20" s="102"/>
      <c r="K20" s="102">
        <v>225452322</v>
      </c>
      <c r="L20" s="89"/>
      <c r="M20" s="102">
        <v>225452322</v>
      </c>
      <c r="N20" s="89"/>
      <c r="O20" s="102">
        <v>0</v>
      </c>
      <c r="R20" s="79"/>
      <c r="T20" s="79"/>
    </row>
    <row r="21" spans="1:20" ht="21.75" customHeight="1">
      <c r="A21" s="90" t="s">
        <v>218</v>
      </c>
      <c r="B21" s="155"/>
      <c r="C21" s="156">
        <v>16</v>
      </c>
      <c r="D21" s="155"/>
      <c r="E21" s="157">
        <v>1200000</v>
      </c>
      <c r="F21" s="157"/>
      <c r="G21" s="157">
        <v>0</v>
      </c>
      <c r="H21" s="157"/>
      <c r="I21" s="157">
        <v>0</v>
      </c>
      <c r="J21" s="102"/>
      <c r="K21" s="102">
        <v>1200000</v>
      </c>
      <c r="L21" s="89"/>
      <c r="M21" s="102">
        <v>0</v>
      </c>
      <c r="N21" s="89"/>
      <c r="O21" s="102">
        <v>0</v>
      </c>
      <c r="R21" s="79"/>
      <c r="T21" s="79"/>
    </row>
    <row r="22" spans="1:20" ht="21.75" customHeight="1">
      <c r="A22" s="90" t="s">
        <v>211</v>
      </c>
      <c r="B22" s="155"/>
      <c r="C22" s="156"/>
      <c r="D22" s="155"/>
      <c r="E22" s="157">
        <v>0</v>
      </c>
      <c r="F22" s="157"/>
      <c r="G22" s="157">
        <v>0</v>
      </c>
      <c r="H22" s="157"/>
      <c r="I22" s="157">
        <v>10000000</v>
      </c>
      <c r="J22" s="102"/>
      <c r="K22" s="102">
        <v>0</v>
      </c>
      <c r="L22" s="89"/>
      <c r="M22" s="102">
        <v>0</v>
      </c>
      <c r="N22" s="89"/>
      <c r="O22" s="102">
        <v>0</v>
      </c>
      <c r="R22" s="79"/>
      <c r="T22" s="79"/>
    </row>
    <row r="23" spans="1:20" ht="21.75" customHeight="1">
      <c r="A23" s="107" t="s">
        <v>175</v>
      </c>
      <c r="B23" s="108"/>
      <c r="C23" s="101">
        <v>17</v>
      </c>
      <c r="D23" s="89"/>
      <c r="E23" s="102">
        <v>125048250</v>
      </c>
      <c r="F23" s="102"/>
      <c r="G23" s="102">
        <v>116121485</v>
      </c>
      <c r="H23" s="102"/>
      <c r="I23" s="102">
        <v>106936521</v>
      </c>
      <c r="J23" s="102"/>
      <c r="K23" s="102">
        <v>0</v>
      </c>
      <c r="L23" s="89"/>
      <c r="M23" s="102">
        <v>0</v>
      </c>
      <c r="N23" s="89"/>
      <c r="O23" s="102">
        <v>0</v>
      </c>
      <c r="R23" s="79"/>
      <c r="T23" s="79"/>
    </row>
    <row r="24" spans="1:20" ht="21.75" customHeight="1">
      <c r="A24" s="90" t="s">
        <v>69</v>
      </c>
      <c r="B24" s="108"/>
      <c r="C24" s="101">
        <v>18</v>
      </c>
      <c r="D24" s="89"/>
      <c r="E24" s="102">
        <v>10606578</v>
      </c>
      <c r="F24" s="102"/>
      <c r="G24" s="102">
        <v>14288427</v>
      </c>
      <c r="H24" s="102"/>
      <c r="I24" s="102">
        <v>14746707</v>
      </c>
      <c r="J24" s="102"/>
      <c r="K24" s="102">
        <v>0</v>
      </c>
      <c r="L24" s="89"/>
      <c r="M24" s="102">
        <v>0</v>
      </c>
      <c r="N24" s="89"/>
      <c r="O24" s="102">
        <v>0</v>
      </c>
      <c r="R24" s="79"/>
      <c r="T24" s="79"/>
    </row>
    <row r="25" spans="1:20" ht="21.75" customHeight="1">
      <c r="A25" s="109" t="s">
        <v>71</v>
      </c>
      <c r="B25" s="108"/>
      <c r="C25" s="101">
        <v>25</v>
      </c>
      <c r="D25" s="89"/>
      <c r="E25" s="102">
        <v>12379341</v>
      </c>
      <c r="F25" s="102"/>
      <c r="G25" s="102">
        <v>8392160</v>
      </c>
      <c r="H25" s="102"/>
      <c r="I25" s="102">
        <v>7248374</v>
      </c>
      <c r="J25" s="102"/>
      <c r="K25" s="102">
        <v>0</v>
      </c>
      <c r="L25" s="89"/>
      <c r="M25" s="102">
        <v>0</v>
      </c>
      <c r="N25" s="89"/>
      <c r="O25" s="102">
        <v>0</v>
      </c>
      <c r="R25" s="79"/>
      <c r="T25" s="79"/>
    </row>
    <row r="26" spans="1:20" ht="21.75" customHeight="1">
      <c r="A26" s="90" t="s">
        <v>70</v>
      </c>
      <c r="B26" s="89"/>
      <c r="C26" s="101">
        <v>7</v>
      </c>
      <c r="D26" s="89"/>
      <c r="E26" s="110">
        <v>54334286</v>
      </c>
      <c r="F26" s="102"/>
      <c r="G26" s="110">
        <v>35448193</v>
      </c>
      <c r="H26" s="102"/>
      <c r="I26" s="110">
        <v>34425474</v>
      </c>
      <c r="J26" s="102"/>
      <c r="K26" s="110">
        <v>0</v>
      </c>
      <c r="L26" s="89"/>
      <c r="M26" s="110">
        <v>0</v>
      </c>
      <c r="N26" s="89"/>
      <c r="O26" s="110">
        <v>0</v>
      </c>
      <c r="R26" s="79"/>
      <c r="T26" s="79"/>
    </row>
    <row r="27" spans="1:20" ht="21.75" customHeight="1">
      <c r="A27" s="100" t="s">
        <v>72</v>
      </c>
      <c r="B27" s="89"/>
      <c r="C27" s="83"/>
      <c r="D27" s="89"/>
      <c r="E27" s="106">
        <f>SUM(E18:E26)</f>
        <v>291660709</v>
      </c>
      <c r="F27" s="102"/>
      <c r="G27" s="106">
        <f>SUM(G18:G26)</f>
        <v>179344933</v>
      </c>
      <c r="H27" s="102"/>
      <c r="I27" s="106">
        <f>SUM(I18:I26)</f>
        <v>175942111</v>
      </c>
      <c r="J27" s="102"/>
      <c r="K27" s="106">
        <f>SUM(K18:K26)</f>
        <v>226652322</v>
      </c>
      <c r="L27" s="89"/>
      <c r="M27" s="106">
        <f>SUM(M18:M26)</f>
        <v>225452322</v>
      </c>
      <c r="N27" s="89"/>
      <c r="O27" s="106">
        <f>SUM(O18:O26)</f>
        <v>0</v>
      </c>
      <c r="T27" s="79"/>
    </row>
    <row r="28" spans="1:20" ht="21.75" customHeight="1" thickBot="1">
      <c r="A28" s="100" t="s">
        <v>73</v>
      </c>
      <c r="B28" s="89"/>
      <c r="C28" s="90"/>
      <c r="D28" s="89"/>
      <c r="E28" s="111">
        <f>E16+E27</f>
        <v>1906452370</v>
      </c>
      <c r="F28" s="102"/>
      <c r="G28" s="111">
        <f>G16+G27</f>
        <v>1870678033</v>
      </c>
      <c r="H28" s="102"/>
      <c r="I28" s="111">
        <f>I16+I27</f>
        <v>2007710417</v>
      </c>
      <c r="J28" s="102"/>
      <c r="K28" s="111">
        <f>K16+K27</f>
        <v>247165400</v>
      </c>
      <c r="L28" s="89"/>
      <c r="M28" s="111">
        <f>M16+M27</f>
        <v>259360972</v>
      </c>
      <c r="N28" s="89"/>
      <c r="O28" s="111">
        <f>O16+O27</f>
        <v>478565</v>
      </c>
    </row>
    <row r="29" spans="1:20" ht="21.75" customHeight="1" thickTop="1">
      <c r="A29" s="90"/>
      <c r="B29" s="89"/>
      <c r="C29" s="90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</row>
    <row r="30" spans="1:20" ht="21.75" customHeight="1">
      <c r="A30" s="90" t="s">
        <v>74</v>
      </c>
      <c r="B30" s="89"/>
      <c r="C30" s="90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</row>
    <row r="31" spans="1:20" s="71" customFormat="1" ht="21.75" customHeight="1">
      <c r="A31" s="81" t="s">
        <v>206</v>
      </c>
      <c r="B31" s="82"/>
      <c r="C31" s="83"/>
      <c r="D31" s="84"/>
      <c r="E31" s="84"/>
      <c r="F31" s="84"/>
      <c r="G31" s="84"/>
      <c r="H31" s="84"/>
      <c r="I31" s="84"/>
      <c r="J31" s="84"/>
      <c r="K31" s="84"/>
      <c r="L31" s="85"/>
      <c r="M31" s="85"/>
      <c r="N31" s="85"/>
      <c r="O31" s="85"/>
      <c r="R31" s="77"/>
      <c r="T31" s="77"/>
    </row>
    <row r="32" spans="1:20" s="71" customFormat="1" ht="21.75" customHeight="1">
      <c r="A32" s="80" t="s">
        <v>75</v>
      </c>
      <c r="B32" s="82"/>
      <c r="C32" s="83"/>
      <c r="D32" s="84"/>
      <c r="E32" s="84"/>
      <c r="F32" s="84"/>
      <c r="G32" s="84"/>
      <c r="H32" s="84"/>
      <c r="I32" s="84"/>
      <c r="J32" s="84"/>
      <c r="K32" s="84"/>
      <c r="L32" s="85"/>
      <c r="M32" s="85"/>
      <c r="N32" s="85"/>
      <c r="O32" s="85"/>
      <c r="R32" s="77"/>
      <c r="T32" s="77"/>
    </row>
    <row r="33" spans="1:20" s="72" customFormat="1" ht="21.75" customHeight="1">
      <c r="A33" s="182" t="s">
        <v>62</v>
      </c>
      <c r="B33" s="86"/>
      <c r="C33" s="86"/>
      <c r="D33" s="86"/>
      <c r="E33" s="86"/>
      <c r="F33" s="86"/>
      <c r="G33" s="87"/>
      <c r="H33" s="86"/>
      <c r="I33" s="87"/>
      <c r="J33" s="86"/>
      <c r="K33" s="86"/>
      <c r="L33" s="88"/>
      <c r="M33" s="88"/>
      <c r="N33" s="88"/>
      <c r="O33" s="88"/>
      <c r="R33" s="78"/>
      <c r="T33" s="78"/>
    </row>
    <row r="34" spans="1:20" ht="21.75" customHeight="1">
      <c r="A34" s="83"/>
      <c r="B34" s="84"/>
      <c r="C34" s="83"/>
      <c r="D34" s="84"/>
      <c r="E34" s="84"/>
      <c r="F34" s="84"/>
      <c r="G34" s="84"/>
      <c r="H34" s="84"/>
      <c r="I34" s="84"/>
      <c r="J34" s="84"/>
      <c r="K34" s="89"/>
      <c r="L34" s="89"/>
      <c r="M34" s="89"/>
      <c r="N34" s="89"/>
      <c r="O34" s="118" t="s">
        <v>60</v>
      </c>
    </row>
    <row r="35" spans="1:20" ht="21.75" customHeight="1">
      <c r="A35" s="90"/>
      <c r="B35" s="89"/>
      <c r="C35" s="90"/>
      <c r="D35" s="89"/>
      <c r="E35" s="214" t="s">
        <v>59</v>
      </c>
      <c r="F35" s="214"/>
      <c r="G35" s="214"/>
      <c r="H35" s="214"/>
      <c r="I35" s="214"/>
      <c r="J35" s="87"/>
      <c r="K35" s="214" t="s">
        <v>58</v>
      </c>
      <c r="L35" s="214"/>
      <c r="M35" s="214"/>
      <c r="N35" s="214"/>
      <c r="O35" s="214"/>
    </row>
    <row r="36" spans="1:20" ht="21.75" customHeight="1">
      <c r="A36" s="90"/>
      <c r="B36" s="89"/>
      <c r="C36" s="91" t="s">
        <v>57</v>
      </c>
      <c r="D36" s="92"/>
      <c r="E36" s="93" t="s">
        <v>61</v>
      </c>
      <c r="F36" s="94"/>
      <c r="G36" s="96" t="s">
        <v>102</v>
      </c>
      <c r="H36" s="95"/>
      <c r="I36" s="96" t="s">
        <v>104</v>
      </c>
      <c r="J36" s="95"/>
      <c r="K36" s="93" t="s">
        <v>61</v>
      </c>
      <c r="L36" s="94"/>
      <c r="M36" s="96" t="s">
        <v>102</v>
      </c>
      <c r="N36" s="94"/>
      <c r="O36" s="96" t="s">
        <v>104</v>
      </c>
    </row>
    <row r="37" spans="1:20" ht="21.75" customHeight="1">
      <c r="A37" s="90"/>
      <c r="B37" s="89"/>
      <c r="C37" s="91"/>
      <c r="D37" s="92"/>
      <c r="E37" s="97"/>
      <c r="F37" s="98"/>
      <c r="G37" s="97" t="s">
        <v>103</v>
      </c>
      <c r="H37" s="99"/>
      <c r="I37" s="97"/>
      <c r="J37" s="99"/>
      <c r="K37" s="97"/>
      <c r="L37" s="98"/>
      <c r="M37" s="97"/>
      <c r="N37" s="98"/>
      <c r="O37" s="97"/>
    </row>
    <row r="38" spans="1:20" ht="21.75" customHeight="1">
      <c r="A38" s="80" t="s">
        <v>77</v>
      </c>
      <c r="B38" s="89"/>
      <c r="C38" s="90"/>
      <c r="D38" s="89"/>
      <c r="E38" s="112"/>
      <c r="F38" s="112"/>
      <c r="G38" s="113"/>
      <c r="H38" s="114"/>
      <c r="I38" s="113"/>
      <c r="J38" s="114"/>
      <c r="K38" s="113"/>
      <c r="L38" s="89"/>
      <c r="M38" s="89"/>
      <c r="N38" s="89"/>
      <c r="O38" s="89"/>
    </row>
    <row r="39" spans="1:20" ht="21.75" customHeight="1">
      <c r="A39" s="80" t="s">
        <v>78</v>
      </c>
      <c r="B39" s="89"/>
      <c r="C39" s="101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</row>
    <row r="40" spans="1:20" ht="21.75" customHeight="1">
      <c r="A40" s="107" t="s">
        <v>79</v>
      </c>
      <c r="B40" s="108"/>
      <c r="C40" s="101" t="s">
        <v>51</v>
      </c>
      <c r="D40" s="89"/>
      <c r="E40" s="115">
        <v>1089348942</v>
      </c>
      <c r="F40" s="115"/>
      <c r="G40" s="115">
        <v>1112750328</v>
      </c>
      <c r="H40" s="115"/>
      <c r="I40" s="115">
        <v>1188266359</v>
      </c>
      <c r="J40" s="115"/>
      <c r="K40" s="158">
        <v>501217</v>
      </c>
      <c r="L40" s="155"/>
      <c r="M40" s="155">
        <v>223375</v>
      </c>
      <c r="N40" s="89"/>
      <c r="O40" s="89">
        <v>6425</v>
      </c>
    </row>
    <row r="41" spans="1:20" ht="21.75" customHeight="1">
      <c r="A41" s="109" t="s">
        <v>204</v>
      </c>
      <c r="B41" s="108"/>
      <c r="C41" s="101"/>
      <c r="D41" s="89"/>
      <c r="E41" s="115">
        <v>363024218</v>
      </c>
      <c r="F41" s="115"/>
      <c r="G41" s="115">
        <v>339119807</v>
      </c>
      <c r="H41" s="115"/>
      <c r="I41" s="115">
        <v>362388807</v>
      </c>
      <c r="J41" s="115"/>
      <c r="K41" s="115">
        <v>0</v>
      </c>
      <c r="L41" s="89"/>
      <c r="M41" s="102">
        <v>0</v>
      </c>
      <c r="N41" s="89"/>
      <c r="O41" s="102">
        <v>0</v>
      </c>
      <c r="R41" s="79"/>
      <c r="T41" s="79"/>
    </row>
    <row r="42" spans="1:20" ht="21.75" customHeight="1">
      <c r="A42" s="159" t="s">
        <v>207</v>
      </c>
      <c r="B42" s="108"/>
      <c r="C42" s="101"/>
      <c r="D42" s="89"/>
      <c r="E42" s="115">
        <v>0</v>
      </c>
      <c r="F42" s="115"/>
      <c r="G42" s="115">
        <v>3489360</v>
      </c>
      <c r="H42" s="115"/>
      <c r="I42" s="115">
        <v>0</v>
      </c>
      <c r="J42" s="115"/>
      <c r="K42" s="115">
        <v>0</v>
      </c>
      <c r="L42" s="89"/>
      <c r="M42" s="102">
        <v>0</v>
      </c>
      <c r="N42" s="89"/>
      <c r="O42" s="102">
        <v>0</v>
      </c>
      <c r="R42" s="79"/>
    </row>
    <row r="43" spans="1:20" ht="21.75" customHeight="1">
      <c r="A43" s="109" t="s">
        <v>80</v>
      </c>
      <c r="B43" s="108"/>
      <c r="C43" s="101"/>
      <c r="D43" s="89"/>
      <c r="E43" s="115"/>
      <c r="F43" s="115"/>
      <c r="G43" s="115"/>
      <c r="H43" s="115"/>
      <c r="I43" s="115"/>
      <c r="J43" s="115"/>
      <c r="K43" s="115"/>
      <c r="L43" s="89"/>
      <c r="M43" s="102"/>
      <c r="N43" s="89"/>
      <c r="O43" s="102"/>
      <c r="R43" s="79"/>
    </row>
    <row r="44" spans="1:20" ht="21.75" customHeight="1">
      <c r="A44" s="109" t="s">
        <v>81</v>
      </c>
      <c r="B44" s="108"/>
      <c r="C44" s="101"/>
      <c r="D44" s="89"/>
      <c r="E44" s="115">
        <v>0</v>
      </c>
      <c r="F44" s="115"/>
      <c r="G44" s="115">
        <v>0</v>
      </c>
      <c r="H44" s="115"/>
      <c r="I44" s="115">
        <v>205648</v>
      </c>
      <c r="J44" s="115"/>
      <c r="K44" s="115">
        <v>0</v>
      </c>
      <c r="L44" s="89"/>
      <c r="M44" s="115">
        <v>0</v>
      </c>
      <c r="N44" s="89"/>
      <c r="O44" s="115">
        <v>0</v>
      </c>
      <c r="R44" s="79"/>
    </row>
    <row r="45" spans="1:20" ht="21.75" customHeight="1">
      <c r="A45" s="109" t="s">
        <v>83</v>
      </c>
      <c r="B45" s="108"/>
      <c r="C45" s="101">
        <v>20</v>
      </c>
      <c r="D45" s="89"/>
      <c r="E45" s="115">
        <v>6226290</v>
      </c>
      <c r="F45" s="115"/>
      <c r="G45" s="115">
        <v>0</v>
      </c>
      <c r="H45" s="115"/>
      <c r="I45" s="115">
        <v>0</v>
      </c>
      <c r="J45" s="115"/>
      <c r="K45" s="115">
        <v>0</v>
      </c>
      <c r="L45" s="89"/>
      <c r="M45" s="115">
        <v>0</v>
      </c>
      <c r="N45" s="89"/>
      <c r="O45" s="115">
        <v>0</v>
      </c>
      <c r="R45" s="79"/>
    </row>
    <row r="46" spans="1:20" ht="21.75" customHeight="1">
      <c r="A46" s="90" t="s">
        <v>82</v>
      </c>
      <c r="B46" s="89"/>
      <c r="C46" s="101">
        <v>7</v>
      </c>
      <c r="D46" s="89"/>
      <c r="E46" s="105">
        <v>19680631</v>
      </c>
      <c r="F46" s="115"/>
      <c r="G46" s="105">
        <v>37643874</v>
      </c>
      <c r="H46" s="115"/>
      <c r="I46" s="105">
        <v>13946653</v>
      </c>
      <c r="J46" s="115"/>
      <c r="K46" s="115">
        <v>20326</v>
      </c>
      <c r="L46" s="89"/>
      <c r="M46" s="115">
        <v>11624181</v>
      </c>
      <c r="N46" s="89"/>
      <c r="O46" s="115">
        <v>0</v>
      </c>
    </row>
    <row r="47" spans="1:20" ht="21.75" customHeight="1">
      <c r="A47" s="80" t="s">
        <v>84</v>
      </c>
      <c r="B47" s="89"/>
      <c r="C47" s="101"/>
      <c r="D47" s="89"/>
      <c r="E47" s="116">
        <f>SUM(E40:E46)</f>
        <v>1478280081</v>
      </c>
      <c r="F47" s="117"/>
      <c r="G47" s="116">
        <f>SUM(G40:G46)</f>
        <v>1493003369</v>
      </c>
      <c r="H47" s="115"/>
      <c r="I47" s="116">
        <f>SUM(I40:I46)</f>
        <v>1564807467</v>
      </c>
      <c r="J47" s="115"/>
      <c r="K47" s="116">
        <f>SUM(K40:K46)</f>
        <v>521543</v>
      </c>
      <c r="L47" s="89"/>
      <c r="M47" s="116">
        <f>SUM(M40:M46)</f>
        <v>11847556</v>
      </c>
      <c r="N47" s="89"/>
      <c r="O47" s="116">
        <f>SUM(O40:O46)</f>
        <v>6425</v>
      </c>
    </row>
    <row r="48" spans="1:20" ht="21.75" customHeight="1">
      <c r="A48" s="80" t="s">
        <v>85</v>
      </c>
      <c r="B48" s="89"/>
      <c r="C48" s="101"/>
      <c r="D48" s="89"/>
      <c r="E48" s="117"/>
      <c r="F48" s="117"/>
      <c r="G48" s="117"/>
      <c r="H48" s="115"/>
      <c r="I48" s="117"/>
      <c r="J48" s="115"/>
      <c r="K48" s="117"/>
      <c r="L48" s="89"/>
      <c r="M48" s="89"/>
      <c r="N48" s="89"/>
      <c r="O48" s="89"/>
    </row>
    <row r="49" spans="1:20" ht="21.75" customHeight="1">
      <c r="A49" s="90" t="s">
        <v>86</v>
      </c>
      <c r="B49" s="89"/>
      <c r="C49" s="101">
        <v>21</v>
      </c>
      <c r="D49" s="89"/>
      <c r="E49" s="117">
        <v>51694345</v>
      </c>
      <c r="F49" s="117"/>
      <c r="G49" s="117">
        <v>41960801</v>
      </c>
      <c r="H49" s="115"/>
      <c r="I49" s="117">
        <v>36241871</v>
      </c>
      <c r="J49" s="115"/>
      <c r="K49" s="117">
        <v>0</v>
      </c>
      <c r="L49" s="89"/>
      <c r="M49" s="102">
        <v>0</v>
      </c>
      <c r="N49" s="89"/>
      <c r="O49" s="102">
        <v>0</v>
      </c>
      <c r="R49" s="79"/>
      <c r="T49" s="79"/>
    </row>
    <row r="50" spans="1:20" ht="21.75" customHeight="1">
      <c r="A50" s="100" t="s">
        <v>87</v>
      </c>
      <c r="B50" s="89"/>
      <c r="C50" s="83"/>
      <c r="D50" s="89"/>
      <c r="E50" s="116">
        <f>SUM(E49:E49)</f>
        <v>51694345</v>
      </c>
      <c r="F50" s="117"/>
      <c r="G50" s="116">
        <f>SUM(G49:G49)</f>
        <v>41960801</v>
      </c>
      <c r="H50" s="115"/>
      <c r="I50" s="116">
        <f>SUM(I49:I49)</f>
        <v>36241871</v>
      </c>
      <c r="J50" s="115"/>
      <c r="K50" s="116">
        <f>SUM(K49:K49)</f>
        <v>0</v>
      </c>
      <c r="L50" s="89"/>
      <c r="M50" s="116">
        <f>SUM(M49:M49)</f>
        <v>0</v>
      </c>
      <c r="N50" s="89"/>
      <c r="O50" s="116">
        <f>SUM(O49:O49)</f>
        <v>0</v>
      </c>
    </row>
    <row r="51" spans="1:20" ht="21.75" customHeight="1">
      <c r="A51" s="100" t="s">
        <v>88</v>
      </c>
      <c r="B51" s="89"/>
      <c r="C51" s="90"/>
      <c r="D51" s="89"/>
      <c r="E51" s="116">
        <f>E47+E50</f>
        <v>1529974426</v>
      </c>
      <c r="F51" s="117"/>
      <c r="G51" s="116">
        <f>G47+G50</f>
        <v>1534964170</v>
      </c>
      <c r="H51" s="115"/>
      <c r="I51" s="116">
        <f>I47+I50</f>
        <v>1601049338</v>
      </c>
      <c r="J51" s="115"/>
      <c r="K51" s="116">
        <f>K47+K50</f>
        <v>521543</v>
      </c>
      <c r="L51" s="89"/>
      <c r="M51" s="116">
        <f>M47+M50</f>
        <v>11847556</v>
      </c>
      <c r="N51" s="89"/>
      <c r="O51" s="116">
        <f>O47+O50</f>
        <v>6425</v>
      </c>
    </row>
    <row r="52" spans="1:20" ht="21.75" customHeight="1">
      <c r="A52" s="80" t="s">
        <v>89</v>
      </c>
      <c r="B52" s="89"/>
      <c r="C52" s="90"/>
      <c r="D52" s="89"/>
      <c r="E52" s="118"/>
      <c r="F52" s="118"/>
      <c r="G52" s="118"/>
      <c r="H52" s="89"/>
      <c r="I52" s="118"/>
      <c r="J52" s="89"/>
      <c r="K52" s="118"/>
      <c r="L52" s="89"/>
      <c r="M52" s="89"/>
      <c r="N52" s="89"/>
      <c r="O52" s="89"/>
    </row>
    <row r="53" spans="1:20" ht="21.75" customHeight="1">
      <c r="A53" s="90" t="s">
        <v>90</v>
      </c>
      <c r="B53" s="89"/>
      <c r="C53" s="101">
        <v>22</v>
      </c>
      <c r="D53" s="89"/>
      <c r="E53" s="118"/>
      <c r="F53" s="118"/>
      <c r="G53" s="118"/>
      <c r="H53" s="89"/>
      <c r="I53" s="118"/>
      <c r="J53" s="89"/>
      <c r="K53" s="118"/>
      <c r="L53" s="89"/>
      <c r="M53" s="89"/>
      <c r="N53" s="89"/>
      <c r="O53" s="89"/>
    </row>
    <row r="54" spans="1:20" ht="21.75" customHeight="1">
      <c r="A54" s="109" t="s">
        <v>91</v>
      </c>
      <c r="B54" s="108"/>
      <c r="C54" s="83"/>
      <c r="D54" s="89"/>
      <c r="E54" s="118"/>
      <c r="F54" s="118"/>
      <c r="G54" s="118"/>
      <c r="H54" s="89"/>
      <c r="I54" s="118"/>
      <c r="J54" s="89"/>
      <c r="K54" s="118"/>
      <c r="L54" s="89"/>
      <c r="M54" s="89"/>
      <c r="N54" s="89"/>
      <c r="O54" s="89"/>
    </row>
    <row r="55" spans="1:20" ht="21.75" customHeight="1" thickBot="1">
      <c r="A55" s="109" t="s">
        <v>236</v>
      </c>
      <c r="B55" s="108"/>
      <c r="C55" s="83"/>
      <c r="D55" s="89"/>
      <c r="E55" s="119">
        <v>225000000</v>
      </c>
      <c r="F55" s="92"/>
      <c r="G55" s="119">
        <v>225000000</v>
      </c>
      <c r="H55" s="120"/>
      <c r="I55" s="119">
        <v>500000</v>
      </c>
      <c r="J55" s="120"/>
      <c r="K55" s="119">
        <v>225000000</v>
      </c>
      <c r="L55" s="89"/>
      <c r="M55" s="119">
        <v>225000000</v>
      </c>
      <c r="N55" s="89"/>
      <c r="O55" s="119">
        <v>500000</v>
      </c>
    </row>
    <row r="56" spans="1:20" ht="21.75" customHeight="1" thickTop="1">
      <c r="A56" s="109" t="s">
        <v>219</v>
      </c>
      <c r="B56" s="108"/>
      <c r="C56" s="83"/>
      <c r="D56" s="89"/>
      <c r="E56" s="118"/>
      <c r="F56" s="118"/>
      <c r="G56" s="118"/>
      <c r="H56" s="89"/>
      <c r="I56" s="118"/>
      <c r="J56" s="89"/>
      <c r="K56" s="118"/>
      <c r="L56" s="89"/>
      <c r="M56" s="118"/>
      <c r="N56" s="89"/>
      <c r="O56" s="118"/>
    </row>
    <row r="57" spans="1:20" ht="21.75" customHeight="1">
      <c r="A57" s="109" t="s">
        <v>93</v>
      </c>
      <c r="B57" s="108"/>
      <c r="C57" s="83"/>
      <c r="D57" s="89"/>
    </row>
    <row r="58" spans="1:20" ht="21.75" customHeight="1">
      <c r="A58" s="109" t="s">
        <v>236</v>
      </c>
      <c r="B58" s="108"/>
      <c r="C58" s="90"/>
      <c r="D58" s="89"/>
      <c r="E58" s="92">
        <v>225000000</v>
      </c>
      <c r="F58" s="92"/>
      <c r="G58" s="92">
        <v>225000000</v>
      </c>
      <c r="H58" s="120"/>
      <c r="I58" s="92">
        <v>500000</v>
      </c>
      <c r="J58" s="120"/>
      <c r="K58" s="92">
        <v>225000000</v>
      </c>
      <c r="L58" s="89"/>
      <c r="M58" s="92">
        <v>225000000</v>
      </c>
      <c r="N58" s="89"/>
      <c r="O58" s="92">
        <v>500000</v>
      </c>
      <c r="R58" s="79"/>
      <c r="T58" s="79"/>
    </row>
    <row r="59" spans="1:20" ht="21.75" customHeight="1">
      <c r="A59" s="109" t="s">
        <v>237</v>
      </c>
      <c r="B59" s="108"/>
      <c r="C59" s="90"/>
      <c r="D59" s="89"/>
    </row>
    <row r="60" spans="1:20" ht="21.75" customHeight="1">
      <c r="A60" s="109" t="s">
        <v>98</v>
      </c>
      <c r="B60" s="108"/>
      <c r="C60" s="101"/>
      <c r="D60" s="89"/>
      <c r="E60" s="92">
        <v>67932017</v>
      </c>
      <c r="F60" s="92"/>
      <c r="G60" s="92">
        <v>67932017</v>
      </c>
      <c r="H60" s="117"/>
      <c r="I60" s="117">
        <v>0</v>
      </c>
      <c r="J60" s="117"/>
      <c r="K60" s="117">
        <v>0</v>
      </c>
      <c r="L60" s="89"/>
      <c r="M60" s="117">
        <v>0</v>
      </c>
      <c r="N60" s="89"/>
      <c r="O60" s="117">
        <v>0</v>
      </c>
      <c r="R60" s="79"/>
      <c r="T60" s="79"/>
    </row>
    <row r="61" spans="1:20" ht="21.75" customHeight="1">
      <c r="A61" s="109" t="s">
        <v>94</v>
      </c>
      <c r="B61" s="85"/>
      <c r="C61" s="83"/>
      <c r="D61" s="89"/>
      <c r="E61" s="118"/>
      <c r="F61" s="118"/>
      <c r="G61" s="118"/>
      <c r="H61" s="89"/>
      <c r="I61" s="118"/>
      <c r="J61" s="89"/>
      <c r="K61" s="118"/>
      <c r="L61" s="89"/>
      <c r="M61" s="118"/>
      <c r="N61" s="89"/>
      <c r="O61" s="118"/>
    </row>
    <row r="62" spans="1:20" ht="21.75" customHeight="1">
      <c r="A62" s="109" t="s">
        <v>95</v>
      </c>
      <c r="B62" s="85"/>
      <c r="C62" s="101">
        <v>23</v>
      </c>
      <c r="D62" s="89"/>
      <c r="E62" s="118">
        <v>22500000</v>
      </c>
      <c r="F62" s="118"/>
      <c r="G62" s="118">
        <v>22500000</v>
      </c>
      <c r="H62" s="89"/>
      <c r="I62" s="117">
        <v>0</v>
      </c>
      <c r="J62" s="89"/>
      <c r="K62" s="118">
        <v>22500000</v>
      </c>
      <c r="L62" s="89"/>
      <c r="M62" s="102">
        <v>22500000</v>
      </c>
      <c r="N62" s="89"/>
      <c r="O62" s="102">
        <v>0</v>
      </c>
      <c r="R62" s="79"/>
      <c r="T62" s="79"/>
    </row>
    <row r="63" spans="1:20" ht="21.75" customHeight="1">
      <c r="A63" s="121" t="s">
        <v>96</v>
      </c>
      <c r="B63" s="85"/>
      <c r="C63" s="90"/>
      <c r="D63" s="89"/>
      <c r="E63" s="92">
        <v>61045927</v>
      </c>
      <c r="F63" s="92"/>
      <c r="G63" s="92">
        <v>20281846</v>
      </c>
      <c r="H63" s="120"/>
      <c r="I63" s="92">
        <v>4536683</v>
      </c>
      <c r="J63" s="120"/>
      <c r="K63" s="92">
        <v>-856143</v>
      </c>
      <c r="L63" s="89"/>
      <c r="M63" s="92">
        <v>13416</v>
      </c>
      <c r="N63" s="89"/>
      <c r="O63" s="92">
        <v>-27860</v>
      </c>
      <c r="R63" s="79"/>
      <c r="T63" s="79"/>
    </row>
    <row r="64" spans="1:20" ht="21.75" customHeight="1">
      <c r="A64" s="109" t="s">
        <v>100</v>
      </c>
      <c r="B64" s="85"/>
      <c r="C64" s="90"/>
      <c r="D64" s="89"/>
      <c r="E64" s="122">
        <f>SUM(E58:E63)</f>
        <v>376477944</v>
      </c>
      <c r="F64" s="118"/>
      <c r="G64" s="122">
        <f>SUM(G58:G63)</f>
        <v>335713863</v>
      </c>
      <c r="H64" s="89"/>
      <c r="I64" s="122">
        <f>SUM(I58:I63)</f>
        <v>5036683</v>
      </c>
      <c r="J64" s="89"/>
      <c r="K64" s="122">
        <f>SUM(K58:K63)</f>
        <v>246643857</v>
      </c>
      <c r="L64" s="89"/>
      <c r="M64" s="122">
        <f>SUM(M58:M63)</f>
        <v>247513416</v>
      </c>
      <c r="N64" s="89"/>
      <c r="O64" s="122">
        <f>SUM(O58:O63)</f>
        <v>472140</v>
      </c>
    </row>
    <row r="65" spans="1:17" ht="21.75" customHeight="1">
      <c r="A65" s="109" t="s">
        <v>101</v>
      </c>
      <c r="B65" s="85"/>
      <c r="C65" s="90"/>
      <c r="D65" s="89"/>
      <c r="E65" s="117">
        <v>0</v>
      </c>
      <c r="F65" s="117"/>
      <c r="G65" s="117">
        <v>0</v>
      </c>
      <c r="H65" s="120"/>
      <c r="I65" s="92">
        <v>401624396</v>
      </c>
      <c r="J65" s="120"/>
      <c r="K65" s="117">
        <v>0</v>
      </c>
      <c r="L65" s="89"/>
      <c r="M65" s="102">
        <v>0</v>
      </c>
      <c r="N65" s="89"/>
      <c r="O65" s="102">
        <v>0</v>
      </c>
    </row>
    <row r="66" spans="1:17" ht="21.75" customHeight="1">
      <c r="A66" s="123" t="s">
        <v>97</v>
      </c>
      <c r="B66" s="85"/>
      <c r="C66" s="90"/>
      <c r="D66" s="89"/>
      <c r="E66" s="124">
        <f>SUM(E64:E65)</f>
        <v>376477944</v>
      </c>
      <c r="F66" s="118"/>
      <c r="G66" s="124">
        <f>SUM(G64:G65)</f>
        <v>335713863</v>
      </c>
      <c r="H66" s="89"/>
      <c r="I66" s="124">
        <f>SUM(I64:I65)</f>
        <v>406661079</v>
      </c>
      <c r="J66" s="89"/>
      <c r="K66" s="124">
        <f>SUM(K64:K65)</f>
        <v>246643857</v>
      </c>
      <c r="L66" s="89"/>
      <c r="M66" s="124">
        <f>SUM(M64:M65)</f>
        <v>247513416</v>
      </c>
      <c r="N66" s="89"/>
      <c r="O66" s="124">
        <f>SUM(O64:O65)</f>
        <v>472140</v>
      </c>
    </row>
    <row r="67" spans="1:17" ht="21.75" customHeight="1" thickBot="1">
      <c r="A67" s="100" t="s">
        <v>99</v>
      </c>
      <c r="B67" s="89"/>
      <c r="C67" s="90"/>
      <c r="D67" s="89"/>
      <c r="E67" s="125">
        <f>E66+E51</f>
        <v>1906452370</v>
      </c>
      <c r="F67" s="118"/>
      <c r="G67" s="125">
        <f>G66+G51</f>
        <v>1870678033</v>
      </c>
      <c r="H67" s="89"/>
      <c r="I67" s="125">
        <f>I66+I51</f>
        <v>2007710417</v>
      </c>
      <c r="J67" s="89"/>
      <c r="K67" s="125">
        <f>K66+K51</f>
        <v>247165400</v>
      </c>
      <c r="L67" s="89"/>
      <c r="M67" s="125">
        <f>M66+M51</f>
        <v>259360972</v>
      </c>
      <c r="N67" s="89"/>
      <c r="O67" s="125">
        <f>O66+O51</f>
        <v>478565</v>
      </c>
    </row>
    <row r="68" spans="1:17" ht="21.75" customHeight="1" thickTop="1">
      <c r="A68" s="90"/>
      <c r="B68" s="89"/>
      <c r="C68" s="126"/>
      <c r="D68" s="89"/>
      <c r="E68" s="127">
        <f>E67-E28</f>
        <v>0</v>
      </c>
      <c r="F68" s="128"/>
      <c r="G68" s="127">
        <f>G67-G28</f>
        <v>0</v>
      </c>
      <c r="H68" s="128"/>
      <c r="I68" s="127">
        <f>I67-I28</f>
        <v>0</v>
      </c>
      <c r="J68" s="128"/>
      <c r="K68" s="127">
        <f>K67-K28</f>
        <v>0</v>
      </c>
      <c r="L68" s="128"/>
      <c r="M68" s="127">
        <f>M67-M28</f>
        <v>0</v>
      </c>
      <c r="N68" s="128"/>
      <c r="O68" s="127">
        <f>O67-O28</f>
        <v>0</v>
      </c>
      <c r="P68" s="73"/>
      <c r="Q68" s="73"/>
    </row>
    <row r="69" spans="1:17" ht="21.75" customHeight="1">
      <c r="A69" s="183" t="s">
        <v>74</v>
      </c>
      <c r="B69" s="89"/>
      <c r="C69" s="126"/>
      <c r="D69" s="89"/>
      <c r="E69" s="129"/>
      <c r="F69" s="89"/>
      <c r="G69" s="129"/>
      <c r="H69" s="89"/>
      <c r="I69" s="89"/>
      <c r="J69" s="89"/>
      <c r="K69" s="129"/>
      <c r="L69" s="89"/>
      <c r="M69" s="129"/>
      <c r="N69" s="89"/>
      <c r="O69" s="89"/>
    </row>
    <row r="70" spans="1:17" ht="21.75" customHeight="1">
      <c r="A70" s="90"/>
      <c r="B70" s="89"/>
      <c r="C70" s="126"/>
      <c r="D70" s="89"/>
      <c r="E70" s="129"/>
      <c r="F70" s="129"/>
      <c r="G70" s="89"/>
      <c r="H70" s="129"/>
      <c r="I70" s="89"/>
      <c r="J70" s="129"/>
      <c r="K70" s="129"/>
      <c r="L70" s="89"/>
      <c r="M70" s="89"/>
      <c r="N70" s="89"/>
      <c r="O70" s="89"/>
    </row>
    <row r="71" spans="1:17" ht="21.75" customHeight="1">
      <c r="A71" s="130"/>
      <c r="B71" s="120"/>
      <c r="C71" s="126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</row>
    <row r="72" spans="1:17" ht="21.75" customHeight="1">
      <c r="A72" s="131"/>
      <c r="B72" s="120"/>
      <c r="C72" s="126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</row>
    <row r="73" spans="1:17" ht="21.75" customHeight="1">
      <c r="A73" s="90"/>
      <c r="B73" s="109" t="s">
        <v>139</v>
      </c>
      <c r="C73" s="90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</row>
    <row r="74" spans="1:17" ht="21.75" customHeight="1">
      <c r="A74" s="130"/>
      <c r="B74" s="120"/>
      <c r="C74" s="126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89"/>
    </row>
    <row r="75" spans="1:17" ht="21.75" customHeight="1">
      <c r="A75" s="90"/>
      <c r="B75" s="89"/>
      <c r="C75" s="90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89"/>
    </row>
    <row r="76" spans="1:17" ht="21.75" customHeight="1">
      <c r="A76" s="90"/>
      <c r="B76" s="89"/>
      <c r="C76" s="90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89"/>
    </row>
    <row r="77" spans="1:17" ht="21.75" customHeight="1">
      <c r="A77" s="90"/>
      <c r="B77" s="89"/>
      <c r="C77" s="90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89"/>
    </row>
    <row r="78" spans="1:17" ht="21.75" customHeight="1">
      <c r="A78" s="90"/>
      <c r="B78" s="89"/>
      <c r="C78" s="90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</row>
    <row r="79" spans="1:17" ht="21.75" customHeight="1">
      <c r="A79" s="90"/>
      <c r="B79" s="89"/>
      <c r="C79" s="90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</row>
    <row r="80" spans="1:17" ht="21.75" customHeight="1">
      <c r="A80" s="90"/>
      <c r="B80" s="89"/>
      <c r="C80" s="90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89"/>
    </row>
    <row r="81" spans="1:15" ht="21.75" customHeight="1">
      <c r="A81" s="90"/>
      <c r="B81" s="89"/>
      <c r="C81" s="90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</row>
    <row r="82" spans="1:15" ht="21.75" customHeight="1">
      <c r="A82" s="90"/>
      <c r="B82" s="89"/>
      <c r="C82" s="90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</row>
    <row r="83" spans="1:15" ht="21.75" customHeight="1">
      <c r="A83" s="90"/>
      <c r="B83" s="89"/>
      <c r="C83" s="90"/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89"/>
      <c r="O83" s="89"/>
    </row>
    <row r="84" spans="1:15" ht="21.75" customHeight="1">
      <c r="A84" s="90"/>
      <c r="B84" s="89"/>
      <c r="C84" s="90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89"/>
    </row>
    <row r="85" spans="1:15" ht="21.75" customHeight="1">
      <c r="A85" s="89"/>
      <c r="B85" s="89"/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  <c r="O85" s="89"/>
    </row>
    <row r="86" spans="1:15" ht="21.75" customHeight="1">
      <c r="A86" s="89"/>
      <c r="B86" s="89"/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89"/>
      <c r="O86" s="89"/>
    </row>
    <row r="87" spans="1:15" ht="21.75" customHeight="1">
      <c r="A87" s="89"/>
      <c r="B87" s="89"/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89"/>
    </row>
    <row r="88" spans="1:15" ht="21.75" customHeight="1">
      <c r="A88" s="89"/>
      <c r="B88" s="89"/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89"/>
      <c r="O88" s="89"/>
    </row>
    <row r="89" spans="1:15" ht="21.75" customHeight="1">
      <c r="A89" s="89"/>
      <c r="B89" s="89"/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89"/>
      <c r="N89" s="89"/>
      <c r="O89" s="89"/>
    </row>
    <row r="90" spans="1:15" ht="21.75" customHeight="1">
      <c r="A90" s="89"/>
      <c r="B90" s="89"/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  <c r="O90" s="89"/>
    </row>
    <row r="91" spans="1:15" ht="21.75" customHeight="1">
      <c r="A91" s="89"/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</row>
    <row r="92" spans="1:15" ht="21.75" customHeight="1">
      <c r="A92" s="89"/>
      <c r="B92" s="89"/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89"/>
      <c r="O92" s="89"/>
    </row>
    <row r="93" spans="1:15" ht="21.75" customHeight="1">
      <c r="A93" s="89"/>
      <c r="B93" s="89"/>
      <c r="C93" s="89"/>
      <c r="D93" s="89"/>
      <c r="E93" s="89"/>
      <c r="F93" s="89"/>
      <c r="G93" s="89"/>
      <c r="H93" s="89"/>
      <c r="I93" s="89"/>
      <c r="J93" s="89"/>
      <c r="K93" s="89"/>
      <c r="L93" s="89"/>
      <c r="M93" s="89"/>
      <c r="N93" s="89"/>
      <c r="O93" s="89"/>
    </row>
    <row r="94" spans="1:15" ht="21.75" customHeight="1">
      <c r="A94" s="89"/>
      <c r="B94" s="89"/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89"/>
      <c r="O94" s="89"/>
    </row>
    <row r="95" spans="1:15" ht="21.75" customHeight="1">
      <c r="A95" s="89"/>
      <c r="B95" s="89"/>
      <c r="C95" s="89"/>
      <c r="D95" s="89"/>
      <c r="E95" s="89"/>
      <c r="F95" s="89"/>
      <c r="G95" s="89"/>
      <c r="H95" s="89"/>
      <c r="I95" s="89"/>
      <c r="J95" s="89"/>
      <c r="K95" s="89"/>
      <c r="L95" s="89"/>
      <c r="M95" s="89"/>
      <c r="N95" s="89"/>
      <c r="O95" s="89"/>
    </row>
    <row r="96" spans="1:15" ht="21.75" customHeight="1">
      <c r="A96" s="89"/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</row>
    <row r="97" spans="1:15" ht="21.75" customHeight="1">
      <c r="A97" s="89"/>
      <c r="B97" s="89"/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</row>
    <row r="98" spans="1:15" ht="21.75" customHeight="1">
      <c r="A98" s="89"/>
      <c r="B98" s="89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</row>
    <row r="99" spans="1:15" ht="21.75" customHeight="1">
      <c r="A99" s="89"/>
      <c r="B99" s="89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</row>
    <row r="100" spans="1:15" ht="21.75" customHeight="1">
      <c r="A100" s="89"/>
      <c r="B100" s="89"/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89"/>
      <c r="O100" s="89"/>
    </row>
    <row r="101" spans="1:15" ht="21.75" customHeight="1">
      <c r="A101" s="89"/>
      <c r="B101" s="89"/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89"/>
      <c r="O101" s="89"/>
    </row>
    <row r="102" spans="1:15" ht="21.75" customHeight="1">
      <c r="A102" s="89"/>
      <c r="B102" s="89"/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  <c r="O102" s="89"/>
    </row>
    <row r="103" spans="1:15" ht="21.75" customHeight="1">
      <c r="A103" s="89"/>
      <c r="B103" s="89"/>
      <c r="C103" s="89"/>
      <c r="D103" s="89"/>
      <c r="E103" s="89"/>
      <c r="F103" s="89"/>
      <c r="G103" s="89"/>
      <c r="H103" s="89"/>
      <c r="I103" s="89"/>
      <c r="J103" s="89"/>
      <c r="K103" s="89"/>
      <c r="L103" s="89"/>
      <c r="M103" s="89"/>
      <c r="N103" s="89"/>
      <c r="O103" s="89"/>
    </row>
    <row r="104" spans="1:15" ht="21.75" customHeight="1">
      <c r="A104" s="89"/>
      <c r="B104" s="89"/>
      <c r="C104" s="89"/>
      <c r="D104" s="89"/>
      <c r="E104" s="89"/>
      <c r="F104" s="89"/>
      <c r="G104" s="89"/>
      <c r="H104" s="89"/>
      <c r="I104" s="89"/>
      <c r="J104" s="89"/>
      <c r="K104" s="89"/>
      <c r="L104" s="89"/>
      <c r="M104" s="89"/>
      <c r="N104" s="89"/>
      <c r="O104" s="89"/>
    </row>
    <row r="105" spans="1:15" ht="21.75" customHeight="1">
      <c r="A105" s="89"/>
      <c r="B105" s="89"/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89"/>
      <c r="N105" s="89"/>
      <c r="O105" s="89"/>
    </row>
    <row r="106" spans="1:15" ht="21.75" customHeight="1">
      <c r="A106" s="89"/>
      <c r="B106" s="89"/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89"/>
      <c r="N106" s="89"/>
      <c r="O106" s="89"/>
    </row>
    <row r="107" spans="1:15" ht="21.75" customHeight="1">
      <c r="A107" s="89"/>
      <c r="B107" s="89"/>
      <c r="C107" s="89"/>
      <c r="D107" s="89"/>
      <c r="E107" s="89"/>
      <c r="F107" s="89"/>
      <c r="G107" s="89"/>
      <c r="H107" s="89"/>
      <c r="I107" s="89"/>
      <c r="J107" s="89"/>
      <c r="K107" s="89"/>
      <c r="L107" s="89"/>
      <c r="M107" s="89"/>
      <c r="N107" s="89"/>
      <c r="O107" s="89"/>
    </row>
    <row r="108" spans="1:15" ht="21.75" customHeight="1">
      <c r="A108" s="89"/>
      <c r="B108" s="89"/>
      <c r="C108" s="89"/>
      <c r="D108" s="89"/>
      <c r="E108" s="89"/>
      <c r="F108" s="89"/>
      <c r="G108" s="89"/>
      <c r="H108" s="89"/>
      <c r="I108" s="89"/>
      <c r="J108" s="89"/>
      <c r="K108" s="89"/>
      <c r="L108" s="89"/>
      <c r="M108" s="89"/>
      <c r="N108" s="89"/>
      <c r="O108" s="89"/>
    </row>
    <row r="109" spans="1:15" ht="21.75" customHeight="1">
      <c r="A109" s="89"/>
      <c r="B109" s="89"/>
      <c r="C109" s="89"/>
      <c r="D109" s="89"/>
      <c r="E109" s="89"/>
      <c r="F109" s="89"/>
      <c r="G109" s="89"/>
      <c r="H109" s="89"/>
      <c r="I109" s="89"/>
      <c r="J109" s="89"/>
      <c r="K109" s="89"/>
      <c r="L109" s="89"/>
      <c r="M109" s="89"/>
      <c r="N109" s="89"/>
      <c r="O109" s="89"/>
    </row>
    <row r="110" spans="1:15" ht="21.75" customHeight="1">
      <c r="A110" s="89"/>
      <c r="B110" s="89"/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89"/>
      <c r="N110" s="89"/>
      <c r="O110" s="89"/>
    </row>
    <row r="111" spans="1:15" ht="21.75" customHeight="1">
      <c r="A111" s="89"/>
      <c r="B111" s="89"/>
      <c r="C111" s="89"/>
      <c r="D111" s="89"/>
      <c r="E111" s="89"/>
      <c r="F111" s="89"/>
      <c r="G111" s="89"/>
      <c r="H111" s="89"/>
      <c r="I111" s="89"/>
      <c r="J111" s="89"/>
      <c r="K111" s="89"/>
      <c r="L111" s="89"/>
      <c r="M111" s="89"/>
      <c r="N111" s="89"/>
      <c r="O111" s="89"/>
    </row>
    <row r="112" spans="1:15" ht="21.75" customHeight="1">
      <c r="A112" s="89"/>
      <c r="B112" s="89"/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89"/>
      <c r="O112" s="89"/>
    </row>
    <row r="113" spans="1:15" ht="21.75" customHeight="1">
      <c r="A113" s="89"/>
      <c r="B113" s="89"/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89"/>
    </row>
    <row r="114" spans="1:15" ht="21.75" customHeight="1">
      <c r="A114" s="89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</row>
    <row r="115" spans="1:15" ht="21.75" customHeight="1">
      <c r="A115" s="89"/>
      <c r="B115" s="89"/>
      <c r="C115" s="89"/>
      <c r="D115" s="89"/>
      <c r="E115" s="89"/>
      <c r="F115" s="89"/>
      <c r="G115" s="89"/>
      <c r="H115" s="89"/>
      <c r="I115" s="89"/>
      <c r="J115" s="89"/>
      <c r="K115" s="89"/>
      <c r="L115" s="89"/>
      <c r="M115" s="89"/>
      <c r="N115" s="89"/>
      <c r="O115" s="89"/>
    </row>
    <row r="116" spans="1:15" ht="21.75" customHeight="1">
      <c r="A116" s="89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</row>
    <row r="117" spans="1:15" ht="21.75" customHeight="1">
      <c r="A117" s="89"/>
      <c r="B117" s="89"/>
      <c r="C117" s="89"/>
      <c r="D117" s="89"/>
      <c r="E117" s="89"/>
      <c r="F117" s="89"/>
      <c r="G117" s="89"/>
      <c r="H117" s="89"/>
      <c r="I117" s="89"/>
      <c r="J117" s="89"/>
      <c r="K117" s="89"/>
      <c r="L117" s="89"/>
      <c r="M117" s="89"/>
      <c r="N117" s="89"/>
      <c r="O117" s="89"/>
    </row>
    <row r="118" spans="1:15" ht="21.75" customHeight="1">
      <c r="A118" s="89"/>
      <c r="B118" s="89"/>
      <c r="C118" s="89"/>
      <c r="D118" s="89"/>
      <c r="E118" s="89"/>
      <c r="F118" s="89"/>
      <c r="G118" s="89"/>
      <c r="H118" s="89"/>
      <c r="I118" s="89"/>
      <c r="J118" s="89"/>
      <c r="K118" s="89"/>
      <c r="L118" s="89"/>
      <c r="M118" s="89"/>
      <c r="N118" s="89"/>
      <c r="O118" s="89"/>
    </row>
    <row r="119" spans="1:15" ht="21.75" customHeight="1">
      <c r="A119" s="89"/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</row>
    <row r="120" spans="1:15" ht="21.75" customHeight="1">
      <c r="A120" s="89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</row>
    <row r="121" spans="1:15" ht="21.75" customHeight="1">
      <c r="A121" s="89"/>
      <c r="B121" s="89"/>
      <c r="C121" s="89"/>
      <c r="D121" s="89"/>
      <c r="E121" s="89"/>
      <c r="F121" s="89"/>
      <c r="G121" s="89"/>
      <c r="H121" s="89"/>
      <c r="I121" s="89"/>
      <c r="J121" s="89"/>
      <c r="K121" s="89"/>
      <c r="L121" s="89"/>
      <c r="M121" s="89"/>
      <c r="N121" s="89"/>
      <c r="O121" s="89"/>
    </row>
    <row r="122" spans="1:15" ht="21.75" customHeight="1">
      <c r="A122" s="89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</row>
    <row r="123" spans="1:15" ht="21.75" customHeight="1">
      <c r="A123" s="89"/>
      <c r="B123" s="89"/>
      <c r="C123" s="89"/>
      <c r="D123" s="89"/>
      <c r="E123" s="89"/>
      <c r="F123" s="89"/>
      <c r="G123" s="89"/>
      <c r="H123" s="89"/>
      <c r="I123" s="89"/>
      <c r="J123" s="89"/>
      <c r="K123" s="89"/>
      <c r="L123" s="89"/>
      <c r="M123" s="89"/>
      <c r="N123" s="89"/>
      <c r="O123" s="89"/>
    </row>
    <row r="124" spans="1:15" ht="21.75" customHeight="1">
      <c r="A124" s="89"/>
      <c r="B124" s="89"/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89"/>
      <c r="N124" s="89"/>
      <c r="O124" s="89"/>
    </row>
    <row r="125" spans="1:15" ht="21.75" customHeight="1">
      <c r="A125" s="89"/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  <c r="O125" s="89"/>
    </row>
    <row r="126" spans="1:15" ht="21.75" customHeight="1">
      <c r="A126" s="89"/>
      <c r="B126" s="89"/>
      <c r="C126" s="89"/>
      <c r="D126" s="89"/>
      <c r="E126" s="89"/>
      <c r="F126" s="89"/>
      <c r="G126" s="89"/>
      <c r="H126" s="89"/>
      <c r="I126" s="89"/>
      <c r="J126" s="89"/>
      <c r="K126" s="89"/>
      <c r="L126" s="89"/>
      <c r="M126" s="89"/>
      <c r="N126" s="89"/>
      <c r="O126" s="89"/>
    </row>
    <row r="127" spans="1:15" ht="21.75" customHeight="1">
      <c r="A127" s="89"/>
      <c r="B127" s="89"/>
      <c r="C127" s="89"/>
      <c r="D127" s="89"/>
      <c r="E127" s="89"/>
      <c r="F127" s="89"/>
      <c r="G127" s="89"/>
      <c r="H127" s="89"/>
      <c r="I127" s="89"/>
      <c r="J127" s="89"/>
      <c r="K127" s="89"/>
      <c r="L127" s="89"/>
      <c r="M127" s="89"/>
      <c r="N127" s="89"/>
      <c r="O127" s="89"/>
    </row>
    <row r="128" spans="1:15" ht="21.75" customHeight="1">
      <c r="A128" s="75"/>
      <c r="C128" s="75"/>
    </row>
    <row r="129" spans="1:3" ht="21.75" customHeight="1">
      <c r="A129" s="75"/>
      <c r="C129" s="75"/>
    </row>
    <row r="130" spans="1:3" ht="21.75" customHeight="1">
      <c r="A130" s="75"/>
      <c r="C130" s="75"/>
    </row>
    <row r="131" spans="1:3" ht="21.75" customHeight="1">
      <c r="A131" s="75"/>
      <c r="C131" s="75"/>
    </row>
    <row r="132" spans="1:3" ht="21.75" customHeight="1">
      <c r="A132" s="75"/>
      <c r="C132" s="75"/>
    </row>
    <row r="133" spans="1:3" ht="21.75" customHeight="1">
      <c r="A133" s="75"/>
      <c r="C133" s="75"/>
    </row>
  </sheetData>
  <mergeCells count="4">
    <mergeCell ref="E5:I5"/>
    <mergeCell ref="K5:O5"/>
    <mergeCell ref="E35:I35"/>
    <mergeCell ref="K35:O35"/>
  </mergeCells>
  <pageMargins left="0.78740157480314965" right="0.19685039370078741" top="0.78740157480314965" bottom="0.19685039370078741" header="0.19685039370078741" footer="0.19685039370078741"/>
  <pageSetup paperSize="9" scale="53" fitToHeight="7" orientation="portrait" r:id="rId1"/>
  <headerFooter differentOddEven="1">
    <oddHeader xml:space="preserve">&amp;R </oddHeader>
  </headerFooter>
  <rowBreaks count="3" manualBreakCount="3">
    <brk id="30" max="15" man="1"/>
    <brk id="74" max="10" man="1"/>
    <brk id="7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00FF"/>
  </sheetPr>
  <dimension ref="A1:L185"/>
  <sheetViews>
    <sheetView showGridLines="0" view="pageBreakPreview" topLeftCell="A115" zoomScaleNormal="100" zoomScaleSheetLayoutView="100" workbookViewId="0">
      <selection activeCell="A128" sqref="A128"/>
    </sheetView>
  </sheetViews>
  <sheetFormatPr defaultColWidth="10.7109375" defaultRowHeight="21.75" customHeight="1"/>
  <cols>
    <col min="1" max="1" width="55" style="90" customWidth="1"/>
    <col min="2" max="2" width="1.7109375" style="89" customWidth="1"/>
    <col min="3" max="3" width="7.7109375" style="90" customWidth="1"/>
    <col min="4" max="4" width="1.7109375" style="89" customWidth="1"/>
    <col min="5" max="5" width="17.7109375" style="89" customWidth="1"/>
    <col min="6" max="6" width="1.7109375" style="89" customWidth="1"/>
    <col min="7" max="7" width="15.42578125" style="89" customWidth="1"/>
    <col min="8" max="8" width="1.7109375" style="89" customWidth="1"/>
    <col min="9" max="9" width="14.85546875" style="89" customWidth="1"/>
    <col min="10" max="10" width="1.7109375" style="89" customWidth="1"/>
    <col min="11" max="11" width="14.85546875" style="89" customWidth="1"/>
    <col min="12" max="12" width="14.42578125" style="89" customWidth="1"/>
    <col min="13" max="16384" width="10.7109375" style="89"/>
  </cols>
  <sheetData>
    <row r="1" spans="1:12" s="85" customFormat="1" ht="21.75" customHeight="1">
      <c r="A1" s="80" t="s">
        <v>206</v>
      </c>
      <c r="B1" s="212"/>
      <c r="C1" s="160"/>
      <c r="D1" s="150"/>
      <c r="E1" s="150"/>
      <c r="F1" s="150"/>
      <c r="G1" s="150"/>
      <c r="H1" s="150"/>
      <c r="I1" s="150"/>
      <c r="J1" s="150"/>
      <c r="K1" s="150"/>
    </row>
    <row r="2" spans="1:12" s="85" customFormat="1" ht="21.75" customHeight="1">
      <c r="A2" s="80" t="s">
        <v>92</v>
      </c>
      <c r="B2" s="212"/>
      <c r="C2" s="160"/>
      <c r="D2" s="150"/>
      <c r="E2" s="150"/>
      <c r="F2" s="150"/>
      <c r="G2" s="150"/>
      <c r="H2" s="150"/>
      <c r="I2" s="150"/>
      <c r="J2" s="150"/>
      <c r="K2" s="150"/>
    </row>
    <row r="3" spans="1:12" s="85" customFormat="1" ht="21.75" customHeight="1">
      <c r="A3" s="192" t="s">
        <v>105</v>
      </c>
      <c r="B3" s="212"/>
      <c r="C3" s="160"/>
      <c r="D3" s="150"/>
      <c r="E3" s="150"/>
      <c r="F3" s="150"/>
      <c r="G3" s="150"/>
      <c r="H3" s="150"/>
      <c r="I3" s="150"/>
      <c r="J3" s="150"/>
      <c r="K3" s="150"/>
    </row>
    <row r="4" spans="1:12" s="85" customFormat="1" ht="21.75" customHeight="1">
      <c r="B4" s="212"/>
      <c r="C4" s="160"/>
      <c r="D4" s="150"/>
      <c r="F4" s="140"/>
      <c r="G4" s="152"/>
      <c r="H4" s="140"/>
      <c r="J4" s="140"/>
      <c r="K4" s="152" t="s">
        <v>60</v>
      </c>
    </row>
    <row r="5" spans="1:12" ht="21.75" customHeight="1">
      <c r="E5" s="132" t="s">
        <v>59</v>
      </c>
      <c r="F5" s="132"/>
      <c r="G5" s="132"/>
      <c r="I5" s="132" t="s">
        <v>58</v>
      </c>
      <c r="J5" s="132"/>
      <c r="K5" s="132"/>
    </row>
    <row r="6" spans="1:12" ht="21.75" customHeight="1">
      <c r="C6" s="91" t="s">
        <v>57</v>
      </c>
      <c r="D6" s="92"/>
      <c r="E6" s="91">
        <v>2017</v>
      </c>
      <c r="F6" s="133"/>
      <c r="G6" s="91">
        <v>2016</v>
      </c>
      <c r="H6" s="134"/>
      <c r="I6" s="91">
        <v>2017</v>
      </c>
      <c r="J6" s="133"/>
      <c r="K6" s="91">
        <v>2016</v>
      </c>
    </row>
    <row r="7" spans="1:12" ht="21.75" customHeight="1">
      <c r="C7" s="91"/>
      <c r="D7" s="92"/>
      <c r="E7" s="91"/>
      <c r="F7" s="133"/>
      <c r="G7" s="135" t="s">
        <v>103</v>
      </c>
      <c r="H7" s="134"/>
      <c r="I7" s="91"/>
      <c r="J7" s="133"/>
      <c r="K7" s="135"/>
    </row>
    <row r="8" spans="1:12" ht="21.75" customHeight="1">
      <c r="A8" s="100" t="s">
        <v>107</v>
      </c>
      <c r="C8" s="91"/>
      <c r="D8" s="92"/>
      <c r="E8" s="91"/>
      <c r="F8" s="133"/>
      <c r="G8" s="135"/>
      <c r="H8" s="134"/>
      <c r="I8" s="91"/>
      <c r="J8" s="133"/>
      <c r="K8" s="135"/>
    </row>
    <row r="9" spans="1:12" ht="21.75" customHeight="1">
      <c r="A9" s="100" t="s">
        <v>108</v>
      </c>
    </row>
    <row r="10" spans="1:12" ht="21.75" customHeight="1">
      <c r="A10" s="193" t="s">
        <v>109</v>
      </c>
      <c r="B10" s="108"/>
      <c r="C10" s="161"/>
      <c r="E10" s="115"/>
      <c r="F10" s="115"/>
      <c r="G10" s="115"/>
      <c r="H10" s="115"/>
      <c r="I10" s="115"/>
      <c r="J10" s="115"/>
      <c r="K10" s="115"/>
    </row>
    <row r="11" spans="1:12" ht="21.75" customHeight="1">
      <c r="A11" s="193" t="s">
        <v>110</v>
      </c>
      <c r="B11" s="108"/>
      <c r="C11" s="161"/>
      <c r="E11" s="115">
        <v>1391318763</v>
      </c>
      <c r="F11" s="115"/>
      <c r="G11" s="115">
        <v>1374778165</v>
      </c>
      <c r="H11" s="115"/>
      <c r="I11" s="115">
        <v>0</v>
      </c>
      <c r="J11" s="115"/>
      <c r="K11" s="115">
        <v>0</v>
      </c>
    </row>
    <row r="12" spans="1:12" ht="21.75" customHeight="1">
      <c r="A12" s="193" t="s">
        <v>111</v>
      </c>
      <c r="B12" s="108"/>
      <c r="C12" s="161"/>
      <c r="E12" s="115">
        <v>866488928</v>
      </c>
      <c r="F12" s="115"/>
      <c r="G12" s="115">
        <v>816103873</v>
      </c>
      <c r="H12" s="115"/>
      <c r="I12" s="115">
        <v>0</v>
      </c>
      <c r="J12" s="115"/>
      <c r="K12" s="115">
        <v>0</v>
      </c>
      <c r="L12" s="184"/>
    </row>
    <row r="13" spans="1:12" ht="21.75" customHeight="1">
      <c r="A13" s="193" t="s">
        <v>112</v>
      </c>
      <c r="B13" s="108"/>
      <c r="C13" s="161"/>
      <c r="E13" s="115"/>
      <c r="F13" s="115"/>
      <c r="G13" s="115"/>
      <c r="H13" s="115"/>
      <c r="I13" s="115"/>
      <c r="J13" s="115"/>
      <c r="K13" s="115"/>
    </row>
    <row r="14" spans="1:12" ht="21.75" customHeight="1">
      <c r="A14" s="193" t="s">
        <v>113</v>
      </c>
      <c r="B14" s="108"/>
      <c r="C14" s="101">
        <v>15</v>
      </c>
      <c r="E14" s="115">
        <v>0</v>
      </c>
      <c r="F14" s="115"/>
      <c r="G14" s="115">
        <v>0</v>
      </c>
      <c r="H14" s="115"/>
      <c r="I14" s="115">
        <v>226499291</v>
      </c>
      <c r="J14" s="115"/>
      <c r="K14" s="115">
        <v>301900908</v>
      </c>
    </row>
    <row r="15" spans="1:12" ht="21.75" customHeight="1">
      <c r="A15" s="193" t="s">
        <v>115</v>
      </c>
      <c r="B15" s="108"/>
      <c r="C15" s="161"/>
      <c r="E15" s="115">
        <v>17770315</v>
      </c>
      <c r="F15" s="115"/>
      <c r="G15" s="115">
        <v>20837917</v>
      </c>
      <c r="H15" s="115"/>
      <c r="I15" s="115">
        <v>158165</v>
      </c>
      <c r="J15" s="115"/>
      <c r="K15" s="115">
        <v>16129</v>
      </c>
    </row>
    <row r="16" spans="1:12" ht="21.75" customHeight="1">
      <c r="A16" s="159" t="s">
        <v>213</v>
      </c>
      <c r="B16" s="108"/>
      <c r="C16" s="161"/>
      <c r="E16" s="115">
        <v>0</v>
      </c>
      <c r="F16" s="115"/>
      <c r="G16" s="115">
        <v>8900000</v>
      </c>
      <c r="H16" s="115"/>
      <c r="I16" s="115">
        <v>0</v>
      </c>
      <c r="J16" s="115"/>
      <c r="K16" s="115">
        <v>0</v>
      </c>
    </row>
    <row r="17" spans="1:11" ht="21.75" customHeight="1">
      <c r="A17" s="109" t="s">
        <v>114</v>
      </c>
      <c r="B17" s="108"/>
      <c r="C17" s="101"/>
      <c r="E17" s="115">
        <v>6090909</v>
      </c>
      <c r="F17" s="115"/>
      <c r="G17" s="115">
        <v>5368107</v>
      </c>
      <c r="H17" s="115"/>
      <c r="I17" s="115">
        <v>0</v>
      </c>
      <c r="J17" s="115"/>
      <c r="K17" s="115">
        <v>100000</v>
      </c>
    </row>
    <row r="18" spans="1:11" ht="21.75" customHeight="1">
      <c r="A18" s="80" t="s">
        <v>116</v>
      </c>
      <c r="E18" s="116">
        <f>SUM(E10:E17)</f>
        <v>2281668915</v>
      </c>
      <c r="F18" s="115"/>
      <c r="G18" s="116">
        <f>SUM(G10:G17)</f>
        <v>2225988062</v>
      </c>
      <c r="H18" s="115"/>
      <c r="I18" s="116">
        <f>SUM(I10:I17)</f>
        <v>226657456</v>
      </c>
      <c r="J18" s="115"/>
      <c r="K18" s="116">
        <f>SUM(K10:K17)</f>
        <v>302017037</v>
      </c>
    </row>
    <row r="19" spans="1:11" ht="21.75" customHeight="1">
      <c r="A19" s="80" t="s">
        <v>117</v>
      </c>
      <c r="E19" s="115"/>
      <c r="F19" s="115"/>
      <c r="G19" s="115"/>
      <c r="H19" s="115"/>
      <c r="I19" s="115"/>
      <c r="J19" s="115"/>
      <c r="K19" s="115"/>
    </row>
    <row r="20" spans="1:11" ht="21.75" customHeight="1">
      <c r="A20" s="109" t="s">
        <v>234</v>
      </c>
      <c r="B20" s="108"/>
      <c r="C20" s="161"/>
      <c r="E20" s="115">
        <v>1172209502</v>
      </c>
      <c r="F20" s="115"/>
      <c r="G20" s="115">
        <v>1190269802</v>
      </c>
      <c r="H20" s="115"/>
      <c r="I20" s="115">
        <v>0</v>
      </c>
      <c r="J20" s="115"/>
      <c r="K20" s="115">
        <v>0</v>
      </c>
    </row>
    <row r="21" spans="1:11" ht="21.75" customHeight="1">
      <c r="A21" s="109" t="s">
        <v>118</v>
      </c>
      <c r="B21" s="108"/>
      <c r="C21" s="101"/>
      <c r="E21" s="136">
        <v>775210972</v>
      </c>
      <c r="F21" s="115"/>
      <c r="G21" s="136">
        <v>805959252</v>
      </c>
      <c r="H21" s="115"/>
      <c r="I21" s="136">
        <v>2527015</v>
      </c>
      <c r="J21" s="115"/>
      <c r="K21" s="136">
        <v>475761</v>
      </c>
    </row>
    <row r="22" spans="1:11" ht="21.75" customHeight="1">
      <c r="A22" s="100" t="s">
        <v>119</v>
      </c>
      <c r="E22" s="116">
        <f>SUM(E20:E21)</f>
        <v>1947420474</v>
      </c>
      <c r="F22" s="115"/>
      <c r="G22" s="116">
        <f>SUM(G20:G21)</f>
        <v>1996229054</v>
      </c>
      <c r="H22" s="115"/>
      <c r="I22" s="116">
        <f>SUM(I20:I21)</f>
        <v>2527015</v>
      </c>
      <c r="J22" s="115"/>
      <c r="K22" s="116">
        <f>SUM(K20:K21)</f>
        <v>475761</v>
      </c>
    </row>
    <row r="23" spans="1:11" ht="21.75" customHeight="1">
      <c r="A23" s="123" t="s">
        <v>120</v>
      </c>
      <c r="B23" s="85"/>
      <c r="E23" s="115">
        <f>E18-E22</f>
        <v>334248441</v>
      </c>
      <c r="F23" s="115"/>
      <c r="G23" s="115">
        <f>G18-G22</f>
        <v>229759008</v>
      </c>
      <c r="H23" s="115"/>
      <c r="I23" s="115">
        <f>I18-I22</f>
        <v>224130441</v>
      </c>
      <c r="J23" s="115"/>
      <c r="K23" s="115">
        <f>K18-K22</f>
        <v>301541276</v>
      </c>
    </row>
    <row r="24" spans="1:11" ht="21.75" customHeight="1">
      <c r="A24" s="193" t="s">
        <v>121</v>
      </c>
      <c r="B24" s="85"/>
      <c r="C24" s="101">
        <v>25</v>
      </c>
      <c r="E24" s="136">
        <v>-65941438</v>
      </c>
      <c r="F24" s="117"/>
      <c r="G24" s="136">
        <v>-51583659</v>
      </c>
      <c r="H24" s="117"/>
      <c r="I24" s="136">
        <v>0</v>
      </c>
      <c r="J24" s="117"/>
      <c r="K24" s="136">
        <v>0</v>
      </c>
    </row>
    <row r="25" spans="1:11" ht="21.75" customHeight="1">
      <c r="A25" s="80" t="s">
        <v>122</v>
      </c>
      <c r="C25" s="101"/>
      <c r="E25" s="137">
        <f>SUM(E23:E24)</f>
        <v>268307003</v>
      </c>
      <c r="F25" s="117"/>
      <c r="G25" s="137">
        <f>SUM(G23:G24)</f>
        <v>178175349</v>
      </c>
      <c r="H25" s="117"/>
      <c r="I25" s="137">
        <f>SUM(I23:I24)</f>
        <v>224130441</v>
      </c>
      <c r="J25" s="117"/>
      <c r="K25" s="137">
        <f>SUM(K23:K24)</f>
        <v>301541276</v>
      </c>
    </row>
    <row r="26" spans="1:11" ht="21.75" customHeight="1">
      <c r="A26" s="100"/>
      <c r="C26" s="101"/>
      <c r="E26" s="117"/>
      <c r="F26" s="117"/>
      <c r="G26" s="117"/>
      <c r="H26" s="117"/>
      <c r="I26" s="117"/>
      <c r="J26" s="117"/>
      <c r="K26" s="117"/>
    </row>
    <row r="27" spans="1:11" s="140" customFormat="1" ht="21.75" customHeight="1">
      <c r="A27" s="185" t="s">
        <v>123</v>
      </c>
      <c r="C27" s="101"/>
      <c r="D27" s="138"/>
      <c r="E27" s="103"/>
      <c r="F27" s="117"/>
      <c r="G27" s="117"/>
      <c r="H27" s="139"/>
      <c r="I27" s="117"/>
      <c r="J27" s="117"/>
      <c r="K27" s="117"/>
    </row>
    <row r="28" spans="1:11" s="140" customFormat="1" ht="21.75" customHeight="1">
      <c r="A28" s="186" t="s">
        <v>124</v>
      </c>
      <c r="C28" s="101"/>
      <c r="D28" s="138"/>
      <c r="E28" s="103"/>
      <c r="F28" s="115"/>
      <c r="G28" s="117"/>
      <c r="I28" s="117"/>
      <c r="J28" s="115"/>
      <c r="K28" s="117"/>
    </row>
    <row r="29" spans="1:11" s="140" customFormat="1" ht="21.75" customHeight="1">
      <c r="A29" s="186" t="s">
        <v>125</v>
      </c>
      <c r="C29" s="101"/>
      <c r="D29" s="138"/>
      <c r="E29" s="103"/>
      <c r="F29" s="115"/>
      <c r="G29" s="117"/>
      <c r="I29" s="117"/>
      <c r="J29" s="115"/>
      <c r="K29" s="117"/>
    </row>
    <row r="30" spans="1:11" s="140" customFormat="1" ht="21.75" customHeight="1">
      <c r="A30" s="187" t="s">
        <v>126</v>
      </c>
      <c r="C30" s="101">
        <v>21</v>
      </c>
      <c r="D30" s="138"/>
      <c r="E30" s="103">
        <v>-3177766</v>
      </c>
      <c r="F30" s="115"/>
      <c r="G30" s="103">
        <v>-88939</v>
      </c>
      <c r="I30" s="117">
        <v>0</v>
      </c>
      <c r="J30" s="115"/>
      <c r="K30" s="117">
        <v>0</v>
      </c>
    </row>
    <row r="31" spans="1:11" s="140" customFormat="1" ht="21.75" customHeight="1">
      <c r="A31" s="187" t="s">
        <v>127</v>
      </c>
      <c r="C31" s="101">
        <v>25</v>
      </c>
      <c r="D31" s="138"/>
      <c r="E31" s="141">
        <v>635553</v>
      </c>
      <c r="F31" s="115"/>
      <c r="G31" s="141">
        <v>17788</v>
      </c>
      <c r="I31" s="136">
        <v>0</v>
      </c>
      <c r="J31" s="115"/>
      <c r="K31" s="136">
        <v>0</v>
      </c>
    </row>
    <row r="32" spans="1:11" s="140" customFormat="1" ht="21.75" customHeight="1">
      <c r="A32" s="187" t="s">
        <v>128</v>
      </c>
      <c r="C32" s="101"/>
      <c r="D32" s="138"/>
      <c r="E32" s="103"/>
      <c r="F32" s="115"/>
      <c r="G32" s="103"/>
      <c r="I32" s="103"/>
      <c r="J32" s="115"/>
      <c r="K32" s="103"/>
    </row>
    <row r="33" spans="1:12" s="140" customFormat="1" ht="21.75" customHeight="1">
      <c r="A33" s="187" t="s">
        <v>129</v>
      </c>
      <c r="C33" s="101"/>
      <c r="D33" s="138"/>
      <c r="E33" s="136">
        <f>SUM(E28:E32)</f>
        <v>-2542213</v>
      </c>
      <c r="F33" s="115"/>
      <c r="G33" s="136">
        <f>SUM(G28:G32)</f>
        <v>-71151</v>
      </c>
      <c r="I33" s="136">
        <f>SUM(I28:I32)</f>
        <v>0</v>
      </c>
      <c r="J33" s="115"/>
      <c r="K33" s="136">
        <f>SUM(K28:K32)</f>
        <v>0</v>
      </c>
    </row>
    <row r="34" spans="1:12" s="140" customFormat="1" ht="21.75" customHeight="1">
      <c r="A34" s="80" t="s">
        <v>130</v>
      </c>
      <c r="C34" s="101"/>
      <c r="D34" s="138"/>
      <c r="E34" s="137">
        <f>SUM(E32:E33)</f>
        <v>-2542213</v>
      </c>
      <c r="F34" s="117"/>
      <c r="G34" s="137">
        <f>SUM(G32:G33)</f>
        <v>-71151</v>
      </c>
      <c r="H34" s="117"/>
      <c r="I34" s="137">
        <f>SUM(I32:I33)</f>
        <v>0</v>
      </c>
      <c r="J34" s="117"/>
      <c r="K34" s="137">
        <f>SUM(K32:K33)</f>
        <v>0</v>
      </c>
    </row>
    <row r="35" spans="1:12" s="140" customFormat="1" ht="21.75" customHeight="1">
      <c r="A35" s="186"/>
      <c r="C35" s="101"/>
      <c r="D35" s="138"/>
      <c r="E35" s="115"/>
      <c r="F35" s="115"/>
      <c r="G35" s="115"/>
      <c r="H35" s="115"/>
      <c r="I35" s="115"/>
      <c r="J35" s="115"/>
      <c r="K35" s="115"/>
    </row>
    <row r="36" spans="1:12" s="140" customFormat="1" ht="21.75" customHeight="1" thickBot="1">
      <c r="A36" s="80" t="s">
        <v>131</v>
      </c>
      <c r="C36" s="101"/>
      <c r="D36" s="138"/>
      <c r="E36" s="142">
        <f>SUM(E25,E34)</f>
        <v>265764790</v>
      </c>
      <c r="F36" s="117"/>
      <c r="G36" s="142">
        <f>SUM(G25,G34)</f>
        <v>178104198</v>
      </c>
      <c r="H36" s="115"/>
      <c r="I36" s="142">
        <f>SUM(I25,I27)</f>
        <v>224130441</v>
      </c>
      <c r="J36" s="117"/>
      <c r="K36" s="142">
        <f>SUM(K25,K27)</f>
        <v>301541276</v>
      </c>
    </row>
    <row r="37" spans="1:12" s="140" customFormat="1" ht="21.75" customHeight="1" thickTop="1">
      <c r="A37" s="80"/>
      <c r="C37" s="101"/>
      <c r="D37" s="138"/>
      <c r="E37" s="117"/>
      <c r="F37" s="117"/>
      <c r="G37" s="117"/>
      <c r="H37" s="115"/>
      <c r="I37" s="117"/>
      <c r="J37" s="117"/>
      <c r="K37" s="117"/>
    </row>
    <row r="38" spans="1:12" s="140" customFormat="1" ht="21.75" customHeight="1">
      <c r="A38" s="80" t="s">
        <v>136</v>
      </c>
      <c r="C38" s="101"/>
      <c r="D38" s="138"/>
      <c r="E38" s="115"/>
      <c r="F38" s="115"/>
      <c r="G38" s="115"/>
      <c r="H38" s="115"/>
      <c r="I38" s="115"/>
      <c r="J38" s="115"/>
      <c r="K38" s="115"/>
    </row>
    <row r="39" spans="1:12" s="140" customFormat="1" ht="21.75" customHeight="1" thickBot="1">
      <c r="A39" s="187" t="s">
        <v>100</v>
      </c>
      <c r="C39" s="101"/>
      <c r="D39" s="138"/>
      <c r="E39" s="115">
        <f>E41-E40</f>
        <v>268307003</v>
      </c>
      <c r="F39" s="115"/>
      <c r="G39" s="115">
        <f>G41-G40</f>
        <v>38264653</v>
      </c>
      <c r="H39" s="115"/>
      <c r="I39" s="142">
        <f>SUM(I25)</f>
        <v>224130441</v>
      </c>
      <c r="J39" s="115"/>
      <c r="K39" s="142">
        <f>SUM(K25)</f>
        <v>301541276</v>
      </c>
    </row>
    <row r="40" spans="1:12" s="140" customFormat="1" ht="21.75" customHeight="1" thickTop="1">
      <c r="A40" s="193" t="s">
        <v>137</v>
      </c>
      <c r="C40" s="101"/>
      <c r="D40" s="138"/>
      <c r="E40" s="136">
        <v>0</v>
      </c>
      <c r="F40" s="115"/>
      <c r="G40" s="136">
        <v>139910696</v>
      </c>
      <c r="H40" s="115"/>
      <c r="I40" s="115"/>
      <c r="J40" s="115"/>
      <c r="K40" s="115"/>
      <c r="L40" s="213"/>
    </row>
    <row r="41" spans="1:12" s="140" customFormat="1" ht="21.75" customHeight="1" thickBot="1">
      <c r="A41" s="185"/>
      <c r="C41" s="101"/>
      <c r="D41" s="138"/>
      <c r="E41" s="142">
        <f>E25</f>
        <v>268307003</v>
      </c>
      <c r="F41" s="115"/>
      <c r="G41" s="142">
        <f>G25</f>
        <v>178175349</v>
      </c>
      <c r="H41" s="115"/>
      <c r="I41" s="115"/>
      <c r="J41" s="115"/>
      <c r="K41" s="115"/>
    </row>
    <row r="42" spans="1:12" s="140" customFormat="1" ht="21.75" customHeight="1" thickTop="1">
      <c r="A42" s="80" t="s">
        <v>135</v>
      </c>
      <c r="C42" s="101"/>
      <c r="D42" s="138"/>
      <c r="E42" s="115"/>
      <c r="F42" s="115"/>
      <c r="G42" s="115"/>
      <c r="H42" s="115"/>
      <c r="I42" s="115"/>
      <c r="J42" s="115"/>
      <c r="K42" s="115"/>
    </row>
    <row r="43" spans="1:12" s="140" customFormat="1" ht="21.75" customHeight="1" thickBot="1">
      <c r="A43" s="187" t="s">
        <v>100</v>
      </c>
      <c r="C43" s="101"/>
      <c r="D43" s="138"/>
      <c r="E43" s="115">
        <f>E36-E44</f>
        <v>265764790</v>
      </c>
      <c r="F43" s="115"/>
      <c r="G43" s="115">
        <f>G36-G44</f>
        <v>38245163</v>
      </c>
      <c r="H43" s="115"/>
      <c r="I43" s="142">
        <f>SUM(I36)</f>
        <v>224130441</v>
      </c>
      <c r="J43" s="115"/>
      <c r="K43" s="142">
        <f>SUM(K36)</f>
        <v>301541276</v>
      </c>
    </row>
    <row r="44" spans="1:12" s="140" customFormat="1" ht="21.75" customHeight="1" thickTop="1">
      <c r="A44" s="187" t="s">
        <v>101</v>
      </c>
      <c r="C44" s="101"/>
      <c r="D44" s="138"/>
      <c r="E44" s="136">
        <v>0</v>
      </c>
      <c r="F44" s="115"/>
      <c r="G44" s="136">
        <v>139859035</v>
      </c>
      <c r="H44" s="115"/>
      <c r="I44" s="115"/>
      <c r="J44" s="115"/>
      <c r="K44" s="115"/>
      <c r="L44" s="213"/>
    </row>
    <row r="45" spans="1:12" s="140" customFormat="1" ht="21.75" customHeight="1" thickBot="1">
      <c r="A45" s="185"/>
      <c r="C45" s="162"/>
      <c r="D45" s="138"/>
      <c r="E45" s="142">
        <f>SUM(E43:E44)</f>
        <v>265764790</v>
      </c>
      <c r="F45" s="115"/>
      <c r="G45" s="142">
        <f>SUM(G43:G44)</f>
        <v>178104198</v>
      </c>
      <c r="H45" s="115"/>
      <c r="I45" s="115"/>
      <c r="J45" s="115"/>
      <c r="K45" s="115"/>
    </row>
    <row r="46" spans="1:12" ht="21.75" customHeight="1" thickTop="1">
      <c r="A46" s="80" t="s">
        <v>132</v>
      </c>
      <c r="B46" s="108"/>
      <c r="C46" s="101">
        <v>26</v>
      </c>
      <c r="E46" s="118"/>
      <c r="F46" s="118"/>
      <c r="G46" s="102"/>
      <c r="H46" s="118"/>
      <c r="I46" s="118"/>
      <c r="J46" s="118"/>
      <c r="K46" s="102"/>
    </row>
    <row r="47" spans="1:12" ht="21.75" customHeight="1">
      <c r="A47" s="193" t="s">
        <v>133</v>
      </c>
      <c r="B47" s="108"/>
      <c r="E47" s="118"/>
      <c r="F47" s="118"/>
      <c r="G47" s="102"/>
      <c r="H47" s="118"/>
      <c r="I47" s="118"/>
      <c r="J47" s="118"/>
      <c r="K47" s="102"/>
    </row>
    <row r="48" spans="1:12" ht="21.75" customHeight="1" thickBot="1">
      <c r="A48" s="109" t="s">
        <v>134</v>
      </c>
      <c r="B48" s="85"/>
      <c r="E48" s="143">
        <f>E39/E50</f>
        <v>119.24755688888889</v>
      </c>
      <c r="F48" s="144"/>
      <c r="G48" s="145">
        <v>74.92</v>
      </c>
      <c r="H48" s="146"/>
      <c r="I48" s="143">
        <f>I39/I50</f>
        <v>99.613529333333332</v>
      </c>
      <c r="J48" s="144"/>
      <c r="K48" s="145">
        <f>K39/K50</f>
        <v>590.38687268968113</v>
      </c>
    </row>
    <row r="49" spans="1:11" ht="21.75" customHeight="1" thickTop="1">
      <c r="A49" s="109"/>
      <c r="B49" s="85"/>
      <c r="C49" s="101"/>
      <c r="E49" s="147"/>
      <c r="F49" s="144"/>
      <c r="G49" s="148"/>
      <c r="H49" s="146"/>
      <c r="I49" s="147"/>
      <c r="J49" s="144"/>
      <c r="K49" s="148"/>
    </row>
    <row r="50" spans="1:11" ht="21.75" customHeight="1" thickBot="1">
      <c r="A50" s="191" t="s">
        <v>214</v>
      </c>
      <c r="B50" s="85"/>
      <c r="C50" s="101"/>
      <c r="E50" s="119">
        <f>2250000</f>
        <v>2250000</v>
      </c>
      <c r="G50" s="149">
        <v>510752</v>
      </c>
      <c r="H50" s="146"/>
      <c r="I50" s="119">
        <f>2250000</f>
        <v>2250000</v>
      </c>
      <c r="K50" s="149">
        <v>510752</v>
      </c>
    </row>
    <row r="51" spans="1:11" ht="21.75" customHeight="1" thickTop="1">
      <c r="A51" s="109"/>
      <c r="B51" s="85"/>
      <c r="E51" s="92"/>
      <c r="G51" s="104"/>
      <c r="H51" s="118"/>
      <c r="I51" s="92"/>
      <c r="K51" s="104"/>
    </row>
    <row r="52" spans="1:11" ht="21.75" customHeight="1">
      <c r="A52" s="90" t="s">
        <v>74</v>
      </c>
      <c r="C52" s="126"/>
      <c r="E52" s="92"/>
      <c r="G52" s="104"/>
      <c r="H52" s="118"/>
      <c r="I52" s="92"/>
      <c r="K52" s="104"/>
    </row>
    <row r="53" spans="1:11" s="85" customFormat="1" ht="21.75" customHeight="1">
      <c r="A53" s="80" t="s">
        <v>206</v>
      </c>
      <c r="B53" s="150"/>
      <c r="C53" s="160"/>
      <c r="D53" s="150"/>
      <c r="E53" s="150"/>
      <c r="F53" s="150"/>
      <c r="G53" s="151"/>
      <c r="H53" s="150"/>
      <c r="I53" s="150"/>
      <c r="J53" s="150"/>
      <c r="K53" s="151"/>
    </row>
    <row r="54" spans="1:11" s="85" customFormat="1" ht="21.75" customHeight="1">
      <c r="A54" s="80" t="s">
        <v>138</v>
      </c>
      <c r="B54" s="212"/>
      <c r="C54" s="160"/>
      <c r="D54" s="150"/>
      <c r="E54" s="150"/>
      <c r="F54" s="150"/>
      <c r="G54" s="151"/>
      <c r="H54" s="150"/>
      <c r="I54" s="150"/>
      <c r="J54" s="150"/>
      <c r="K54" s="151"/>
    </row>
    <row r="55" spans="1:11" s="85" customFormat="1" ht="21.75" customHeight="1">
      <c r="A55" s="192" t="s">
        <v>105</v>
      </c>
      <c r="B55" s="212"/>
      <c r="C55" s="160"/>
      <c r="D55" s="150"/>
      <c r="E55" s="150"/>
      <c r="F55" s="150"/>
      <c r="G55" s="151"/>
      <c r="H55" s="150"/>
      <c r="I55" s="150"/>
      <c r="J55" s="150"/>
      <c r="K55" s="151"/>
    </row>
    <row r="56" spans="1:11" s="85" customFormat="1" ht="21.75" customHeight="1">
      <c r="B56" s="212"/>
      <c r="C56" s="160"/>
      <c r="D56" s="150"/>
      <c r="F56" s="140"/>
      <c r="G56" s="152"/>
      <c r="H56" s="140"/>
      <c r="J56" s="140"/>
      <c r="K56" s="152" t="s">
        <v>60</v>
      </c>
    </row>
    <row r="57" spans="1:11" ht="21.75" customHeight="1">
      <c r="E57" s="132" t="s">
        <v>59</v>
      </c>
      <c r="F57" s="132"/>
      <c r="G57" s="132"/>
      <c r="I57" s="132" t="s">
        <v>58</v>
      </c>
      <c r="J57" s="132"/>
      <c r="K57" s="132"/>
    </row>
    <row r="58" spans="1:11" ht="21.75" customHeight="1">
      <c r="C58" s="91"/>
      <c r="D58" s="92"/>
      <c r="E58" s="91">
        <v>2017</v>
      </c>
      <c r="F58" s="133"/>
      <c r="G58" s="91">
        <v>2016</v>
      </c>
      <c r="H58" s="134"/>
      <c r="I58" s="91">
        <v>2017</v>
      </c>
      <c r="J58" s="133"/>
      <c r="K58" s="91">
        <v>2016</v>
      </c>
    </row>
    <row r="59" spans="1:11" ht="21.75" customHeight="1">
      <c r="C59" s="91"/>
      <c r="D59" s="92"/>
      <c r="E59" s="91"/>
      <c r="F59" s="133"/>
      <c r="G59" s="135" t="s">
        <v>103</v>
      </c>
      <c r="H59" s="134"/>
      <c r="I59" s="91"/>
      <c r="J59" s="133"/>
      <c r="K59" s="135"/>
    </row>
    <row r="60" spans="1:11" ht="21.75" customHeight="1">
      <c r="A60" s="188" t="s">
        <v>140</v>
      </c>
      <c r="B60" s="87"/>
      <c r="C60" s="83"/>
      <c r="E60" s="84"/>
      <c r="G60" s="115"/>
      <c r="H60" s="84"/>
      <c r="I60" s="84"/>
      <c r="K60" s="115"/>
    </row>
    <row r="61" spans="1:11" ht="21.75" customHeight="1">
      <c r="A61" s="189" t="s">
        <v>141</v>
      </c>
      <c r="C61" s="83"/>
      <c r="E61" s="117">
        <f>E23</f>
        <v>334248441</v>
      </c>
      <c r="F61" s="117"/>
      <c r="G61" s="117">
        <f>G23</f>
        <v>229759008</v>
      </c>
      <c r="H61" s="117"/>
      <c r="I61" s="117">
        <f>I23</f>
        <v>224130441</v>
      </c>
      <c r="J61" s="117"/>
      <c r="K61" s="117">
        <f>K23</f>
        <v>301541276</v>
      </c>
    </row>
    <row r="62" spans="1:11" ht="21.75" customHeight="1">
      <c r="A62" s="90" t="s">
        <v>142</v>
      </c>
      <c r="C62" s="83"/>
      <c r="E62" s="115"/>
      <c r="F62" s="115"/>
      <c r="G62" s="115"/>
      <c r="H62" s="115"/>
      <c r="I62" s="115"/>
      <c r="J62" s="115"/>
      <c r="K62" s="115"/>
    </row>
    <row r="63" spans="1:11" ht="21.75" customHeight="1">
      <c r="A63" s="189" t="s">
        <v>143</v>
      </c>
      <c r="C63" s="83"/>
      <c r="E63" s="115"/>
      <c r="F63" s="115"/>
      <c r="G63" s="115"/>
      <c r="H63" s="115"/>
      <c r="I63" s="115"/>
      <c r="J63" s="115"/>
      <c r="K63" s="115"/>
    </row>
    <row r="64" spans="1:11" ht="21.75" customHeight="1">
      <c r="A64" s="189" t="s">
        <v>144</v>
      </c>
      <c r="C64" s="83"/>
      <c r="E64" s="115">
        <v>49646157</v>
      </c>
      <c r="F64" s="115"/>
      <c r="G64" s="115">
        <v>49898504</v>
      </c>
      <c r="H64" s="115"/>
      <c r="I64" s="115">
        <v>0</v>
      </c>
      <c r="J64" s="115"/>
      <c r="K64" s="115">
        <v>0</v>
      </c>
    </row>
    <row r="65" spans="1:11" ht="21.75" customHeight="1">
      <c r="A65" s="109" t="s">
        <v>145</v>
      </c>
      <c r="C65" s="83"/>
      <c r="E65" s="115">
        <v>6226290</v>
      </c>
      <c r="F65" s="115"/>
      <c r="G65" s="115">
        <v>0</v>
      </c>
      <c r="H65" s="115"/>
      <c r="I65" s="115">
        <v>0</v>
      </c>
      <c r="J65" s="115"/>
      <c r="K65" s="115">
        <v>0</v>
      </c>
    </row>
    <row r="66" spans="1:11" ht="21.75" customHeight="1">
      <c r="A66" s="109" t="s">
        <v>146</v>
      </c>
      <c r="C66" s="83"/>
      <c r="E66" s="115">
        <v>3976069</v>
      </c>
      <c r="F66" s="115"/>
      <c r="G66" s="115">
        <v>0</v>
      </c>
      <c r="H66" s="115"/>
      <c r="I66" s="115">
        <v>0</v>
      </c>
      <c r="J66" s="115"/>
      <c r="K66" s="115">
        <v>0</v>
      </c>
    </row>
    <row r="67" spans="1:11" ht="21.75" customHeight="1">
      <c r="A67" s="109" t="s">
        <v>232</v>
      </c>
      <c r="C67" s="83"/>
      <c r="E67" s="115">
        <v>271416</v>
      </c>
      <c r="F67" s="115"/>
      <c r="G67" s="115">
        <v>0</v>
      </c>
      <c r="H67" s="115"/>
      <c r="I67" s="115">
        <v>0</v>
      </c>
      <c r="J67" s="115"/>
      <c r="K67" s="115">
        <v>0</v>
      </c>
    </row>
    <row r="68" spans="1:11" ht="21.75" customHeight="1">
      <c r="A68" s="109" t="s">
        <v>147</v>
      </c>
      <c r="C68" s="83"/>
      <c r="E68" s="115">
        <v>6555778</v>
      </c>
      <c r="F68" s="115"/>
      <c r="G68" s="115">
        <v>6286261</v>
      </c>
      <c r="H68" s="115"/>
      <c r="I68" s="115">
        <v>0</v>
      </c>
      <c r="J68" s="115"/>
      <c r="K68" s="115">
        <v>0</v>
      </c>
    </row>
    <row r="69" spans="1:11" ht="21.75" customHeight="1">
      <c r="A69" s="109" t="s">
        <v>238</v>
      </c>
      <c r="C69" s="83"/>
      <c r="E69" s="115">
        <v>-484371</v>
      </c>
      <c r="F69" s="115"/>
      <c r="G69" s="115">
        <v>-160444</v>
      </c>
      <c r="H69" s="115"/>
      <c r="I69" s="115">
        <v>0</v>
      </c>
      <c r="J69" s="115"/>
      <c r="K69" s="115">
        <v>0</v>
      </c>
    </row>
    <row r="70" spans="1:11" ht="21.75" customHeight="1">
      <c r="A70" s="109" t="s">
        <v>221</v>
      </c>
      <c r="C70" s="83"/>
      <c r="E70" s="115">
        <v>4469490</v>
      </c>
      <c r="F70" s="115"/>
      <c r="G70" s="115">
        <v>6579154</v>
      </c>
      <c r="H70" s="115"/>
      <c r="I70" s="115">
        <v>0</v>
      </c>
      <c r="J70" s="115"/>
      <c r="K70" s="115">
        <v>0</v>
      </c>
    </row>
    <row r="71" spans="1:11" ht="21.75" customHeight="1">
      <c r="A71" s="109" t="s">
        <v>233</v>
      </c>
      <c r="C71" s="83"/>
      <c r="E71" s="115">
        <v>1335549</v>
      </c>
      <c r="F71" s="115"/>
      <c r="G71" s="115">
        <v>97758</v>
      </c>
      <c r="H71" s="115"/>
      <c r="I71" s="115">
        <v>321</v>
      </c>
      <c r="J71" s="115"/>
      <c r="K71" s="115">
        <v>0</v>
      </c>
    </row>
    <row r="72" spans="1:11" ht="21.75" customHeight="1">
      <c r="A72" s="159" t="s">
        <v>213</v>
      </c>
      <c r="C72" s="83"/>
      <c r="E72" s="115">
        <v>0</v>
      </c>
      <c r="F72" s="115"/>
      <c r="G72" s="115">
        <v>-8900000</v>
      </c>
      <c r="H72" s="115"/>
      <c r="I72" s="115">
        <v>0</v>
      </c>
      <c r="J72" s="115"/>
      <c r="K72" s="115">
        <v>0</v>
      </c>
    </row>
    <row r="73" spans="1:11" ht="21.75" customHeight="1">
      <c r="A73" s="109" t="s">
        <v>113</v>
      </c>
      <c r="C73" s="83"/>
      <c r="E73" s="115">
        <v>0</v>
      </c>
      <c r="F73" s="115"/>
      <c r="G73" s="115">
        <v>0</v>
      </c>
      <c r="H73" s="115"/>
      <c r="I73" s="115">
        <v>-226499291</v>
      </c>
      <c r="J73" s="115"/>
      <c r="K73" s="115">
        <v>-301900908</v>
      </c>
    </row>
    <row r="74" spans="1:11" ht="21.75" customHeight="1">
      <c r="A74" s="109" t="s">
        <v>222</v>
      </c>
      <c r="C74" s="83"/>
      <c r="E74" s="115">
        <v>115385</v>
      </c>
      <c r="F74" s="115"/>
      <c r="G74" s="115">
        <v>0</v>
      </c>
      <c r="H74" s="115"/>
      <c r="I74" s="115">
        <v>0</v>
      </c>
      <c r="J74" s="115"/>
      <c r="K74" s="115">
        <v>0</v>
      </c>
    </row>
    <row r="75" spans="1:11" ht="21.75" customHeight="1">
      <c r="A75" s="90" t="s">
        <v>115</v>
      </c>
      <c r="C75" s="83"/>
      <c r="E75" s="136">
        <v>-17770315</v>
      </c>
      <c r="F75" s="117"/>
      <c r="G75" s="136">
        <v>-21006047</v>
      </c>
      <c r="H75" s="117"/>
      <c r="I75" s="136">
        <v>-158165</v>
      </c>
      <c r="J75" s="117"/>
      <c r="K75" s="136">
        <v>-16129</v>
      </c>
    </row>
    <row r="76" spans="1:11" ht="21.75" customHeight="1">
      <c r="A76" s="90" t="s">
        <v>223</v>
      </c>
      <c r="C76" s="83"/>
      <c r="E76" s="115"/>
      <c r="F76" s="115"/>
      <c r="G76" s="115"/>
      <c r="H76" s="115"/>
      <c r="I76" s="115"/>
      <c r="J76" s="115"/>
      <c r="K76" s="115"/>
    </row>
    <row r="77" spans="1:11" ht="21.75" customHeight="1">
      <c r="A77" s="90" t="s">
        <v>148</v>
      </c>
      <c r="C77" s="83"/>
      <c r="E77" s="115">
        <f>SUM(E61:E75)</f>
        <v>388589889</v>
      </c>
      <c r="F77" s="115"/>
      <c r="G77" s="115">
        <f>SUM(G61:G75)</f>
        <v>262554194</v>
      </c>
      <c r="H77" s="115"/>
      <c r="I77" s="115">
        <f>SUM(I61:I75)</f>
        <v>-2526694</v>
      </c>
      <c r="J77" s="115"/>
      <c r="K77" s="115">
        <f>SUM(K61:K75)</f>
        <v>-375761</v>
      </c>
    </row>
    <row r="78" spans="1:11" ht="21.75" customHeight="1">
      <c r="A78" s="90" t="s">
        <v>149</v>
      </c>
      <c r="C78" s="83"/>
      <c r="E78" s="115"/>
      <c r="F78" s="115"/>
      <c r="G78" s="115"/>
      <c r="H78" s="115"/>
      <c r="I78" s="115"/>
      <c r="J78" s="115"/>
      <c r="K78" s="115"/>
    </row>
    <row r="79" spans="1:11" ht="21.75" customHeight="1">
      <c r="A79" s="193" t="s">
        <v>150</v>
      </c>
      <c r="C79" s="83"/>
      <c r="E79" s="115">
        <v>-96786226</v>
      </c>
      <c r="F79" s="115"/>
      <c r="G79" s="115">
        <v>58736862</v>
      </c>
      <c r="H79" s="115"/>
      <c r="I79" s="115">
        <v>0</v>
      </c>
      <c r="J79" s="115"/>
      <c r="K79" s="115">
        <v>0</v>
      </c>
    </row>
    <row r="80" spans="1:11" ht="21.75" customHeight="1">
      <c r="A80" s="90" t="s">
        <v>224</v>
      </c>
      <c r="C80" s="83"/>
      <c r="E80" s="115">
        <v>34372026</v>
      </c>
      <c r="F80" s="115"/>
      <c r="G80" s="115">
        <v>101124667</v>
      </c>
      <c r="H80" s="115"/>
      <c r="I80" s="115">
        <v>100000</v>
      </c>
      <c r="J80" s="115"/>
      <c r="K80" s="115">
        <v>-100000</v>
      </c>
    </row>
    <row r="81" spans="1:12" ht="21.75" customHeight="1">
      <c r="A81" s="90" t="s">
        <v>151</v>
      </c>
      <c r="C81" s="83"/>
      <c r="E81" s="115">
        <v>-17386844</v>
      </c>
      <c r="F81" s="115"/>
      <c r="G81" s="115">
        <v>-4000446</v>
      </c>
      <c r="H81" s="115"/>
      <c r="I81" s="115">
        <v>-46167</v>
      </c>
      <c r="J81" s="115"/>
      <c r="K81" s="115">
        <v>0</v>
      </c>
    </row>
    <row r="82" spans="1:12" ht="21.75" customHeight="1">
      <c r="A82" s="90" t="s">
        <v>152</v>
      </c>
      <c r="C82" s="83"/>
      <c r="E82" s="115">
        <v>-18886093</v>
      </c>
      <c r="F82" s="115"/>
      <c r="G82" s="115">
        <v>-1022719</v>
      </c>
      <c r="H82" s="115"/>
      <c r="I82" s="115">
        <v>0</v>
      </c>
      <c r="J82" s="115"/>
      <c r="K82" s="115">
        <v>-161</v>
      </c>
    </row>
    <row r="83" spans="1:12" ht="21.75" customHeight="1">
      <c r="A83" s="189" t="s">
        <v>153</v>
      </c>
      <c r="C83" s="83"/>
      <c r="E83" s="115"/>
      <c r="F83" s="115"/>
      <c r="G83" s="115"/>
      <c r="H83" s="115"/>
      <c r="I83" s="115"/>
      <c r="J83" s="115"/>
      <c r="K83" s="115"/>
    </row>
    <row r="84" spans="1:12" ht="21.75" customHeight="1">
      <c r="A84" s="189" t="s">
        <v>154</v>
      </c>
      <c r="C84" s="83"/>
      <c r="E84" s="115">
        <v>-28829709</v>
      </c>
      <c r="F84" s="115"/>
      <c r="G84" s="115">
        <v>-78675955</v>
      </c>
      <c r="H84" s="115"/>
      <c r="I84" s="115">
        <v>277842</v>
      </c>
      <c r="J84" s="115"/>
      <c r="K84" s="115">
        <v>216950</v>
      </c>
    </row>
    <row r="85" spans="1:12" ht="21.75" customHeight="1">
      <c r="A85" s="189" t="s">
        <v>205</v>
      </c>
      <c r="C85" s="83"/>
      <c r="E85" s="115">
        <v>23904411</v>
      </c>
      <c r="F85" s="115"/>
      <c r="G85" s="115">
        <v>-23269000</v>
      </c>
      <c r="H85" s="115"/>
      <c r="I85" s="115">
        <v>0</v>
      </c>
      <c r="J85" s="115"/>
      <c r="K85" s="115">
        <v>0</v>
      </c>
    </row>
    <row r="86" spans="1:12" ht="21.75" customHeight="1">
      <c r="A86" s="109" t="s">
        <v>155</v>
      </c>
      <c r="C86" s="83"/>
      <c r="E86" s="115">
        <v>-17963243</v>
      </c>
      <c r="F86" s="115"/>
      <c r="G86" s="115">
        <v>23697221</v>
      </c>
      <c r="H86" s="115"/>
      <c r="I86" s="115">
        <v>-11603855</v>
      </c>
      <c r="J86" s="115"/>
      <c r="K86" s="115">
        <v>11624181</v>
      </c>
    </row>
    <row r="87" spans="1:12" ht="21.75" customHeight="1">
      <c r="A87" s="109" t="s">
        <v>156</v>
      </c>
      <c r="C87" s="83"/>
      <c r="E87" s="136">
        <v>0</v>
      </c>
      <c r="F87" s="115"/>
      <c r="G87" s="136">
        <v>-656270</v>
      </c>
      <c r="H87" s="115"/>
      <c r="I87" s="136">
        <v>0</v>
      </c>
      <c r="J87" s="115"/>
      <c r="K87" s="136">
        <v>0</v>
      </c>
    </row>
    <row r="88" spans="1:12" ht="21.75" customHeight="1">
      <c r="A88" s="109" t="s">
        <v>225</v>
      </c>
      <c r="B88" s="85"/>
      <c r="C88" s="83"/>
      <c r="E88" s="115">
        <f>SUM(E77:E87)</f>
        <v>267014211</v>
      </c>
      <c r="F88" s="115"/>
      <c r="G88" s="115">
        <f>SUM(G77:G87)</f>
        <v>338488554</v>
      </c>
      <c r="H88" s="115"/>
      <c r="I88" s="115">
        <f>SUM(I77:I87)</f>
        <v>-13798874</v>
      </c>
      <c r="J88" s="115"/>
      <c r="K88" s="115">
        <f>SUM(K77:K87)</f>
        <v>11365209</v>
      </c>
    </row>
    <row r="89" spans="1:12" ht="21.75" customHeight="1">
      <c r="A89" s="189" t="s">
        <v>157</v>
      </c>
      <c r="B89" s="85"/>
      <c r="C89" s="83"/>
      <c r="E89" s="115">
        <v>30831941</v>
      </c>
      <c r="F89" s="115"/>
      <c r="G89" s="115">
        <v>235783</v>
      </c>
      <c r="H89" s="115"/>
      <c r="I89" s="115">
        <v>0</v>
      </c>
      <c r="J89" s="115"/>
      <c r="K89" s="115">
        <v>0</v>
      </c>
      <c r="L89" s="129"/>
    </row>
    <row r="90" spans="1:12" ht="21.75" customHeight="1">
      <c r="A90" s="189" t="s">
        <v>158</v>
      </c>
      <c r="C90" s="83"/>
      <c r="E90" s="136">
        <v>-75041908</v>
      </c>
      <c r="F90" s="115"/>
      <c r="G90" s="136">
        <v>-64219451</v>
      </c>
      <c r="H90" s="115"/>
      <c r="I90" s="136">
        <v>0</v>
      </c>
      <c r="J90" s="115"/>
      <c r="K90" s="136">
        <v>0</v>
      </c>
      <c r="L90" s="129"/>
    </row>
    <row r="91" spans="1:12" ht="21.75" customHeight="1">
      <c r="A91" s="123" t="s">
        <v>216</v>
      </c>
      <c r="B91" s="108"/>
      <c r="C91" s="83"/>
      <c r="E91" s="136">
        <f>SUM(E88:E90)</f>
        <v>222804244</v>
      </c>
      <c r="F91" s="115"/>
      <c r="G91" s="136">
        <f>SUM(G88:G90)</f>
        <v>274504886</v>
      </c>
      <c r="H91" s="115"/>
      <c r="I91" s="136">
        <f>SUM(I88:I90)</f>
        <v>-13798874</v>
      </c>
      <c r="J91" s="115"/>
      <c r="K91" s="136">
        <f>SUM(K88:K90)</f>
        <v>11365209</v>
      </c>
    </row>
    <row r="92" spans="1:12" ht="21.75" customHeight="1">
      <c r="C92" s="83"/>
      <c r="E92" s="104"/>
      <c r="G92" s="104"/>
      <c r="H92" s="118"/>
      <c r="I92" s="104"/>
      <c r="K92" s="104"/>
    </row>
    <row r="93" spans="1:12" s="85" customFormat="1" ht="21.75" customHeight="1">
      <c r="A93" s="107" t="s">
        <v>74</v>
      </c>
      <c r="B93" s="108"/>
      <c r="C93" s="83"/>
      <c r="D93" s="89"/>
      <c r="E93" s="153"/>
      <c r="F93" s="89"/>
      <c r="G93" s="153"/>
      <c r="H93" s="89"/>
      <c r="I93" s="153"/>
      <c r="J93" s="89"/>
      <c r="K93" s="153"/>
    </row>
    <row r="94" spans="1:12" s="85" customFormat="1" ht="21.75" customHeight="1">
      <c r="A94" s="80" t="s">
        <v>206</v>
      </c>
      <c r="B94" s="212"/>
      <c r="C94" s="160"/>
      <c r="D94" s="150"/>
      <c r="E94" s="151"/>
      <c r="F94" s="150"/>
      <c r="G94" s="151"/>
      <c r="H94" s="150"/>
      <c r="I94" s="151"/>
      <c r="J94" s="150"/>
      <c r="K94" s="151"/>
    </row>
    <row r="95" spans="1:12" s="85" customFormat="1" ht="21.75" customHeight="1">
      <c r="A95" s="80" t="s">
        <v>159</v>
      </c>
      <c r="B95" s="150"/>
      <c r="C95" s="160"/>
      <c r="D95" s="150"/>
      <c r="E95" s="151"/>
      <c r="F95" s="150"/>
      <c r="G95" s="151"/>
      <c r="H95" s="150"/>
      <c r="I95" s="151"/>
      <c r="J95" s="150"/>
      <c r="K95" s="151"/>
    </row>
    <row r="96" spans="1:12" s="85" customFormat="1" ht="21.75" customHeight="1">
      <c r="A96" s="192" t="s">
        <v>105</v>
      </c>
      <c r="B96" s="212"/>
      <c r="C96" s="160"/>
      <c r="D96" s="150"/>
      <c r="E96" s="151"/>
      <c r="F96" s="150"/>
      <c r="G96" s="151"/>
      <c r="H96" s="150"/>
      <c r="I96" s="151"/>
      <c r="J96" s="150"/>
      <c r="K96" s="151"/>
    </row>
    <row r="97" spans="1:11" ht="21.75" customHeight="1">
      <c r="A97" s="85"/>
      <c r="B97" s="212"/>
      <c r="C97" s="160"/>
      <c r="D97" s="150"/>
      <c r="E97" s="85"/>
      <c r="F97" s="140"/>
      <c r="G97" s="152"/>
      <c r="H97" s="140"/>
      <c r="I97" s="85"/>
      <c r="J97" s="140"/>
      <c r="K97" s="152" t="s">
        <v>60</v>
      </c>
    </row>
    <row r="98" spans="1:11" ht="21.75" customHeight="1">
      <c r="E98" s="132" t="s">
        <v>59</v>
      </c>
      <c r="F98" s="132"/>
      <c r="G98" s="132"/>
      <c r="I98" s="132" t="s">
        <v>58</v>
      </c>
      <c r="J98" s="132"/>
      <c r="K98" s="132"/>
    </row>
    <row r="99" spans="1:11" ht="21.75" customHeight="1">
      <c r="D99" s="118"/>
      <c r="E99" s="91">
        <v>2017</v>
      </c>
      <c r="F99" s="133"/>
      <c r="G99" s="91">
        <v>2016</v>
      </c>
      <c r="H99" s="134"/>
      <c r="I99" s="91">
        <v>2017</v>
      </c>
      <c r="J99" s="133"/>
      <c r="K99" s="91">
        <v>2016</v>
      </c>
    </row>
    <row r="100" spans="1:11" ht="21.75" customHeight="1">
      <c r="C100" s="91"/>
      <c r="D100" s="92"/>
      <c r="E100" s="91"/>
      <c r="F100" s="133"/>
      <c r="G100" s="135" t="s">
        <v>103</v>
      </c>
      <c r="H100" s="134"/>
      <c r="I100" s="91"/>
      <c r="J100" s="133"/>
      <c r="K100" s="135"/>
    </row>
    <row r="101" spans="1:11" ht="21.75" customHeight="1">
      <c r="A101" s="100" t="s">
        <v>160</v>
      </c>
      <c r="B101" s="87"/>
      <c r="C101" s="83"/>
      <c r="E101" s="104"/>
      <c r="G101" s="104"/>
      <c r="H101" s="118"/>
      <c r="I101" s="104"/>
      <c r="K101" s="104"/>
    </row>
    <row r="102" spans="1:11" ht="21.75" customHeight="1">
      <c r="A102" s="131" t="s">
        <v>161</v>
      </c>
      <c r="B102" s="87"/>
      <c r="C102" s="83"/>
      <c r="E102" s="104">
        <v>20330784</v>
      </c>
      <c r="G102" s="104">
        <v>-87021</v>
      </c>
      <c r="H102" s="118"/>
      <c r="I102" s="104">
        <v>0</v>
      </c>
      <c r="K102" s="104">
        <v>0</v>
      </c>
    </row>
    <row r="103" spans="1:11" ht="21.75" customHeight="1">
      <c r="A103" s="131" t="s">
        <v>162</v>
      </c>
      <c r="B103" s="87"/>
      <c r="C103" s="83"/>
      <c r="E103" s="104">
        <v>2092695</v>
      </c>
      <c r="G103" s="104">
        <v>-2509633</v>
      </c>
      <c r="H103" s="118"/>
      <c r="I103" s="104">
        <v>0</v>
      </c>
      <c r="K103" s="104">
        <v>0</v>
      </c>
    </row>
    <row r="104" spans="1:11" ht="21.75" customHeight="1">
      <c r="A104" s="131" t="s">
        <v>163</v>
      </c>
      <c r="B104" s="131"/>
      <c r="C104" s="83"/>
      <c r="E104" s="104">
        <v>-85205666</v>
      </c>
      <c r="F104" s="117"/>
      <c r="G104" s="117">
        <v>0</v>
      </c>
      <c r="H104" s="117"/>
      <c r="I104" s="117">
        <v>0</v>
      </c>
      <c r="J104" s="117"/>
      <c r="K104" s="117">
        <v>0</v>
      </c>
    </row>
    <row r="105" spans="1:11" ht="21.75" customHeight="1">
      <c r="A105" s="190" t="s">
        <v>226</v>
      </c>
      <c r="B105" s="131"/>
      <c r="C105" s="83"/>
      <c r="E105" s="117">
        <v>0</v>
      </c>
      <c r="F105" s="117"/>
      <c r="G105" s="117">
        <v>-110505000</v>
      </c>
      <c r="H105" s="117"/>
      <c r="I105" s="117">
        <v>0</v>
      </c>
      <c r="J105" s="117"/>
      <c r="K105" s="117">
        <v>0</v>
      </c>
    </row>
    <row r="106" spans="1:11" ht="21.75" customHeight="1">
      <c r="A106" s="131" t="s">
        <v>239</v>
      </c>
      <c r="B106" s="131"/>
      <c r="C106" s="83"/>
      <c r="E106" s="117">
        <v>341343050</v>
      </c>
      <c r="F106" s="117"/>
      <c r="G106" s="117">
        <v>0</v>
      </c>
      <c r="H106" s="117"/>
      <c r="I106" s="117">
        <v>0</v>
      </c>
      <c r="J106" s="117"/>
      <c r="K106" s="117">
        <v>0</v>
      </c>
    </row>
    <row r="107" spans="1:11" ht="21.75" customHeight="1">
      <c r="A107" s="131" t="s">
        <v>164</v>
      </c>
      <c r="B107" s="87"/>
      <c r="C107" s="83"/>
      <c r="E107" s="104">
        <v>0</v>
      </c>
      <c r="G107" s="104">
        <v>-64452322</v>
      </c>
      <c r="H107" s="118"/>
      <c r="I107" s="104">
        <v>0</v>
      </c>
      <c r="K107" s="117">
        <v>-225452322</v>
      </c>
    </row>
    <row r="108" spans="1:11" ht="21.75" customHeight="1">
      <c r="A108" s="131" t="s">
        <v>227</v>
      </c>
      <c r="B108" s="131"/>
      <c r="C108" s="83"/>
      <c r="E108" s="117">
        <v>-1200000</v>
      </c>
      <c r="F108" s="117"/>
      <c r="G108" s="117">
        <v>0</v>
      </c>
      <c r="H108" s="117"/>
      <c r="I108" s="117">
        <v>-1200000</v>
      </c>
      <c r="J108" s="117"/>
      <c r="K108" s="117">
        <v>0</v>
      </c>
    </row>
    <row r="109" spans="1:11" ht="21.75" customHeight="1">
      <c r="A109" s="190" t="s">
        <v>228</v>
      </c>
      <c r="B109" s="131"/>
      <c r="C109" s="83"/>
      <c r="E109" s="117">
        <v>-50939400</v>
      </c>
      <c r="F109" s="117"/>
      <c r="G109" s="117">
        <v>-55677882</v>
      </c>
      <c r="H109" s="117"/>
      <c r="I109" s="117">
        <v>0</v>
      </c>
      <c r="J109" s="117"/>
      <c r="K109" s="117">
        <v>0</v>
      </c>
    </row>
    <row r="110" spans="1:11" ht="21.75" customHeight="1">
      <c r="A110" s="190" t="s">
        <v>229</v>
      </c>
      <c r="B110" s="131"/>
      <c r="C110" s="83"/>
      <c r="E110" s="117">
        <v>-3127936</v>
      </c>
      <c r="F110" s="117"/>
      <c r="G110" s="117">
        <v>-6398978</v>
      </c>
      <c r="H110" s="117"/>
      <c r="I110" s="117">
        <v>0</v>
      </c>
      <c r="J110" s="117"/>
      <c r="K110" s="117">
        <v>0</v>
      </c>
    </row>
    <row r="111" spans="1:11" ht="21.75" customHeight="1">
      <c r="A111" s="190" t="s">
        <v>240</v>
      </c>
      <c r="B111" s="131"/>
      <c r="C111" s="83"/>
      <c r="E111" s="117">
        <v>619467</v>
      </c>
      <c r="F111" s="117"/>
      <c r="G111" s="117">
        <v>192886</v>
      </c>
      <c r="H111" s="117"/>
      <c r="I111" s="117">
        <v>0</v>
      </c>
      <c r="J111" s="117"/>
      <c r="K111" s="117">
        <v>0</v>
      </c>
    </row>
    <row r="112" spans="1:11" ht="21.75" customHeight="1">
      <c r="A112" s="131" t="s">
        <v>212</v>
      </c>
      <c r="B112" s="131"/>
      <c r="C112" s="83"/>
      <c r="E112" s="117">
        <v>0</v>
      </c>
      <c r="F112" s="117"/>
      <c r="G112" s="117">
        <v>18900000</v>
      </c>
      <c r="H112" s="117"/>
      <c r="I112" s="117">
        <v>0</v>
      </c>
      <c r="J112" s="117"/>
      <c r="K112" s="117">
        <v>0</v>
      </c>
    </row>
    <row r="113" spans="1:11" ht="21.75" customHeight="1">
      <c r="A113" s="190" t="s">
        <v>230</v>
      </c>
      <c r="B113" s="120"/>
      <c r="C113" s="83"/>
      <c r="E113" s="117">
        <v>0</v>
      </c>
      <c r="F113" s="117"/>
      <c r="G113" s="117">
        <v>0</v>
      </c>
      <c r="H113" s="117"/>
      <c r="I113" s="115">
        <v>226499291</v>
      </c>
      <c r="J113" s="117"/>
      <c r="K113" s="115">
        <v>301900908</v>
      </c>
    </row>
    <row r="114" spans="1:11" ht="21.75" customHeight="1">
      <c r="A114" s="131" t="s">
        <v>168</v>
      </c>
      <c r="B114" s="131"/>
      <c r="C114" s="83"/>
      <c r="E114" s="115">
        <v>22686074</v>
      </c>
      <c r="F114" s="117"/>
      <c r="G114" s="117">
        <v>17491939</v>
      </c>
      <c r="H114" s="117"/>
      <c r="I114" s="115">
        <v>158165</v>
      </c>
      <c r="J114" s="117"/>
      <c r="K114" s="117">
        <v>16129</v>
      </c>
    </row>
    <row r="115" spans="1:11" ht="21.75" customHeight="1">
      <c r="A115" s="100" t="s">
        <v>166</v>
      </c>
      <c r="C115" s="83"/>
      <c r="E115" s="116">
        <f>SUM(E102:E114)</f>
        <v>246599068</v>
      </c>
      <c r="F115" s="115"/>
      <c r="G115" s="116">
        <f>SUM(G102:G114)</f>
        <v>-203046011</v>
      </c>
      <c r="H115" s="115"/>
      <c r="I115" s="116">
        <f>SUM(I102:I114)</f>
        <v>225457456</v>
      </c>
      <c r="J115" s="115"/>
      <c r="K115" s="116">
        <f>SUM(K102:K114)</f>
        <v>76464715</v>
      </c>
    </row>
    <row r="116" spans="1:11" ht="21.75" customHeight="1">
      <c r="A116" s="100" t="s">
        <v>167</v>
      </c>
      <c r="B116" s="87"/>
      <c r="C116" s="83"/>
      <c r="E116" s="115"/>
      <c r="F116" s="115"/>
      <c r="G116" s="115"/>
      <c r="H116" s="115"/>
      <c r="I116" s="115"/>
      <c r="J116" s="115"/>
      <c r="K116" s="115"/>
    </row>
    <row r="117" spans="1:11" ht="21.75" customHeight="1">
      <c r="A117" s="90" t="s">
        <v>217</v>
      </c>
      <c r="B117" s="87"/>
      <c r="C117" s="83"/>
      <c r="E117" s="115">
        <v>0</v>
      </c>
      <c r="F117" s="115"/>
      <c r="G117" s="115">
        <v>-205648</v>
      </c>
      <c r="H117" s="115"/>
      <c r="I117" s="115">
        <v>0</v>
      </c>
      <c r="J117" s="115"/>
      <c r="K117" s="115">
        <v>0</v>
      </c>
    </row>
    <row r="118" spans="1:11" ht="21.75" customHeight="1">
      <c r="A118" s="189" t="s">
        <v>169</v>
      </c>
      <c r="B118" s="87"/>
      <c r="C118" s="83"/>
      <c r="E118" s="115">
        <v>0</v>
      </c>
      <c r="F118" s="115"/>
      <c r="G118" s="115">
        <v>224500000</v>
      </c>
      <c r="H118" s="115"/>
      <c r="I118" s="115">
        <v>0</v>
      </c>
      <c r="J118" s="115"/>
      <c r="K118" s="115">
        <v>224500000</v>
      </c>
    </row>
    <row r="119" spans="1:11" ht="21.75" customHeight="1">
      <c r="A119" s="131" t="s">
        <v>165</v>
      </c>
      <c r="B119" s="87"/>
      <c r="C119" s="83"/>
      <c r="E119" s="115">
        <v>-225000709</v>
      </c>
      <c r="F119" s="115"/>
      <c r="G119" s="115">
        <v>-409099092</v>
      </c>
      <c r="H119" s="115"/>
      <c r="I119" s="115">
        <v>-225000000</v>
      </c>
      <c r="J119" s="115"/>
      <c r="K119" s="115">
        <v>-279000000</v>
      </c>
    </row>
    <row r="120" spans="1:11" ht="21.75" customHeight="1">
      <c r="A120" s="188" t="s">
        <v>170</v>
      </c>
      <c r="C120" s="83"/>
      <c r="E120" s="116">
        <f>SUM(E117:E119)</f>
        <v>-225000709</v>
      </c>
      <c r="F120" s="115"/>
      <c r="G120" s="116">
        <f>SUM(G117:G119)</f>
        <v>-184804740</v>
      </c>
      <c r="H120" s="115"/>
      <c r="I120" s="116">
        <f>SUM(I117:I119)</f>
        <v>-225000000</v>
      </c>
      <c r="J120" s="115"/>
      <c r="K120" s="116">
        <f>SUM(K117:K119)</f>
        <v>-54500000</v>
      </c>
    </row>
    <row r="121" spans="1:11" ht="21.75" customHeight="1">
      <c r="A121" s="188" t="s">
        <v>171</v>
      </c>
      <c r="C121" s="83"/>
      <c r="E121" s="117">
        <f>E91+E115+E120</f>
        <v>244402603</v>
      </c>
      <c r="F121" s="115"/>
      <c r="G121" s="117">
        <f>G91+G115+G120</f>
        <v>-113345865</v>
      </c>
      <c r="H121" s="115"/>
      <c r="I121" s="117">
        <f>I91+I115+I120</f>
        <v>-13341418</v>
      </c>
      <c r="J121" s="115"/>
      <c r="K121" s="117">
        <f>K91+K115+K120</f>
        <v>33329924</v>
      </c>
    </row>
    <row r="122" spans="1:11" ht="21.75" customHeight="1">
      <c r="A122" s="189" t="s">
        <v>172</v>
      </c>
      <c r="B122" s="85"/>
      <c r="C122" s="83"/>
      <c r="E122" s="136">
        <f>BS!G10</f>
        <v>295067591</v>
      </c>
      <c r="F122" s="115"/>
      <c r="G122" s="136">
        <f>BS!I10</f>
        <v>408413456</v>
      </c>
      <c r="H122" s="115"/>
      <c r="I122" s="136">
        <f>BS!M10</f>
        <v>33808329</v>
      </c>
      <c r="J122" s="115"/>
      <c r="K122" s="136">
        <f>BS!O10</f>
        <v>478405</v>
      </c>
    </row>
    <row r="123" spans="1:11" ht="21.75" customHeight="1" thickBot="1">
      <c r="A123" s="188" t="s">
        <v>231</v>
      </c>
      <c r="B123" s="108"/>
      <c r="C123" s="83"/>
      <c r="E123" s="142">
        <f>E121+E122</f>
        <v>539470194</v>
      </c>
      <c r="F123" s="115"/>
      <c r="G123" s="142">
        <f>G121+G122</f>
        <v>295067591</v>
      </c>
      <c r="H123" s="115"/>
      <c r="I123" s="142">
        <f>I121+I122</f>
        <v>20466911</v>
      </c>
      <c r="J123" s="115"/>
      <c r="K123" s="142">
        <f>K121+K122</f>
        <v>33808329</v>
      </c>
    </row>
    <row r="124" spans="1:11" ht="21.75" customHeight="1" thickTop="1">
      <c r="C124" s="83"/>
      <c r="D124" s="84"/>
      <c r="E124" s="154">
        <f>E123-BS!E10</f>
        <v>0</v>
      </c>
      <c r="F124" s="154"/>
      <c r="G124" s="154">
        <f>G123-BS!G10</f>
        <v>0</v>
      </c>
      <c r="H124" s="154"/>
      <c r="I124" s="154">
        <f>I123-BS!K10</f>
        <v>0</v>
      </c>
      <c r="J124" s="154">
        <f>J123-BS!J10</f>
        <v>0</v>
      </c>
      <c r="K124" s="154">
        <f>K123-BS!M10</f>
        <v>0</v>
      </c>
    </row>
    <row r="125" spans="1:11" ht="21.75" customHeight="1">
      <c r="A125" s="188" t="s">
        <v>173</v>
      </c>
      <c r="C125" s="83"/>
      <c r="D125" s="84"/>
      <c r="E125" s="115"/>
      <c r="F125" s="115"/>
      <c r="G125" s="115"/>
      <c r="H125" s="115"/>
      <c r="I125" s="115"/>
      <c r="J125" s="115"/>
      <c r="K125" s="115"/>
    </row>
    <row r="126" spans="1:11" ht="21.75" customHeight="1">
      <c r="A126" s="189" t="s">
        <v>174</v>
      </c>
      <c r="C126" s="83"/>
      <c r="D126" s="84"/>
      <c r="E126" s="115"/>
      <c r="F126" s="115"/>
      <c r="G126" s="115"/>
      <c r="H126" s="115"/>
      <c r="I126" s="115"/>
      <c r="J126" s="115"/>
      <c r="K126" s="115"/>
    </row>
    <row r="127" spans="1:11" ht="21.75" customHeight="1">
      <c r="A127" s="189" t="s">
        <v>241</v>
      </c>
      <c r="C127" s="83"/>
      <c r="D127" s="84"/>
      <c r="E127" s="115">
        <v>6025003</v>
      </c>
      <c r="F127" s="115"/>
      <c r="G127" s="115">
        <v>3159924</v>
      </c>
      <c r="H127" s="115"/>
      <c r="I127" s="115">
        <v>0</v>
      </c>
      <c r="J127" s="115"/>
      <c r="K127" s="115">
        <v>0</v>
      </c>
    </row>
    <row r="128" spans="1:11" ht="21.75" customHeight="1">
      <c r="C128" s="83"/>
      <c r="D128" s="84"/>
      <c r="E128" s="115"/>
      <c r="F128" s="115"/>
      <c r="G128" s="115"/>
      <c r="H128" s="115"/>
      <c r="I128" s="115"/>
      <c r="J128" s="115"/>
      <c r="K128" s="115"/>
    </row>
    <row r="129" spans="1:11" ht="21.75" customHeight="1">
      <c r="A129" s="189" t="s">
        <v>74</v>
      </c>
      <c r="B129" s="108"/>
      <c r="C129" s="83"/>
      <c r="E129" s="118"/>
      <c r="I129" s="118"/>
    </row>
    <row r="134" spans="1:11" s="90" customFormat="1" ht="21.75" customHeight="1">
      <c r="B134" s="89"/>
      <c r="D134" s="89"/>
      <c r="E134" s="89"/>
      <c r="F134" s="89"/>
      <c r="G134" s="89"/>
      <c r="H134" s="89"/>
      <c r="I134" s="89"/>
      <c r="J134" s="89"/>
      <c r="K134" s="89"/>
    </row>
    <row r="135" spans="1:11" s="90" customFormat="1" ht="21.75" customHeight="1">
      <c r="B135" s="89"/>
      <c r="D135" s="89"/>
      <c r="E135" s="89"/>
      <c r="F135" s="89"/>
      <c r="G135" s="89"/>
      <c r="H135" s="89"/>
      <c r="I135" s="89"/>
      <c r="J135" s="89"/>
      <c r="K135" s="89"/>
    </row>
    <row r="136" spans="1:11" s="90" customFormat="1" ht="21.75" customHeight="1">
      <c r="B136" s="89"/>
      <c r="D136" s="89"/>
      <c r="E136" s="89"/>
      <c r="F136" s="89"/>
      <c r="G136" s="89"/>
      <c r="H136" s="89"/>
      <c r="I136" s="89"/>
      <c r="J136" s="89"/>
      <c r="K136" s="89"/>
    </row>
    <row r="137" spans="1:11" s="90" customFormat="1" ht="21.75" customHeight="1">
      <c r="B137" s="89"/>
      <c r="D137" s="89"/>
      <c r="E137" s="89"/>
      <c r="F137" s="89"/>
      <c r="G137" s="89"/>
      <c r="H137" s="89"/>
      <c r="I137" s="89"/>
      <c r="J137" s="89"/>
      <c r="K137" s="89"/>
    </row>
    <row r="138" spans="1:11" s="90" customFormat="1" ht="21.75" customHeight="1">
      <c r="B138" s="89"/>
      <c r="D138" s="89"/>
      <c r="E138" s="89"/>
      <c r="F138" s="89"/>
      <c r="G138" s="89"/>
      <c r="H138" s="89"/>
      <c r="I138" s="89"/>
      <c r="J138" s="89"/>
      <c r="K138" s="89"/>
    </row>
    <row r="139" spans="1:11" s="90" customFormat="1" ht="21.75" customHeight="1">
      <c r="B139" s="89"/>
      <c r="D139" s="89"/>
      <c r="E139" s="89"/>
      <c r="F139" s="89"/>
      <c r="G139" s="89"/>
      <c r="H139" s="89"/>
      <c r="I139" s="89"/>
      <c r="J139" s="89"/>
      <c r="K139" s="89"/>
    </row>
    <row r="140" spans="1:11" s="90" customFormat="1" ht="21.75" customHeight="1">
      <c r="B140" s="89"/>
      <c r="D140" s="89"/>
      <c r="E140" s="89"/>
      <c r="F140" s="89"/>
      <c r="G140" s="89"/>
      <c r="H140" s="89"/>
      <c r="I140" s="89"/>
      <c r="J140" s="89"/>
      <c r="K140" s="89"/>
    </row>
    <row r="141" spans="1:11" s="90" customFormat="1" ht="21.75" customHeight="1">
      <c r="B141" s="89"/>
      <c r="D141" s="89"/>
      <c r="E141" s="89"/>
      <c r="F141" s="89"/>
      <c r="G141" s="89"/>
      <c r="H141" s="89"/>
      <c r="I141" s="89"/>
      <c r="J141" s="89"/>
      <c r="K141" s="89"/>
    </row>
    <row r="142" spans="1:11" s="90" customFormat="1" ht="21.75" customHeight="1">
      <c r="B142" s="89"/>
      <c r="D142" s="89"/>
      <c r="E142" s="89"/>
      <c r="F142" s="89"/>
      <c r="G142" s="89"/>
      <c r="H142" s="89"/>
      <c r="I142" s="89"/>
      <c r="J142" s="89"/>
      <c r="K142" s="89"/>
    </row>
    <row r="143" spans="1:11" s="90" customFormat="1" ht="21.75" customHeight="1">
      <c r="B143" s="89"/>
      <c r="D143" s="89"/>
      <c r="E143" s="89"/>
      <c r="F143" s="89"/>
      <c r="G143" s="89"/>
      <c r="H143" s="89"/>
      <c r="I143" s="89"/>
      <c r="J143" s="89"/>
      <c r="K143" s="89"/>
    </row>
    <row r="144" spans="1:11" s="90" customFormat="1" ht="21.75" customHeight="1">
      <c r="B144" s="89"/>
      <c r="D144" s="89"/>
      <c r="E144" s="89"/>
      <c r="F144" s="89"/>
      <c r="G144" s="89"/>
      <c r="H144" s="89"/>
      <c r="I144" s="89"/>
      <c r="J144" s="89"/>
      <c r="K144" s="89"/>
    </row>
    <row r="145" spans="2:11" s="90" customFormat="1" ht="21.75" customHeight="1">
      <c r="B145" s="89"/>
      <c r="D145" s="89"/>
      <c r="E145" s="89"/>
      <c r="F145" s="89"/>
      <c r="G145" s="89"/>
      <c r="H145" s="89"/>
      <c r="I145" s="89"/>
      <c r="J145" s="89"/>
      <c r="K145" s="89"/>
    </row>
    <row r="146" spans="2:11" s="90" customFormat="1" ht="21.75" customHeight="1">
      <c r="B146" s="89"/>
      <c r="D146" s="89"/>
      <c r="E146" s="89"/>
      <c r="F146" s="89"/>
      <c r="G146" s="89"/>
      <c r="H146" s="89"/>
      <c r="I146" s="89"/>
      <c r="J146" s="89"/>
      <c r="K146" s="89"/>
    </row>
    <row r="147" spans="2:11" s="90" customFormat="1" ht="21.75" customHeight="1">
      <c r="B147" s="89"/>
      <c r="D147" s="89"/>
      <c r="E147" s="89"/>
      <c r="F147" s="89"/>
      <c r="G147" s="89"/>
      <c r="H147" s="89"/>
      <c r="I147" s="89"/>
      <c r="J147" s="89"/>
      <c r="K147" s="89"/>
    </row>
    <row r="148" spans="2:11" s="90" customFormat="1" ht="21.75" customHeight="1">
      <c r="B148" s="89"/>
      <c r="D148" s="89"/>
      <c r="E148" s="89"/>
      <c r="F148" s="89"/>
      <c r="G148" s="89"/>
      <c r="H148" s="89"/>
      <c r="I148" s="89"/>
      <c r="J148" s="89"/>
      <c r="K148" s="89"/>
    </row>
    <row r="149" spans="2:11" s="90" customFormat="1" ht="21.75" customHeight="1">
      <c r="B149" s="89"/>
      <c r="D149" s="89"/>
      <c r="E149" s="89"/>
      <c r="F149" s="89"/>
      <c r="G149" s="89"/>
      <c r="H149" s="89"/>
      <c r="I149" s="89"/>
      <c r="J149" s="89"/>
      <c r="K149" s="89"/>
    </row>
    <row r="150" spans="2:11" s="90" customFormat="1" ht="21.75" customHeight="1">
      <c r="B150" s="89"/>
      <c r="D150" s="89"/>
      <c r="E150" s="89"/>
      <c r="F150" s="89"/>
      <c r="G150" s="89"/>
      <c r="H150" s="89"/>
      <c r="I150" s="89"/>
      <c r="J150" s="89"/>
      <c r="K150" s="89"/>
    </row>
    <row r="151" spans="2:11" s="90" customFormat="1" ht="21.75" customHeight="1">
      <c r="B151" s="89"/>
      <c r="D151" s="89"/>
      <c r="E151" s="89"/>
      <c r="F151" s="89"/>
      <c r="G151" s="89"/>
      <c r="H151" s="89"/>
      <c r="I151" s="89"/>
      <c r="J151" s="89"/>
      <c r="K151" s="89"/>
    </row>
    <row r="152" spans="2:11" s="90" customFormat="1" ht="21.75" customHeight="1">
      <c r="B152" s="89"/>
      <c r="D152" s="89"/>
      <c r="E152" s="89"/>
      <c r="F152" s="89"/>
      <c r="G152" s="89"/>
      <c r="H152" s="89"/>
      <c r="I152" s="89"/>
      <c r="J152" s="89"/>
      <c r="K152" s="89"/>
    </row>
    <row r="153" spans="2:11" s="90" customFormat="1" ht="21.75" customHeight="1">
      <c r="B153" s="89"/>
      <c r="D153" s="89"/>
      <c r="E153" s="89"/>
      <c r="F153" s="89"/>
      <c r="G153" s="89"/>
      <c r="H153" s="89"/>
      <c r="I153" s="89"/>
      <c r="J153" s="89"/>
      <c r="K153" s="89"/>
    </row>
    <row r="154" spans="2:11" s="90" customFormat="1" ht="21.75" customHeight="1">
      <c r="B154" s="89"/>
      <c r="D154" s="89"/>
      <c r="E154" s="89"/>
      <c r="F154" s="89"/>
      <c r="G154" s="89"/>
      <c r="H154" s="89"/>
      <c r="I154" s="89"/>
      <c r="J154" s="89"/>
      <c r="K154" s="89"/>
    </row>
    <row r="155" spans="2:11" s="90" customFormat="1" ht="21.75" customHeight="1">
      <c r="B155" s="89"/>
      <c r="D155" s="89"/>
      <c r="E155" s="89"/>
      <c r="F155" s="89"/>
      <c r="G155" s="89"/>
      <c r="H155" s="89"/>
      <c r="I155" s="89"/>
      <c r="J155" s="89"/>
      <c r="K155" s="89"/>
    </row>
    <row r="156" spans="2:11" s="90" customFormat="1" ht="21.75" customHeight="1">
      <c r="B156" s="89"/>
      <c r="D156" s="89"/>
      <c r="E156" s="89"/>
      <c r="F156" s="89"/>
      <c r="G156" s="89"/>
      <c r="H156" s="89"/>
      <c r="I156" s="89"/>
      <c r="J156" s="89"/>
      <c r="K156" s="89"/>
    </row>
    <row r="157" spans="2:11" s="90" customFormat="1" ht="21.75" customHeight="1">
      <c r="B157" s="89"/>
      <c r="D157" s="89"/>
      <c r="E157" s="89"/>
      <c r="F157" s="89"/>
      <c r="G157" s="89"/>
      <c r="H157" s="89"/>
      <c r="I157" s="89"/>
      <c r="J157" s="89"/>
      <c r="K157" s="89"/>
    </row>
    <row r="158" spans="2:11" s="90" customFormat="1" ht="21.75" customHeight="1">
      <c r="B158" s="89"/>
      <c r="D158" s="89"/>
      <c r="E158" s="89"/>
      <c r="F158" s="89"/>
      <c r="G158" s="89"/>
      <c r="H158" s="89"/>
      <c r="I158" s="89"/>
      <c r="J158" s="89"/>
      <c r="K158" s="89"/>
    </row>
    <row r="159" spans="2:11" s="90" customFormat="1" ht="21.75" customHeight="1">
      <c r="B159" s="89"/>
      <c r="D159" s="89"/>
      <c r="E159" s="89"/>
      <c r="F159" s="89"/>
      <c r="G159" s="89"/>
      <c r="H159" s="89"/>
      <c r="I159" s="89"/>
      <c r="J159" s="89"/>
      <c r="K159" s="89"/>
    </row>
    <row r="160" spans="2:11" s="90" customFormat="1" ht="21.75" customHeight="1">
      <c r="B160" s="89"/>
      <c r="D160" s="89"/>
      <c r="E160" s="89"/>
      <c r="F160" s="89"/>
      <c r="G160" s="89"/>
      <c r="H160" s="89"/>
      <c r="I160" s="89"/>
      <c r="J160" s="89"/>
      <c r="K160" s="89"/>
    </row>
    <row r="161" spans="2:11" s="90" customFormat="1" ht="21.75" customHeight="1">
      <c r="B161" s="89"/>
      <c r="D161" s="89"/>
      <c r="E161" s="89"/>
      <c r="F161" s="89"/>
      <c r="G161" s="89"/>
      <c r="H161" s="89"/>
      <c r="I161" s="89"/>
      <c r="J161" s="89"/>
      <c r="K161" s="89"/>
    </row>
    <row r="162" spans="2:11" s="90" customFormat="1" ht="21.75" customHeight="1">
      <c r="B162" s="89"/>
      <c r="D162" s="89"/>
      <c r="E162" s="89"/>
      <c r="F162" s="89"/>
      <c r="G162" s="89"/>
      <c r="H162" s="89"/>
      <c r="I162" s="89"/>
      <c r="J162" s="89"/>
      <c r="K162" s="89"/>
    </row>
    <row r="163" spans="2:11" s="90" customFormat="1" ht="21.75" customHeight="1">
      <c r="B163" s="89"/>
      <c r="D163" s="89"/>
      <c r="E163" s="89"/>
      <c r="F163" s="89"/>
      <c r="G163" s="89"/>
      <c r="H163" s="89"/>
      <c r="I163" s="89"/>
      <c r="J163" s="89"/>
      <c r="K163" s="89"/>
    </row>
    <row r="164" spans="2:11" s="90" customFormat="1" ht="21.75" customHeight="1">
      <c r="B164" s="89"/>
      <c r="D164" s="89"/>
      <c r="E164" s="89"/>
      <c r="F164" s="89"/>
      <c r="G164" s="89"/>
      <c r="H164" s="89"/>
      <c r="I164" s="89"/>
      <c r="J164" s="89"/>
      <c r="K164" s="89"/>
    </row>
    <row r="165" spans="2:11" s="90" customFormat="1" ht="21.75" customHeight="1">
      <c r="B165" s="89"/>
      <c r="D165" s="89"/>
      <c r="E165" s="89"/>
      <c r="F165" s="89"/>
      <c r="G165" s="89"/>
      <c r="H165" s="89"/>
      <c r="I165" s="89"/>
      <c r="J165" s="89"/>
      <c r="K165" s="89"/>
    </row>
    <row r="166" spans="2:11" s="90" customFormat="1" ht="21.75" customHeight="1">
      <c r="B166" s="89"/>
      <c r="D166" s="89"/>
      <c r="E166" s="89"/>
      <c r="F166" s="89"/>
      <c r="G166" s="89"/>
      <c r="H166" s="89"/>
      <c r="I166" s="89"/>
      <c r="J166" s="89"/>
      <c r="K166" s="89"/>
    </row>
    <row r="167" spans="2:11" s="90" customFormat="1" ht="21.75" customHeight="1">
      <c r="B167" s="89"/>
      <c r="D167" s="89"/>
      <c r="E167" s="89"/>
      <c r="F167" s="89"/>
      <c r="G167" s="89"/>
      <c r="H167" s="89"/>
      <c r="I167" s="89"/>
      <c r="J167" s="89"/>
      <c r="K167" s="89"/>
    </row>
    <row r="168" spans="2:11" s="90" customFormat="1" ht="21.75" customHeight="1">
      <c r="B168" s="89"/>
      <c r="D168" s="89"/>
      <c r="E168" s="89"/>
      <c r="F168" s="89"/>
      <c r="G168" s="89"/>
      <c r="H168" s="89"/>
      <c r="I168" s="89"/>
      <c r="J168" s="89"/>
      <c r="K168" s="89"/>
    </row>
    <row r="169" spans="2:11" s="90" customFormat="1" ht="21.75" customHeight="1">
      <c r="B169" s="89"/>
      <c r="D169" s="89"/>
      <c r="E169" s="89"/>
      <c r="F169" s="89"/>
      <c r="G169" s="89"/>
      <c r="H169" s="89"/>
      <c r="I169" s="89"/>
      <c r="J169" s="89"/>
      <c r="K169" s="89"/>
    </row>
    <row r="170" spans="2:11" s="90" customFormat="1" ht="21.75" customHeight="1">
      <c r="B170" s="89"/>
      <c r="D170" s="89"/>
      <c r="E170" s="89"/>
      <c r="F170" s="89"/>
      <c r="G170" s="89"/>
      <c r="H170" s="89"/>
      <c r="I170" s="89"/>
      <c r="J170" s="89"/>
      <c r="K170" s="89"/>
    </row>
    <row r="171" spans="2:11" s="90" customFormat="1" ht="21.75" customHeight="1">
      <c r="B171" s="89"/>
      <c r="D171" s="89"/>
      <c r="E171" s="89"/>
      <c r="F171" s="89"/>
      <c r="G171" s="89"/>
      <c r="H171" s="89"/>
      <c r="I171" s="89"/>
      <c r="J171" s="89"/>
      <c r="K171" s="89"/>
    </row>
    <row r="172" spans="2:11" s="90" customFormat="1" ht="21.75" customHeight="1">
      <c r="B172" s="89"/>
      <c r="D172" s="89"/>
      <c r="E172" s="89"/>
      <c r="F172" s="89"/>
      <c r="G172" s="89"/>
      <c r="H172" s="89"/>
      <c r="I172" s="89"/>
      <c r="J172" s="89"/>
      <c r="K172" s="89"/>
    </row>
    <row r="173" spans="2:11" s="90" customFormat="1" ht="21.75" customHeight="1">
      <c r="B173" s="89"/>
      <c r="D173" s="89"/>
      <c r="E173" s="89"/>
      <c r="F173" s="89"/>
      <c r="G173" s="89"/>
      <c r="H173" s="89"/>
      <c r="I173" s="89"/>
      <c r="J173" s="89"/>
      <c r="K173" s="89"/>
    </row>
    <row r="174" spans="2:11" s="90" customFormat="1" ht="21.75" customHeight="1">
      <c r="B174" s="89"/>
      <c r="D174" s="89"/>
      <c r="E174" s="89"/>
      <c r="F174" s="89"/>
      <c r="G174" s="89"/>
      <c r="H174" s="89"/>
      <c r="I174" s="89"/>
      <c r="J174" s="89"/>
      <c r="K174" s="89"/>
    </row>
    <row r="175" spans="2:11" s="90" customFormat="1" ht="21.75" customHeight="1">
      <c r="B175" s="89"/>
      <c r="D175" s="89"/>
      <c r="E175" s="89"/>
      <c r="F175" s="89"/>
      <c r="G175" s="89"/>
      <c r="H175" s="89"/>
      <c r="I175" s="89"/>
      <c r="J175" s="89"/>
      <c r="K175" s="89"/>
    </row>
    <row r="176" spans="2:11" s="90" customFormat="1" ht="21.75" customHeight="1">
      <c r="B176" s="89"/>
      <c r="D176" s="89"/>
      <c r="E176" s="89"/>
      <c r="F176" s="89"/>
      <c r="G176" s="89"/>
      <c r="H176" s="89"/>
      <c r="I176" s="89"/>
      <c r="J176" s="89"/>
      <c r="K176" s="89"/>
    </row>
    <row r="177" spans="2:11" s="90" customFormat="1" ht="21.75" customHeight="1">
      <c r="B177" s="89"/>
      <c r="D177" s="89"/>
      <c r="E177" s="89"/>
      <c r="F177" s="89"/>
      <c r="G177" s="89"/>
      <c r="H177" s="89"/>
      <c r="I177" s="89"/>
      <c r="J177" s="89"/>
      <c r="K177" s="89"/>
    </row>
    <row r="178" spans="2:11" s="90" customFormat="1" ht="21.75" customHeight="1">
      <c r="B178" s="89"/>
      <c r="D178" s="89"/>
      <c r="E178" s="89"/>
      <c r="F178" s="89"/>
      <c r="G178" s="89"/>
      <c r="H178" s="89"/>
      <c r="I178" s="89"/>
      <c r="J178" s="89"/>
      <c r="K178" s="89"/>
    </row>
    <row r="179" spans="2:11" s="90" customFormat="1" ht="21.75" customHeight="1">
      <c r="B179" s="89"/>
      <c r="D179" s="89"/>
      <c r="E179" s="89"/>
      <c r="F179" s="89"/>
      <c r="G179" s="89"/>
      <c r="H179" s="89"/>
      <c r="I179" s="89"/>
      <c r="J179" s="89"/>
      <c r="K179" s="89"/>
    </row>
    <row r="180" spans="2:11" s="90" customFormat="1" ht="21.75" customHeight="1">
      <c r="B180" s="89"/>
      <c r="D180" s="89"/>
      <c r="E180" s="89"/>
      <c r="F180" s="89"/>
      <c r="G180" s="89"/>
      <c r="H180" s="89"/>
      <c r="I180" s="89"/>
      <c r="J180" s="89"/>
      <c r="K180" s="89"/>
    </row>
    <row r="181" spans="2:11" s="90" customFormat="1" ht="21.75" customHeight="1">
      <c r="B181" s="89"/>
      <c r="D181" s="89"/>
      <c r="E181" s="89"/>
      <c r="F181" s="89"/>
      <c r="G181" s="89"/>
      <c r="H181" s="89"/>
      <c r="I181" s="89"/>
      <c r="J181" s="89"/>
      <c r="K181" s="89"/>
    </row>
    <row r="182" spans="2:11" s="90" customFormat="1" ht="21.75" customHeight="1">
      <c r="B182" s="89"/>
      <c r="D182" s="89"/>
      <c r="E182" s="89"/>
      <c r="F182" s="89"/>
      <c r="G182" s="89"/>
      <c r="H182" s="89"/>
      <c r="I182" s="89"/>
      <c r="J182" s="89"/>
      <c r="K182" s="89"/>
    </row>
    <row r="183" spans="2:11" s="90" customFormat="1" ht="21.75" customHeight="1">
      <c r="B183" s="89"/>
      <c r="D183" s="89"/>
      <c r="E183" s="89"/>
      <c r="F183" s="89"/>
      <c r="G183" s="89"/>
      <c r="H183" s="89"/>
      <c r="I183" s="89"/>
      <c r="J183" s="89"/>
      <c r="K183" s="89"/>
    </row>
    <row r="184" spans="2:11" s="90" customFormat="1" ht="21.75" customHeight="1">
      <c r="B184" s="89"/>
      <c r="D184" s="89"/>
      <c r="E184" s="89"/>
      <c r="F184" s="89"/>
      <c r="G184" s="89"/>
      <c r="H184" s="89"/>
      <c r="I184" s="89"/>
      <c r="J184" s="89"/>
      <c r="K184" s="89"/>
    </row>
    <row r="185" spans="2:11" s="90" customFormat="1" ht="21.75" customHeight="1">
      <c r="B185" s="89"/>
      <c r="D185" s="89"/>
      <c r="E185" s="89"/>
      <c r="F185" s="89"/>
      <c r="G185" s="89"/>
      <c r="H185" s="89"/>
      <c r="I185" s="89"/>
      <c r="J185" s="89"/>
      <c r="K185" s="89"/>
    </row>
  </sheetData>
  <pageMargins left="0.78740157480314965" right="0.19685039370078741" top="0.78740157480314965" bottom="0.19685039370078741" header="0.19685039370078741" footer="0.19685039370078741"/>
  <pageSetup paperSize="9" scale="68" fitToHeight="7" orientation="portrait" r:id="rId1"/>
  <headerFooter differentOddEven="1"/>
  <rowBreaks count="2" manualBreakCount="2">
    <brk id="52" max="10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00FF"/>
    <pageSetUpPr fitToPage="1"/>
  </sheetPr>
  <dimension ref="A1:Q35"/>
  <sheetViews>
    <sheetView showGridLines="0" tabSelected="1" view="pageBreakPreview" topLeftCell="A13" zoomScale="85" zoomScaleNormal="100" zoomScaleSheetLayoutView="85" workbookViewId="0">
      <selection activeCell="E20" sqref="E20"/>
    </sheetView>
  </sheetViews>
  <sheetFormatPr defaultColWidth="9.140625" defaultRowHeight="21.75" customHeight="1"/>
  <cols>
    <col min="1" max="1" width="27.7109375" style="75" customWidth="1"/>
    <col min="2" max="2" width="9.85546875" style="75" customWidth="1"/>
    <col min="3" max="3" width="16.5703125" style="75" customWidth="1"/>
    <col min="4" max="4" width="1.7109375" style="75" customWidth="1"/>
    <col min="5" max="5" width="15.42578125" style="75" customWidth="1"/>
    <col min="6" max="6" width="1.7109375" style="75" customWidth="1"/>
    <col min="7" max="7" width="18.7109375" style="75" customWidth="1"/>
    <col min="8" max="8" width="1.7109375" style="75" customWidth="1"/>
    <col min="9" max="9" width="15.42578125" style="75" customWidth="1"/>
    <col min="10" max="10" width="1.7109375" style="75" customWidth="1"/>
    <col min="11" max="11" width="15.42578125" style="75" customWidth="1"/>
    <col min="12" max="12" width="1.7109375" style="75" customWidth="1"/>
    <col min="13" max="13" width="15.42578125" style="75" customWidth="1"/>
    <col min="14" max="14" width="1.7109375" style="75" customWidth="1"/>
    <col min="15" max="15" width="15.42578125" style="75" customWidth="1"/>
    <col min="16" max="16" width="1.7109375" style="75" customWidth="1"/>
    <col min="17" max="17" width="15.42578125" style="75" customWidth="1"/>
    <col min="18" max="18" width="1.7109375" style="75" customWidth="1"/>
    <col min="19" max="20" width="13" style="75" bestFit="1" customWidth="1"/>
    <col min="21" max="16384" width="9.140625" style="75"/>
  </cols>
  <sheetData>
    <row r="1" spans="1:17" ht="21.75" customHeight="1">
      <c r="A1" s="194" t="s">
        <v>206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</row>
    <row r="2" spans="1:17" ht="21.75" customHeight="1">
      <c r="A2" s="194" t="s">
        <v>176</v>
      </c>
      <c r="B2" s="194"/>
      <c r="C2" s="194"/>
      <c r="D2" s="194"/>
      <c r="E2" s="194"/>
      <c r="F2" s="194"/>
      <c r="G2" s="109"/>
      <c r="H2" s="194"/>
      <c r="I2" s="194"/>
      <c r="J2" s="194"/>
      <c r="K2" s="194"/>
      <c r="L2" s="194"/>
      <c r="M2" s="194"/>
      <c r="N2" s="194"/>
      <c r="O2" s="194"/>
      <c r="P2" s="194"/>
      <c r="Q2" s="194"/>
    </row>
    <row r="3" spans="1:17" ht="21.75" customHeight="1">
      <c r="A3" s="196" t="s">
        <v>105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</row>
    <row r="4" spans="1:17" ht="21.75" customHeight="1">
      <c r="A4" s="167"/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8" t="s">
        <v>60</v>
      </c>
    </row>
    <row r="5" spans="1:17" ht="21.75" customHeight="1">
      <c r="A5" s="163"/>
      <c r="B5" s="163"/>
      <c r="C5" s="163"/>
      <c r="D5" s="163"/>
      <c r="E5" s="216" t="s">
        <v>59</v>
      </c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</row>
    <row r="6" spans="1:17" ht="21.75" customHeight="1">
      <c r="A6" s="163"/>
      <c r="B6" s="163"/>
      <c r="C6" s="163"/>
      <c r="D6" s="163"/>
      <c r="E6" s="218" t="s">
        <v>100</v>
      </c>
      <c r="F6" s="218"/>
      <c r="G6" s="218"/>
      <c r="H6" s="218"/>
      <c r="I6" s="218"/>
      <c r="J6" s="218"/>
      <c r="K6" s="218"/>
      <c r="L6" s="218"/>
      <c r="M6" s="218"/>
      <c r="N6" s="199"/>
      <c r="O6" s="165"/>
      <c r="P6" s="199"/>
      <c r="Q6" s="199"/>
    </row>
    <row r="7" spans="1:17" s="70" customFormat="1" ht="21.75" customHeight="1">
      <c r="A7" s="163"/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200" t="s">
        <v>185</v>
      </c>
      <c r="N7" s="163"/>
      <c r="O7" s="200" t="s">
        <v>189</v>
      </c>
      <c r="P7" s="165"/>
      <c r="Q7" s="200"/>
    </row>
    <row r="8" spans="1:17" s="70" customFormat="1" ht="21.75" customHeight="1">
      <c r="A8" s="163"/>
      <c r="B8" s="163"/>
      <c r="C8" s="163"/>
      <c r="D8" s="163"/>
      <c r="E8" s="163" t="s">
        <v>177</v>
      </c>
      <c r="F8" s="163"/>
      <c r="G8" s="200" t="s">
        <v>208</v>
      </c>
      <c r="H8" s="163"/>
      <c r="I8" s="217"/>
      <c r="J8" s="217"/>
      <c r="K8" s="217"/>
      <c r="L8" s="165"/>
      <c r="M8" s="200" t="s">
        <v>186</v>
      </c>
      <c r="N8" s="165"/>
      <c r="O8" s="200" t="s">
        <v>190</v>
      </c>
      <c r="P8" s="165"/>
      <c r="Q8" s="200" t="s">
        <v>182</v>
      </c>
    </row>
    <row r="9" spans="1:17" s="70" customFormat="1" ht="21.75" customHeight="1">
      <c r="A9" s="163"/>
      <c r="B9" s="163"/>
      <c r="C9" s="163"/>
      <c r="D9" s="163"/>
      <c r="E9" s="165" t="s">
        <v>178</v>
      </c>
      <c r="F9" s="163"/>
      <c r="G9" s="200" t="s">
        <v>209</v>
      </c>
      <c r="H9" s="163"/>
      <c r="I9" s="215" t="s">
        <v>94</v>
      </c>
      <c r="J9" s="215"/>
      <c r="K9" s="215"/>
      <c r="L9" s="165"/>
      <c r="M9" s="200" t="s">
        <v>187</v>
      </c>
      <c r="N9" s="165"/>
      <c r="O9" s="200" t="s">
        <v>191</v>
      </c>
      <c r="P9" s="165"/>
      <c r="Q9" s="200" t="s">
        <v>183</v>
      </c>
    </row>
    <row r="10" spans="1:17" s="70" customFormat="1" ht="21.75" customHeight="1">
      <c r="A10" s="163"/>
      <c r="B10" s="163"/>
      <c r="C10" s="163"/>
      <c r="D10" s="163"/>
      <c r="E10" s="201" t="s">
        <v>179</v>
      </c>
      <c r="F10" s="163"/>
      <c r="G10" s="202" t="s">
        <v>210</v>
      </c>
      <c r="H10" s="163"/>
      <c r="I10" s="202" t="s">
        <v>180</v>
      </c>
      <c r="J10" s="200"/>
      <c r="K10" s="202" t="s">
        <v>181</v>
      </c>
      <c r="L10" s="165"/>
      <c r="M10" s="202" t="s">
        <v>188</v>
      </c>
      <c r="N10" s="165"/>
      <c r="O10" s="202" t="s">
        <v>192</v>
      </c>
      <c r="P10" s="163"/>
      <c r="Q10" s="202" t="s">
        <v>184</v>
      </c>
    </row>
    <row r="11" spans="1:17" s="70" customFormat="1" ht="21.75" customHeight="1">
      <c r="A11" s="170" t="s">
        <v>193</v>
      </c>
      <c r="B11" s="163"/>
      <c r="C11" s="163"/>
      <c r="D11" s="163"/>
      <c r="E11" s="165">
        <v>500000</v>
      </c>
      <c r="F11" s="163"/>
      <c r="G11" s="171">
        <v>0</v>
      </c>
      <c r="H11" s="171"/>
      <c r="I11" s="171">
        <v>0</v>
      </c>
      <c r="J11" s="163"/>
      <c r="K11" s="165">
        <v>-27860</v>
      </c>
      <c r="L11" s="165"/>
      <c r="M11" s="171">
        <f>SUM(E11:K11)</f>
        <v>472140</v>
      </c>
      <c r="N11" s="165"/>
      <c r="O11" s="171">
        <v>401624396</v>
      </c>
      <c r="P11" s="165"/>
      <c r="Q11" s="171">
        <f>SUM(M11:O11)</f>
        <v>402096536</v>
      </c>
    </row>
    <row r="12" spans="1:17" s="70" customFormat="1" ht="21.75" customHeight="1">
      <c r="A12" s="172" t="s">
        <v>194</v>
      </c>
      <c r="B12" s="163"/>
      <c r="C12" s="163"/>
      <c r="D12" s="163"/>
      <c r="E12" s="164">
        <v>0</v>
      </c>
      <c r="F12" s="163"/>
      <c r="G12" s="164">
        <v>0</v>
      </c>
      <c r="H12" s="163"/>
      <c r="I12" s="164">
        <v>0</v>
      </c>
      <c r="J12" s="163"/>
      <c r="K12" s="164">
        <v>4564543</v>
      </c>
      <c r="L12" s="165"/>
      <c r="M12" s="164">
        <f>SUM(E12:K12)</f>
        <v>4564543</v>
      </c>
      <c r="N12" s="165"/>
      <c r="O12" s="164">
        <v>0</v>
      </c>
      <c r="P12" s="163"/>
      <c r="Q12" s="164">
        <f>SUM(M12:O12)</f>
        <v>4564543</v>
      </c>
    </row>
    <row r="13" spans="1:17" ht="21.75" customHeight="1">
      <c r="A13" s="166" t="s">
        <v>195</v>
      </c>
      <c r="B13" s="167"/>
      <c r="C13" s="168"/>
      <c r="D13" s="168"/>
      <c r="E13" s="169">
        <f>SUM(E11:E12)</f>
        <v>500000</v>
      </c>
      <c r="F13" s="169"/>
      <c r="G13" s="169">
        <f>SUM(G11:G12)</f>
        <v>0</v>
      </c>
      <c r="H13" s="169"/>
      <c r="I13" s="169">
        <f>SUM(I11:I12)</f>
        <v>0</v>
      </c>
      <c r="J13" s="169"/>
      <c r="K13" s="169">
        <f>SUM(K11:K12)</f>
        <v>4536683</v>
      </c>
      <c r="L13" s="169"/>
      <c r="M13" s="169">
        <f>SUM(M11:M12)</f>
        <v>5036683</v>
      </c>
      <c r="N13" s="169"/>
      <c r="O13" s="169">
        <f>SUM(O11:O12)</f>
        <v>401624396</v>
      </c>
      <c r="P13" s="169"/>
      <c r="Q13" s="169">
        <f>SUM(Q11:Q12)</f>
        <v>406661079</v>
      </c>
    </row>
    <row r="14" spans="1:17" ht="21.75" customHeight="1">
      <c r="A14" s="172" t="s">
        <v>215</v>
      </c>
      <c r="B14" s="167"/>
      <c r="C14" s="168"/>
      <c r="D14" s="168"/>
      <c r="E14" s="171">
        <v>0</v>
      </c>
      <c r="F14" s="171"/>
      <c r="G14" s="171">
        <v>0</v>
      </c>
      <c r="H14" s="171"/>
      <c r="I14" s="171">
        <v>0</v>
      </c>
      <c r="J14" s="171"/>
      <c r="K14" s="171">
        <f>'PL &amp; CF'!G39</f>
        <v>38264653</v>
      </c>
      <c r="L14" s="171"/>
      <c r="M14" s="171">
        <f>SUM(E14:K14)</f>
        <v>38264653</v>
      </c>
      <c r="N14" s="171"/>
      <c r="O14" s="171">
        <f>'PL &amp; CF'!G40</f>
        <v>139910696</v>
      </c>
      <c r="P14" s="173"/>
      <c r="Q14" s="171">
        <f>SUM(M14:O14)</f>
        <v>178175349</v>
      </c>
    </row>
    <row r="15" spans="1:17" ht="21.75" customHeight="1">
      <c r="A15" s="172" t="s">
        <v>130</v>
      </c>
      <c r="B15" s="167"/>
      <c r="C15" s="167"/>
      <c r="D15" s="168"/>
      <c r="E15" s="164">
        <v>0</v>
      </c>
      <c r="F15" s="171"/>
      <c r="G15" s="164">
        <v>0</v>
      </c>
      <c r="H15" s="171"/>
      <c r="I15" s="164">
        <v>0</v>
      </c>
      <c r="J15" s="171"/>
      <c r="K15" s="164">
        <f>'PL &amp; CF'!G43-'PL &amp; CF'!G39</f>
        <v>-19490</v>
      </c>
      <c r="L15" s="171"/>
      <c r="M15" s="164">
        <f>SUM(E15:K15)</f>
        <v>-19490</v>
      </c>
      <c r="N15" s="171"/>
      <c r="O15" s="164">
        <f>'PL &amp; CF'!G44-'PL &amp; CF'!G40</f>
        <v>-51661</v>
      </c>
      <c r="P15" s="173"/>
      <c r="Q15" s="164">
        <f>SUM(M15:O15)</f>
        <v>-71151</v>
      </c>
    </row>
    <row r="16" spans="1:17" ht="21.75" customHeight="1">
      <c r="A16" s="172" t="s">
        <v>131</v>
      </c>
      <c r="B16" s="167"/>
      <c r="C16" s="167"/>
      <c r="D16" s="167"/>
      <c r="E16" s="171">
        <f>SUM(E14:E15)</f>
        <v>0</v>
      </c>
      <c r="F16" s="171"/>
      <c r="G16" s="171">
        <f>SUM(G14:G15)</f>
        <v>0</v>
      </c>
      <c r="H16" s="171"/>
      <c r="I16" s="171">
        <f>SUM(I14:I15)</f>
        <v>0</v>
      </c>
      <c r="J16" s="171"/>
      <c r="K16" s="171">
        <f>SUM(K14:K15)</f>
        <v>38245163</v>
      </c>
      <c r="L16" s="171"/>
      <c r="M16" s="171">
        <f>SUM(M14:M15)</f>
        <v>38245163</v>
      </c>
      <c r="N16" s="171"/>
      <c r="O16" s="171">
        <f>SUM(O14:O15)</f>
        <v>139859035</v>
      </c>
      <c r="P16" s="169"/>
      <c r="Q16" s="171">
        <f>SUM(M16:O16)</f>
        <v>178104198</v>
      </c>
    </row>
    <row r="17" spans="1:17" ht="21.75" customHeight="1">
      <c r="A17" s="174" t="s">
        <v>242</v>
      </c>
      <c r="B17" s="167"/>
      <c r="C17" s="167"/>
      <c r="D17" s="167"/>
      <c r="E17" s="171">
        <v>224500000</v>
      </c>
      <c r="F17" s="169"/>
      <c r="G17" s="171">
        <v>0</v>
      </c>
      <c r="H17" s="171"/>
      <c r="I17" s="171">
        <v>0</v>
      </c>
      <c r="J17" s="171"/>
      <c r="K17" s="171">
        <v>0</v>
      </c>
      <c r="L17" s="171"/>
      <c r="M17" s="171">
        <f>SUM(E17:K17)</f>
        <v>224500000</v>
      </c>
      <c r="N17" s="171"/>
      <c r="O17" s="171">
        <v>161000000</v>
      </c>
      <c r="P17" s="169"/>
      <c r="Q17" s="171">
        <f t="shared" ref="Q17:Q20" si="0">SUM(M17:O17)</f>
        <v>385500000</v>
      </c>
    </row>
    <row r="18" spans="1:17" ht="21.75" customHeight="1">
      <c r="A18" s="175" t="s">
        <v>196</v>
      </c>
      <c r="B18" s="167"/>
      <c r="C18" s="167"/>
      <c r="D18" s="167"/>
      <c r="E18" s="171">
        <v>0</v>
      </c>
      <c r="F18" s="169"/>
      <c r="G18" s="171">
        <v>0</v>
      </c>
      <c r="H18" s="171"/>
      <c r="I18" s="171">
        <v>22500000</v>
      </c>
      <c r="J18" s="171"/>
      <c r="K18" s="171">
        <v>-22500000</v>
      </c>
      <c r="L18" s="171"/>
      <c r="M18" s="171">
        <f t="shared" ref="M18:M19" si="1">SUM(E18:K18)</f>
        <v>0</v>
      </c>
      <c r="N18" s="171"/>
      <c r="O18" s="171">
        <v>0</v>
      </c>
      <c r="P18" s="169"/>
      <c r="Q18" s="171">
        <f t="shared" si="0"/>
        <v>0</v>
      </c>
    </row>
    <row r="19" spans="1:17" ht="21.75" customHeight="1">
      <c r="A19" s="177" t="s">
        <v>244</v>
      </c>
      <c r="B19" s="178"/>
      <c r="C19" s="178"/>
      <c r="D19" s="178"/>
      <c r="E19" s="179">
        <v>0</v>
      </c>
      <c r="F19" s="169"/>
      <c r="G19" s="171">
        <v>67932017</v>
      </c>
      <c r="H19" s="171"/>
      <c r="I19" s="171">
        <v>0</v>
      </c>
      <c r="J19" s="171"/>
      <c r="K19" s="171">
        <v>279000000</v>
      </c>
      <c r="L19" s="171"/>
      <c r="M19" s="171">
        <f t="shared" si="1"/>
        <v>346932017</v>
      </c>
      <c r="N19" s="171"/>
      <c r="O19" s="171">
        <v>-572384339</v>
      </c>
      <c r="P19" s="169"/>
      <c r="Q19" s="171">
        <f>SUM(M19:O19)</f>
        <v>-225452322</v>
      </c>
    </row>
    <row r="20" spans="1:17" ht="21.75" customHeight="1">
      <c r="A20" s="172" t="s">
        <v>243</v>
      </c>
      <c r="B20" s="167"/>
      <c r="C20" s="167"/>
      <c r="D20" s="167"/>
      <c r="E20" s="171">
        <v>0</v>
      </c>
      <c r="F20" s="171"/>
      <c r="G20" s="171">
        <v>0</v>
      </c>
      <c r="H20" s="171"/>
      <c r="I20" s="171">
        <v>0</v>
      </c>
      <c r="J20" s="171"/>
      <c r="K20" s="171">
        <v>-279000000</v>
      </c>
      <c r="L20" s="171"/>
      <c r="M20" s="164">
        <f>SUM(E20:K20)</f>
        <v>-279000000</v>
      </c>
      <c r="N20" s="171"/>
      <c r="O20" s="171">
        <v>-130099092</v>
      </c>
      <c r="P20" s="169"/>
      <c r="Q20" s="171">
        <f t="shared" si="0"/>
        <v>-409099092</v>
      </c>
    </row>
    <row r="21" spans="1:17" ht="21.75" customHeight="1" thickBot="1">
      <c r="A21" s="166" t="s">
        <v>197</v>
      </c>
      <c r="B21" s="167"/>
      <c r="C21" s="167"/>
      <c r="D21" s="167"/>
      <c r="E21" s="176">
        <f>E13+E16+E17</f>
        <v>225000000</v>
      </c>
      <c r="F21" s="171"/>
      <c r="G21" s="176">
        <f>G13+G16+G19</f>
        <v>67932017</v>
      </c>
      <c r="H21" s="171"/>
      <c r="I21" s="176">
        <f>I13+I16+I18</f>
        <v>22500000</v>
      </c>
      <c r="J21" s="171"/>
      <c r="K21" s="176">
        <f>K13+K16+K18+K19+K20</f>
        <v>20281846</v>
      </c>
      <c r="L21" s="171"/>
      <c r="M21" s="176">
        <f>M13+M16+M17+M19+M20</f>
        <v>335713863</v>
      </c>
      <c r="N21" s="171"/>
      <c r="O21" s="176">
        <f>O13+O16+O17+O19+O20</f>
        <v>0</v>
      </c>
      <c r="P21" s="169"/>
      <c r="Q21" s="176">
        <f>Q13+Q16+Q17+Q19+Q20</f>
        <v>335713863</v>
      </c>
    </row>
    <row r="22" spans="1:17" ht="21.75" customHeight="1" thickTop="1">
      <c r="A22" s="170"/>
      <c r="B22" s="167"/>
      <c r="C22" s="167"/>
      <c r="D22" s="167"/>
      <c r="E22" s="171"/>
      <c r="F22" s="171"/>
      <c r="G22" s="171"/>
      <c r="H22" s="171"/>
      <c r="I22" s="171"/>
      <c r="J22" s="171"/>
      <c r="K22" s="171"/>
      <c r="L22" s="171"/>
      <c r="M22" s="171"/>
      <c r="N22" s="171"/>
      <c r="O22" s="171"/>
      <c r="P22" s="169"/>
      <c r="Q22" s="171"/>
    </row>
    <row r="23" spans="1:17" s="70" customFormat="1" ht="21.75" customHeight="1">
      <c r="A23" s="166" t="s">
        <v>220</v>
      </c>
      <c r="B23" s="163"/>
      <c r="C23" s="163"/>
      <c r="D23" s="163"/>
      <c r="E23" s="165">
        <v>225000000</v>
      </c>
      <c r="F23" s="163"/>
      <c r="G23" s="165">
        <v>67932017</v>
      </c>
      <c r="H23" s="163"/>
      <c r="I23" s="165">
        <v>22500000</v>
      </c>
      <c r="J23" s="163"/>
      <c r="K23" s="165">
        <v>24161188</v>
      </c>
      <c r="L23" s="165"/>
      <c r="M23" s="171">
        <f t="shared" ref="M23" si="2">SUM(E23:K23)</f>
        <v>339593205</v>
      </c>
      <c r="N23" s="165"/>
      <c r="O23" s="171">
        <v>0</v>
      </c>
      <c r="P23" s="165"/>
      <c r="Q23" s="171">
        <f>SUM(M23:O23)</f>
        <v>339593205</v>
      </c>
    </row>
    <row r="24" spans="1:17" s="70" customFormat="1" ht="21.75" customHeight="1">
      <c r="A24" s="172" t="s">
        <v>194</v>
      </c>
      <c r="B24" s="163"/>
      <c r="C24" s="163"/>
      <c r="D24" s="163"/>
      <c r="E24" s="164">
        <v>0</v>
      </c>
      <c r="F24" s="163"/>
      <c r="G24" s="164">
        <v>0</v>
      </c>
      <c r="H24" s="163"/>
      <c r="I24" s="164">
        <v>0</v>
      </c>
      <c r="J24" s="163"/>
      <c r="K24" s="164">
        <v>-3879342</v>
      </c>
      <c r="L24" s="165"/>
      <c r="M24" s="164">
        <f>SUM(E24:K24)</f>
        <v>-3879342</v>
      </c>
      <c r="N24" s="165"/>
      <c r="O24" s="164">
        <v>0</v>
      </c>
      <c r="P24" s="163"/>
      <c r="Q24" s="164">
        <f>SUM(M24:O24)</f>
        <v>-3879342</v>
      </c>
    </row>
    <row r="25" spans="1:17" ht="21.75" customHeight="1">
      <c r="A25" s="166" t="s">
        <v>197</v>
      </c>
      <c r="B25" s="167"/>
      <c r="C25" s="168"/>
      <c r="D25" s="168"/>
      <c r="E25" s="169">
        <f>SUM(E23:E24)</f>
        <v>225000000</v>
      </c>
      <c r="F25" s="169"/>
      <c r="G25" s="169">
        <f>SUM(G23:G24)</f>
        <v>67932017</v>
      </c>
      <c r="H25" s="169"/>
      <c r="I25" s="169">
        <f>SUM(I23:I24)</f>
        <v>22500000</v>
      </c>
      <c r="J25" s="169"/>
      <c r="K25" s="169">
        <f>SUM(K23:K24)</f>
        <v>20281846</v>
      </c>
      <c r="L25" s="169"/>
      <c r="M25" s="169">
        <f>SUM(M23:M24)</f>
        <v>335713863</v>
      </c>
      <c r="N25" s="169"/>
      <c r="O25" s="169">
        <f>SUM(O23:O24)</f>
        <v>0</v>
      </c>
      <c r="P25" s="169"/>
      <c r="Q25" s="169">
        <f>SUM(Q23:Q24)</f>
        <v>335713863</v>
      </c>
    </row>
    <row r="26" spans="1:17" ht="21.75" customHeight="1">
      <c r="A26" s="174" t="s">
        <v>198</v>
      </c>
      <c r="B26" s="167"/>
      <c r="C26" s="168"/>
      <c r="D26" s="168"/>
      <c r="E26" s="171">
        <v>0</v>
      </c>
      <c r="F26" s="171"/>
      <c r="G26" s="171">
        <v>0</v>
      </c>
      <c r="H26" s="171"/>
      <c r="I26" s="171">
        <v>0</v>
      </c>
      <c r="J26" s="171"/>
      <c r="K26" s="171">
        <f>'PL &amp; CF'!E39</f>
        <v>268307003</v>
      </c>
      <c r="L26" s="171"/>
      <c r="M26" s="171">
        <f>SUM(E26:K26)</f>
        <v>268307003</v>
      </c>
      <c r="N26" s="171"/>
      <c r="O26" s="171">
        <f>'PL &amp; CF'!E40</f>
        <v>0</v>
      </c>
      <c r="P26" s="173"/>
      <c r="Q26" s="171">
        <f t="shared" ref="Q26" si="3">SUM(M26:O26)</f>
        <v>268307003</v>
      </c>
    </row>
    <row r="27" spans="1:17" ht="21.75" customHeight="1">
      <c r="A27" s="174" t="s">
        <v>130</v>
      </c>
      <c r="B27" s="167"/>
      <c r="C27" s="167"/>
      <c r="D27" s="168"/>
      <c r="E27" s="164">
        <v>0</v>
      </c>
      <c r="F27" s="171"/>
      <c r="G27" s="164">
        <v>0</v>
      </c>
      <c r="H27" s="171"/>
      <c r="I27" s="164">
        <v>0</v>
      </c>
      <c r="J27" s="171"/>
      <c r="K27" s="164">
        <f>'PL &amp; CF'!E43-'PL &amp; CF'!E39</f>
        <v>-2542213</v>
      </c>
      <c r="L27" s="171"/>
      <c r="M27" s="164">
        <f t="shared" ref="M27" si="4">SUM(E27:K27)</f>
        <v>-2542213</v>
      </c>
      <c r="N27" s="171"/>
      <c r="O27" s="164">
        <f>'PL &amp; CF'!E44-'PL &amp; CF'!E40</f>
        <v>0</v>
      </c>
      <c r="P27" s="173"/>
      <c r="Q27" s="164">
        <f>SUM(M27:O27)</f>
        <v>-2542213</v>
      </c>
    </row>
    <row r="28" spans="1:17" ht="21.75" customHeight="1">
      <c r="A28" s="174" t="s">
        <v>131</v>
      </c>
      <c r="B28" s="167"/>
      <c r="C28" s="167"/>
      <c r="D28" s="167"/>
      <c r="E28" s="171">
        <f>SUM(E26:E27)</f>
        <v>0</v>
      </c>
      <c r="F28" s="171"/>
      <c r="G28" s="171">
        <f>SUM(G26:G27)</f>
        <v>0</v>
      </c>
      <c r="H28" s="171"/>
      <c r="I28" s="171">
        <f>SUM(I26:I27)</f>
        <v>0</v>
      </c>
      <c r="J28" s="171"/>
      <c r="K28" s="171">
        <f>SUM(K26:K27)</f>
        <v>265764790</v>
      </c>
      <c r="L28" s="171"/>
      <c r="M28" s="171">
        <f>SUM(M26:M27)</f>
        <v>265764790</v>
      </c>
      <c r="N28" s="171"/>
      <c r="O28" s="171">
        <f>SUM(O26:O27)</f>
        <v>0</v>
      </c>
      <c r="P28" s="169"/>
      <c r="Q28" s="171">
        <f>SUM(M28:O28)</f>
        <v>265764790</v>
      </c>
    </row>
    <row r="29" spans="1:17" ht="21.75" customHeight="1">
      <c r="A29" s="174" t="s">
        <v>243</v>
      </c>
      <c r="B29" s="167"/>
      <c r="C29" s="167"/>
      <c r="D29" s="167"/>
      <c r="E29" s="171">
        <v>0</v>
      </c>
      <c r="F29" s="171"/>
      <c r="G29" s="171">
        <v>0</v>
      </c>
      <c r="H29" s="171"/>
      <c r="I29" s="171">
        <v>0</v>
      </c>
      <c r="J29" s="171"/>
      <c r="K29" s="171">
        <v>-225000000</v>
      </c>
      <c r="L29" s="171"/>
      <c r="M29" s="164">
        <f t="shared" ref="M29" si="5">SUM(E29:K29)</f>
        <v>-225000000</v>
      </c>
      <c r="N29" s="171"/>
      <c r="O29" s="171">
        <v>-709</v>
      </c>
      <c r="P29" s="169"/>
      <c r="Q29" s="164">
        <f>SUM(M29:O29)</f>
        <v>-225000709</v>
      </c>
    </row>
    <row r="30" spans="1:17" ht="21.75" customHeight="1" thickBot="1">
      <c r="A30" s="166" t="s">
        <v>199</v>
      </c>
      <c r="B30" s="167"/>
      <c r="C30" s="167"/>
      <c r="D30" s="167"/>
      <c r="E30" s="176">
        <f>E25+E28+E29</f>
        <v>225000000</v>
      </c>
      <c r="F30" s="171"/>
      <c r="G30" s="176">
        <f>G25+G28+G29</f>
        <v>67932017</v>
      </c>
      <c r="H30" s="171"/>
      <c r="I30" s="176">
        <f>I25+I28+I29</f>
        <v>22500000</v>
      </c>
      <c r="J30" s="171"/>
      <c r="K30" s="176">
        <f>K25+K28+K29</f>
        <v>61046636</v>
      </c>
      <c r="L30" s="171"/>
      <c r="M30" s="176">
        <f>M25+M28+M29</f>
        <v>376478653</v>
      </c>
      <c r="N30" s="171"/>
      <c r="O30" s="176">
        <f>O25+O28+O29</f>
        <v>-709</v>
      </c>
      <c r="P30" s="169"/>
      <c r="Q30" s="176">
        <f>Q25+Q28+Q29</f>
        <v>376477944</v>
      </c>
    </row>
    <row r="31" spans="1:17" ht="21.75" customHeight="1" thickTop="1">
      <c r="A31" s="170"/>
      <c r="B31" s="167"/>
      <c r="C31" s="167"/>
      <c r="D31" s="167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69"/>
      <c r="Q31" s="171"/>
    </row>
    <row r="32" spans="1:17" ht="21.75" customHeight="1">
      <c r="A32" s="174" t="s">
        <v>74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  <c r="O32" s="167"/>
      <c r="P32" s="167"/>
      <c r="Q32" s="167"/>
    </row>
    <row r="33" spans="5:17" ht="21.75" customHeight="1">
      <c r="E33" s="73">
        <f>E13-BS!I58</f>
        <v>0</v>
      </c>
      <c r="F33" s="73"/>
      <c r="G33" s="73">
        <f>G13-BS!I60</f>
        <v>0</v>
      </c>
      <c r="H33" s="73"/>
      <c r="I33" s="73">
        <f>I13-BS!I62</f>
        <v>0</v>
      </c>
      <c r="J33" s="73"/>
      <c r="K33" s="73">
        <f>K13-BS!I63</f>
        <v>0</v>
      </c>
      <c r="L33" s="73"/>
      <c r="M33" s="73">
        <f>M13-BS!I64</f>
        <v>0</v>
      </c>
      <c r="N33" s="73"/>
      <c r="O33" s="73">
        <f>O13-BS!I65</f>
        <v>0</v>
      </c>
      <c r="P33" s="73"/>
      <c r="Q33" s="73">
        <f>Q13-BS!I66</f>
        <v>0</v>
      </c>
    </row>
    <row r="34" spans="5:17" s="73" customFormat="1" ht="21.75" customHeight="1">
      <c r="E34" s="73">
        <f>E21-BS!G58</f>
        <v>0</v>
      </c>
      <c r="G34" s="73">
        <f>G21-BS!G60</f>
        <v>0</v>
      </c>
      <c r="I34" s="73">
        <f>I21-BS!G62</f>
        <v>0</v>
      </c>
      <c r="K34" s="73">
        <f>K21-BS!G63</f>
        <v>0</v>
      </c>
      <c r="M34" s="73">
        <f>M21-BS!G64</f>
        <v>0</v>
      </c>
      <c r="O34" s="73">
        <f>O21-BS!G65</f>
        <v>0</v>
      </c>
      <c r="Q34" s="73">
        <f>Q21-BS!G66</f>
        <v>0</v>
      </c>
    </row>
    <row r="35" spans="5:17" s="73" customFormat="1" ht="21.75" customHeight="1">
      <c r="E35" s="73">
        <f>E30-BS!E58</f>
        <v>0</v>
      </c>
      <c r="G35" s="73">
        <f>G30-BS!E60</f>
        <v>0</v>
      </c>
      <c r="I35" s="73">
        <f>I30-BS!E62</f>
        <v>0</v>
      </c>
      <c r="K35" s="73">
        <f>K30-BS!E63</f>
        <v>709</v>
      </c>
      <c r="M35" s="73">
        <f>M30-BS!E64</f>
        <v>709</v>
      </c>
      <c r="O35" s="73">
        <f>O30-BS!E65</f>
        <v>-709</v>
      </c>
      <c r="Q35" s="73">
        <f>Q30-BS!E66</f>
        <v>0</v>
      </c>
    </row>
  </sheetData>
  <mergeCells count="4">
    <mergeCell ref="I9:K9"/>
    <mergeCell ref="E5:Q5"/>
    <mergeCell ref="I8:K8"/>
    <mergeCell ref="E6:M6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7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00FF"/>
    <pageSetUpPr fitToPage="1"/>
  </sheetPr>
  <dimension ref="A1:H29"/>
  <sheetViews>
    <sheetView showGridLines="0" view="pageBreakPreview" topLeftCell="A10" zoomScaleNormal="130" zoomScaleSheetLayoutView="100" workbookViewId="0">
      <selection activeCell="A23" sqref="A23"/>
    </sheetView>
  </sheetViews>
  <sheetFormatPr defaultColWidth="9.140625" defaultRowHeight="21.75" customHeight="1"/>
  <cols>
    <col min="1" max="1" width="43.85546875" style="203" customWidth="1"/>
    <col min="2" max="2" width="17" style="75" customWidth="1"/>
    <col min="3" max="3" width="1.140625" style="75" customWidth="1"/>
    <col min="4" max="4" width="17" style="75" customWidth="1"/>
    <col min="5" max="5" width="1.140625" style="75" customWidth="1"/>
    <col min="6" max="6" width="17" style="75" customWidth="1"/>
    <col min="7" max="7" width="1.140625" style="75" customWidth="1"/>
    <col min="8" max="8" width="17" style="75" customWidth="1"/>
    <col min="9" max="16384" width="9.140625" style="75"/>
  </cols>
  <sheetData>
    <row r="1" spans="1:8" ht="21.75" customHeight="1">
      <c r="A1" s="194" t="s">
        <v>206</v>
      </c>
      <c r="B1" s="195"/>
      <c r="C1" s="195"/>
      <c r="D1" s="195"/>
      <c r="E1" s="195"/>
      <c r="F1" s="195"/>
      <c r="G1" s="195"/>
      <c r="H1" s="195"/>
    </row>
    <row r="2" spans="1:8" ht="21.75" customHeight="1">
      <c r="A2" s="194" t="s">
        <v>176</v>
      </c>
      <c r="B2" s="195"/>
      <c r="C2" s="195"/>
      <c r="D2" s="195"/>
      <c r="E2" s="195"/>
      <c r="F2" s="195"/>
      <c r="G2" s="195"/>
      <c r="H2" s="195"/>
    </row>
    <row r="3" spans="1:8" ht="21.75" customHeight="1">
      <c r="A3" s="196" t="s">
        <v>105</v>
      </c>
      <c r="B3" s="195"/>
      <c r="C3" s="195"/>
      <c r="D3" s="195"/>
      <c r="E3" s="195"/>
      <c r="F3" s="195"/>
      <c r="G3" s="195"/>
      <c r="H3" s="195"/>
    </row>
    <row r="4" spans="1:8" ht="21.75" customHeight="1">
      <c r="B4" s="204"/>
      <c r="C4" s="204"/>
      <c r="D4" s="204"/>
      <c r="E4" s="204"/>
      <c r="F4" s="204"/>
      <c r="G4" s="204"/>
      <c r="H4" s="205" t="s">
        <v>60</v>
      </c>
    </row>
    <row r="5" spans="1:8" ht="21.75" customHeight="1">
      <c r="A5" s="206"/>
      <c r="B5" s="220" t="s">
        <v>58</v>
      </c>
      <c r="C5" s="220"/>
      <c r="D5" s="220"/>
      <c r="E5" s="220"/>
      <c r="F5" s="220"/>
      <c r="G5" s="220"/>
      <c r="H5" s="220"/>
    </row>
    <row r="6" spans="1:8" ht="21.75" customHeight="1">
      <c r="A6" s="206"/>
      <c r="B6" s="165" t="s">
        <v>177</v>
      </c>
      <c r="C6" s="207"/>
      <c r="D6" s="207"/>
      <c r="E6" s="207"/>
      <c r="F6" s="207"/>
      <c r="G6" s="207"/>
      <c r="H6" s="200" t="s">
        <v>182</v>
      </c>
    </row>
    <row r="7" spans="1:8" s="70" customFormat="1" ht="21.75" customHeight="1">
      <c r="A7" s="206"/>
      <c r="B7" s="165" t="s">
        <v>200</v>
      </c>
      <c r="C7" s="163"/>
      <c r="D7" s="219" t="s">
        <v>94</v>
      </c>
      <c r="E7" s="219"/>
      <c r="F7" s="219"/>
      <c r="G7" s="165"/>
      <c r="H7" s="208" t="s">
        <v>183</v>
      </c>
    </row>
    <row r="8" spans="1:8" s="70" customFormat="1" ht="21.75" customHeight="1">
      <c r="A8" s="206"/>
      <c r="B8" s="201" t="s">
        <v>179</v>
      </c>
      <c r="C8" s="163"/>
      <c r="D8" s="201" t="s">
        <v>180</v>
      </c>
      <c r="E8" s="163"/>
      <c r="F8" s="201" t="s">
        <v>181</v>
      </c>
      <c r="G8" s="165"/>
      <c r="H8" s="202" t="s">
        <v>184</v>
      </c>
    </row>
    <row r="9" spans="1:8" ht="21.75" customHeight="1">
      <c r="A9" s="170" t="s">
        <v>201</v>
      </c>
      <c r="B9" s="171">
        <v>500000</v>
      </c>
      <c r="C9" s="171"/>
      <c r="D9" s="171">
        <v>0</v>
      </c>
      <c r="E9" s="171"/>
      <c r="F9" s="171">
        <v>-27860</v>
      </c>
      <c r="G9" s="169"/>
      <c r="H9" s="171">
        <f t="shared" ref="H9" si="0">SUM(B9:F9)</f>
        <v>472140</v>
      </c>
    </row>
    <row r="10" spans="1:8" ht="21.75" customHeight="1">
      <c r="A10" s="172" t="s">
        <v>122</v>
      </c>
      <c r="B10" s="171">
        <v>0</v>
      </c>
      <c r="C10" s="171"/>
      <c r="D10" s="171">
        <v>0</v>
      </c>
      <c r="E10" s="171"/>
      <c r="F10" s="171">
        <f>'PL &amp; CF'!K25</f>
        <v>301541276</v>
      </c>
      <c r="G10" s="171"/>
      <c r="H10" s="171">
        <f>SUM(B10:F10)</f>
        <v>301541276</v>
      </c>
    </row>
    <row r="11" spans="1:8" ht="21.75" customHeight="1">
      <c r="A11" s="172" t="s">
        <v>130</v>
      </c>
      <c r="B11" s="164">
        <v>0</v>
      </c>
      <c r="C11" s="171"/>
      <c r="D11" s="164">
        <v>0</v>
      </c>
      <c r="E11" s="171"/>
      <c r="F11" s="164">
        <f>'PL &amp; CF'!K27</f>
        <v>0</v>
      </c>
      <c r="G11" s="171"/>
      <c r="H11" s="164">
        <f>SUM(B11:F11)</f>
        <v>0</v>
      </c>
    </row>
    <row r="12" spans="1:8" ht="21.75" customHeight="1">
      <c r="A12" s="172" t="s">
        <v>131</v>
      </c>
      <c r="B12" s="171">
        <f>SUM(B10:B11)</f>
        <v>0</v>
      </c>
      <c r="C12" s="169"/>
      <c r="D12" s="171">
        <f>SUM(D10:D11)</f>
        <v>0</v>
      </c>
      <c r="E12" s="169"/>
      <c r="F12" s="171">
        <f>SUM(F10:F11)</f>
        <v>301541276</v>
      </c>
      <c r="G12" s="169"/>
      <c r="H12" s="171">
        <f>SUM(H10:H11)</f>
        <v>301541276</v>
      </c>
    </row>
    <row r="13" spans="1:8" ht="21.75" customHeight="1">
      <c r="A13" s="177" t="s">
        <v>242</v>
      </c>
      <c r="B13" s="171">
        <v>224500000</v>
      </c>
      <c r="C13" s="169"/>
      <c r="D13" s="171">
        <v>0</v>
      </c>
      <c r="E13" s="169"/>
      <c r="F13" s="171">
        <v>0</v>
      </c>
      <c r="G13" s="169"/>
      <c r="H13" s="171">
        <f>SUM(B13:G13)</f>
        <v>224500000</v>
      </c>
    </row>
    <row r="14" spans="1:8" ht="21.75" customHeight="1">
      <c r="A14" s="180" t="s">
        <v>196</v>
      </c>
      <c r="B14" s="171">
        <v>0</v>
      </c>
      <c r="C14" s="169"/>
      <c r="D14" s="171">
        <v>22500000</v>
      </c>
      <c r="E14" s="169"/>
      <c r="F14" s="171">
        <v>-22500000</v>
      </c>
      <c r="G14" s="169"/>
      <c r="H14" s="171">
        <f>SUM(B14:G14)</f>
        <v>0</v>
      </c>
    </row>
    <row r="15" spans="1:8" ht="21.75" customHeight="1">
      <c r="A15" s="172" t="s">
        <v>243</v>
      </c>
      <c r="B15" s="164">
        <v>0</v>
      </c>
      <c r="C15" s="171"/>
      <c r="D15" s="164">
        <v>0</v>
      </c>
      <c r="E15" s="171"/>
      <c r="F15" s="164">
        <v>-279000000</v>
      </c>
      <c r="G15" s="171"/>
      <c r="H15" s="164">
        <f>SUM(B15:G15)</f>
        <v>-279000000</v>
      </c>
    </row>
    <row r="16" spans="1:8" ht="21.75" customHeight="1" thickBot="1">
      <c r="A16" s="170" t="s">
        <v>202</v>
      </c>
      <c r="B16" s="181">
        <f>B9+B12+B13</f>
        <v>225000000</v>
      </c>
      <c r="C16" s="171"/>
      <c r="D16" s="181">
        <f>D9+D12+D14</f>
        <v>22500000</v>
      </c>
      <c r="E16" s="171"/>
      <c r="F16" s="181">
        <f>F9+F12+F14+F15</f>
        <v>13416</v>
      </c>
      <c r="G16" s="169"/>
      <c r="H16" s="181">
        <f>H9+H12+H13+H14+H15</f>
        <v>247513416</v>
      </c>
    </row>
    <row r="17" spans="1:8" ht="21.75" customHeight="1" thickTop="1">
      <c r="A17" s="170"/>
      <c r="B17" s="165" t="s">
        <v>49</v>
      </c>
      <c r="C17" s="165"/>
      <c r="D17" s="165"/>
      <c r="E17" s="165"/>
      <c r="F17" s="165"/>
      <c r="G17" s="163"/>
      <c r="H17" s="165"/>
    </row>
    <row r="18" spans="1:8" ht="21.75" customHeight="1">
      <c r="A18" s="170" t="s">
        <v>202</v>
      </c>
      <c r="B18" s="171">
        <f>B16</f>
        <v>225000000</v>
      </c>
      <c r="C18" s="171"/>
      <c r="D18" s="171">
        <f>D16</f>
        <v>22500000</v>
      </c>
      <c r="E18" s="171"/>
      <c r="F18" s="171">
        <f>F16</f>
        <v>13416</v>
      </c>
      <c r="G18" s="169"/>
      <c r="H18" s="171">
        <f>SUM(B18:F18)</f>
        <v>247513416</v>
      </c>
    </row>
    <row r="19" spans="1:8" ht="21.75" customHeight="1">
      <c r="A19" s="177" t="s">
        <v>122</v>
      </c>
      <c r="B19" s="171">
        <v>0</v>
      </c>
      <c r="C19" s="171"/>
      <c r="D19" s="171">
        <v>0</v>
      </c>
      <c r="E19" s="171"/>
      <c r="F19" s="171">
        <f>'PL &amp; CF'!I25</f>
        <v>224130441</v>
      </c>
      <c r="G19" s="171"/>
      <c r="H19" s="171">
        <f>SUM(B19:F19)</f>
        <v>224130441</v>
      </c>
    </row>
    <row r="20" spans="1:8" ht="21.75" customHeight="1">
      <c r="A20" s="177" t="s">
        <v>130</v>
      </c>
      <c r="B20" s="164">
        <v>0</v>
      </c>
      <c r="C20" s="171"/>
      <c r="D20" s="164">
        <v>0</v>
      </c>
      <c r="E20" s="171"/>
      <c r="F20" s="164">
        <f>'PL &amp; CF'!I27</f>
        <v>0</v>
      </c>
      <c r="G20" s="171"/>
      <c r="H20" s="164">
        <f>SUM(B20:F20)</f>
        <v>0</v>
      </c>
    </row>
    <row r="21" spans="1:8" ht="21.75" customHeight="1">
      <c r="A21" s="177" t="s">
        <v>131</v>
      </c>
      <c r="B21" s="171">
        <f>SUM(B19:B20)</f>
        <v>0</v>
      </c>
      <c r="C21" s="169"/>
      <c r="D21" s="171">
        <f>SUM(D19:D20)</f>
        <v>0</v>
      </c>
      <c r="E21" s="169"/>
      <c r="F21" s="171">
        <f>SUM(F19:F20)</f>
        <v>224130441</v>
      </c>
      <c r="G21" s="169"/>
      <c r="H21" s="171">
        <f>SUM(H19:H20)</f>
        <v>224130441</v>
      </c>
    </row>
    <row r="22" spans="1:8" ht="21.75" customHeight="1">
      <c r="A22" s="172" t="s">
        <v>243</v>
      </c>
      <c r="B22" s="164">
        <v>0</v>
      </c>
      <c r="C22" s="171"/>
      <c r="D22" s="164">
        <v>0</v>
      </c>
      <c r="E22" s="171"/>
      <c r="F22" s="164">
        <v>-225000000</v>
      </c>
      <c r="G22" s="171"/>
      <c r="H22" s="164">
        <f>SUM(B22:F22)</f>
        <v>-225000000</v>
      </c>
    </row>
    <row r="23" spans="1:8" ht="21.75" customHeight="1" thickBot="1">
      <c r="A23" s="166" t="s">
        <v>199</v>
      </c>
      <c r="B23" s="181">
        <f>B18+B21+B22</f>
        <v>225000000</v>
      </c>
      <c r="C23" s="171"/>
      <c r="D23" s="181">
        <f>D18+D21+D22</f>
        <v>22500000</v>
      </c>
      <c r="E23" s="171"/>
      <c r="F23" s="181">
        <f>F18+F21+F22</f>
        <v>-856143</v>
      </c>
      <c r="G23" s="169"/>
      <c r="H23" s="181">
        <f>H18+H21+H22</f>
        <v>246643857</v>
      </c>
    </row>
    <row r="24" spans="1:8" ht="21.75" customHeight="1" thickTop="1">
      <c r="A24" s="209"/>
      <c r="B24" s="210" t="s">
        <v>49</v>
      </c>
      <c r="C24" s="210"/>
      <c r="D24" s="210"/>
      <c r="E24" s="210"/>
      <c r="F24" s="210"/>
      <c r="G24" s="70"/>
      <c r="H24" s="210"/>
    </row>
    <row r="25" spans="1:8" ht="21.75" customHeight="1">
      <c r="C25" s="211"/>
    </row>
    <row r="26" spans="1:8" ht="21.75" customHeight="1">
      <c r="A26" s="177" t="s">
        <v>74</v>
      </c>
    </row>
    <row r="27" spans="1:8" ht="21.75" customHeight="1">
      <c r="B27" s="73">
        <f>B16-BS!M58</f>
        <v>0</v>
      </c>
      <c r="C27" s="73"/>
      <c r="D27" s="73">
        <f>D16-BS!M62</f>
        <v>0</v>
      </c>
      <c r="E27" s="73"/>
      <c r="F27" s="73">
        <f>F16-BS!M63</f>
        <v>0</v>
      </c>
      <c r="G27" s="73"/>
      <c r="H27" s="73">
        <f>H16-BS!M64</f>
        <v>0</v>
      </c>
    </row>
    <row r="28" spans="1:8" ht="21.75" customHeight="1">
      <c r="B28" s="73">
        <f>B23-BS!K58</f>
        <v>0</v>
      </c>
      <c r="C28" s="73"/>
      <c r="D28" s="73">
        <f>D23-BS!K62</f>
        <v>0</v>
      </c>
      <c r="E28" s="73"/>
      <c r="F28" s="73">
        <f>F23-BS!K63</f>
        <v>0</v>
      </c>
      <c r="G28" s="73"/>
      <c r="H28" s="73">
        <f>H23-BS!K64</f>
        <v>0</v>
      </c>
    </row>
    <row r="29" spans="1:8" ht="21.75" customHeight="1">
      <c r="B29" s="73">
        <f>B9-BS!O58</f>
        <v>0</v>
      </c>
      <c r="C29" s="73"/>
      <c r="D29" s="73">
        <f>D9-BS!O62</f>
        <v>0</v>
      </c>
      <c r="E29" s="73"/>
      <c r="F29" s="73">
        <f>F9-BS!O63</f>
        <v>0</v>
      </c>
      <c r="G29" s="73"/>
      <c r="H29" s="73">
        <f>H9-BS!O64</f>
        <v>0</v>
      </c>
    </row>
  </sheetData>
  <mergeCells count="2">
    <mergeCell ref="D7:F7"/>
    <mergeCell ref="B5:H5"/>
  </mergeCells>
  <pageMargins left="0.78740157480314965" right="0.39370078740157483" top="0.78740157480314965" bottom="0.31496062992125984" header="0.19685039370078741" footer="0.19685039370078741"/>
  <pageSetup paperSize="9"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64"/>
  <sheetViews>
    <sheetView showGridLines="0" view="pageBreakPreview" zoomScale="85" zoomScaleSheetLayoutView="85" workbookViewId="0">
      <selection activeCell="G46" sqref="G46"/>
    </sheetView>
  </sheetViews>
  <sheetFormatPr defaultColWidth="10.7109375" defaultRowHeight="24" customHeight="1"/>
  <cols>
    <col min="1" max="1" width="48.42578125" style="11" customWidth="1"/>
    <col min="2" max="2" width="1.7109375" style="12" customWidth="1"/>
    <col min="3" max="3" width="5.85546875" style="11" customWidth="1"/>
    <col min="4" max="4" width="1.7109375" style="12" customWidth="1"/>
    <col min="5" max="5" width="12.85546875" style="12" customWidth="1"/>
    <col min="6" max="6" width="1.7109375" style="12" customWidth="1"/>
    <col min="7" max="7" width="12.85546875" style="12" customWidth="1"/>
    <col min="8" max="8" width="1.7109375" style="12" customWidth="1"/>
    <col min="9" max="9" width="12.85546875" style="12" customWidth="1"/>
    <col min="10" max="10" width="1.7109375" style="12" customWidth="1"/>
    <col min="11" max="11" width="12.85546875" style="12" customWidth="1"/>
    <col min="12" max="12" width="0.5703125" style="12" customWidth="1"/>
    <col min="13" max="16384" width="10.7109375" style="12"/>
  </cols>
  <sheetData>
    <row r="1" spans="1:21" s="1" customFormat="1" ht="23.25" customHeight="1">
      <c r="A1" s="61" t="s">
        <v>38</v>
      </c>
      <c r="B1" s="64"/>
      <c r="C1" s="64"/>
      <c r="I1" s="2"/>
      <c r="J1" s="3"/>
      <c r="K1" s="4"/>
      <c r="M1" s="5"/>
      <c r="O1" s="5"/>
      <c r="Q1" s="5"/>
      <c r="S1" s="5"/>
      <c r="U1" s="5"/>
    </row>
    <row r="2" spans="1:21" s="10" customFormat="1" ht="23.25" customHeight="1">
      <c r="A2" s="6" t="s">
        <v>0</v>
      </c>
      <c r="B2" s="7"/>
      <c r="C2" s="8"/>
      <c r="D2" s="9"/>
      <c r="E2" s="9"/>
      <c r="F2" s="9"/>
      <c r="G2" s="9"/>
      <c r="H2" s="9"/>
      <c r="I2" s="9"/>
      <c r="J2" s="9"/>
      <c r="K2" s="9"/>
    </row>
    <row r="3" spans="1:21" s="10" customFormat="1" ht="23.25" customHeight="1">
      <c r="A3" s="6" t="s">
        <v>27</v>
      </c>
      <c r="B3" s="7"/>
      <c r="C3" s="8"/>
      <c r="D3" s="9"/>
      <c r="E3" s="9"/>
      <c r="F3" s="9"/>
      <c r="G3" s="9"/>
      <c r="H3" s="9"/>
      <c r="I3" s="9"/>
      <c r="J3" s="9"/>
      <c r="K3" s="9"/>
    </row>
    <row r="4" spans="1:21" s="10" customFormat="1" ht="23.25" customHeight="1">
      <c r="A4" s="6" t="s">
        <v>48</v>
      </c>
      <c r="B4" s="7"/>
      <c r="C4" s="8"/>
      <c r="D4" s="9"/>
      <c r="E4" s="9"/>
      <c r="F4" s="9"/>
      <c r="G4" s="9"/>
      <c r="H4" s="9"/>
      <c r="I4" s="9"/>
      <c r="J4" s="9"/>
      <c r="K4" s="9"/>
    </row>
    <row r="5" spans="1:21" s="10" customFormat="1" ht="23.25" customHeight="1">
      <c r="B5" s="62"/>
      <c r="C5" s="63"/>
      <c r="D5" s="9"/>
      <c r="E5" s="9"/>
      <c r="F5" s="9"/>
      <c r="G5" s="9"/>
      <c r="H5" s="9"/>
      <c r="I5" s="7"/>
      <c r="J5" s="9"/>
      <c r="K5" s="4" t="s">
        <v>1</v>
      </c>
    </row>
    <row r="6" spans="1:21" ht="23.25">
      <c r="E6" s="13"/>
      <c r="F6" s="13" t="s">
        <v>2</v>
      </c>
      <c r="G6" s="13"/>
      <c r="H6" s="14"/>
      <c r="I6" s="13"/>
      <c r="J6" s="13" t="s">
        <v>3</v>
      </c>
      <c r="K6" s="13"/>
    </row>
    <row r="7" spans="1:21" ht="23.25">
      <c r="C7" s="15" t="s">
        <v>4</v>
      </c>
      <c r="D7" s="16"/>
      <c r="E7" s="17">
        <v>2556</v>
      </c>
      <c r="F7" s="18"/>
      <c r="G7" s="17">
        <v>2555</v>
      </c>
      <c r="H7" s="19"/>
      <c r="I7" s="17">
        <v>2556</v>
      </c>
      <c r="J7" s="18"/>
      <c r="K7" s="17">
        <v>2555</v>
      </c>
    </row>
    <row r="8" spans="1:21" ht="23.25">
      <c r="C8" s="15"/>
      <c r="D8" s="16"/>
      <c r="E8" s="17"/>
      <c r="F8" s="18"/>
      <c r="G8" s="20" t="s">
        <v>5</v>
      </c>
      <c r="H8" s="19"/>
      <c r="I8" s="17"/>
      <c r="J8" s="18"/>
      <c r="K8" s="20" t="s">
        <v>5</v>
      </c>
    </row>
    <row r="9" spans="1:21" ht="23.25">
      <c r="A9" s="21" t="s">
        <v>31</v>
      </c>
      <c r="C9" s="15"/>
      <c r="D9" s="16"/>
      <c r="E9" s="17"/>
      <c r="F9" s="18"/>
      <c r="G9" s="20"/>
      <c r="H9" s="19"/>
      <c r="I9" s="17"/>
      <c r="J9" s="18"/>
      <c r="K9" s="20"/>
    </row>
    <row r="10" spans="1:21" ht="23.25">
      <c r="A10" s="21" t="s">
        <v>7</v>
      </c>
    </row>
    <row r="11" spans="1:21" ht="23.25">
      <c r="A11" s="22" t="s">
        <v>8</v>
      </c>
      <c r="B11" s="23"/>
      <c r="C11" s="24"/>
      <c r="E11" s="25"/>
      <c r="F11" s="25"/>
      <c r="G11" s="25"/>
      <c r="H11" s="25"/>
      <c r="I11" s="25"/>
      <c r="J11" s="25"/>
      <c r="K11" s="25"/>
    </row>
    <row r="12" spans="1:21" ht="23.25">
      <c r="A12" s="22" t="s">
        <v>9</v>
      </c>
      <c r="B12" s="23"/>
      <c r="C12" s="24"/>
      <c r="E12" s="25"/>
      <c r="F12" s="25"/>
      <c r="G12" s="25"/>
      <c r="H12" s="25"/>
      <c r="I12" s="25"/>
      <c r="J12" s="25"/>
      <c r="K12" s="25"/>
    </row>
    <row r="13" spans="1:21" ht="23.25">
      <c r="A13" s="21" t="s">
        <v>10</v>
      </c>
      <c r="E13" s="26"/>
      <c r="F13" s="25"/>
      <c r="G13" s="26"/>
      <c r="H13" s="25"/>
      <c r="I13" s="26"/>
      <c r="J13" s="25"/>
      <c r="K13" s="26"/>
    </row>
    <row r="14" spans="1:21" ht="23.25">
      <c r="A14" s="21" t="s">
        <v>11</v>
      </c>
      <c r="E14" s="25"/>
      <c r="F14" s="25"/>
      <c r="G14" s="25"/>
      <c r="H14" s="25"/>
      <c r="I14" s="25"/>
      <c r="J14" s="25"/>
      <c r="K14" s="25"/>
    </row>
    <row r="15" spans="1:21" ht="23.25">
      <c r="A15" s="22" t="s">
        <v>12</v>
      </c>
      <c r="B15" s="23"/>
      <c r="E15" s="25"/>
      <c r="F15" s="25"/>
      <c r="G15" s="25"/>
      <c r="H15" s="25"/>
      <c r="I15" s="25"/>
      <c r="J15" s="25"/>
      <c r="K15" s="25"/>
    </row>
    <row r="16" spans="1:21" ht="23.25">
      <c r="A16" s="22" t="s">
        <v>13</v>
      </c>
      <c r="B16" s="23"/>
      <c r="C16" s="24"/>
      <c r="E16" s="25"/>
      <c r="F16" s="25"/>
      <c r="G16" s="25"/>
      <c r="H16" s="25"/>
      <c r="I16" s="25"/>
      <c r="J16" s="25"/>
      <c r="K16" s="25"/>
    </row>
    <row r="17" spans="1:21" ht="23.25">
      <c r="A17" s="22" t="s">
        <v>14</v>
      </c>
      <c r="B17" s="23"/>
      <c r="C17" s="24"/>
      <c r="E17" s="25"/>
      <c r="F17" s="25"/>
      <c r="G17" s="25"/>
      <c r="H17" s="25"/>
      <c r="I17" s="25"/>
      <c r="J17" s="25"/>
      <c r="K17" s="25"/>
    </row>
    <row r="18" spans="1:21" ht="23.25">
      <c r="A18" s="22" t="s">
        <v>15</v>
      </c>
      <c r="B18" s="23"/>
      <c r="C18" s="24"/>
      <c r="E18" s="27"/>
      <c r="F18" s="25"/>
      <c r="G18" s="27"/>
      <c r="H18" s="25"/>
      <c r="I18" s="27"/>
      <c r="J18" s="25"/>
      <c r="K18" s="27"/>
    </row>
    <row r="19" spans="1:21" ht="23.25">
      <c r="A19" s="21" t="s">
        <v>16</v>
      </c>
      <c r="E19" s="28"/>
      <c r="F19" s="25"/>
      <c r="G19" s="28"/>
      <c r="H19" s="25"/>
      <c r="I19" s="28"/>
      <c r="J19" s="25"/>
      <c r="K19" s="28"/>
    </row>
    <row r="20" spans="1:21" ht="23.25">
      <c r="A20" s="29" t="s">
        <v>17</v>
      </c>
      <c r="E20" s="28"/>
      <c r="F20" s="28"/>
      <c r="G20" s="28"/>
      <c r="H20" s="28"/>
      <c r="I20" s="28"/>
      <c r="J20" s="28"/>
      <c r="K20" s="28"/>
    </row>
    <row r="21" spans="1:21" ht="23.25">
      <c r="A21" s="29" t="s">
        <v>18</v>
      </c>
      <c r="E21" s="28"/>
      <c r="F21" s="25"/>
      <c r="G21" s="28"/>
      <c r="H21" s="25"/>
      <c r="I21" s="28"/>
      <c r="J21" s="25"/>
      <c r="K21" s="28"/>
    </row>
    <row r="22" spans="1:21" ht="23.25">
      <c r="A22" s="21" t="s">
        <v>45</v>
      </c>
      <c r="E22" s="28"/>
      <c r="F22" s="25"/>
      <c r="G22" s="28"/>
      <c r="H22" s="25"/>
      <c r="I22" s="28"/>
      <c r="J22" s="25"/>
      <c r="K22" s="28"/>
    </row>
    <row r="23" spans="1:21" ht="23.25">
      <c r="A23" s="22" t="s">
        <v>19</v>
      </c>
      <c r="E23" s="28"/>
      <c r="F23" s="25"/>
      <c r="G23" s="28"/>
      <c r="H23" s="25"/>
      <c r="I23" s="28"/>
      <c r="J23" s="25"/>
      <c r="K23" s="28"/>
    </row>
    <row r="24" spans="1:21" ht="23.25">
      <c r="A24" s="22" t="s">
        <v>20</v>
      </c>
      <c r="B24" s="10"/>
      <c r="E24" s="27"/>
      <c r="F24" s="25"/>
      <c r="G24" s="27"/>
      <c r="H24" s="25"/>
      <c r="I24" s="27"/>
      <c r="J24" s="25"/>
      <c r="K24" s="27"/>
    </row>
    <row r="25" spans="1:21" ht="23.25">
      <c r="A25" s="29" t="s">
        <v>44</v>
      </c>
      <c r="B25" s="10"/>
      <c r="E25" s="25"/>
      <c r="F25" s="25"/>
      <c r="G25" s="25"/>
      <c r="H25" s="25"/>
      <c r="I25" s="25"/>
      <c r="J25" s="25"/>
      <c r="K25" s="25"/>
    </row>
    <row r="26" spans="1:21" ht="23.25">
      <c r="A26" s="22" t="s">
        <v>21</v>
      </c>
      <c r="B26" s="10"/>
      <c r="E26" s="27"/>
      <c r="F26" s="25"/>
      <c r="G26" s="27"/>
      <c r="H26" s="25"/>
      <c r="I26" s="27"/>
      <c r="J26" s="25"/>
      <c r="K26" s="27"/>
    </row>
    <row r="27" spans="1:21" ht="23.25">
      <c r="A27" s="29" t="s">
        <v>46</v>
      </c>
      <c r="B27" s="10"/>
      <c r="E27" s="25"/>
      <c r="F27" s="25"/>
      <c r="G27" s="25"/>
      <c r="H27" s="25"/>
      <c r="I27" s="25"/>
      <c r="J27" s="25"/>
      <c r="K27" s="25"/>
    </row>
    <row r="28" spans="1:21" ht="23.25">
      <c r="A28" s="22" t="s">
        <v>43</v>
      </c>
      <c r="B28" s="10"/>
      <c r="C28" s="24"/>
      <c r="E28" s="27"/>
      <c r="F28" s="28"/>
      <c r="G28" s="27"/>
      <c r="H28" s="28"/>
      <c r="I28" s="27"/>
      <c r="J28" s="28"/>
      <c r="K28" s="27"/>
    </row>
    <row r="29" spans="1:21" ht="23.25">
      <c r="A29" s="21" t="s">
        <v>39</v>
      </c>
      <c r="E29" s="27"/>
      <c r="F29" s="28"/>
      <c r="G29" s="27"/>
      <c r="H29" s="28"/>
      <c r="I29" s="27"/>
      <c r="J29" s="28"/>
      <c r="K29" s="27"/>
    </row>
    <row r="30" spans="1:21" ht="13.5" customHeight="1">
      <c r="A30" s="21"/>
      <c r="E30" s="65"/>
      <c r="F30" s="65"/>
      <c r="G30" s="65"/>
      <c r="H30" s="65"/>
      <c r="I30" s="65"/>
      <c r="J30" s="65"/>
      <c r="K30" s="65"/>
    </row>
    <row r="31" spans="1:21" s="1" customFormat="1" ht="23.25" customHeight="1">
      <c r="A31" s="49" t="s">
        <v>32</v>
      </c>
      <c r="C31" s="30"/>
      <c r="D31" s="31"/>
      <c r="E31" s="32"/>
      <c r="F31" s="30"/>
      <c r="G31" s="33"/>
      <c r="H31" s="34"/>
      <c r="I31" s="35"/>
      <c r="J31" s="36"/>
      <c r="K31" s="37"/>
      <c r="M31" s="5"/>
      <c r="O31" s="5"/>
      <c r="Q31" s="5"/>
      <c r="S31" s="5"/>
      <c r="U31" s="5"/>
    </row>
    <row r="32" spans="1:21" s="1" customFormat="1" ht="23.25" customHeight="1">
      <c r="A32" s="38" t="s">
        <v>28</v>
      </c>
      <c r="C32" s="39"/>
      <c r="D32" s="40"/>
      <c r="E32" s="35"/>
      <c r="F32" s="39"/>
      <c r="G32" s="35"/>
      <c r="H32" s="34"/>
      <c r="I32" s="35"/>
      <c r="J32" s="36"/>
      <c r="K32" s="35"/>
      <c r="M32" s="5"/>
      <c r="O32" s="5"/>
      <c r="Q32" s="5"/>
      <c r="S32" s="5"/>
      <c r="U32" s="5"/>
    </row>
    <row r="33" spans="1:21" s="1" customFormat="1" ht="23.25" customHeight="1">
      <c r="A33" s="38" t="s">
        <v>37</v>
      </c>
      <c r="C33" s="39"/>
      <c r="D33" s="40"/>
      <c r="E33" s="35"/>
      <c r="F33" s="39"/>
      <c r="G33" s="35"/>
      <c r="H33" s="34"/>
      <c r="I33" s="35"/>
      <c r="J33" s="36"/>
      <c r="K33" s="35"/>
      <c r="M33" s="5"/>
      <c r="O33" s="5"/>
      <c r="Q33" s="5"/>
      <c r="S33" s="5"/>
      <c r="U33" s="5"/>
    </row>
    <row r="34" spans="1:21" s="1" customFormat="1" ht="23.25" customHeight="1">
      <c r="A34" s="38" t="s">
        <v>36</v>
      </c>
      <c r="C34" s="41"/>
      <c r="D34" s="40"/>
      <c r="E34" s="36"/>
      <c r="F34" s="42"/>
      <c r="G34" s="43"/>
      <c r="H34" s="44"/>
      <c r="I34" s="43"/>
      <c r="J34" s="36"/>
      <c r="K34" s="45"/>
      <c r="M34" s="5"/>
      <c r="O34" s="5"/>
      <c r="Q34" s="5"/>
      <c r="S34" s="5"/>
      <c r="U34" s="5"/>
    </row>
    <row r="35" spans="1:21" s="1" customFormat="1" ht="23.25" customHeight="1">
      <c r="A35" s="38" t="s">
        <v>29</v>
      </c>
      <c r="C35" s="41"/>
      <c r="D35" s="40"/>
      <c r="E35" s="36"/>
      <c r="F35" s="42"/>
      <c r="G35" s="43"/>
      <c r="H35" s="44"/>
      <c r="I35" s="43"/>
      <c r="J35" s="36"/>
      <c r="K35" s="45"/>
      <c r="M35" s="5"/>
      <c r="O35" s="5"/>
      <c r="Q35" s="5"/>
      <c r="S35" s="5"/>
      <c r="U35" s="5"/>
    </row>
    <row r="36" spans="1:21" s="1" customFormat="1" ht="23.25" customHeight="1">
      <c r="A36" s="66" t="s">
        <v>47</v>
      </c>
      <c r="C36" s="67" t="s">
        <v>42</v>
      </c>
      <c r="D36" s="40"/>
      <c r="E36" s="68"/>
      <c r="F36" s="42"/>
      <c r="G36" s="46"/>
      <c r="H36" s="44"/>
      <c r="I36" s="47"/>
      <c r="J36" s="32"/>
      <c r="K36" s="48"/>
      <c r="M36" s="5"/>
      <c r="O36" s="5"/>
      <c r="Q36" s="5"/>
      <c r="S36" s="5"/>
      <c r="U36" s="5"/>
    </row>
    <row r="37" spans="1:21" s="1" customFormat="1" ht="23.25" customHeight="1">
      <c r="A37" s="49" t="s">
        <v>40</v>
      </c>
      <c r="C37" s="32"/>
      <c r="D37" s="31"/>
      <c r="E37" s="50"/>
      <c r="F37" s="42"/>
      <c r="G37" s="50"/>
      <c r="H37" s="34"/>
      <c r="I37" s="50"/>
      <c r="J37" s="36"/>
      <c r="K37" s="50"/>
      <c r="M37" s="5"/>
      <c r="O37" s="5"/>
      <c r="Q37" s="5"/>
      <c r="S37" s="5"/>
      <c r="U37" s="5"/>
    </row>
    <row r="38" spans="1:21" s="1" customFormat="1" ht="15.75" customHeight="1">
      <c r="A38" s="49"/>
      <c r="C38" s="32"/>
      <c r="D38" s="31"/>
      <c r="E38" s="33"/>
      <c r="F38" s="42"/>
      <c r="G38" s="33"/>
      <c r="H38" s="34"/>
      <c r="I38" s="33"/>
      <c r="J38" s="36"/>
      <c r="K38" s="33"/>
      <c r="M38" s="5"/>
      <c r="O38" s="5"/>
      <c r="Q38" s="5"/>
      <c r="S38" s="5"/>
      <c r="U38" s="5"/>
    </row>
    <row r="39" spans="1:21" s="1" customFormat="1" ht="23.25" customHeight="1" thickBot="1">
      <c r="A39" s="49" t="s">
        <v>41</v>
      </c>
      <c r="C39" s="32"/>
      <c r="D39" s="31"/>
      <c r="E39" s="51"/>
      <c r="F39" s="42"/>
      <c r="G39" s="51"/>
      <c r="H39" s="34"/>
      <c r="I39" s="51"/>
      <c r="J39" s="36"/>
      <c r="K39" s="51"/>
      <c r="M39" s="5"/>
      <c r="O39" s="5"/>
      <c r="Q39" s="5"/>
      <c r="S39" s="5"/>
      <c r="U39" s="5"/>
    </row>
    <row r="40" spans="1:21" s="1" customFormat="1" ht="23.25" customHeight="1" thickTop="1">
      <c r="A40" s="49"/>
      <c r="C40" s="32"/>
      <c r="D40" s="31"/>
      <c r="E40" s="32"/>
      <c r="F40" s="42"/>
      <c r="G40" s="33"/>
      <c r="H40" s="34"/>
      <c r="I40" s="33"/>
      <c r="J40" s="36"/>
      <c r="K40" s="45"/>
      <c r="M40" s="5"/>
      <c r="O40" s="5"/>
      <c r="Q40" s="5"/>
      <c r="S40" s="5"/>
      <c r="U40" s="5"/>
    </row>
    <row r="41" spans="1:21" ht="23.25" customHeight="1">
      <c r="A41" s="11" t="s">
        <v>6</v>
      </c>
      <c r="C41" s="52"/>
      <c r="E41" s="53"/>
      <c r="G41" s="53"/>
      <c r="I41" s="53"/>
      <c r="J41" s="54"/>
      <c r="K41" s="53"/>
    </row>
    <row r="42" spans="1:21" s="1" customFormat="1" ht="23.25" customHeight="1">
      <c r="I42" s="2"/>
      <c r="J42" s="3"/>
      <c r="K42" s="4"/>
      <c r="M42" s="5"/>
      <c r="O42" s="5"/>
      <c r="Q42" s="5"/>
      <c r="S42" s="5"/>
      <c r="U42" s="5"/>
    </row>
    <row r="43" spans="1:21" s="10" customFormat="1" ht="23.25" customHeight="1">
      <c r="A43" s="6" t="s">
        <v>0</v>
      </c>
      <c r="B43" s="7"/>
      <c r="C43" s="8"/>
      <c r="D43" s="9"/>
      <c r="E43" s="9"/>
      <c r="F43" s="9"/>
      <c r="G43" s="9"/>
      <c r="H43" s="9"/>
      <c r="I43" s="9"/>
      <c r="J43" s="9"/>
      <c r="K43" s="9"/>
    </row>
    <row r="44" spans="1:21" s="10" customFormat="1" ht="23.25" customHeight="1">
      <c r="A44" s="6" t="s">
        <v>33</v>
      </c>
      <c r="B44" s="7"/>
      <c r="C44" s="8"/>
      <c r="D44" s="9"/>
      <c r="E44" s="9"/>
      <c r="F44" s="9"/>
      <c r="G44" s="9"/>
      <c r="H44" s="9"/>
      <c r="I44" s="9"/>
      <c r="J44" s="9"/>
      <c r="K44" s="9"/>
    </row>
    <row r="45" spans="1:21" s="10" customFormat="1" ht="23.25" customHeight="1">
      <c r="A45" s="6" t="s">
        <v>48</v>
      </c>
      <c r="B45" s="7"/>
      <c r="C45" s="8"/>
      <c r="D45" s="9"/>
      <c r="E45" s="9"/>
      <c r="F45" s="9"/>
      <c r="G45" s="9"/>
      <c r="H45" s="9"/>
      <c r="I45" s="9"/>
      <c r="J45" s="9"/>
      <c r="K45" s="9"/>
    </row>
    <row r="46" spans="1:21" s="10" customFormat="1" ht="23.25" customHeight="1">
      <c r="B46" s="7"/>
      <c r="C46" s="8"/>
      <c r="D46" s="9"/>
      <c r="E46" s="9"/>
      <c r="F46" s="9"/>
      <c r="G46" s="9"/>
      <c r="H46" s="9"/>
      <c r="I46" s="7"/>
      <c r="J46" s="9"/>
      <c r="K46" s="4" t="s">
        <v>1</v>
      </c>
    </row>
    <row r="47" spans="1:21" ht="23.25">
      <c r="E47" s="13"/>
      <c r="F47" s="13" t="s">
        <v>2</v>
      </c>
      <c r="G47" s="13"/>
      <c r="H47" s="14"/>
      <c r="I47" s="13"/>
      <c r="J47" s="13" t="s">
        <v>3</v>
      </c>
      <c r="K47" s="13"/>
    </row>
    <row r="48" spans="1:21" ht="23.25">
      <c r="C48" s="15" t="s">
        <v>4</v>
      </c>
      <c r="D48" s="16"/>
      <c r="E48" s="17">
        <v>2556</v>
      </c>
      <c r="F48" s="18"/>
      <c r="G48" s="17">
        <v>2555</v>
      </c>
      <c r="H48" s="19"/>
      <c r="I48" s="17">
        <v>2556</v>
      </c>
      <c r="J48" s="18"/>
      <c r="K48" s="17">
        <v>2555</v>
      </c>
    </row>
    <row r="49" spans="1:21" ht="23.25">
      <c r="C49" s="15"/>
      <c r="D49" s="16"/>
      <c r="E49" s="17"/>
      <c r="F49" s="18"/>
      <c r="G49" s="20" t="s">
        <v>5</v>
      </c>
      <c r="H49" s="19"/>
      <c r="I49" s="17"/>
      <c r="J49" s="18"/>
      <c r="K49" s="20" t="s">
        <v>5</v>
      </c>
    </row>
    <row r="50" spans="1:21" s="1" customFormat="1" ht="23.25" customHeight="1">
      <c r="A50" s="49" t="s">
        <v>22</v>
      </c>
      <c r="C50" s="36"/>
      <c r="D50" s="40"/>
      <c r="E50" s="36"/>
      <c r="F50" s="42"/>
      <c r="G50" s="43"/>
      <c r="H50" s="44"/>
      <c r="I50" s="43"/>
      <c r="J50" s="36"/>
      <c r="K50" s="45"/>
      <c r="M50" s="5"/>
      <c r="O50" s="5"/>
      <c r="Q50" s="5"/>
      <c r="S50" s="5"/>
      <c r="U50" s="5"/>
    </row>
    <row r="51" spans="1:21" s="1" customFormat="1" ht="23.25" customHeight="1" thickBot="1">
      <c r="A51" s="11" t="s">
        <v>34</v>
      </c>
      <c r="C51" s="36"/>
      <c r="D51" s="40"/>
      <c r="E51" s="53"/>
      <c r="F51" s="12"/>
      <c r="G51" s="53"/>
      <c r="H51" s="12"/>
      <c r="I51" s="55"/>
      <c r="J51" s="54"/>
      <c r="K51" s="55"/>
      <c r="M51" s="5"/>
      <c r="O51" s="5"/>
      <c r="Q51" s="5"/>
      <c r="S51" s="5"/>
      <c r="U51" s="5"/>
    </row>
    <row r="52" spans="1:21" s="1" customFormat="1" ht="23.25" customHeight="1" thickTop="1">
      <c r="A52" s="11" t="s">
        <v>23</v>
      </c>
      <c r="C52" s="36"/>
      <c r="D52" s="40"/>
      <c r="E52" s="53"/>
      <c r="F52" s="12"/>
      <c r="G52" s="53"/>
      <c r="H52" s="12"/>
      <c r="I52" s="54"/>
      <c r="J52" s="54"/>
      <c r="K52" s="54"/>
      <c r="M52" s="5"/>
      <c r="O52" s="5"/>
      <c r="Q52" s="5"/>
      <c r="S52" s="5"/>
      <c r="U52" s="5"/>
    </row>
    <row r="53" spans="1:21" s="1" customFormat="1" ht="23.25" customHeight="1" thickBot="1">
      <c r="A53" s="38"/>
      <c r="C53" s="36"/>
      <c r="D53" s="40"/>
      <c r="E53" s="56"/>
      <c r="F53" s="28"/>
      <c r="G53" s="56"/>
      <c r="H53" s="28"/>
      <c r="I53" s="28"/>
      <c r="J53" s="28"/>
      <c r="K53" s="28"/>
      <c r="M53" s="5"/>
      <c r="O53" s="5"/>
      <c r="Q53" s="5"/>
      <c r="S53" s="5"/>
      <c r="U53" s="5"/>
    </row>
    <row r="54" spans="1:21" thickTop="1">
      <c r="A54" s="21" t="s">
        <v>30</v>
      </c>
      <c r="C54" s="24"/>
      <c r="E54" s="54"/>
      <c r="G54" s="54"/>
      <c r="I54" s="54"/>
      <c r="J54" s="54"/>
      <c r="K54" s="54"/>
    </row>
    <row r="55" spans="1:21" thickBot="1">
      <c r="A55" s="11" t="s">
        <v>34</v>
      </c>
      <c r="C55" s="24"/>
      <c r="E55" s="53"/>
      <c r="G55" s="53"/>
      <c r="I55" s="55"/>
      <c r="J55" s="54"/>
      <c r="K55" s="55"/>
    </row>
    <row r="56" spans="1:21" thickTop="1">
      <c r="A56" s="11" t="s">
        <v>23</v>
      </c>
      <c r="C56" s="24"/>
      <c r="E56" s="53"/>
      <c r="G56" s="53"/>
      <c r="I56" s="54"/>
      <c r="J56" s="54"/>
      <c r="K56" s="54"/>
    </row>
    <row r="57" spans="1:21" thickBot="1">
      <c r="E57" s="56"/>
      <c r="F57" s="28"/>
      <c r="G57" s="56"/>
      <c r="H57" s="28"/>
      <c r="I57" s="28"/>
      <c r="J57" s="28"/>
      <c r="K57" s="28"/>
    </row>
    <row r="58" spans="1:21" thickTop="1">
      <c r="A58" s="21" t="s">
        <v>24</v>
      </c>
      <c r="C58" s="24"/>
      <c r="E58" s="54"/>
      <c r="G58" s="54"/>
      <c r="I58" s="54"/>
      <c r="J58" s="54"/>
      <c r="K58" s="54"/>
    </row>
    <row r="59" spans="1:21" ht="23.25">
      <c r="A59" s="22" t="s">
        <v>25</v>
      </c>
      <c r="B59" s="23"/>
      <c r="C59" s="24"/>
      <c r="E59" s="54"/>
      <c r="G59" s="54"/>
      <c r="H59" s="54"/>
      <c r="I59" s="54"/>
      <c r="J59" s="54"/>
      <c r="K59" s="54"/>
    </row>
    <row r="60" spans="1:21" thickBot="1">
      <c r="A60" s="22" t="s">
        <v>35</v>
      </c>
      <c r="B60" s="10"/>
      <c r="C60" s="24"/>
      <c r="E60" s="57"/>
      <c r="F60" s="58"/>
      <c r="G60" s="57"/>
      <c r="H60" s="58"/>
      <c r="I60" s="59"/>
      <c r="J60" s="60"/>
      <c r="K60" s="59"/>
    </row>
    <row r="61" spans="1:21" ht="23.25" customHeight="1" thickTop="1">
      <c r="A61" s="22" t="s">
        <v>26</v>
      </c>
      <c r="B61" s="10"/>
      <c r="C61" s="24"/>
    </row>
    <row r="62" spans="1:21" ht="23.25" customHeight="1" thickBot="1">
      <c r="A62" s="22" t="s">
        <v>35</v>
      </c>
      <c r="B62" s="10"/>
      <c r="E62" s="57"/>
      <c r="F62" s="58"/>
      <c r="G62" s="57"/>
      <c r="H62" s="58"/>
      <c r="I62" s="57"/>
      <c r="J62" s="60"/>
      <c r="K62" s="57"/>
    </row>
    <row r="63" spans="1:21" ht="23.25" customHeight="1" thickTop="1">
      <c r="A63" s="22"/>
      <c r="B63" s="10"/>
      <c r="E63" s="53"/>
      <c r="G63" s="53"/>
      <c r="I63" s="53"/>
      <c r="J63" s="54"/>
      <c r="K63" s="53"/>
    </row>
    <row r="64" spans="1:21" ht="23.25">
      <c r="A64" s="11" t="s">
        <v>6</v>
      </c>
      <c r="C64" s="52"/>
      <c r="E64" s="53"/>
      <c r="G64" s="53"/>
      <c r="I64" s="53"/>
      <c r="J64" s="54"/>
      <c r="K64" s="53"/>
    </row>
  </sheetData>
  <pageMargins left="0.74803149606299213" right="0.55118110236220474" top="0.6692913385826772" bottom="0.31496062992125984" header="0.31496062992125984" footer="0.31496062992125984"/>
  <pageSetup paperSize="9" scale="75" fitToHeight="2" orientation="portrait" r:id="rId1"/>
  <headerFooter>
    <oddHeader>&amp;R&amp;"Arial,Italic"&amp;12For internal use only</oddHeader>
  </headerFooter>
  <rowBreaks count="1" manualBreakCount="1">
    <brk id="41" max="16383" man="1"/>
  </rowBreaks>
  <legacy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59995</vt:lpwstr>
  </property>
  <property fmtid="{D5CDD505-2E9C-101B-9397-08002B2CF9AE}" pid="4" name="OptimizationTime">
    <vt:lpwstr>20181001_0932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&amp; CF</vt:lpstr>
      <vt:lpstr>Consolidated</vt:lpstr>
      <vt:lpstr>The Company</vt:lpstr>
      <vt:lpstr>CI (1 statement)</vt:lpstr>
      <vt:lpstr>BS!Print_Area</vt:lpstr>
      <vt:lpstr>'CI (1 statement)'!Print_Area</vt:lpstr>
      <vt:lpstr>Consolidated!Print_Area</vt:lpstr>
      <vt:lpstr>'PL &amp; CF'!Print_Area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2018-09-26T01:27:58Z</cp:lastPrinted>
  <dcterms:created xsi:type="dcterms:W3CDTF">2011-03-08T09:02:15Z</dcterms:created>
  <dcterms:modified xsi:type="dcterms:W3CDTF">2018-09-26T01:28:00Z</dcterms:modified>
</cp:coreProperties>
</file>