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18_A_Audit\T\TQM Corporation\Q3'18\"/>
    </mc:Choice>
  </mc:AlternateContent>
  <bookViews>
    <workbookView xWindow="7860" yWindow="-60" windowWidth="12120" windowHeight="7815" tabRatio="781" activeTab="1"/>
  </bookViews>
  <sheets>
    <sheet name="BS" sheetId="1" r:id="rId1"/>
    <sheet name="PL &amp; CF" sheetId="5" r:id="rId2"/>
    <sheet name="Consolidated" sheetId="6" r:id="rId3"/>
    <sheet name="The Company" sheetId="3" r:id="rId4"/>
    <sheet name="CI (1 statement)" sheetId="4" state="hidden" r:id="rId5"/>
  </sheets>
  <externalReferences>
    <externalReference r:id="rId6"/>
    <externalReference r:id="rId7"/>
    <externalReference r:id="rId8"/>
  </externalReferences>
  <definedNames>
    <definedName name="ACC">#REF!</definedName>
    <definedName name="BU">#REF!</definedName>
    <definedName name="Factor">#REF!</definedName>
    <definedName name="Language">#REF!</definedName>
    <definedName name="month">[1]Factor!$B$1</definedName>
    <definedName name="PF">'[2]Account Listing'!#REF!</definedName>
    <definedName name="PRD">#REF!</definedName>
    <definedName name="_xlnm.Print_Area" localSheetId="0">BS!$A$1:$L$75</definedName>
    <definedName name="_xlnm.Print_Area" localSheetId="4">'CI (1 statement)'!$A$1:$L$64</definedName>
    <definedName name="_xlnm.Print_Area" localSheetId="2">Consolidated!$A$1:$M$26</definedName>
    <definedName name="_xlnm.Print_Area" localSheetId="1">'PL &amp; CF'!$A$1:$K$171</definedName>
    <definedName name="_xlnm.Print_Area" localSheetId="3">'The Company'!$A$1:$I$25</definedName>
    <definedName name="PT">'[2]Account Listing'!#REF!</definedName>
    <definedName name="TAX">#REF!</definedName>
    <definedName name="wrn.Cashflow." hidden="1">{"cashflow",#N/A,FALSE,"cash flow"}</definedName>
    <definedName name="wrn.conso." hidden="1">{"conso",#N/A,FALSE,"cash flow"}</definedName>
    <definedName name="小計">'[3]2003明細'!$F$8:$F$9,'[3]2003明細'!$F$12,'[3]2003明細'!$F$16,'[3]2003明細'!$F$17,'[3]2003明細'!$F$24,'[3]2003明細'!$F$27,'[3]2003明細'!$F$28,'[3]2003明細'!$F$38,'[3]2003明細'!$F$50,'[3]2003明細'!$F$51,'[3]2003明細'!$F$52,'[3]2003明細'!$F$56,'[3]2003明細'!$F$59,'[3]2003明細'!$F$76,'[3]2003明細'!$F$87,'[3]2003明細'!$F$88,'[3]2003明細'!$F$95,'[3]2003明細'!$F$99,'[3]2003明細'!$F$107,'[3]2003明細'!$F$112,'[3]2003明細'!$F$117,'[3]2003明細'!$F$120,'[3]2003明細'!$F$123,'[3]2003明細'!$F$130,'[3]2003明細'!$F$134,'[3]2003明細'!$F$138,'[3]2003明細'!$F$139,'[3]2003明細'!$F$145,'[3]2003明細'!$F$149,'[3]2003明細'!$F$154,'[3]2003明細'!$F$159,'[3]2003明細'!$F$164,'[3]2003明細'!$F$167,'[3]2003明細'!$F$176,'[3]2003明細'!$F$177</definedName>
    <definedName name="引數">#REF!</definedName>
  </definedNames>
  <calcPr calcId="152511"/>
</workbook>
</file>

<file path=xl/calcChain.xml><?xml version="1.0" encoding="utf-8"?>
<calcChain xmlns="http://schemas.openxmlformats.org/spreadsheetml/2006/main">
  <c r="K161" i="5" l="1"/>
  <c r="I161" i="5"/>
  <c r="G161" i="5"/>
  <c r="E161" i="5"/>
  <c r="I163" i="5" l="1"/>
  <c r="E163" i="5"/>
  <c r="L16" i="6" l="1"/>
  <c r="H14" i="3"/>
  <c r="B26" i="3" l="1"/>
  <c r="K18" i="5" l="1"/>
  <c r="G18" i="5"/>
  <c r="G22" i="5"/>
  <c r="G24" i="5" l="1"/>
  <c r="G26" i="5" s="1"/>
  <c r="G28" i="5" s="1"/>
  <c r="G32" i="5" s="1"/>
  <c r="G40" i="5" s="1"/>
  <c r="G42" i="5" s="1"/>
  <c r="G37" i="5" l="1"/>
  <c r="G35" i="5" s="1"/>
  <c r="D22" i="3" l="1"/>
  <c r="B22" i="3"/>
  <c r="B27" i="3" s="1"/>
  <c r="H21" i="3"/>
  <c r="L23" i="6"/>
  <c r="I72" i="5" l="1"/>
  <c r="I68" i="5"/>
  <c r="I74" i="5" l="1"/>
  <c r="I76" i="5" s="1"/>
  <c r="K72" i="5"/>
  <c r="G72" i="5"/>
  <c r="E72" i="5"/>
  <c r="K68" i="5"/>
  <c r="G68" i="5"/>
  <c r="E68" i="5"/>
  <c r="K74" i="5" l="1"/>
  <c r="E74" i="5"/>
  <c r="I78" i="5"/>
  <c r="I85" i="5" s="1"/>
  <c r="I110" i="5"/>
  <c r="G74" i="5"/>
  <c r="I47" i="1"/>
  <c r="E76" i="5" l="1"/>
  <c r="E110" i="5" s="1"/>
  <c r="G76" i="5"/>
  <c r="K76" i="5"/>
  <c r="K110" i="5" s="1"/>
  <c r="F18" i="3"/>
  <c r="I82" i="5"/>
  <c r="I90" i="5" s="1"/>
  <c r="G78" i="5"/>
  <c r="G110" i="5"/>
  <c r="L12" i="6"/>
  <c r="E78" i="5" l="1"/>
  <c r="G82" i="5"/>
  <c r="K78" i="5"/>
  <c r="G87" i="5"/>
  <c r="J13" i="6"/>
  <c r="E17" i="1"/>
  <c r="E82" i="5" l="1"/>
  <c r="E87" i="5"/>
  <c r="G85" i="5"/>
  <c r="G90" i="5"/>
  <c r="K85" i="5"/>
  <c r="F11" i="3"/>
  <c r="K82" i="5"/>
  <c r="F26" i="3"/>
  <c r="D26" i="3"/>
  <c r="F27" i="6"/>
  <c r="H27" i="6"/>
  <c r="D27" i="6"/>
  <c r="J27" i="6"/>
  <c r="L19" i="6"/>
  <c r="E85" i="5" l="1"/>
  <c r="E90" i="5"/>
  <c r="G92" i="5"/>
  <c r="K90" i="5"/>
  <c r="D22" i="6"/>
  <c r="D24" i="6" s="1"/>
  <c r="D28" i="6" l="1"/>
  <c r="J20" i="6"/>
  <c r="E92" i="5"/>
  <c r="K66" i="1"/>
  <c r="I66" i="1"/>
  <c r="K47" i="1"/>
  <c r="I17" i="1"/>
  <c r="I67" i="1" l="1"/>
  <c r="K67" i="1"/>
  <c r="I18" i="5"/>
  <c r="E66" i="1" l="1"/>
  <c r="G66" i="1" l="1"/>
  <c r="I158" i="5" l="1"/>
  <c r="J165" i="5" l="1"/>
  <c r="G158" i="5" l="1"/>
  <c r="K22" i="5" l="1"/>
  <c r="K24" i="5" l="1"/>
  <c r="K26" i="5" s="1"/>
  <c r="K28" i="5" s="1"/>
  <c r="K32" i="5" s="1"/>
  <c r="K124" i="5" l="1"/>
  <c r="D20" i="3" l="1"/>
  <c r="B20" i="3"/>
  <c r="H15" i="6" l="1"/>
  <c r="H17" i="6" s="1"/>
  <c r="F15" i="6"/>
  <c r="F17" i="6" s="1"/>
  <c r="D15" i="6"/>
  <c r="D17" i="6" s="1"/>
  <c r="K158" i="5" l="1"/>
  <c r="I22" i="5"/>
  <c r="I24" i="5" s="1"/>
  <c r="I26" i="5" l="1"/>
  <c r="I28" i="5" s="1"/>
  <c r="I32" i="5" s="1"/>
  <c r="I40" i="5" l="1"/>
  <c r="K35" i="5"/>
  <c r="K40" i="5"/>
  <c r="E158" i="5"/>
  <c r="I124" i="5" l="1"/>
  <c r="I134" i="5" s="1"/>
  <c r="I137" i="5" s="1"/>
  <c r="I162" i="5" s="1"/>
  <c r="I35" i="5"/>
  <c r="I46" i="5" s="1"/>
  <c r="I164" i="5" l="1"/>
  <c r="I165" i="5" s="1"/>
  <c r="B13" i="3" l="1"/>
  <c r="B15" i="3" s="1"/>
  <c r="E67" i="1" l="1"/>
  <c r="G67" i="1"/>
  <c r="L27" i="6" s="1"/>
  <c r="K50" i="1"/>
  <c r="K27" i="1"/>
  <c r="K17" i="1"/>
  <c r="K28" i="1" l="1"/>
  <c r="K51" i="1"/>
  <c r="K68" i="1" s="1"/>
  <c r="E22" i="5" l="1"/>
  <c r="E18" i="5"/>
  <c r="E24" i="5" s="1"/>
  <c r="E26" i="5" l="1"/>
  <c r="G124" i="5"/>
  <c r="G134" i="5" s="1"/>
  <c r="H19" i="3"/>
  <c r="F13" i="3"/>
  <c r="F15" i="3" s="1"/>
  <c r="G137" i="5" l="1"/>
  <c r="E28" i="5"/>
  <c r="E124" i="5"/>
  <c r="G162" i="5" l="1"/>
  <c r="E37" i="5"/>
  <c r="E35" i="5" s="1"/>
  <c r="E46" i="5" s="1"/>
  <c r="E32" i="5"/>
  <c r="E40" i="5" s="1"/>
  <c r="E42" i="5" s="1"/>
  <c r="L13" i="6"/>
  <c r="H18" i="3"/>
  <c r="H20" i="3" s="1"/>
  <c r="H22" i="3" s="1"/>
  <c r="F20" i="3"/>
  <c r="F22" i="3" s="1"/>
  <c r="H10" i="3"/>
  <c r="L20" i="6" l="1"/>
  <c r="J21" i="6"/>
  <c r="L21" i="6" s="1"/>
  <c r="L14" i="6"/>
  <c r="L15" i="6" s="1"/>
  <c r="L17" i="6" s="1"/>
  <c r="F27" i="3"/>
  <c r="L22" i="6" l="1"/>
  <c r="L24" i="6" s="1"/>
  <c r="J22" i="6"/>
  <c r="J24" i="6" s="1"/>
  <c r="J15" i="6"/>
  <c r="J17" i="6" s="1"/>
  <c r="G50" i="1"/>
  <c r="G47" i="1"/>
  <c r="G27" i="1"/>
  <c r="G17" i="1"/>
  <c r="L28" i="6" l="1"/>
  <c r="J28" i="6"/>
  <c r="G51" i="1"/>
  <c r="G68" i="1" s="1"/>
  <c r="G28" i="1"/>
  <c r="K69" i="1"/>
  <c r="H22" i="6"/>
  <c r="H24" i="6" s="1"/>
  <c r="F22" i="6"/>
  <c r="F24" i="6" s="1"/>
  <c r="H28" i="6" l="1"/>
  <c r="F28" i="6"/>
  <c r="G69" i="1"/>
  <c r="I50" i="1" l="1"/>
  <c r="I27" i="1"/>
  <c r="I51" i="1" l="1"/>
  <c r="I28" i="1"/>
  <c r="I68" i="1" l="1"/>
  <c r="E47" i="1"/>
  <c r="E50" i="1"/>
  <c r="D13" i="3" l="1"/>
  <c r="D15" i="3" s="1"/>
  <c r="H12" i="3"/>
  <c r="E27" i="1" l="1"/>
  <c r="E28" i="1" l="1"/>
  <c r="E51" i="1"/>
  <c r="E68" i="1" s="1"/>
  <c r="D27" i="3" l="1"/>
  <c r="H17" i="3"/>
  <c r="H26" i="3" s="1"/>
  <c r="E69" i="1"/>
  <c r="I69" i="1"/>
  <c r="H27" i="3" l="1"/>
  <c r="E134" i="5"/>
  <c r="E137" i="5" s="1"/>
  <c r="E162" i="5" s="1"/>
  <c r="E164" i="5" l="1"/>
  <c r="E165" i="5" s="1"/>
  <c r="G164" i="5" l="1"/>
  <c r="H11" i="3"/>
  <c r="H13" i="3" s="1"/>
  <c r="H15" i="3" s="1"/>
  <c r="K134" i="5" l="1"/>
  <c r="K137" i="5" s="1"/>
  <c r="K162" i="5" s="1"/>
  <c r="K164" i="5" s="1"/>
</calcChain>
</file>

<file path=xl/comments1.xml><?xml version="1.0" encoding="utf-8"?>
<comments xmlns="http://schemas.openxmlformats.org/spreadsheetml/2006/main">
  <authors>
    <author>Thanyaluk.Suenitikul</author>
  </authors>
  <commentList>
    <comment ref="D20" authorId="0" shapeId="0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<sst xmlns="http://schemas.openxmlformats.org/spreadsheetml/2006/main" count="367" uniqueCount="203">
  <si>
    <t>บริษัท XXX จำกัด (มหาชน) และบริษัทย่อย</t>
  </si>
  <si>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</si>
  <si>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</si>
  <si>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</si>
  <si>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</si>
  <si>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</si>
  <si>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</si>
  <si>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</si>
  <si>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</si>
  <si>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</si>
  <si>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</si>
  <si>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</si>
  <si>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</si>
  <si>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</si>
  <si>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</si>
  <si>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</si>
  <si>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</si>
  <si>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</si>
  <si>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</si>
  <si>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</si>
  <si>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</si>
  <si>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</si>
  <si>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</si>
  <si>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</si>
  <si>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</si>
  <si>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</si>
  <si>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</si>
  <si>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</si>
  <si>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</si>
  <si>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</si>
  <si>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</si>
  <si>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</si>
  <si>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</si>
  <si>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</si>
  <si>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</si>
  <si>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</si>
  <si>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</si>
  <si>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</si>
  <si>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</si>
  <si>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</si>
  <si>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</si>
  <si>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</si>
  <si>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</si>
  <si>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</si>
  <si>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</si>
  <si>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</si>
  <si>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</si>
  <si>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</si>
  <si>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ก่อนส่วนแบ่งกำไร (ขาดทุน) จากเงินลงทุน</t>
  </si>
  <si>
    <t xml:space="preserve">   ในบริษัทร่วมและการร่วมค้า ค่าใช้จ่ายทางการเงิน และ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</si>
  <si>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</si>
  <si>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</si>
  <si>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ค่าใช้จ่ายทางการเงิน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</si>
  <si>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</si>
  <si>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</si>
  <si>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</si>
  <si>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กำไรต่อหุ้นขั้นพื้นฐาน</t>
  </si>
  <si>
    <t>กำไรต่อหุ้นปรับลด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</si>
  <si>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</si>
  <si>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</si>
  <si>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ผลกำไร (ขาดทุน) จากการตีราคาที่ดินและอาคาร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</si>
  <si>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</si>
  <si>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</si>
  <si>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</si>
  <si>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</si>
  <si>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ดอกเบี้ยรับ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</si>
  <si>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</si>
  <si>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</si>
  <si>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</si>
  <si>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</si>
  <si>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</si>
  <si>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</si>
  <si>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</si>
  <si>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งบแสดงการเปลี่ยนแปลงส่วนของผู้ถือหุ้น</t>
  </si>
  <si>
    <t>รวม</t>
  </si>
  <si>
    <t>ที่ออกและชำระแล้ว</t>
  </si>
  <si>
    <t>จัดสรรแล้ว</t>
  </si>
  <si>
    <t>ยังไม่ได้จัดสรร</t>
  </si>
  <si>
    <t>กำไรขาดทุน:</t>
  </si>
  <si>
    <t>กำไรขาดทุนเบ็ดเสร็จอื่น:</t>
  </si>
  <si>
    <t>งบกำไรขาดทุนเบ็ดเสร็จ (ต่อ)</t>
  </si>
  <si>
    <t>ส่วนที่เป็นของผู้ถือหุ้นของบริษัทฯ</t>
  </si>
  <si>
    <t xml:space="preserve">   กำไรส่วนที่เป็นของผู้ถือหุ้นของบริษัทฯ</t>
  </si>
  <si>
    <t>ผลกำไร (ขาดทุน) จากการวัดมูลค่าเงินลงทุนในหลักทรัพย์เผื่อขาย</t>
  </si>
  <si>
    <t xml:space="preserve">   ที่เป็นเงินตราต่างประเทศ</t>
  </si>
  <si>
    <t>[ตัวอย่างกรณีเลือกแสดงงบกำไรขาดทุนเบ็ดเสร็จแบบ 1 statement]</t>
  </si>
  <si>
    <r>
      <t>กำไรสำหรับ</t>
    </r>
    <r>
      <rPr>
        <b/>
        <sz val="16"/>
        <rFont val="Angsana New"/>
        <family val="1"/>
      </rPr>
      <t>ปี</t>
    </r>
  </si>
  <si>
    <t>กำไรขาดทุนเบ็ดเสร็จอื่นสำหรับปี</t>
  </si>
  <si>
    <t>กำไรขาดทุนเบ็ดเสร็จรวมสำหรับปี</t>
  </si>
  <si>
    <t>33</t>
  </si>
  <si>
    <t>ค่าใช้จ่ายภาษีเงินได้</t>
  </si>
  <si>
    <t>กำไร (ขาดทุน) ก่อนค่าใช้จ่ายทางการเงินและค่าใช้จ่ายภาษีเงินได้</t>
  </si>
  <si>
    <t xml:space="preserve">   ค่าใช้จ่ายภาษีเงินได้</t>
  </si>
  <si>
    <t>กำไร (ขาดทุน) ก่อนค่าใช้จ่ายภาษีเงินได้</t>
  </si>
  <si>
    <t>ผลกระทบของภาษีเงินได้ (กรณี adopt Deferred Tax)</t>
  </si>
  <si>
    <t>สำหรับปีสิ้นสุดวันที่ 31 ธันวาคม 2556</t>
  </si>
  <si>
    <t>เจ้าหนี้ค่าเบี้ยประกันภัยและเจ้าหนี้อื่น</t>
  </si>
  <si>
    <t>การควบคุมเดียวกัน</t>
  </si>
  <si>
    <t>การรวมธุรกิจภายใต้</t>
  </si>
  <si>
    <t>ส่วนเกินทุนจาก</t>
  </si>
  <si>
    <t>สินทรัพย์ไม่มีตัวตน</t>
  </si>
  <si>
    <t>สินทรัพย์ภาษีเงินได้รอการตัดบัญชี</t>
  </si>
  <si>
    <t>ส่วนเกินทุนจากการรวมธุรกิจภายใต้การควบคุมเดียวกัน</t>
  </si>
  <si>
    <t xml:space="preserve">   เจ้าหนี้ค่าเบี้ยประกันภัยและเจ้าหนี้อื่น</t>
  </si>
  <si>
    <t>เงินฝากธนาคารที่มีข้อจำกัดในการใช้</t>
  </si>
  <si>
    <t xml:space="preserve">   เงินฝากธนาคารที่มีข้อจำกัดในการใช้</t>
  </si>
  <si>
    <t>ข้อมูลกระแสเงินสดเปิดเผยเพิ่มเติม</t>
  </si>
  <si>
    <t>รายการที่ไม่เป็นตัวเงิน</t>
  </si>
  <si>
    <t xml:space="preserve">   สินทรัพย์ไม่หมุนเวียนอื่น</t>
  </si>
  <si>
    <t>เงินลงทุนชั่วคราว</t>
  </si>
  <si>
    <t xml:space="preserve">อาคารและอุปกรณ์ </t>
  </si>
  <si>
    <t>การแบ่งกำไรขาดทุนเบ็ดเสร็จรวม</t>
  </si>
  <si>
    <t>หุ้นสามัญที่ออก</t>
  </si>
  <si>
    <t>และชำระแล้ว</t>
  </si>
  <si>
    <t>ส่วนของผู้ถือหุ้นของบริษัทฯ</t>
  </si>
  <si>
    <t>รายได้ค่าบริการ</t>
  </si>
  <si>
    <t xml:space="preserve">   รายได้ค่านายหน้า</t>
  </si>
  <si>
    <t xml:space="preserve">   รายได้ค่าบริการอื่น</t>
  </si>
  <si>
    <t xml:space="preserve">   เงินปันผลรับ</t>
  </si>
  <si>
    <t xml:space="preserve">   อื่นๆ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</si>
  <si>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</si>
  <si>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</si>
  <si>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เงินสดรับจากดอกเบี้ยรับ</t>
  </si>
  <si>
    <t xml:space="preserve">   ค่าเสื่อมราคาและค่าตัดจำหน่าย</t>
  </si>
  <si>
    <t xml:space="preserve">   ทุนออกจำหน่ายและชำระแล้ว</t>
  </si>
  <si>
    <t>.</t>
  </si>
  <si>
    <t>31 ธันวาคม 2560</t>
  </si>
  <si>
    <t>ต้นทุนและค่าใช้จ่ายการให้บริการ</t>
  </si>
  <si>
    <t>เงินลงทุนในบริษัทร่วม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</si>
  <si>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</si>
  <si>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</si>
  <si>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>เงินลงทุนระยะยาว</t>
  </si>
  <si>
    <t>เงินลงทุนระยะยาวเพิ่มขึ้น</t>
  </si>
  <si>
    <t>รายได้ค่าบริการค้างรับและลูกหนี้อื่น</t>
  </si>
  <si>
    <t xml:space="preserve">   รายได้ค่าบริการค้างรับและลูกหนี้อื่น</t>
  </si>
  <si>
    <t>ประมาณการหนี้สินระยะสั้น</t>
  </si>
  <si>
    <t>กำไร (ขาดทุน) จากการดำเนินงานก่อนการเปลี่ยนแปลงในสินทรัพย์</t>
  </si>
  <si>
    <t>ค่าเบี้ยประกันภัยรับล่วงหน้า</t>
  </si>
  <si>
    <t xml:space="preserve">   ค่าเบี้ยประกันภัยรับล่วงหน้า</t>
  </si>
  <si>
    <t xml:space="preserve">   เงินสดจ่ายภาษีเงินได้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</si>
  <si>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</si>
  <si>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</si>
  <si>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</si>
  <si>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</si>
  <si>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</si>
  <si>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</si>
  <si>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</si>
  <si>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</si>
  <si>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</si>
  <si>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 xml:space="preserve">กำไรขาดทุนเบ็ดเสร็จอื่นสำหรับงวด </t>
  </si>
  <si>
    <t>ส่วนแบ่งขาดทุนจากเงินลงทุนในบริษัทร่วม</t>
  </si>
  <si>
    <t xml:space="preserve">   ส่วนแบ่งขาดทุนจากเงินลงทุนในบริษัทร่วม</t>
  </si>
  <si>
    <t>2, 6</t>
  </si>
  <si>
    <t>2, 7</t>
  </si>
  <si>
    <t>2, 13</t>
  </si>
  <si>
    <t xml:space="preserve">จำนวนหุ้นสามัญถัวเฉลี่ยถ่วงน้ำหนัก (พันหุ้น) </t>
  </si>
  <si>
    <t>เงินลงทุนชั่วคราวลดลง</t>
  </si>
  <si>
    <t>เงินสดและรายการเทียบเท่าเงินสดปลายงวด (หมายเหตุ 3)</t>
  </si>
  <si>
    <t xml:space="preserve">   และค่าใช้จ่ายภาษีเงินได้</t>
  </si>
  <si>
    <t>เงินสดรับจากเงินให้กู้ยืมระยะสั้นแก่บุคคลและกิจการที่เกี่ยวข้องกัน</t>
  </si>
  <si>
    <t>เงินสดรับจากการจำหน่ายอุปกรณ์</t>
  </si>
  <si>
    <t>ยอดคงเหลือ ณ วันที่ 1 มกราคม 2560</t>
  </si>
  <si>
    <t>ยอดคงเหลือ ณ วันที่ 1 มกราคม 2561</t>
  </si>
  <si>
    <t>กำไร (ขาดทุน) สะสม</t>
  </si>
  <si>
    <t xml:space="preserve">กำไร (ขาดทุน) สะสม </t>
  </si>
  <si>
    <t xml:space="preserve">   ขาดทุนจากการตัดจำหน่ายภาษีเงินได้หัก ณ ที่จ่าย</t>
  </si>
  <si>
    <t xml:space="preserve">   เงินสดรับคืนภาษีเงินได้หัก ณ ที่จ่าย</t>
  </si>
  <si>
    <t>บริษัท ทีคิวเอ็ม คอร์ปอเรชั่น จำกัด (มหาชน) และบริษัทย่อย</t>
  </si>
  <si>
    <t>(เดิมชื่อ "บริษัท ทีคิวเอ็ม คอร์ปอเรชั่น จำกัด")</t>
  </si>
  <si>
    <t>เงินสดรับจากเงินปันผลรับ</t>
  </si>
  <si>
    <t>กระแสเงินสดจากกิจกรรมจัดหาเงิน</t>
  </si>
  <si>
    <t>เงินสดสุทธิใช้ไปในกิจกรรมจัดหาเงิน</t>
  </si>
  <si>
    <t xml:space="preserve">   กลับรายการหนี้สงสัยจะสูญ - ลูกหนี้ค่าเบี้ยประกันภัย</t>
  </si>
  <si>
    <t xml:space="preserve">   หนี้สงสัยจะสูญ - ลูกหนี้อื่น</t>
  </si>
  <si>
    <t xml:space="preserve">   ค่าใช้จ่ายผลประโยชน์ระยะยาวของพนักงาน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</si>
  <si>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</si>
  <si>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</si>
  <si>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เงินสดจ่ายเงินปันผล</t>
  </si>
  <si>
    <t xml:space="preserve">      หุ้นสามัญ 300,000,000 หุ้น มูลค่าหุ้นละ 1 บาท</t>
  </si>
  <si>
    <t xml:space="preserve">      หุ้นสามัญ 225,000,000 หุ้น มูลค่าหุ้นละ 1 บาท</t>
  </si>
  <si>
    <t xml:space="preserve">         (31 ธันวาคม 2560: หุ้นสามัญ 2,250,000 หุ้น</t>
  </si>
  <si>
    <t xml:space="preserve">          มูลค่าหุ้นละ 100 บาท)</t>
  </si>
  <si>
    <t>เงินปันผลจ่าย (หมายเหตุ 19)</t>
  </si>
  <si>
    <t>ณ วันที่ 30 กันยายน 2561</t>
  </si>
  <si>
    <t>30 กันยายน 2561</t>
  </si>
  <si>
    <t>สำหรับงวดสามเดือนสิ้นสุดวันที่ 30 กันยายน 2561</t>
  </si>
  <si>
    <t>สำหรับงวดเก้าเดือนสิ้นสุดวันที่ 30 กันยายน 2561</t>
  </si>
  <si>
    <t>ยอดคงเหลือ ณ วันที่ 30 กันยายน 2560</t>
  </si>
  <si>
    <t>ยอดคงเหลือ ณ วันที่ 30 กันยายน 2561</t>
  </si>
  <si>
    <t>กำไรก่อนส่วนแบ่งขาดทุนจากเงินลงทุนในบริษัทร่วม</t>
  </si>
  <si>
    <t>กำไรก่อนค่าใช้จ่ายภาษีเงินได้</t>
  </si>
  <si>
    <t xml:space="preserve">การแบ่งปันกำไร 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</si>
  <si>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</si>
  <si>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</si>
  <si>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เงินฝากธนาคารที่มีภาระค้ำประกันลดลง </t>
  </si>
  <si>
    <t>กำไรก่อนส่วนแบ่งกำไรจากเงินลงทุนในบริษัทร่วม</t>
  </si>
  <si>
    <t>ส่วนแบ่งกำไรจากเงินลงทุนในบริษัทร่วม</t>
  </si>
  <si>
    <t xml:space="preserve">   (กำไร) ขาดทุนจากการจำหน่ายและตัดจำหน่ายอุปกรณ์</t>
  </si>
  <si>
    <t>กำไรต่อหุ้น</t>
  </si>
  <si>
    <t xml:space="preserve">   กำไรส่วนที่เป็นของผู้ถือหุ้นของบริษัทฯ (บาท/หุ้น)</t>
  </si>
  <si>
    <t xml:space="preserve">   การเปลี่ยนแปลงในประมาณการหนี้สินระยะสั้น</t>
  </si>
  <si>
    <t xml:space="preserve">   เจ้าหนี้ค่าซื้ออาคาร อุปกรณ์และสินทรัพย์ไม่มีตัวตนลดลง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</si>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</sst>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_);_(* \(#,##0.0\);_(* &quot;-&quot;??_);_(@_)"/>
    <numFmt numFmtId="167" formatCode="_(* #,##0.00_);_(* \(#,##0.00\);_(* &quot;-&quot;_);_(@_)"/>
    <numFmt numFmtId="168" formatCode="_(* #,##0.000_);_(* \(#,##0.000\);_(* &quot;-&quot;??_);_(@_)"/>
  </numFmts>
  <fonts count="19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i/>
      <sz val="16"/>
      <color theme="1"/>
      <name val="Angsana New"/>
      <family val="1"/>
    </font>
    <font>
      <sz val="9"/>
      <color theme="1"/>
      <name val="Arial"/>
      <family val="2"/>
    </font>
    <font>
      <b/>
      <sz val="8"/>
      <color indexed="81"/>
      <name val="Tahoma"/>
      <family val="2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6"/>
      <color rgb="FFFF0000"/>
      <name val="Angsana New"/>
      <family val="1"/>
    </font>
    <font>
      <sz val="10"/>
      <color theme="1"/>
      <name val="Arial"/>
      <family val="2"/>
    </font>
    <font>
      <sz val="10"/>
      <name val="ApFont"/>
    </font>
  </fonts>
  <fills count="4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4" fillId="0" borderId="0"/>
    <xf numFmtId="43" fontId="17" fillId="0" borderId="0" applyFont="0" applyFill="0" applyBorder="0" applyAlignment="0" applyProtection="0"/>
    <xf numFmtId="0" fontId="18" fillId="0" borderId="0"/>
    <xf numFmtId="4" fontId="18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8" fillId="0" borderId="0"/>
  </cellStyleXfs>
  <cellXfs count="191">
    <xf numFmtId="0" fontId="0" fillId="0" borderId="0" xfId="0"/>
    <xf numFmtId="37" fontId="5" fillId="0" borderId="0" xfId="0" applyNumberFormat="1" applyFont="1" applyFill="1" applyAlignment="1">
      <alignment vertical="top"/>
    </xf>
    <xf numFmtId="37" fontId="2" fillId="0" borderId="0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horizontal="right" vertical="top"/>
    </xf>
    <xf numFmtId="37" fontId="5" fillId="0" borderId="0" xfId="0" applyNumberFormat="1" applyFont="1" applyFill="1" applyBorder="1" applyAlignment="1">
      <alignment vertical="top"/>
    </xf>
    <xf numFmtId="0" fontId="1" fillId="0" borderId="0" xfId="0" quotePrefix="1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centerContinuous" vertical="top"/>
    </xf>
    <xf numFmtId="0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left" vertical="top"/>
    </xf>
    <xf numFmtId="0" fontId="2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164" fontId="1" fillId="0" borderId="1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Alignment="1">
      <alignment vertical="top"/>
    </xf>
    <xf numFmtId="0" fontId="2" fillId="0" borderId="0" xfId="0" quotePrefix="1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164" fontId="2" fillId="0" borderId="2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horizontal="left" vertical="top"/>
    </xf>
    <xf numFmtId="165" fontId="6" fillId="0" borderId="0" xfId="0" applyNumberFormat="1" applyFont="1" applyFill="1" applyAlignment="1">
      <alignment horizontal="right" vertical="top"/>
    </xf>
    <xf numFmtId="1" fontId="6" fillId="0" borderId="0" xfId="0" applyNumberFormat="1" applyFont="1" applyFill="1" applyAlignment="1">
      <alignment horizontal="center" vertical="top"/>
    </xf>
    <xf numFmtId="165" fontId="6" fillId="0" borderId="0" xfId="0" applyNumberFormat="1" applyFont="1" applyFill="1" applyAlignment="1">
      <alignment vertical="top"/>
    </xf>
    <xf numFmtId="41" fontId="6" fillId="0" borderId="0" xfId="0" applyNumberFormat="1" applyFont="1" applyFill="1" applyBorder="1" applyAlignment="1">
      <alignment horizontal="right" vertical="top"/>
    </xf>
    <xf numFmtId="41" fontId="6" fillId="0" borderId="0" xfId="0" applyNumberFormat="1" applyFont="1" applyFill="1" applyAlignment="1">
      <alignment vertical="top"/>
    </xf>
    <xf numFmtId="41" fontId="6" fillId="0" borderId="0" xfId="0" applyNumberFormat="1" applyFont="1" applyFill="1" applyAlignment="1">
      <alignment horizontal="right" vertical="top"/>
    </xf>
    <xf numFmtId="165" fontId="7" fillId="0" borderId="0" xfId="0" applyNumberFormat="1" applyFont="1" applyFill="1" applyAlignment="1">
      <alignment vertical="top"/>
    </xf>
    <xf numFmtId="165" fontId="8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vertical="top"/>
    </xf>
    <xf numFmtId="165" fontId="7" fillId="0" borderId="0" xfId="0" applyNumberFormat="1" applyFont="1" applyFill="1" applyAlignment="1">
      <alignment horizontal="right" vertical="top"/>
    </xf>
    <xf numFmtId="1" fontId="7" fillId="0" borderId="0" xfId="0" applyNumberFormat="1" applyFont="1" applyFill="1" applyAlignment="1">
      <alignment horizontal="center" vertical="top"/>
    </xf>
    <xf numFmtId="0" fontId="9" fillId="0" borderId="0" xfId="0" applyNumberFormat="1" applyFont="1" applyFill="1" applyAlignment="1">
      <alignment horizontal="center" vertical="top"/>
    </xf>
    <xf numFmtId="0" fontId="7" fillId="0" borderId="0" xfId="0" applyNumberFormat="1" applyFont="1" applyFill="1" applyAlignment="1">
      <alignment horizontal="right" vertical="top"/>
    </xf>
    <xf numFmtId="41" fontId="7" fillId="0" borderId="0" xfId="0" applyNumberFormat="1" applyFont="1" applyFill="1" applyAlignment="1">
      <alignment horizontal="right" vertical="top"/>
    </xf>
    <xf numFmtId="41" fontId="7" fillId="0" borderId="0" xfId="0" applyNumberFormat="1" applyFont="1" applyFill="1" applyAlignment="1">
      <alignment vertical="top"/>
    </xf>
    <xf numFmtId="165" fontId="10" fillId="0" borderId="0" xfId="0" applyNumberFormat="1" applyFont="1" applyFill="1" applyAlignment="1">
      <alignment vertical="top"/>
    </xf>
    <xf numFmtId="41" fontId="7" fillId="0" borderId="1" xfId="0" applyNumberFormat="1" applyFont="1" applyFill="1" applyBorder="1" applyAlignment="1">
      <alignment horizontal="right" vertical="top"/>
    </xf>
    <xf numFmtId="41" fontId="7" fillId="0" borderId="1" xfId="0" applyNumberFormat="1" applyFont="1" applyFill="1" applyBorder="1" applyAlignment="1">
      <alignment vertical="top"/>
    </xf>
    <xf numFmtId="165" fontId="10" fillId="0" borderId="1" xfId="0" applyNumberFormat="1" applyFont="1" applyFill="1" applyBorder="1" applyAlignment="1">
      <alignment vertical="top"/>
    </xf>
    <xf numFmtId="49" fontId="6" fillId="0" borderId="0" xfId="0" applyNumberFormat="1" applyFont="1" applyFill="1" applyAlignment="1">
      <alignment vertical="top"/>
    </xf>
    <xf numFmtId="41" fontId="6" fillId="0" borderId="1" xfId="0" applyNumberFormat="1" applyFont="1" applyFill="1" applyBorder="1" applyAlignment="1">
      <alignment horizontal="right" vertical="top"/>
    </xf>
    <xf numFmtId="41" fontId="6" fillId="0" borderId="4" xfId="0" applyNumberFormat="1" applyFont="1" applyFill="1" applyBorder="1" applyAlignment="1">
      <alignment horizontal="right" vertical="top"/>
    </xf>
    <xf numFmtId="0" fontId="2" fillId="0" borderId="0" xfId="0" quotePrefix="1" applyNumberFormat="1" applyFont="1" applyFill="1" applyAlignment="1">
      <alignment horizontal="center" vertical="top"/>
    </xf>
    <xf numFmtId="164" fontId="2" fillId="0" borderId="0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164" fontId="2" fillId="0" borderId="4" xfId="0" applyNumberFormat="1" applyFont="1" applyFill="1" applyBorder="1" applyAlignment="1">
      <alignment horizontal="right" vertical="top"/>
    </xf>
    <xf numFmtId="164" fontId="2" fillId="0" borderId="3" xfId="0" applyNumberFormat="1" applyFont="1" applyFill="1" applyBorder="1" applyAlignment="1">
      <alignment horizontal="center" vertical="top"/>
    </xf>
    <xf numFmtId="43" fontId="2" fillId="0" borderId="4" xfId="0" applyNumberFormat="1" applyFont="1" applyFill="1" applyBorder="1" applyAlignment="1">
      <alignment horizontal="right" vertical="top"/>
    </xf>
    <xf numFmtId="43" fontId="2" fillId="0" borderId="0" xfId="0" applyNumberFormat="1" applyFont="1" applyFill="1" applyAlignment="1">
      <alignment vertical="top"/>
    </xf>
    <xf numFmtId="43" fontId="2" fillId="0" borderId="4" xfId="0" applyNumberFormat="1" applyFont="1" applyFill="1" applyBorder="1" applyAlignment="1">
      <alignment vertical="top"/>
    </xf>
    <xf numFmtId="43" fontId="2" fillId="0" borderId="0" xfId="0" applyNumberFormat="1" applyFont="1" applyFill="1" applyAlignment="1">
      <alignment horizontal="right" vertical="top"/>
    </xf>
    <xf numFmtId="164" fontId="4" fillId="2" borderId="0" xfId="0" applyNumberFormat="1" applyFont="1" applyFill="1" applyAlignment="1">
      <alignment horizontal="left" vertical="top"/>
    </xf>
    <xf numFmtId="164" fontId="13" fillId="0" borderId="0" xfId="0" quotePrefix="1" applyNumberFormat="1" applyFont="1" applyFill="1" applyAlignment="1">
      <alignment horizontal="centerContinuous" vertical="top"/>
    </xf>
    <xf numFmtId="0" fontId="13" fillId="0" borderId="0" xfId="0" applyNumberFormat="1" applyFont="1" applyFill="1" applyAlignment="1">
      <alignment horizontal="centerContinuous" vertical="top"/>
    </xf>
    <xf numFmtId="37" fontId="5" fillId="2" borderId="0" xfId="0" applyNumberFormat="1" applyFont="1" applyFill="1" applyAlignment="1">
      <alignment vertical="top"/>
    </xf>
    <xf numFmtId="164" fontId="2" fillId="0" borderId="0" xfId="0" applyNumberFormat="1" applyFont="1" applyFill="1" applyBorder="1" applyAlignment="1">
      <alignment horizontal="center" vertical="top"/>
    </xf>
    <xf numFmtId="49" fontId="16" fillId="0" borderId="0" xfId="0" applyNumberFormat="1" applyFont="1" applyFill="1" applyAlignment="1">
      <alignment vertical="top"/>
    </xf>
    <xf numFmtId="0" fontId="9" fillId="0" borderId="0" xfId="0" quotePrefix="1" applyNumberFormat="1" applyFont="1" applyFill="1" applyAlignment="1">
      <alignment horizontal="center" vertical="top"/>
    </xf>
    <xf numFmtId="165" fontId="7" fillId="0" borderId="1" xfId="0" applyNumberFormat="1" applyFont="1" applyFill="1" applyBorder="1" applyAlignment="1">
      <alignment vertical="top"/>
    </xf>
    <xf numFmtId="164" fontId="2" fillId="3" borderId="0" xfId="0" applyNumberFormat="1" applyFont="1" applyFill="1" applyAlignment="1">
      <alignment vertical="top"/>
    </xf>
    <xf numFmtId="164" fontId="2" fillId="3" borderId="0" xfId="0" quotePrefix="1" applyNumberFormat="1" applyFont="1" applyFill="1" applyAlignment="1">
      <alignment horizontal="center" vertical="center"/>
    </xf>
    <xf numFmtId="164" fontId="2" fillId="3" borderId="0" xfId="0" applyNumberFormat="1" applyFont="1" applyFill="1" applyAlignment="1">
      <alignment horizontal="center" vertical="center"/>
    </xf>
    <xf numFmtId="164" fontId="2" fillId="3" borderId="0" xfId="0" applyNumberFormat="1" applyFont="1" applyFill="1" applyAlignment="1">
      <alignment horizontal="left" vertical="center"/>
    </xf>
    <xf numFmtId="0" fontId="1" fillId="3" borderId="0" xfId="0" applyFont="1" applyFill="1" applyAlignment="1">
      <alignment vertical="center"/>
    </xf>
    <xf numFmtId="164" fontId="1" fillId="3" borderId="0" xfId="0" applyNumberFormat="1" applyFont="1" applyFill="1" applyAlignment="1">
      <alignment vertical="center"/>
    </xf>
    <xf numFmtId="37" fontId="2" fillId="3" borderId="0" xfId="1" applyNumberFormat="1" applyFont="1" applyFill="1" applyAlignment="1">
      <alignment vertical="center"/>
    </xf>
    <xf numFmtId="0" fontId="3" fillId="3" borderId="0" xfId="0" applyNumberFormat="1" applyFont="1" applyFill="1" applyBorder="1" applyAlignment="1">
      <alignment horizontal="center" vertical="center"/>
    </xf>
    <xf numFmtId="164" fontId="2" fillId="3" borderId="0" xfId="0" applyNumberFormat="1" applyFont="1" applyFill="1" applyBorder="1" applyAlignment="1">
      <alignment horizontal="right" vertical="center"/>
    </xf>
    <xf numFmtId="1" fontId="2" fillId="3" borderId="0" xfId="0" applyNumberFormat="1" applyFont="1" applyFill="1" applyBorder="1" applyAlignment="1">
      <alignment horizontal="center" vertical="center"/>
    </xf>
    <xf numFmtId="1" fontId="2" fillId="3" borderId="0" xfId="0" applyNumberFormat="1" applyFont="1" applyFill="1" applyBorder="1" applyAlignment="1">
      <alignment vertical="center"/>
    </xf>
    <xf numFmtId="0" fontId="1" fillId="3" borderId="0" xfId="0" applyNumberFormat="1" applyFont="1" applyFill="1" applyAlignment="1">
      <alignment vertical="center"/>
    </xf>
    <xf numFmtId="164" fontId="2" fillId="3" borderId="0" xfId="0" applyNumberFormat="1" applyFont="1" applyFill="1" applyBorder="1" applyAlignment="1">
      <alignment horizontal="center" vertical="center"/>
    </xf>
    <xf numFmtId="41" fontId="2" fillId="3" borderId="0" xfId="0" applyNumberFormat="1" applyFont="1" applyFill="1" applyBorder="1" applyAlignment="1">
      <alignment horizontal="right" vertical="center"/>
    </xf>
    <xf numFmtId="164" fontId="2" fillId="3" borderId="0" xfId="0" quotePrefix="1" applyNumberFormat="1" applyFont="1" applyFill="1" applyAlignment="1">
      <alignment horizontal="left" vertical="center"/>
    </xf>
    <xf numFmtId="0" fontId="2" fillId="3" borderId="0" xfId="1" applyFont="1" applyFill="1" applyBorder="1" applyAlignment="1">
      <alignment horizontal="center" vertical="center"/>
    </xf>
    <xf numFmtId="164" fontId="2" fillId="3" borderId="0" xfId="2" applyNumberFormat="1" applyFont="1" applyFill="1" applyBorder="1" applyAlignment="1">
      <alignment horizontal="center" vertical="center"/>
    </xf>
    <xf numFmtId="0" fontId="2" fillId="3" borderId="0" xfId="2" applyNumberFormat="1" applyFont="1" applyFill="1" applyBorder="1" applyAlignment="1">
      <alignment horizontal="center" vertical="center"/>
    </xf>
    <xf numFmtId="164" fontId="2" fillId="3" borderId="0" xfId="0" applyNumberFormat="1" applyFont="1" applyFill="1" applyAlignment="1">
      <alignment horizontal="right" vertical="center"/>
    </xf>
    <xf numFmtId="164" fontId="2" fillId="3" borderId="0" xfId="0" applyNumberFormat="1" applyFont="1" applyFill="1" applyBorder="1" applyAlignment="1">
      <alignment vertical="center"/>
    </xf>
    <xf numFmtId="0" fontId="2" fillId="3" borderId="0" xfId="0" quotePrefix="1" applyNumberFormat="1" applyFont="1" applyFill="1" applyAlignment="1">
      <alignment horizontal="center" vertical="center"/>
    </xf>
    <xf numFmtId="43" fontId="2" fillId="3" borderId="0" xfId="0" applyNumberFormat="1" applyFont="1" applyFill="1" applyAlignment="1">
      <alignment vertical="center"/>
    </xf>
    <xf numFmtId="0" fontId="2" fillId="3" borderId="5" xfId="0" applyNumberFormat="1" applyFont="1" applyFill="1" applyBorder="1" applyAlignment="1">
      <alignment vertical="center"/>
    </xf>
    <xf numFmtId="164" fontId="2" fillId="3" borderId="0" xfId="0" quotePrefix="1" applyNumberFormat="1" applyFont="1" applyFill="1" applyAlignment="1">
      <alignment horizontal="centerContinuous" vertical="center"/>
    </xf>
    <xf numFmtId="0" fontId="2" fillId="3" borderId="0" xfId="0" applyNumberFormat="1" applyFont="1" applyFill="1" applyAlignment="1">
      <alignment horizontal="centerContinuous" vertical="center"/>
    </xf>
    <xf numFmtId="164" fontId="2" fillId="3" borderId="0" xfId="0" applyNumberFormat="1" applyFont="1" applyFill="1" applyAlignment="1">
      <alignment horizontal="centerContinuous" vertical="center"/>
    </xf>
    <xf numFmtId="0" fontId="15" fillId="3" borderId="0" xfId="0" applyNumberFormat="1" applyFont="1" applyFill="1" applyAlignment="1">
      <alignment horizontal="left" vertical="center"/>
    </xf>
    <xf numFmtId="49" fontId="6" fillId="3" borderId="0" xfId="0" applyNumberFormat="1" applyFont="1" applyFill="1" applyAlignment="1">
      <alignment vertical="center"/>
    </xf>
    <xf numFmtId="37" fontId="5" fillId="3" borderId="0" xfId="0" applyNumberFormat="1" applyFont="1" applyFill="1" applyAlignment="1">
      <alignment vertical="center"/>
    </xf>
    <xf numFmtId="1" fontId="6" fillId="3" borderId="0" xfId="0" applyNumberFormat="1" applyFont="1" applyFill="1" applyAlignment="1">
      <alignment horizontal="center" vertical="center"/>
    </xf>
    <xf numFmtId="165" fontId="6" fillId="3" borderId="0" xfId="0" applyNumberFormat="1" applyFont="1" applyFill="1" applyAlignment="1">
      <alignment vertical="center"/>
    </xf>
    <xf numFmtId="166" fontId="2" fillId="3" borderId="0" xfId="0" applyNumberFormat="1" applyFont="1" applyFill="1" applyAlignment="1">
      <alignment horizontal="right" vertical="center"/>
    </xf>
    <xf numFmtId="41" fontId="2" fillId="3" borderId="0" xfId="0" applyNumberFormat="1" applyFont="1" applyFill="1" applyAlignment="1">
      <alignment horizontal="centerContinuous" vertical="center"/>
    </xf>
    <xf numFmtId="41" fontId="2" fillId="3" borderId="0" xfId="0" applyNumberFormat="1" applyFont="1" applyFill="1" applyAlignment="1">
      <alignment vertical="center"/>
    </xf>
    <xf numFmtId="49" fontId="9" fillId="3" borderId="0" xfId="0" applyNumberFormat="1" applyFont="1" applyFill="1" applyAlignment="1">
      <alignment vertical="center"/>
    </xf>
    <xf numFmtId="37" fontId="2" fillId="3" borderId="0" xfId="0" applyNumberFormat="1" applyFont="1" applyFill="1" applyAlignment="1">
      <alignment vertical="center"/>
    </xf>
    <xf numFmtId="49" fontId="2" fillId="3" borderId="0" xfId="0" applyNumberFormat="1" applyFont="1" applyFill="1" applyAlignment="1">
      <alignment horizontal="right" vertical="center"/>
    </xf>
    <xf numFmtId="166" fontId="2" fillId="3" borderId="0" xfId="0" applyNumberFormat="1" applyFont="1" applyFill="1" applyAlignment="1">
      <alignment vertical="center"/>
    </xf>
    <xf numFmtId="43" fontId="2" fillId="3" borderId="0" xfId="0" applyNumberFormat="1" applyFont="1" applyFill="1" applyBorder="1" applyAlignment="1">
      <alignment horizontal="right" vertical="center"/>
    </xf>
    <xf numFmtId="167" fontId="2" fillId="3" borderId="0" xfId="0" applyNumberFormat="1" applyFont="1" applyFill="1" applyBorder="1" applyAlignment="1">
      <alignment horizontal="right" vertical="center"/>
    </xf>
    <xf numFmtId="37" fontId="1" fillId="3" borderId="0" xfId="0" applyNumberFormat="1" applyFont="1" applyFill="1" applyAlignment="1">
      <alignment horizontal="left" vertical="top"/>
    </xf>
    <xf numFmtId="38" fontId="2" fillId="3" borderId="0" xfId="0" applyNumberFormat="1" applyFont="1" applyFill="1" applyAlignment="1">
      <alignment horizontal="centerContinuous" vertical="top"/>
    </xf>
    <xf numFmtId="164" fontId="2" fillId="3" borderId="0" xfId="0" applyNumberFormat="1" applyFont="1" applyFill="1" applyAlignment="1">
      <alignment horizontal="center" vertical="top"/>
    </xf>
    <xf numFmtId="164" fontId="1" fillId="3" borderId="0" xfId="0" applyNumberFormat="1" applyFont="1" applyFill="1" applyBorder="1" applyAlignment="1">
      <alignment horizontal="center" vertical="top"/>
    </xf>
    <xf numFmtId="164" fontId="2" fillId="3" borderId="0" xfId="0" applyNumberFormat="1" applyFont="1" applyFill="1" applyBorder="1" applyAlignment="1">
      <alignment horizontal="center" vertical="top"/>
    </xf>
    <xf numFmtId="0" fontId="1" fillId="3" borderId="0" xfId="0" applyNumberFormat="1" applyFont="1" applyFill="1" applyAlignment="1">
      <alignment vertical="top"/>
    </xf>
    <xf numFmtId="0" fontId="2" fillId="3" borderId="0" xfId="0" applyNumberFormat="1" applyFont="1" applyFill="1" applyAlignment="1">
      <alignment vertical="top"/>
    </xf>
    <xf numFmtId="164" fontId="13" fillId="3" borderId="0" xfId="0" applyNumberFormat="1" applyFont="1" applyFill="1" applyAlignment="1">
      <alignment vertical="top"/>
    </xf>
    <xf numFmtId="41" fontId="2" fillId="3" borderId="0" xfId="0" applyNumberFormat="1" applyFont="1" applyFill="1" applyAlignment="1">
      <alignment horizontal="center" vertical="top"/>
    </xf>
    <xf numFmtId="41" fontId="2" fillId="3" borderId="0" xfId="0" applyNumberFormat="1" applyFont="1" applyFill="1" applyBorder="1" applyAlignment="1">
      <alignment horizontal="center" vertical="top"/>
    </xf>
    <xf numFmtId="164" fontId="12" fillId="3" borderId="0" xfId="0" applyNumberFormat="1" applyFont="1" applyFill="1" applyAlignment="1">
      <alignment vertical="top"/>
    </xf>
    <xf numFmtId="164" fontId="16" fillId="3" borderId="0" xfId="0" applyNumberFormat="1" applyFont="1" applyFill="1" applyAlignment="1">
      <alignment vertical="top"/>
    </xf>
    <xf numFmtId="164" fontId="16" fillId="3" borderId="0" xfId="0" applyNumberFormat="1" applyFont="1" applyFill="1" applyAlignment="1">
      <alignment vertical="center"/>
    </xf>
    <xf numFmtId="41" fontId="2" fillId="3" borderId="0" xfId="0" applyNumberFormat="1" applyFont="1" applyFill="1" applyAlignment="1">
      <alignment horizontal="center" vertical="center"/>
    </xf>
    <xf numFmtId="0" fontId="2" fillId="3" borderId="0" xfId="0" applyNumberFormat="1" applyFont="1" applyFill="1" applyAlignment="1">
      <alignment horizontal="left" vertical="center"/>
    </xf>
    <xf numFmtId="0" fontId="2" fillId="3" borderId="0" xfId="0" applyNumberFormat="1" applyFont="1" applyFill="1" applyAlignment="1">
      <alignment horizontal="center" vertical="center"/>
    </xf>
    <xf numFmtId="164" fontId="2" fillId="3" borderId="0" xfId="0" applyNumberFormat="1" applyFont="1" applyFill="1" applyAlignment="1">
      <alignment vertical="center"/>
    </xf>
    <xf numFmtId="0" fontId="2" fillId="3" borderId="0" xfId="0" applyNumberFormat="1" applyFont="1" applyFill="1" applyAlignment="1">
      <alignment vertical="center"/>
    </xf>
    <xf numFmtId="0" fontId="4" fillId="3" borderId="0" xfId="0" applyNumberFormat="1" applyFont="1" applyFill="1" applyAlignment="1">
      <alignment horizontal="center" vertical="center"/>
    </xf>
    <xf numFmtId="41" fontId="2" fillId="3" borderId="0" xfId="0" applyNumberFormat="1" applyFont="1" applyFill="1" applyAlignment="1">
      <alignment horizontal="right" vertical="center"/>
    </xf>
    <xf numFmtId="41" fontId="2" fillId="3" borderId="0" xfId="0" applyNumberFormat="1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vertical="center"/>
    </xf>
    <xf numFmtId="43" fontId="6" fillId="3" borderId="0" xfId="0" applyNumberFormat="1" applyFont="1" applyFill="1" applyAlignment="1">
      <alignment vertical="center"/>
    </xf>
    <xf numFmtId="164" fontId="16" fillId="3" borderId="0" xfId="0" applyNumberFormat="1" applyFont="1" applyFill="1" applyAlignment="1">
      <alignment horizontal="left" vertical="center"/>
    </xf>
    <xf numFmtId="0" fontId="1" fillId="3" borderId="0" xfId="0" quotePrefix="1" applyNumberFormat="1" applyFont="1" applyFill="1" applyAlignment="1">
      <alignment horizontal="left" vertical="center"/>
    </xf>
    <xf numFmtId="37" fontId="1" fillId="3" borderId="0" xfId="0" applyNumberFormat="1" applyFont="1" applyFill="1" applyAlignment="1">
      <alignment horizontal="left" vertical="center"/>
    </xf>
    <xf numFmtId="0" fontId="2" fillId="3" borderId="0" xfId="0" quotePrefix="1" applyNumberFormat="1" applyFont="1" applyFill="1" applyAlignment="1">
      <alignment horizontal="left" vertical="center"/>
    </xf>
    <xf numFmtId="0" fontId="1" fillId="3" borderId="0" xfId="0" applyNumberFormat="1" applyFont="1" applyFill="1" applyAlignment="1">
      <alignment horizontal="left" vertical="center"/>
    </xf>
    <xf numFmtId="164" fontId="2" fillId="3" borderId="4" xfId="0" applyNumberFormat="1" applyFont="1" applyFill="1" applyBorder="1" applyAlignment="1">
      <alignment horizontal="right" vertical="center"/>
    </xf>
    <xf numFmtId="0" fontId="2" fillId="3" borderId="0" xfId="0" applyNumberFormat="1" applyFont="1" applyFill="1" applyBorder="1" applyAlignment="1">
      <alignment horizontal="left" vertical="center"/>
    </xf>
    <xf numFmtId="49" fontId="7" fillId="3" borderId="0" xfId="0" applyNumberFormat="1" applyFont="1" applyFill="1" applyAlignment="1">
      <alignment vertical="center"/>
    </xf>
    <xf numFmtId="37" fontId="2" fillId="3" borderId="0" xfId="0" applyNumberFormat="1" applyFont="1" applyFill="1" applyAlignment="1">
      <alignment horizontal="right" vertical="top"/>
    </xf>
    <xf numFmtId="41" fontId="2" fillId="3" borderId="1" xfId="0" applyNumberFormat="1" applyFont="1" applyFill="1" applyBorder="1" applyAlignment="1">
      <alignment horizontal="center" vertical="top"/>
    </xf>
    <xf numFmtId="41" fontId="2" fillId="3" borderId="3" xfId="0" applyNumberFormat="1" applyFont="1" applyFill="1" applyBorder="1" applyAlignment="1">
      <alignment horizontal="center" vertical="top"/>
    </xf>
    <xf numFmtId="164" fontId="2" fillId="3" borderId="0" xfId="0" applyNumberFormat="1" applyFont="1" applyFill="1" applyBorder="1" applyAlignment="1">
      <alignment horizontal="center"/>
    </xf>
    <xf numFmtId="41" fontId="2" fillId="3" borderId="4" xfId="0" applyNumberFormat="1" applyFont="1" applyFill="1" applyBorder="1" applyAlignment="1">
      <alignment horizontal="center" vertical="top"/>
    </xf>
    <xf numFmtId="164" fontId="2" fillId="3" borderId="1" xfId="0" applyNumberFormat="1" applyFont="1" applyFill="1" applyBorder="1" applyAlignment="1">
      <alignment horizontal="center" vertical="top"/>
    </xf>
    <xf numFmtId="164" fontId="2" fillId="3" borderId="1" xfId="0" applyNumberFormat="1" applyFont="1" applyFill="1" applyBorder="1" applyAlignment="1">
      <alignment horizontal="center" vertical="top"/>
    </xf>
    <xf numFmtId="0" fontId="2" fillId="3" borderId="0" xfId="0" quotePrefix="1" applyNumberFormat="1" applyFont="1" applyFill="1" applyBorder="1" applyAlignment="1">
      <alignment horizontal="center" vertical="center"/>
    </xf>
    <xf numFmtId="164" fontId="2" fillId="3" borderId="0" xfId="0" applyNumberFormat="1" applyFont="1" applyFill="1" applyAlignment="1">
      <alignment horizontal="right" vertical="top"/>
    </xf>
    <xf numFmtId="43" fontId="2" fillId="3" borderId="0" xfId="0" applyNumberFormat="1" applyFont="1" applyFill="1" applyAlignment="1">
      <alignment horizontal="right" vertical="center"/>
    </xf>
    <xf numFmtId="43" fontId="2" fillId="3" borderId="0" xfId="0" applyNumberFormat="1" applyFont="1" applyFill="1" applyAlignment="1">
      <alignment horizontal="center" vertical="center"/>
    </xf>
    <xf numFmtId="43" fontId="2" fillId="3" borderId="0" xfId="0" applyNumberFormat="1" applyFont="1" applyFill="1" applyBorder="1" applyAlignment="1">
      <alignment horizontal="center" vertical="center"/>
    </xf>
    <xf numFmtId="43" fontId="2" fillId="3" borderId="0" xfId="0" applyNumberFormat="1" applyFont="1" applyFill="1" applyBorder="1" applyAlignment="1">
      <alignment vertical="center"/>
    </xf>
    <xf numFmtId="43" fontId="3" fillId="3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0" fontId="3" fillId="3" borderId="0" xfId="0" quotePrefix="1" applyNumberFormat="1" applyFont="1" applyFill="1" applyBorder="1" applyAlignment="1">
      <alignment horizontal="center" vertical="center"/>
    </xf>
    <xf numFmtId="41" fontId="2" fillId="3" borderId="2" xfId="0" applyNumberFormat="1" applyFont="1" applyFill="1" applyBorder="1" applyAlignment="1">
      <alignment horizontal="center" vertical="center"/>
    </xf>
    <xf numFmtId="41" fontId="2" fillId="3" borderId="1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41" fontId="2" fillId="3" borderId="2" xfId="2" applyNumberFormat="1" applyFont="1" applyFill="1" applyBorder="1" applyAlignment="1">
      <alignment horizontal="right" vertical="center"/>
    </xf>
    <xf numFmtId="41" fontId="2" fillId="3" borderId="4" xfId="0" applyNumberFormat="1" applyFont="1" applyFill="1" applyBorder="1" applyAlignment="1">
      <alignment horizontal="center" vertical="center"/>
    </xf>
    <xf numFmtId="41" fontId="2" fillId="3" borderId="0" xfId="2" applyNumberFormat="1" applyFont="1" applyFill="1" applyBorder="1" applyAlignment="1">
      <alignment horizontal="center" vertical="center"/>
    </xf>
    <xf numFmtId="41" fontId="2" fillId="3" borderId="0" xfId="2" applyNumberFormat="1" applyFont="1" applyFill="1" applyAlignment="1">
      <alignment horizontal="center" vertical="center"/>
    </xf>
    <xf numFmtId="41" fontId="2" fillId="3" borderId="1" xfId="2" applyNumberFormat="1" applyFont="1" applyFill="1" applyBorder="1" applyAlignment="1">
      <alignment horizontal="center" vertical="center"/>
    </xf>
    <xf numFmtId="41" fontId="16" fillId="3" borderId="0" xfId="0" applyNumberFormat="1" applyFont="1" applyFill="1" applyAlignment="1">
      <alignment horizontal="center" vertical="center"/>
    </xf>
    <xf numFmtId="41" fontId="2" fillId="3" borderId="1" xfId="2" applyNumberFormat="1" applyFont="1" applyFill="1" applyBorder="1" applyAlignment="1">
      <alignment horizontal="right" vertical="center"/>
    </xf>
    <xf numFmtId="41" fontId="2" fillId="3" borderId="0" xfId="0" applyNumberFormat="1" applyFont="1" applyFill="1" applyAlignment="1">
      <alignment horizontal="left" vertical="center"/>
    </xf>
    <xf numFmtId="41" fontId="2" fillId="3" borderId="2" xfId="0" applyNumberFormat="1" applyFont="1" applyFill="1" applyBorder="1" applyAlignment="1">
      <alignment horizontal="right" vertical="center"/>
    </xf>
    <xf numFmtId="41" fontId="2" fillId="3" borderId="1" xfId="0" applyNumberFormat="1" applyFont="1" applyFill="1" applyBorder="1" applyAlignment="1">
      <alignment horizontal="right" vertical="center"/>
    </xf>
    <xf numFmtId="41" fontId="2" fillId="3" borderId="3" xfId="0" applyNumberFormat="1" applyFont="1" applyFill="1" applyBorder="1" applyAlignment="1">
      <alignment horizontal="right" vertical="center"/>
    </xf>
    <xf numFmtId="41" fontId="2" fillId="3" borderId="4" xfId="0" applyNumberFormat="1" applyFont="1" applyFill="1" applyBorder="1" applyAlignment="1">
      <alignment horizontal="right" vertical="center"/>
    </xf>
    <xf numFmtId="41" fontId="2" fillId="3" borderId="0" xfId="0" applyNumberFormat="1" applyFont="1" applyFill="1" applyBorder="1" applyAlignment="1">
      <alignment vertical="center"/>
    </xf>
    <xf numFmtId="41" fontId="2" fillId="3" borderId="6" xfId="0" applyNumberFormat="1" applyFont="1" applyFill="1" applyBorder="1" applyAlignment="1">
      <alignment horizontal="right" vertical="center"/>
    </xf>
    <xf numFmtId="41" fontId="16" fillId="3" borderId="0" xfId="0" applyNumberFormat="1" applyFont="1" applyFill="1" applyAlignment="1">
      <alignment horizontal="right" vertical="center"/>
    </xf>
    <xf numFmtId="41" fontId="16" fillId="3" borderId="0" xfId="0" applyNumberFormat="1" applyFont="1" applyFill="1" applyAlignment="1">
      <alignment vertical="center"/>
    </xf>
    <xf numFmtId="41" fontId="2" fillId="0" borderId="1" xfId="0" applyNumberFormat="1" applyFont="1" applyFill="1" applyBorder="1" applyAlignment="1">
      <alignment horizontal="center" vertical="center"/>
    </xf>
    <xf numFmtId="164" fontId="2" fillId="3" borderId="0" xfId="2" applyNumberFormat="1" applyFont="1" applyFill="1" applyAlignment="1">
      <alignment horizontal="left" vertical="center"/>
    </xf>
    <xf numFmtId="168" fontId="2" fillId="3" borderId="0" xfId="0" applyNumberFormat="1" applyFont="1" applyFill="1" applyAlignment="1">
      <alignment vertical="center"/>
    </xf>
    <xf numFmtId="168" fontId="2" fillId="3" borderId="0" xfId="0" applyNumberFormat="1" applyFont="1" applyFill="1" applyAlignment="1">
      <alignment horizontal="right" vertical="center"/>
    </xf>
    <xf numFmtId="43" fontId="2" fillId="3" borderId="4" xfId="0" applyNumberFormat="1" applyFont="1" applyFill="1" applyBorder="1" applyAlignment="1">
      <alignment horizontal="right" vertical="center"/>
    </xf>
    <xf numFmtId="164" fontId="1" fillId="3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top"/>
    </xf>
    <xf numFmtId="164" fontId="2" fillId="3" borderId="1" xfId="0" applyNumberFormat="1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center" vertical="top"/>
    </xf>
    <xf numFmtId="164" fontId="2" fillId="3" borderId="1" xfId="0" applyNumberFormat="1" applyFont="1" applyFill="1" applyBorder="1" applyAlignment="1">
      <alignment horizontal="center"/>
    </xf>
  </cellXfs>
  <cellStyles count="8">
    <cellStyle name="Comma" xfId="2" builtinId="3"/>
    <cellStyle name="Comma 2 3" xfId="6"/>
    <cellStyle name="Comma 6" xfId="4"/>
    <cellStyle name="Normal" xfId="0" builtinId="0"/>
    <cellStyle name="Normal 21" xfId="5"/>
    <cellStyle name="Normal 22 2" xfId="7"/>
    <cellStyle name="Normal 5" xfId="3"/>
    <cellStyle name="Normal_BS&amp;PLT Q1'2006" xfId="1"/>
  </cellStyles>
  <dxfs count="0"/>
  <tableStyles count="0" defaultTableStyle="TableStyleMedium9" defaultPivotStyle="PivotStyleLight16"/>
  <colors>
    <mruColors>
      <color rgb="FFCCFF99"/>
      <color rgb="FFCCFFCC"/>
      <color rgb="FFFFFFCC"/>
      <color rgb="FF66FF33"/>
      <color rgb="FF6600FF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DMINI~1\LOCALS~1\Temp\C.Lotus.Notes.Data\Management%20Report%20-%20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4;&#3656;&#3629;\AP%20SUSPENSE%20&#3648;&#3604;&#3639;&#3629;&#3609;%20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Sandy's%20File\&#20854;&#20182;&#22577;&#34920;\2003Expense&#24409;&#32317;(&#23376;&#30446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HECK LIST"/>
      <sheetName val="RP1"/>
      <sheetName val="RP2"/>
      <sheetName val="RP3"/>
      <sheetName val="RP4"/>
      <sheetName val="RP5"/>
      <sheetName val="RP6"/>
      <sheetName val="RP7"/>
      <sheetName val="RP8"/>
      <sheetName val="RP9"/>
      <sheetName val="RP10"/>
      <sheetName val="RP11"/>
      <sheetName val="RP12"/>
      <sheetName val="RP13"/>
      <sheetName val="RP14"/>
      <sheetName val="RP15"/>
      <sheetName val="RP16"/>
      <sheetName val="RP17"/>
      <sheetName val="RP18"/>
      <sheetName val="RP19"/>
      <sheetName val="RP20"/>
      <sheetName val="Fac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pscrapsheet"/>
      <sheetName val="Account Listing"/>
      <sheetName val="Ls_AgXLB_WorkbookFile"/>
      <sheetName val="Ls_XlbFormatTables"/>
      <sheetName val="Ls_Alert"/>
      <sheetName val="Ls_XLB_WorkbookFile"/>
      <sheetName val="เดือน6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彙總(修正式)"/>
      <sheetName val="2003彙總"/>
      <sheetName val="2003明細"/>
    </sheetNames>
    <sheetDataSet>
      <sheetData sheetId="0"/>
      <sheetData sheetId="1"/>
      <sheetData sheetId="2">
        <row r="8">
          <cell r="F8">
            <v>44437</v>
          </cell>
        </row>
        <row r="9">
          <cell r="F9">
            <v>2068</v>
          </cell>
        </row>
        <row r="12">
          <cell r="F12">
            <v>638</v>
          </cell>
        </row>
        <row r="16">
          <cell r="F16">
            <v>4170</v>
          </cell>
        </row>
        <row r="17">
          <cell r="F17">
            <v>10202</v>
          </cell>
        </row>
        <row r="24">
          <cell r="F24">
            <v>9233</v>
          </cell>
        </row>
        <row r="27">
          <cell r="F27">
            <v>1</v>
          </cell>
        </row>
        <row r="28">
          <cell r="F28">
            <v>84</v>
          </cell>
        </row>
        <row r="38">
          <cell r="F38">
            <v>1947</v>
          </cell>
        </row>
        <row r="50">
          <cell r="F50">
            <v>851</v>
          </cell>
        </row>
        <row r="51">
          <cell r="F51">
            <v>372</v>
          </cell>
        </row>
        <row r="52">
          <cell r="F52">
            <v>250</v>
          </cell>
        </row>
        <row r="56">
          <cell r="F56">
            <v>1850</v>
          </cell>
        </row>
        <row r="59">
          <cell r="F59">
            <v>2627</v>
          </cell>
        </row>
        <row r="76">
          <cell r="F76">
            <v>294</v>
          </cell>
        </row>
        <row r="87">
          <cell r="F87">
            <v>1122</v>
          </cell>
        </row>
        <row r="88">
          <cell r="F88">
            <v>1145</v>
          </cell>
        </row>
        <row r="95">
          <cell r="F95">
            <v>8495</v>
          </cell>
        </row>
        <row r="99">
          <cell r="F99">
            <v>125</v>
          </cell>
        </row>
        <row r="107">
          <cell r="F107">
            <v>2808</v>
          </cell>
        </row>
        <row r="112">
          <cell r="F112">
            <v>950</v>
          </cell>
        </row>
        <row r="117">
          <cell r="F117">
            <v>155</v>
          </cell>
        </row>
        <row r="120">
          <cell r="F120">
            <v>12020</v>
          </cell>
        </row>
        <row r="123">
          <cell r="F123">
            <v>83</v>
          </cell>
        </row>
        <row r="130">
          <cell r="F130">
            <v>872</v>
          </cell>
        </row>
        <row r="134">
          <cell r="F134">
            <v>1143</v>
          </cell>
        </row>
        <row r="138">
          <cell r="F138">
            <v>4985</v>
          </cell>
        </row>
        <row r="139">
          <cell r="F139">
            <v>776</v>
          </cell>
        </row>
        <row r="145">
          <cell r="F145">
            <v>475</v>
          </cell>
        </row>
        <row r="149">
          <cell r="F149">
            <v>522</v>
          </cell>
        </row>
        <row r="154">
          <cell r="F154">
            <v>367</v>
          </cell>
        </row>
        <row r="159">
          <cell r="F159">
            <v>226</v>
          </cell>
        </row>
        <row r="164">
          <cell r="F164">
            <v>416</v>
          </cell>
        </row>
        <row r="167">
          <cell r="F167">
            <v>234</v>
          </cell>
        </row>
        <row r="176">
          <cell r="F176">
            <v>10908</v>
          </cell>
        </row>
        <row r="177">
          <cell r="F177">
            <v>541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00FF"/>
  </sheetPr>
  <dimension ref="A1:L134"/>
  <sheetViews>
    <sheetView showGridLines="0" view="pageBreakPreview" topLeftCell="A4" zoomScale="70" zoomScaleNormal="110" zoomScaleSheetLayoutView="70" workbookViewId="0">
      <selection activeCell="G24" sqref="G24"/>
    </sheetView>
  </sheetViews>
  <sheetFormatPr defaultColWidth="10.5703125" defaultRowHeight="21.75" customHeight="1"/>
  <cols>
    <col min="1" max="1" width="42.85546875" style="126" customWidth="1"/>
    <col min="2" max="2" width="1.5703125" style="125" customWidth="1"/>
    <col min="3" max="3" width="7.5703125" style="126" customWidth="1"/>
    <col min="4" max="4" width="1.5703125" style="125" customWidth="1"/>
    <col min="5" max="5" width="14.85546875" style="125" customWidth="1"/>
    <col min="6" max="6" width="1.5703125" style="125" customWidth="1"/>
    <col min="7" max="7" width="14.85546875" style="125" customWidth="1"/>
    <col min="8" max="8" width="1.5703125" style="125" customWidth="1"/>
    <col min="9" max="9" width="14.85546875" style="125" customWidth="1"/>
    <col min="10" max="10" width="1.5703125" style="125" customWidth="1"/>
    <col min="11" max="11" width="14.85546875" style="125" customWidth="1"/>
    <col min="12" max="12" width="1.5703125" style="125" customWidth="1"/>
    <col min="13" max="16384" width="10.5703125" style="125"/>
  </cols>
  <sheetData>
    <row r="1" spans="1:11" s="72" customFormat="1" ht="21.75" customHeight="1">
      <c r="A1" s="133" t="s">
        <v>167</v>
      </c>
      <c r="B1" s="70"/>
      <c r="C1" s="124"/>
      <c r="D1" s="71"/>
      <c r="E1" s="71"/>
      <c r="F1" s="71"/>
      <c r="G1" s="71"/>
      <c r="H1" s="71"/>
      <c r="I1" s="71"/>
    </row>
    <row r="2" spans="1:11" s="72" customFormat="1" ht="21.75" customHeight="1">
      <c r="A2" s="133" t="s">
        <v>168</v>
      </c>
      <c r="B2" s="70"/>
      <c r="C2" s="124"/>
      <c r="D2" s="71"/>
      <c r="E2" s="71"/>
      <c r="F2" s="71"/>
      <c r="G2" s="71"/>
      <c r="H2" s="71"/>
      <c r="I2" s="71"/>
    </row>
    <row r="3" spans="1:11" s="72" customFormat="1" ht="21.75" customHeight="1">
      <c r="A3" s="134" t="s">
        <v>1</v>
      </c>
      <c r="B3" s="70"/>
      <c r="C3" s="124"/>
      <c r="D3" s="71"/>
      <c r="E3" s="71"/>
      <c r="F3" s="71"/>
      <c r="G3" s="71"/>
      <c r="H3" s="71"/>
      <c r="I3" s="71"/>
    </row>
    <row r="4" spans="1:11" s="75" customFormat="1" ht="21.75" customHeight="1">
      <c r="A4" s="73" t="s">
        <v>183</v>
      </c>
      <c r="B4" s="73"/>
      <c r="C4" s="73"/>
      <c r="D4" s="73"/>
      <c r="E4" s="73"/>
      <c r="F4" s="73"/>
      <c r="G4" s="74"/>
      <c r="H4" s="73"/>
      <c r="I4" s="73"/>
    </row>
    <row r="5" spans="1:11" ht="21.75" customHeight="1">
      <c r="A5" s="124"/>
      <c r="B5" s="71"/>
      <c r="C5" s="124"/>
      <c r="D5" s="71"/>
      <c r="E5" s="71"/>
      <c r="F5" s="71"/>
      <c r="G5" s="71"/>
      <c r="H5" s="71"/>
      <c r="K5" s="125" t="s">
        <v>140</v>
      </c>
    </row>
    <row r="6" spans="1:11" ht="21.75" customHeight="1">
      <c r="E6" s="186" t="s">
        <v>3</v>
      </c>
      <c r="F6" s="186"/>
      <c r="G6" s="186"/>
      <c r="H6" s="74"/>
      <c r="I6" s="186" t="s">
        <v>4</v>
      </c>
      <c r="J6" s="186"/>
      <c r="K6" s="186"/>
    </row>
    <row r="7" spans="1:11" ht="21.75" customHeight="1">
      <c r="C7" s="76" t="s">
        <v>5</v>
      </c>
      <c r="D7" s="77"/>
      <c r="E7" s="160" t="s">
        <v>184</v>
      </c>
      <c r="F7" s="78"/>
      <c r="G7" s="160" t="s">
        <v>126</v>
      </c>
      <c r="H7" s="79"/>
      <c r="I7" s="160" t="s">
        <v>184</v>
      </c>
      <c r="J7" s="78"/>
      <c r="K7" s="160" t="s">
        <v>126</v>
      </c>
    </row>
    <row r="8" spans="1:11" ht="21.75" customHeight="1">
      <c r="C8" s="76"/>
      <c r="D8" s="77"/>
      <c r="E8" s="147" t="s">
        <v>141</v>
      </c>
      <c r="F8" s="78"/>
      <c r="G8" s="147" t="s">
        <v>142</v>
      </c>
      <c r="H8" s="79"/>
      <c r="I8" s="147" t="s">
        <v>141</v>
      </c>
      <c r="J8" s="78"/>
      <c r="K8" s="147" t="s">
        <v>142</v>
      </c>
    </row>
    <row r="9" spans="1:11" ht="21.75" customHeight="1">
      <c r="C9" s="76"/>
      <c r="D9" s="77"/>
      <c r="E9" s="147" t="s">
        <v>143</v>
      </c>
      <c r="F9" s="78"/>
      <c r="G9" s="147"/>
      <c r="H9" s="79"/>
      <c r="I9" s="147" t="s">
        <v>143</v>
      </c>
      <c r="J9" s="78"/>
      <c r="K9" s="147"/>
    </row>
    <row r="10" spans="1:11" ht="21.75" customHeight="1">
      <c r="A10" s="80" t="s">
        <v>7</v>
      </c>
    </row>
    <row r="11" spans="1:11" ht="21.75" customHeight="1">
      <c r="A11" s="80" t="s">
        <v>8</v>
      </c>
      <c r="C11" s="127"/>
    </row>
    <row r="12" spans="1:11" ht="21.75" customHeight="1">
      <c r="A12" s="126" t="s">
        <v>9</v>
      </c>
      <c r="C12" s="127">
        <v>3</v>
      </c>
      <c r="E12" s="128">
        <v>403116</v>
      </c>
      <c r="F12" s="128"/>
      <c r="G12" s="128">
        <v>539470</v>
      </c>
      <c r="H12" s="128"/>
      <c r="I12" s="128">
        <v>30180</v>
      </c>
      <c r="J12" s="102"/>
      <c r="K12" s="128">
        <v>20467</v>
      </c>
    </row>
    <row r="13" spans="1:11" ht="21.75" customHeight="1">
      <c r="A13" s="126" t="s">
        <v>104</v>
      </c>
      <c r="C13" s="127">
        <v>4</v>
      </c>
      <c r="E13" s="128">
        <v>648984</v>
      </c>
      <c r="F13" s="128"/>
      <c r="G13" s="128">
        <v>510524</v>
      </c>
      <c r="H13" s="128"/>
      <c r="I13" s="128">
        <v>0</v>
      </c>
      <c r="J13" s="102"/>
      <c r="K13" s="128">
        <v>0</v>
      </c>
    </row>
    <row r="14" spans="1:11" ht="21.75" customHeight="1">
      <c r="A14" s="126" t="s">
        <v>109</v>
      </c>
      <c r="C14" s="127">
        <v>5</v>
      </c>
      <c r="E14" s="128">
        <v>2</v>
      </c>
      <c r="F14" s="128"/>
      <c r="G14" s="128">
        <v>5195</v>
      </c>
      <c r="H14" s="128"/>
      <c r="I14" s="128">
        <v>0</v>
      </c>
      <c r="J14" s="102"/>
      <c r="K14" s="128">
        <v>0</v>
      </c>
    </row>
    <row r="15" spans="1:11" ht="21.75" customHeight="1">
      <c r="A15" s="126" t="s">
        <v>133</v>
      </c>
      <c r="C15" s="127" t="s">
        <v>152</v>
      </c>
      <c r="D15" s="81"/>
      <c r="E15" s="82">
        <v>433025</v>
      </c>
      <c r="F15" s="82"/>
      <c r="G15" s="82">
        <v>508339</v>
      </c>
      <c r="H15" s="82"/>
      <c r="I15" s="128">
        <v>0</v>
      </c>
      <c r="J15" s="102"/>
      <c r="K15" s="82">
        <v>0</v>
      </c>
    </row>
    <row r="16" spans="1:11" ht="21.75" customHeight="1">
      <c r="A16" s="126" t="s">
        <v>10</v>
      </c>
      <c r="C16" s="127" t="s">
        <v>153</v>
      </c>
      <c r="E16" s="172">
        <v>48216</v>
      </c>
      <c r="F16" s="128"/>
      <c r="G16" s="172">
        <v>51263</v>
      </c>
      <c r="H16" s="128"/>
      <c r="I16" s="128">
        <v>3</v>
      </c>
      <c r="J16" s="102"/>
      <c r="K16" s="128">
        <v>46</v>
      </c>
    </row>
    <row r="17" spans="1:11" ht="21.75" customHeight="1">
      <c r="A17" s="80" t="s">
        <v>11</v>
      </c>
      <c r="C17" s="127"/>
      <c r="E17" s="173">
        <f>SUM(E12:E16)</f>
        <v>1533343</v>
      </c>
      <c r="F17" s="128"/>
      <c r="G17" s="173">
        <f>SUM(G12:G16)</f>
        <v>1614791</v>
      </c>
      <c r="H17" s="128"/>
      <c r="I17" s="173">
        <f>SUM(I12:I16)</f>
        <v>30183</v>
      </c>
      <c r="J17" s="102"/>
      <c r="K17" s="173">
        <f>SUM(K12:K16)</f>
        <v>20513</v>
      </c>
    </row>
    <row r="18" spans="1:11" ht="21.75" customHeight="1">
      <c r="A18" s="80" t="s">
        <v>12</v>
      </c>
      <c r="C18" s="127"/>
      <c r="E18" s="128"/>
      <c r="F18" s="128"/>
      <c r="G18" s="128"/>
      <c r="H18" s="128"/>
      <c r="I18" s="128"/>
      <c r="J18" s="102"/>
      <c r="K18" s="102"/>
    </row>
    <row r="19" spans="1:11" ht="21.75" customHeight="1">
      <c r="A19" s="126" t="s">
        <v>13</v>
      </c>
      <c r="C19" s="127">
        <v>8</v>
      </c>
      <c r="E19" s="128">
        <v>1000</v>
      </c>
      <c r="F19" s="128"/>
      <c r="G19" s="128">
        <v>3002</v>
      </c>
      <c r="H19" s="128"/>
      <c r="I19" s="128">
        <v>0</v>
      </c>
      <c r="J19" s="102"/>
      <c r="K19" s="128">
        <v>0</v>
      </c>
    </row>
    <row r="20" spans="1:11" ht="21.75" customHeight="1">
      <c r="A20" s="126" t="s">
        <v>131</v>
      </c>
      <c r="C20" s="127">
        <v>9</v>
      </c>
      <c r="E20" s="128">
        <v>166235</v>
      </c>
      <c r="F20" s="128"/>
      <c r="G20" s="128">
        <v>85090</v>
      </c>
      <c r="H20" s="128"/>
      <c r="I20" s="128">
        <v>0</v>
      </c>
      <c r="J20" s="102"/>
      <c r="K20" s="128">
        <v>0</v>
      </c>
    </row>
    <row r="21" spans="1:11" ht="21.75" customHeight="1">
      <c r="A21" s="126" t="s">
        <v>14</v>
      </c>
      <c r="C21" s="127">
        <v>10</v>
      </c>
      <c r="E21" s="128">
        <v>0</v>
      </c>
      <c r="F21" s="128"/>
      <c r="G21" s="128">
        <v>0</v>
      </c>
      <c r="H21" s="128"/>
      <c r="I21" s="128">
        <v>225452</v>
      </c>
      <c r="J21" s="102"/>
      <c r="K21" s="128">
        <v>225452</v>
      </c>
    </row>
    <row r="22" spans="1:11" ht="21.75" customHeight="1">
      <c r="A22" s="126" t="s">
        <v>128</v>
      </c>
      <c r="C22" s="127">
        <v>11</v>
      </c>
      <c r="E22" s="128">
        <v>447</v>
      </c>
      <c r="F22" s="128"/>
      <c r="G22" s="128">
        <v>1200</v>
      </c>
      <c r="H22" s="128"/>
      <c r="I22" s="128">
        <v>1200</v>
      </c>
      <c r="J22" s="102"/>
      <c r="K22" s="128">
        <v>1200</v>
      </c>
    </row>
    <row r="23" spans="1:11" ht="21.75" customHeight="1">
      <c r="A23" s="135" t="s">
        <v>110</v>
      </c>
      <c r="B23" s="83"/>
      <c r="C23" s="127">
        <v>12</v>
      </c>
      <c r="E23" s="128">
        <v>101430</v>
      </c>
      <c r="F23" s="128"/>
      <c r="G23" s="128">
        <v>125048</v>
      </c>
      <c r="H23" s="128"/>
      <c r="I23" s="128">
        <v>6</v>
      </c>
      <c r="J23" s="102"/>
      <c r="K23" s="128">
        <v>0</v>
      </c>
    </row>
    <row r="24" spans="1:11" ht="21.75" customHeight="1">
      <c r="A24" s="123" t="s">
        <v>100</v>
      </c>
      <c r="B24" s="83"/>
      <c r="C24" s="127"/>
      <c r="E24" s="128">
        <v>7434</v>
      </c>
      <c r="F24" s="128"/>
      <c r="G24" s="128">
        <v>10607</v>
      </c>
      <c r="H24" s="128"/>
      <c r="I24" s="128">
        <v>0</v>
      </c>
      <c r="J24" s="102"/>
      <c r="K24" s="128">
        <v>0</v>
      </c>
    </row>
    <row r="25" spans="1:11" ht="21.75" customHeight="1">
      <c r="A25" s="123" t="s">
        <v>101</v>
      </c>
      <c r="B25" s="83"/>
      <c r="C25" s="127"/>
      <c r="E25" s="128">
        <v>13564</v>
      </c>
      <c r="F25" s="128"/>
      <c r="G25" s="128">
        <v>12380</v>
      </c>
      <c r="H25" s="128"/>
      <c r="I25" s="128">
        <v>0</v>
      </c>
      <c r="J25" s="102"/>
      <c r="K25" s="128">
        <v>0</v>
      </c>
    </row>
    <row r="26" spans="1:11" ht="21.75" customHeight="1">
      <c r="A26" s="126" t="s">
        <v>15</v>
      </c>
      <c r="C26" s="127">
        <v>2</v>
      </c>
      <c r="E26" s="174">
        <v>31561</v>
      </c>
      <c r="F26" s="128"/>
      <c r="G26" s="174">
        <v>54334</v>
      </c>
      <c r="H26" s="128"/>
      <c r="I26" s="128">
        <v>0</v>
      </c>
      <c r="J26" s="102"/>
      <c r="K26" s="174">
        <v>0</v>
      </c>
    </row>
    <row r="27" spans="1:11" ht="21.75" customHeight="1">
      <c r="A27" s="80" t="s">
        <v>16</v>
      </c>
      <c r="C27" s="124"/>
      <c r="E27" s="173">
        <f>SUM(E19:E26)</f>
        <v>321671</v>
      </c>
      <c r="F27" s="128"/>
      <c r="G27" s="173">
        <f>SUM(G19:G26)</f>
        <v>291661</v>
      </c>
      <c r="H27" s="128"/>
      <c r="I27" s="173">
        <f>SUM(I19:I26)</f>
        <v>226658</v>
      </c>
      <c r="J27" s="102"/>
      <c r="K27" s="173">
        <f>SUM(K19:K26)</f>
        <v>226652</v>
      </c>
    </row>
    <row r="28" spans="1:11" ht="21.75" customHeight="1" thickBot="1">
      <c r="A28" s="80" t="s">
        <v>17</v>
      </c>
      <c r="E28" s="175">
        <f>E17+E27</f>
        <v>1855014</v>
      </c>
      <c r="F28" s="128"/>
      <c r="G28" s="175">
        <f>G17+G27</f>
        <v>1906452</v>
      </c>
      <c r="H28" s="128"/>
      <c r="I28" s="175">
        <f>I17+I27</f>
        <v>256841</v>
      </c>
      <c r="J28" s="102"/>
      <c r="K28" s="175">
        <f>K17+K27</f>
        <v>247165</v>
      </c>
    </row>
    <row r="29" spans="1:11" ht="21.75" customHeight="1" thickTop="1"/>
    <row r="30" spans="1:11" ht="21.75" customHeight="1">
      <c r="A30" s="126" t="s">
        <v>18</v>
      </c>
    </row>
    <row r="31" spans="1:11" s="72" customFormat="1" ht="21.75" customHeight="1">
      <c r="A31" s="133" t="s">
        <v>167</v>
      </c>
      <c r="B31" s="70"/>
      <c r="C31" s="124"/>
      <c r="D31" s="71"/>
      <c r="E31" s="71"/>
      <c r="F31" s="71"/>
      <c r="G31" s="71"/>
      <c r="H31" s="71"/>
      <c r="I31" s="71"/>
    </row>
    <row r="32" spans="1:11" s="72" customFormat="1" ht="21.75" customHeight="1">
      <c r="A32" s="133" t="s">
        <v>168</v>
      </c>
      <c r="B32" s="70"/>
      <c r="C32" s="124"/>
      <c r="D32" s="71"/>
      <c r="E32" s="71"/>
      <c r="F32" s="71"/>
      <c r="G32" s="71"/>
      <c r="H32" s="71"/>
      <c r="I32" s="71"/>
    </row>
    <row r="33" spans="1:11" s="72" customFormat="1" ht="21.75" customHeight="1">
      <c r="A33" s="136" t="s">
        <v>19</v>
      </c>
      <c r="B33" s="70"/>
      <c r="C33" s="124"/>
      <c r="D33" s="71"/>
      <c r="E33" s="71"/>
      <c r="F33" s="71"/>
      <c r="G33" s="71"/>
      <c r="H33" s="71"/>
      <c r="I33" s="71"/>
    </row>
    <row r="34" spans="1:11" s="75" customFormat="1" ht="21.75" customHeight="1">
      <c r="A34" s="73" t="s">
        <v>183</v>
      </c>
      <c r="B34" s="73"/>
      <c r="C34" s="73"/>
      <c r="D34" s="73"/>
      <c r="E34" s="73"/>
      <c r="F34" s="73"/>
      <c r="G34" s="74"/>
      <c r="H34" s="73"/>
      <c r="I34" s="73"/>
    </row>
    <row r="35" spans="1:11" ht="21.75" customHeight="1">
      <c r="A35" s="124"/>
      <c r="B35" s="71"/>
      <c r="C35" s="124"/>
      <c r="D35" s="71"/>
      <c r="E35" s="71"/>
      <c r="F35" s="71"/>
      <c r="G35" s="71"/>
      <c r="H35" s="71"/>
      <c r="K35" s="125" t="s">
        <v>140</v>
      </c>
    </row>
    <row r="36" spans="1:11" ht="21.75" customHeight="1">
      <c r="E36" s="186" t="s">
        <v>3</v>
      </c>
      <c r="F36" s="186"/>
      <c r="G36" s="186"/>
      <c r="H36" s="74"/>
      <c r="I36" s="186" t="s">
        <v>4</v>
      </c>
      <c r="J36" s="186"/>
      <c r="K36" s="186"/>
    </row>
    <row r="37" spans="1:11" ht="21.75" customHeight="1">
      <c r="C37" s="76" t="s">
        <v>5</v>
      </c>
      <c r="D37" s="77"/>
      <c r="E37" s="160" t="s">
        <v>184</v>
      </c>
      <c r="F37" s="78"/>
      <c r="G37" s="160" t="s">
        <v>126</v>
      </c>
      <c r="H37" s="79"/>
      <c r="I37" s="160" t="s">
        <v>184</v>
      </c>
      <c r="J37" s="78"/>
      <c r="K37" s="160" t="s">
        <v>126</v>
      </c>
    </row>
    <row r="38" spans="1:11" ht="21.75" customHeight="1">
      <c r="C38" s="76"/>
      <c r="D38" s="77"/>
      <c r="E38" s="147" t="s">
        <v>141</v>
      </c>
      <c r="F38" s="78"/>
      <c r="G38" s="147" t="s">
        <v>142</v>
      </c>
      <c r="H38" s="79"/>
      <c r="I38" s="147" t="s">
        <v>141</v>
      </c>
      <c r="J38" s="78"/>
      <c r="K38" s="147" t="s">
        <v>142</v>
      </c>
    </row>
    <row r="39" spans="1:11" ht="21.75" customHeight="1">
      <c r="C39" s="76"/>
      <c r="D39" s="77"/>
      <c r="E39" s="147" t="s">
        <v>143</v>
      </c>
      <c r="F39" s="78"/>
      <c r="G39" s="147"/>
      <c r="H39" s="79"/>
      <c r="I39" s="147" t="s">
        <v>143</v>
      </c>
      <c r="J39" s="78"/>
      <c r="K39" s="147"/>
    </row>
    <row r="40" spans="1:11" ht="21.75" customHeight="1">
      <c r="A40" s="80" t="s">
        <v>20</v>
      </c>
      <c r="E40" s="84"/>
      <c r="F40" s="84"/>
      <c r="G40" s="85"/>
      <c r="H40" s="86"/>
      <c r="I40" s="85"/>
    </row>
    <row r="41" spans="1:11" ht="21.75" customHeight="1">
      <c r="A41" s="80" t="s">
        <v>21</v>
      </c>
      <c r="C41" s="127"/>
    </row>
    <row r="42" spans="1:11" ht="21.75" customHeight="1">
      <c r="A42" s="135" t="s">
        <v>96</v>
      </c>
      <c r="B42" s="83"/>
      <c r="C42" s="127" t="s">
        <v>154</v>
      </c>
      <c r="E42" s="122">
        <v>819723</v>
      </c>
      <c r="F42" s="122"/>
      <c r="G42" s="122">
        <v>1089348</v>
      </c>
      <c r="H42" s="122"/>
      <c r="I42" s="122">
        <v>1426</v>
      </c>
      <c r="J42" s="102"/>
      <c r="K42" s="122">
        <v>501</v>
      </c>
    </row>
    <row r="43" spans="1:11" ht="21.75" customHeight="1">
      <c r="A43" s="123" t="s">
        <v>137</v>
      </c>
      <c r="B43" s="83"/>
      <c r="C43" s="127"/>
      <c r="E43" s="122">
        <v>490884</v>
      </c>
      <c r="F43" s="122"/>
      <c r="G43" s="122">
        <v>363024</v>
      </c>
      <c r="H43" s="122"/>
      <c r="I43" s="122">
        <v>0</v>
      </c>
      <c r="J43" s="102"/>
      <c r="K43" s="122">
        <v>0</v>
      </c>
    </row>
    <row r="44" spans="1:11" ht="21.75" customHeight="1">
      <c r="A44" s="123" t="s">
        <v>22</v>
      </c>
      <c r="B44" s="83"/>
      <c r="C44" s="127"/>
      <c r="E44" s="122">
        <v>10590</v>
      </c>
      <c r="F44" s="122"/>
      <c r="G44" s="122">
        <v>0</v>
      </c>
      <c r="H44" s="122"/>
      <c r="I44" s="122">
        <v>0</v>
      </c>
      <c r="J44" s="102"/>
      <c r="K44" s="122">
        <v>0</v>
      </c>
    </row>
    <row r="45" spans="1:11" ht="21.75" customHeight="1">
      <c r="A45" s="123" t="s">
        <v>135</v>
      </c>
      <c r="B45" s="83"/>
      <c r="C45" s="127">
        <v>14</v>
      </c>
      <c r="E45" s="122">
        <v>7170</v>
      </c>
      <c r="F45" s="122"/>
      <c r="G45" s="122">
        <v>6227</v>
      </c>
      <c r="H45" s="122"/>
      <c r="I45" s="122">
        <v>0</v>
      </c>
      <c r="J45" s="102"/>
      <c r="K45" s="122">
        <v>0</v>
      </c>
    </row>
    <row r="46" spans="1:11" ht="21.75" customHeight="1">
      <c r="A46" s="126" t="s">
        <v>23</v>
      </c>
      <c r="C46" s="127">
        <v>2</v>
      </c>
      <c r="E46" s="172">
        <v>32002</v>
      </c>
      <c r="F46" s="122"/>
      <c r="G46" s="172">
        <v>19681</v>
      </c>
      <c r="H46" s="122"/>
      <c r="I46" s="122">
        <v>87</v>
      </c>
      <c r="J46" s="102"/>
      <c r="K46" s="122">
        <v>20</v>
      </c>
    </row>
    <row r="47" spans="1:11" ht="21.75" customHeight="1">
      <c r="A47" s="80" t="s">
        <v>24</v>
      </c>
      <c r="C47" s="127"/>
      <c r="E47" s="161">
        <f>SUM(E42:E46)</f>
        <v>1360369</v>
      </c>
      <c r="F47" s="129"/>
      <c r="G47" s="161">
        <f>SUM(G42:G46)</f>
        <v>1478280</v>
      </c>
      <c r="H47" s="122"/>
      <c r="I47" s="161">
        <f>SUM(I42:I46)</f>
        <v>1513</v>
      </c>
      <c r="J47" s="102"/>
      <c r="K47" s="161">
        <f>SUM(K42:K46)</f>
        <v>521</v>
      </c>
    </row>
    <row r="48" spans="1:11" ht="21.75" customHeight="1">
      <c r="A48" s="80" t="s">
        <v>25</v>
      </c>
      <c r="C48" s="127"/>
      <c r="E48" s="129"/>
      <c r="F48" s="129"/>
      <c r="G48" s="129"/>
      <c r="H48" s="122"/>
      <c r="I48" s="129"/>
      <c r="J48" s="102"/>
      <c r="K48" s="102"/>
    </row>
    <row r="49" spans="1:11" ht="21.75" customHeight="1">
      <c r="A49" s="126" t="s">
        <v>26</v>
      </c>
      <c r="C49" s="127">
        <v>15</v>
      </c>
      <c r="E49" s="129">
        <v>58028</v>
      </c>
      <c r="F49" s="129"/>
      <c r="G49" s="129">
        <v>51694</v>
      </c>
      <c r="H49" s="122"/>
      <c r="I49" s="129">
        <v>0</v>
      </c>
      <c r="J49" s="102"/>
      <c r="K49" s="128">
        <v>0</v>
      </c>
    </row>
    <row r="50" spans="1:11" ht="21.75" customHeight="1">
      <c r="A50" s="80" t="s">
        <v>27</v>
      </c>
      <c r="C50" s="124"/>
      <c r="E50" s="161">
        <f>SUM(E49:E49)</f>
        <v>58028</v>
      </c>
      <c r="F50" s="129"/>
      <c r="G50" s="161">
        <f>SUM(G49:G49)</f>
        <v>51694</v>
      </c>
      <c r="H50" s="122"/>
      <c r="I50" s="161">
        <f>SUM(I49:I49)</f>
        <v>0</v>
      </c>
      <c r="J50" s="102"/>
      <c r="K50" s="161">
        <f>SUM(K49:K49)</f>
        <v>0</v>
      </c>
    </row>
    <row r="51" spans="1:11" ht="21.75" customHeight="1">
      <c r="A51" s="80" t="s">
        <v>28</v>
      </c>
      <c r="E51" s="161">
        <f>E47+E50</f>
        <v>1418397</v>
      </c>
      <c r="F51" s="129"/>
      <c r="G51" s="161">
        <f>G47+G50</f>
        <v>1529974</v>
      </c>
      <c r="H51" s="122"/>
      <c r="I51" s="161">
        <f>I47+I50</f>
        <v>1513</v>
      </c>
      <c r="J51" s="102"/>
      <c r="K51" s="161">
        <f>K47+K50</f>
        <v>521</v>
      </c>
    </row>
    <row r="52" spans="1:11" ht="21.75" customHeight="1">
      <c r="A52" s="80" t="s">
        <v>29</v>
      </c>
      <c r="E52" s="128"/>
      <c r="F52" s="128"/>
      <c r="G52" s="128"/>
      <c r="H52" s="102"/>
      <c r="I52" s="128"/>
      <c r="J52" s="102"/>
      <c r="K52" s="102"/>
    </row>
    <row r="53" spans="1:11" ht="21.75" customHeight="1">
      <c r="A53" s="126" t="s">
        <v>30</v>
      </c>
      <c r="C53" s="127">
        <v>16</v>
      </c>
      <c r="E53" s="128"/>
      <c r="F53" s="128"/>
      <c r="G53" s="128"/>
      <c r="H53" s="102"/>
      <c r="I53" s="128"/>
      <c r="J53" s="102"/>
      <c r="K53" s="102"/>
    </row>
    <row r="54" spans="1:11" ht="21.75" customHeight="1">
      <c r="A54" s="123" t="s">
        <v>31</v>
      </c>
      <c r="B54" s="83"/>
      <c r="C54" s="124"/>
      <c r="E54" s="128"/>
      <c r="F54" s="128"/>
      <c r="G54" s="128"/>
      <c r="H54" s="102"/>
      <c r="I54" s="128"/>
      <c r="J54" s="102"/>
      <c r="K54" s="102"/>
    </row>
    <row r="55" spans="1:11" ht="21.75" customHeight="1">
      <c r="A55" s="123" t="s">
        <v>178</v>
      </c>
      <c r="B55" s="83"/>
      <c r="C55" s="124"/>
      <c r="E55" s="128"/>
      <c r="F55" s="128"/>
      <c r="G55" s="128"/>
      <c r="H55" s="102"/>
      <c r="I55" s="128"/>
      <c r="J55" s="102"/>
      <c r="K55" s="102"/>
    </row>
    <row r="56" spans="1:11" ht="21.75" customHeight="1">
      <c r="A56" s="123" t="s">
        <v>180</v>
      </c>
      <c r="B56" s="83"/>
      <c r="C56" s="124"/>
      <c r="E56" s="128"/>
      <c r="F56" s="128"/>
      <c r="G56" s="128"/>
      <c r="H56" s="102"/>
      <c r="I56" s="128"/>
      <c r="J56" s="102"/>
      <c r="K56" s="102"/>
    </row>
    <row r="57" spans="1:11" ht="21.75" customHeight="1" thickBot="1">
      <c r="A57" s="123" t="s">
        <v>181</v>
      </c>
      <c r="B57" s="83"/>
      <c r="C57" s="124"/>
      <c r="E57" s="176">
        <v>300000</v>
      </c>
      <c r="F57" s="82"/>
      <c r="G57" s="176">
        <v>225000</v>
      </c>
      <c r="H57" s="177"/>
      <c r="I57" s="176">
        <v>300000</v>
      </c>
      <c r="J57" s="102"/>
      <c r="K57" s="176">
        <v>225000</v>
      </c>
    </row>
    <row r="58" spans="1:11" ht="21.75" customHeight="1" thickTop="1">
      <c r="A58" s="123" t="s">
        <v>124</v>
      </c>
      <c r="B58" s="83"/>
      <c r="C58" s="124"/>
      <c r="E58" s="128"/>
      <c r="F58" s="128"/>
      <c r="G58" s="128"/>
      <c r="H58" s="102"/>
      <c r="I58" s="128"/>
      <c r="J58" s="102"/>
      <c r="K58" s="128"/>
    </row>
    <row r="59" spans="1:11" ht="21.75" customHeight="1">
      <c r="A59" s="123" t="s">
        <v>179</v>
      </c>
      <c r="B59" s="83"/>
      <c r="C59" s="124"/>
      <c r="E59" s="128"/>
      <c r="F59" s="128"/>
      <c r="G59" s="128"/>
      <c r="H59" s="102"/>
      <c r="I59" s="128"/>
      <c r="J59" s="102"/>
      <c r="K59" s="128"/>
    </row>
    <row r="60" spans="1:11" ht="21.75" customHeight="1">
      <c r="A60" s="123" t="s">
        <v>180</v>
      </c>
      <c r="B60" s="83"/>
      <c r="C60" s="124"/>
      <c r="E60" s="128"/>
      <c r="F60" s="128"/>
      <c r="G60" s="128"/>
      <c r="H60" s="102"/>
      <c r="I60" s="128"/>
      <c r="J60" s="102"/>
      <c r="K60" s="128"/>
    </row>
    <row r="61" spans="1:11" ht="21.75" customHeight="1">
      <c r="A61" s="123" t="s">
        <v>181</v>
      </c>
      <c r="B61" s="83"/>
      <c r="E61" s="82">
        <v>225000</v>
      </c>
      <c r="F61" s="82"/>
      <c r="G61" s="82">
        <v>225000</v>
      </c>
      <c r="H61" s="177"/>
      <c r="I61" s="82">
        <v>225000</v>
      </c>
      <c r="J61" s="102"/>
      <c r="K61" s="82">
        <v>225000</v>
      </c>
    </row>
    <row r="62" spans="1:11" ht="21.75" customHeight="1">
      <c r="A62" s="123" t="s">
        <v>102</v>
      </c>
      <c r="B62" s="83"/>
      <c r="C62" s="127"/>
      <c r="E62" s="82">
        <v>67932</v>
      </c>
      <c r="F62" s="82"/>
      <c r="G62" s="82">
        <v>67932</v>
      </c>
      <c r="H62" s="129"/>
      <c r="I62" s="129">
        <v>0</v>
      </c>
      <c r="J62" s="102"/>
      <c r="K62" s="129">
        <v>0</v>
      </c>
    </row>
    <row r="63" spans="1:11" ht="21.75" customHeight="1">
      <c r="A63" s="123" t="s">
        <v>163</v>
      </c>
      <c r="B63" s="72"/>
      <c r="C63" s="124"/>
      <c r="E63" s="128"/>
      <c r="F63" s="128"/>
      <c r="G63" s="128"/>
      <c r="H63" s="102"/>
      <c r="I63" s="128"/>
      <c r="J63" s="102"/>
      <c r="K63" s="128"/>
    </row>
    <row r="64" spans="1:11" ht="21.75" customHeight="1">
      <c r="A64" s="123" t="s">
        <v>33</v>
      </c>
      <c r="B64" s="72"/>
      <c r="C64" s="127"/>
      <c r="E64" s="128">
        <v>22500</v>
      </c>
      <c r="F64" s="128"/>
      <c r="G64" s="128">
        <v>22500</v>
      </c>
      <c r="H64" s="102"/>
      <c r="I64" s="128">
        <v>22500</v>
      </c>
      <c r="J64" s="102"/>
      <c r="K64" s="128">
        <v>22500</v>
      </c>
    </row>
    <row r="65" spans="1:12" ht="21.75" customHeight="1">
      <c r="A65" s="138" t="s">
        <v>34</v>
      </c>
      <c r="B65" s="72"/>
      <c r="E65" s="82">
        <v>121185</v>
      </c>
      <c r="F65" s="82"/>
      <c r="G65" s="82">
        <v>61046</v>
      </c>
      <c r="H65" s="177"/>
      <c r="I65" s="82">
        <v>7828</v>
      </c>
      <c r="J65" s="102"/>
      <c r="K65" s="82">
        <v>-856</v>
      </c>
    </row>
    <row r="66" spans="1:12" ht="21.75" customHeight="1">
      <c r="A66" s="125" t="s">
        <v>114</v>
      </c>
      <c r="B66" s="72"/>
      <c r="E66" s="178">
        <f>SUM(E61:E65)</f>
        <v>436617</v>
      </c>
      <c r="F66" s="128"/>
      <c r="G66" s="178">
        <f>SUM(G61:G65)</f>
        <v>376478</v>
      </c>
      <c r="H66" s="102"/>
      <c r="I66" s="178">
        <f>SUM(I61:I65)</f>
        <v>255328</v>
      </c>
      <c r="J66" s="102"/>
      <c r="K66" s="178">
        <f>SUM(K61:K65)</f>
        <v>246644</v>
      </c>
    </row>
    <row r="67" spans="1:12" ht="21.75" customHeight="1">
      <c r="A67" s="136" t="s">
        <v>35</v>
      </c>
      <c r="B67" s="72"/>
      <c r="E67" s="173">
        <f>SUM(E66:E66)</f>
        <v>436617</v>
      </c>
      <c r="F67" s="128"/>
      <c r="G67" s="173">
        <f>SUM(G66:G66)</f>
        <v>376478</v>
      </c>
      <c r="H67" s="102"/>
      <c r="I67" s="173">
        <f>SUM(I66:I66)</f>
        <v>255328</v>
      </c>
      <c r="J67" s="102"/>
      <c r="K67" s="173">
        <f>SUM(K66:K66)</f>
        <v>246644</v>
      </c>
    </row>
    <row r="68" spans="1:12" ht="21.75" customHeight="1" thickBot="1">
      <c r="A68" s="80" t="s">
        <v>36</v>
      </c>
      <c r="E68" s="175">
        <f>E67+E51</f>
        <v>1855014</v>
      </c>
      <c r="F68" s="128"/>
      <c r="G68" s="175">
        <f>G67+G51</f>
        <v>1906452</v>
      </c>
      <c r="H68" s="102"/>
      <c r="I68" s="175">
        <f>I67+I51</f>
        <v>256841</v>
      </c>
      <c r="J68" s="102"/>
      <c r="K68" s="175">
        <f>K67+K51</f>
        <v>247165</v>
      </c>
    </row>
    <row r="69" spans="1:12" ht="21.75" customHeight="1" thickTop="1">
      <c r="C69" s="89"/>
      <c r="E69" s="179">
        <f>E68-E28</f>
        <v>0</v>
      </c>
      <c r="F69" s="180"/>
      <c r="G69" s="179">
        <f>G68-G28</f>
        <v>0</v>
      </c>
      <c r="H69" s="180"/>
      <c r="I69" s="179">
        <f>I68-I28</f>
        <v>0</v>
      </c>
      <c r="J69" s="180"/>
      <c r="K69" s="179">
        <f>K68-K28</f>
        <v>0</v>
      </c>
      <c r="L69" s="121"/>
    </row>
    <row r="70" spans="1:12" ht="21.75" customHeight="1">
      <c r="A70" s="126" t="s">
        <v>18</v>
      </c>
      <c r="C70" s="89"/>
      <c r="E70" s="90"/>
      <c r="G70" s="90"/>
      <c r="I70" s="90"/>
      <c r="K70" s="90"/>
    </row>
    <row r="71" spans="1:12" ht="21.75" customHeight="1">
      <c r="C71" s="89"/>
      <c r="E71" s="90"/>
      <c r="F71" s="90"/>
      <c r="H71" s="90"/>
      <c r="I71" s="90"/>
    </row>
    <row r="72" spans="1:12" ht="21.75" customHeight="1">
      <c r="A72" s="91"/>
      <c r="B72" s="88"/>
      <c r="C72" s="89"/>
    </row>
    <row r="73" spans="1:12" ht="21.75" customHeight="1">
      <c r="A73" s="130"/>
      <c r="B73" s="88"/>
      <c r="C73" s="89"/>
    </row>
    <row r="74" spans="1:12" ht="21.75" customHeight="1">
      <c r="B74" s="123" t="s">
        <v>37</v>
      </c>
    </row>
    <row r="75" spans="1:12" ht="21.75" customHeight="1">
      <c r="A75" s="91"/>
      <c r="B75" s="88"/>
      <c r="C75" s="89"/>
    </row>
    <row r="86" spans="1:3" ht="21.75" customHeight="1">
      <c r="A86" s="125"/>
      <c r="C86" s="125"/>
    </row>
    <row r="87" spans="1:3" ht="21.75" customHeight="1">
      <c r="A87" s="125"/>
      <c r="C87" s="125"/>
    </row>
    <row r="88" spans="1:3" ht="21.75" customHeight="1">
      <c r="A88" s="125"/>
      <c r="C88" s="125"/>
    </row>
    <row r="89" spans="1:3" ht="21.75" customHeight="1">
      <c r="A89" s="125"/>
      <c r="C89" s="125"/>
    </row>
    <row r="90" spans="1:3" ht="21.75" customHeight="1">
      <c r="A90" s="125"/>
      <c r="C90" s="125"/>
    </row>
    <row r="91" spans="1:3" ht="21.75" customHeight="1">
      <c r="A91" s="125"/>
      <c r="C91" s="125"/>
    </row>
    <row r="92" spans="1:3" ht="21.75" customHeight="1">
      <c r="A92" s="125"/>
      <c r="C92" s="125"/>
    </row>
    <row r="93" spans="1:3" ht="21.75" customHeight="1">
      <c r="A93" s="125"/>
      <c r="C93" s="125"/>
    </row>
    <row r="94" spans="1:3" ht="21.75" customHeight="1">
      <c r="A94" s="125"/>
      <c r="C94" s="125"/>
    </row>
    <row r="95" spans="1:3" ht="21.75" customHeight="1">
      <c r="A95" s="125"/>
      <c r="C95" s="125"/>
    </row>
    <row r="96" spans="1:3" ht="21.75" customHeight="1">
      <c r="A96" s="125"/>
      <c r="C96" s="125"/>
    </row>
    <row r="97" spans="1:3" ht="21.75" customHeight="1">
      <c r="A97" s="125"/>
      <c r="C97" s="125"/>
    </row>
    <row r="98" spans="1:3" ht="21.75" customHeight="1">
      <c r="A98" s="125"/>
      <c r="C98" s="125"/>
    </row>
    <row r="99" spans="1:3" ht="21.75" customHeight="1">
      <c r="A99" s="125"/>
      <c r="C99" s="125"/>
    </row>
    <row r="100" spans="1:3" ht="21.75" customHeight="1">
      <c r="A100" s="125"/>
      <c r="C100" s="125"/>
    </row>
    <row r="101" spans="1:3" ht="21.75" customHeight="1">
      <c r="A101" s="125"/>
      <c r="C101" s="125"/>
    </row>
    <row r="102" spans="1:3" ht="21.75" customHeight="1">
      <c r="A102" s="125"/>
      <c r="C102" s="125"/>
    </row>
    <row r="103" spans="1:3" ht="21.75" customHeight="1">
      <c r="A103" s="125"/>
      <c r="C103" s="125"/>
    </row>
    <row r="104" spans="1:3" ht="21.75" customHeight="1">
      <c r="A104" s="125"/>
      <c r="C104" s="125"/>
    </row>
    <row r="105" spans="1:3" ht="21.75" customHeight="1">
      <c r="A105" s="125"/>
      <c r="C105" s="125"/>
    </row>
    <row r="106" spans="1:3" ht="21.75" customHeight="1">
      <c r="A106" s="125"/>
      <c r="C106" s="125"/>
    </row>
    <row r="107" spans="1:3" ht="21.75" customHeight="1">
      <c r="A107" s="125"/>
      <c r="C107" s="125"/>
    </row>
    <row r="108" spans="1:3" ht="21.75" customHeight="1">
      <c r="A108" s="125"/>
      <c r="C108" s="125"/>
    </row>
    <row r="109" spans="1:3" ht="21.75" customHeight="1">
      <c r="A109" s="125"/>
      <c r="C109" s="125"/>
    </row>
    <row r="110" spans="1:3" ht="21.75" customHeight="1">
      <c r="A110" s="125"/>
      <c r="C110" s="125"/>
    </row>
    <row r="111" spans="1:3" ht="21.75" customHeight="1">
      <c r="A111" s="125"/>
      <c r="C111" s="125"/>
    </row>
    <row r="112" spans="1:3" ht="21.75" customHeight="1">
      <c r="A112" s="125"/>
      <c r="C112" s="125"/>
    </row>
    <row r="113" spans="1:3" ht="21.75" customHeight="1">
      <c r="A113" s="125"/>
      <c r="C113" s="125"/>
    </row>
    <row r="114" spans="1:3" ht="21.75" customHeight="1">
      <c r="A114" s="125"/>
      <c r="C114" s="125"/>
    </row>
    <row r="115" spans="1:3" ht="21.75" customHeight="1">
      <c r="A115" s="125"/>
      <c r="C115" s="125"/>
    </row>
    <row r="116" spans="1:3" ht="21.75" customHeight="1">
      <c r="A116" s="125"/>
      <c r="C116" s="125"/>
    </row>
    <row r="117" spans="1:3" ht="21.75" customHeight="1">
      <c r="A117" s="125"/>
      <c r="C117" s="125"/>
    </row>
    <row r="118" spans="1:3" ht="21.75" customHeight="1">
      <c r="A118" s="125"/>
      <c r="C118" s="125"/>
    </row>
    <row r="119" spans="1:3" ht="21.75" customHeight="1">
      <c r="A119" s="125"/>
      <c r="C119" s="125"/>
    </row>
    <row r="120" spans="1:3" ht="21.75" customHeight="1">
      <c r="A120" s="125"/>
      <c r="C120" s="125"/>
    </row>
    <row r="121" spans="1:3" ht="21.75" customHeight="1">
      <c r="A121" s="125"/>
      <c r="C121" s="125"/>
    </row>
    <row r="122" spans="1:3" ht="21.75" customHeight="1">
      <c r="A122" s="125"/>
      <c r="C122" s="125"/>
    </row>
    <row r="123" spans="1:3" ht="21.75" customHeight="1">
      <c r="A123" s="125"/>
      <c r="C123" s="125"/>
    </row>
    <row r="124" spans="1:3" ht="21.75" customHeight="1">
      <c r="A124" s="125"/>
      <c r="C124" s="125"/>
    </row>
    <row r="125" spans="1:3" ht="21.75" customHeight="1">
      <c r="A125" s="125"/>
      <c r="C125" s="125"/>
    </row>
    <row r="126" spans="1:3" ht="21.75" customHeight="1">
      <c r="A126" s="125"/>
      <c r="C126" s="125"/>
    </row>
    <row r="127" spans="1:3" ht="21.75" customHeight="1">
      <c r="A127" s="125"/>
      <c r="C127" s="125"/>
    </row>
    <row r="128" spans="1:3" ht="21.75" customHeight="1">
      <c r="A128" s="125"/>
      <c r="C128" s="125"/>
    </row>
    <row r="129" spans="1:3" ht="21.75" customHeight="1">
      <c r="A129" s="125"/>
      <c r="C129" s="125"/>
    </row>
    <row r="130" spans="1:3" ht="21.75" customHeight="1">
      <c r="A130" s="125"/>
      <c r="C130" s="125"/>
    </row>
    <row r="131" spans="1:3" ht="21.75" customHeight="1">
      <c r="A131" s="125"/>
      <c r="C131" s="125"/>
    </row>
    <row r="132" spans="1:3" ht="21.75" customHeight="1">
      <c r="A132" s="125"/>
      <c r="C132" s="125"/>
    </row>
    <row r="133" spans="1:3" ht="21.75" customHeight="1">
      <c r="A133" s="125"/>
      <c r="C133" s="125"/>
    </row>
    <row r="134" spans="1:3" ht="21.75" customHeight="1">
      <c r="A134" s="125"/>
      <c r="C134" s="125"/>
    </row>
  </sheetData>
  <mergeCells count="4">
    <mergeCell ref="E6:G6"/>
    <mergeCell ref="I6:K6"/>
    <mergeCell ref="E36:G36"/>
    <mergeCell ref="I36:K36"/>
  </mergeCells>
  <pageMargins left="0.78740157480314965" right="0.19685039370078741" top="0.78740157480314965" bottom="0.19685039370078741" header="0.19685039370078741" footer="0.19685039370078741"/>
  <pageSetup paperSize="9" scale="77" fitToHeight="7" orientation="portrait" r:id="rId1"/>
  <headerFooter differentOddEven="1">
    <oddHeader xml:space="preserve">&amp;R </oddHeader>
  </headerFooter>
  <rowBreaks count="3" manualBreakCount="3">
    <brk id="30" max="11" man="1"/>
    <brk id="75" max="10" man="1"/>
    <brk id="7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00FF"/>
  </sheetPr>
  <dimension ref="A1:K227"/>
  <sheetViews>
    <sheetView showGridLines="0" tabSelected="1" view="pageBreakPreview" topLeftCell="A76" zoomScale="70" zoomScaleNormal="100" zoomScaleSheetLayoutView="70" workbookViewId="0">
      <selection activeCell="A90" sqref="A90"/>
    </sheetView>
  </sheetViews>
  <sheetFormatPr defaultColWidth="10.5703125" defaultRowHeight="21.75" customHeight="1"/>
  <cols>
    <col min="1" max="1" width="50.42578125" style="126" customWidth="1"/>
    <col min="2" max="2" width="1.5703125" style="125" customWidth="1"/>
    <col min="3" max="3" width="7.5703125" style="126" customWidth="1"/>
    <col min="4" max="4" width="1.5703125" style="125" customWidth="1"/>
    <col min="5" max="5" width="14.85546875" style="125" customWidth="1"/>
    <col min="6" max="6" width="1.5703125" style="125" customWidth="1"/>
    <col min="7" max="7" width="14.85546875" style="125" customWidth="1"/>
    <col min="8" max="8" width="1.5703125" style="125" customWidth="1"/>
    <col min="9" max="9" width="14.85546875" style="125" customWidth="1"/>
    <col min="10" max="10" width="1.5703125" style="125" customWidth="1"/>
    <col min="11" max="11" width="14.85546875" style="125" customWidth="1"/>
    <col min="12" max="16384" width="10.5703125" style="125"/>
  </cols>
  <sheetData>
    <row r="1" spans="1:11" ht="21.75" customHeight="1">
      <c r="K1" s="87" t="s">
        <v>144</v>
      </c>
    </row>
    <row r="2" spans="1:11" s="72" customFormat="1" ht="21.75" customHeight="1">
      <c r="A2" s="133" t="s">
        <v>167</v>
      </c>
      <c r="B2" s="70"/>
      <c r="C2" s="124"/>
      <c r="D2" s="71"/>
      <c r="E2" s="71"/>
      <c r="F2" s="71"/>
      <c r="G2" s="71"/>
      <c r="H2" s="71"/>
      <c r="I2" s="71"/>
    </row>
    <row r="3" spans="1:11" s="72" customFormat="1" ht="21.75" customHeight="1">
      <c r="A3" s="133" t="s">
        <v>168</v>
      </c>
      <c r="B3" s="70"/>
      <c r="C3" s="124"/>
      <c r="D3" s="71"/>
      <c r="E3" s="71"/>
      <c r="F3" s="71"/>
      <c r="G3" s="71"/>
      <c r="H3" s="71"/>
      <c r="I3" s="71"/>
    </row>
    <row r="4" spans="1:11" s="72" customFormat="1" ht="21" customHeight="1">
      <c r="A4" s="133" t="s">
        <v>58</v>
      </c>
      <c r="B4" s="92"/>
      <c r="C4" s="93"/>
      <c r="D4" s="94"/>
      <c r="E4" s="94"/>
      <c r="F4" s="94"/>
      <c r="G4" s="94"/>
      <c r="H4" s="94"/>
      <c r="I4" s="94"/>
      <c r="J4" s="94"/>
      <c r="K4" s="94"/>
    </row>
    <row r="5" spans="1:11" s="72" customFormat="1" ht="21" customHeight="1">
      <c r="A5" s="133" t="s">
        <v>185</v>
      </c>
      <c r="B5" s="92"/>
      <c r="C5" s="93"/>
      <c r="D5" s="94"/>
      <c r="E5" s="94"/>
      <c r="F5" s="94"/>
      <c r="G5" s="94"/>
      <c r="H5" s="94"/>
      <c r="I5" s="94"/>
      <c r="J5" s="94"/>
      <c r="K5" s="94"/>
    </row>
    <row r="6" spans="1:11" s="72" customFormat="1" ht="21" customHeight="1">
      <c r="B6" s="92"/>
      <c r="C6" s="93"/>
      <c r="D6" s="94"/>
      <c r="F6" s="104"/>
      <c r="G6" s="105"/>
      <c r="H6" s="104"/>
      <c r="J6" s="104"/>
      <c r="K6" s="105" t="s">
        <v>140</v>
      </c>
    </row>
    <row r="7" spans="1:11" ht="21" customHeight="1">
      <c r="E7" s="186" t="s">
        <v>3</v>
      </c>
      <c r="F7" s="186"/>
      <c r="G7" s="186"/>
      <c r="I7" s="186" t="s">
        <v>4</v>
      </c>
      <c r="J7" s="186"/>
      <c r="K7" s="186"/>
    </row>
    <row r="8" spans="1:11" ht="21" customHeight="1">
      <c r="C8" s="76" t="s">
        <v>5</v>
      </c>
      <c r="D8" s="77"/>
      <c r="E8" s="76">
        <v>2561</v>
      </c>
      <c r="F8" s="79"/>
      <c r="G8" s="76">
        <v>2560</v>
      </c>
      <c r="H8" s="78"/>
      <c r="I8" s="76">
        <v>2561</v>
      </c>
      <c r="J8" s="79"/>
      <c r="K8" s="76">
        <v>2560</v>
      </c>
    </row>
    <row r="9" spans="1:11" ht="21" customHeight="1">
      <c r="A9" s="80" t="s">
        <v>78</v>
      </c>
      <c r="C9" s="76"/>
      <c r="D9" s="77"/>
      <c r="E9" s="153"/>
      <c r="F9" s="152"/>
      <c r="G9" s="151"/>
      <c r="H9" s="151"/>
      <c r="I9" s="153"/>
      <c r="J9" s="152"/>
      <c r="K9" s="151"/>
    </row>
    <row r="10" spans="1:11" ht="21" customHeight="1">
      <c r="A10" s="80" t="s">
        <v>38</v>
      </c>
      <c r="E10" s="90"/>
      <c r="F10" s="90"/>
      <c r="G10" s="90"/>
      <c r="H10" s="90"/>
      <c r="I10" s="90"/>
      <c r="J10" s="90"/>
      <c r="K10" s="90"/>
    </row>
    <row r="11" spans="1:11" ht="21" customHeight="1">
      <c r="A11" s="123" t="s">
        <v>115</v>
      </c>
      <c r="B11" s="83"/>
      <c r="C11" s="95"/>
      <c r="E11" s="150"/>
      <c r="F11" s="150"/>
      <c r="G11" s="150"/>
      <c r="H11" s="150"/>
      <c r="I11" s="150"/>
      <c r="J11" s="150"/>
      <c r="K11" s="150"/>
    </row>
    <row r="12" spans="1:11" ht="21" customHeight="1">
      <c r="A12" s="123" t="s">
        <v>116</v>
      </c>
      <c r="B12" s="83"/>
      <c r="C12" s="95"/>
      <c r="E12" s="122">
        <v>379632</v>
      </c>
      <c r="F12" s="122"/>
      <c r="G12" s="122">
        <v>334170</v>
      </c>
      <c r="H12" s="122"/>
      <c r="I12" s="122">
        <v>0</v>
      </c>
      <c r="J12" s="122"/>
      <c r="K12" s="122">
        <v>0</v>
      </c>
    </row>
    <row r="13" spans="1:11" ht="21" customHeight="1">
      <c r="A13" s="123" t="s">
        <v>117</v>
      </c>
      <c r="B13" s="83"/>
      <c r="C13" s="95"/>
      <c r="E13" s="122">
        <v>216966</v>
      </c>
      <c r="F13" s="122"/>
      <c r="G13" s="122">
        <v>202444</v>
      </c>
      <c r="H13" s="122"/>
      <c r="I13" s="122">
        <v>0</v>
      </c>
      <c r="J13" s="122"/>
      <c r="K13" s="122">
        <v>0</v>
      </c>
    </row>
    <row r="14" spans="1:11" ht="21" customHeight="1">
      <c r="A14" s="123" t="s">
        <v>40</v>
      </c>
      <c r="B14" s="83"/>
      <c r="C14" s="95"/>
      <c r="E14" s="122"/>
      <c r="F14" s="122"/>
      <c r="G14" s="122"/>
      <c r="H14" s="122"/>
      <c r="I14" s="122"/>
      <c r="J14" s="122"/>
      <c r="K14" s="122"/>
    </row>
    <row r="15" spans="1:11" ht="21" customHeight="1">
      <c r="A15" s="123" t="s">
        <v>118</v>
      </c>
      <c r="B15" s="83"/>
      <c r="C15" s="127">
        <v>10</v>
      </c>
      <c r="E15" s="122">
        <v>0</v>
      </c>
      <c r="F15" s="122"/>
      <c r="G15" s="122">
        <v>0</v>
      </c>
      <c r="H15" s="122"/>
      <c r="I15" s="122">
        <v>120000</v>
      </c>
      <c r="J15" s="122"/>
      <c r="K15" s="122">
        <v>226499</v>
      </c>
    </row>
    <row r="16" spans="1:11" ht="21" customHeight="1">
      <c r="A16" s="123" t="s">
        <v>65</v>
      </c>
      <c r="B16" s="83"/>
      <c r="C16" s="95"/>
      <c r="E16" s="122">
        <v>2695</v>
      </c>
      <c r="F16" s="122"/>
      <c r="G16" s="122">
        <v>2374</v>
      </c>
      <c r="H16" s="122"/>
      <c r="I16" s="122">
        <v>39</v>
      </c>
      <c r="J16" s="122"/>
      <c r="K16" s="122">
        <v>0</v>
      </c>
    </row>
    <row r="17" spans="1:11" ht="21" customHeight="1">
      <c r="A17" s="123" t="s">
        <v>119</v>
      </c>
      <c r="B17" s="83"/>
      <c r="C17" s="127"/>
      <c r="E17" s="122">
        <v>940</v>
      </c>
      <c r="F17" s="122"/>
      <c r="G17" s="122">
        <v>312</v>
      </c>
      <c r="H17" s="122"/>
      <c r="I17" s="122">
        <v>0</v>
      </c>
      <c r="J17" s="122"/>
      <c r="K17" s="122">
        <v>0</v>
      </c>
    </row>
    <row r="18" spans="1:11" ht="21" customHeight="1">
      <c r="A18" s="80" t="s">
        <v>41</v>
      </c>
      <c r="E18" s="161">
        <f>SUM(E11:E17)</f>
        <v>600233</v>
      </c>
      <c r="F18" s="122"/>
      <c r="G18" s="161">
        <f>SUM(G11:G17)</f>
        <v>539300</v>
      </c>
      <c r="H18" s="122"/>
      <c r="I18" s="161">
        <f>SUM(I11:I17)</f>
        <v>120039</v>
      </c>
      <c r="J18" s="122"/>
      <c r="K18" s="161">
        <f>SUM(K11:K17)</f>
        <v>226499</v>
      </c>
    </row>
    <row r="19" spans="1:11" ht="21" customHeight="1">
      <c r="A19" s="80" t="s">
        <v>42</v>
      </c>
      <c r="E19" s="122"/>
      <c r="F19" s="122"/>
      <c r="G19" s="122"/>
      <c r="H19" s="122"/>
      <c r="I19" s="122"/>
      <c r="J19" s="122"/>
      <c r="K19" s="122"/>
    </row>
    <row r="20" spans="1:11" ht="21" customHeight="1">
      <c r="A20" s="123" t="s">
        <v>127</v>
      </c>
      <c r="B20" s="83"/>
      <c r="C20" s="95"/>
      <c r="E20" s="122">
        <v>303675</v>
      </c>
      <c r="F20" s="122"/>
      <c r="G20" s="122">
        <v>269078</v>
      </c>
      <c r="H20" s="122"/>
      <c r="I20" s="122">
        <v>0</v>
      </c>
      <c r="J20" s="122"/>
      <c r="K20" s="122">
        <v>0</v>
      </c>
    </row>
    <row r="21" spans="1:11" ht="21" customHeight="1">
      <c r="A21" s="123" t="s">
        <v>45</v>
      </c>
      <c r="B21" s="83"/>
      <c r="C21" s="127"/>
      <c r="E21" s="122">
        <v>182404</v>
      </c>
      <c r="F21" s="122"/>
      <c r="G21" s="122">
        <v>192463</v>
      </c>
      <c r="H21" s="122"/>
      <c r="I21" s="122">
        <v>2374</v>
      </c>
      <c r="J21" s="122"/>
      <c r="K21" s="122">
        <v>749</v>
      </c>
    </row>
    <row r="22" spans="1:11" ht="21" customHeight="1">
      <c r="A22" s="80" t="s">
        <v>47</v>
      </c>
      <c r="E22" s="161">
        <f>SUM(E20:E21)</f>
        <v>486079</v>
      </c>
      <c r="F22" s="122"/>
      <c r="G22" s="161">
        <f>SUM(G20:G21)</f>
        <v>461541</v>
      </c>
      <c r="H22" s="122"/>
      <c r="I22" s="161">
        <f>SUM(I20:I21)</f>
        <v>2374</v>
      </c>
      <c r="J22" s="122"/>
      <c r="K22" s="161">
        <f>SUM(K20:K21)</f>
        <v>749</v>
      </c>
    </row>
    <row r="23" spans="1:11" s="155" customFormat="1" ht="21" customHeight="1">
      <c r="A23" s="154" t="s">
        <v>195</v>
      </c>
      <c r="C23" s="156"/>
      <c r="E23" s="129"/>
      <c r="F23" s="122"/>
      <c r="G23" s="129"/>
      <c r="H23" s="164"/>
      <c r="I23" s="163"/>
      <c r="J23" s="164"/>
      <c r="K23" s="163"/>
    </row>
    <row r="24" spans="1:11" s="155" customFormat="1" ht="21" customHeight="1">
      <c r="A24" s="157" t="s">
        <v>158</v>
      </c>
      <c r="B24" s="158"/>
      <c r="C24" s="156"/>
      <c r="E24" s="122">
        <f>E18-E22</f>
        <v>114154</v>
      </c>
      <c r="F24" s="122"/>
      <c r="G24" s="122">
        <f>G18-G22</f>
        <v>77759</v>
      </c>
      <c r="H24" s="164"/>
      <c r="I24" s="164">
        <f>I18-I22</f>
        <v>117665</v>
      </c>
      <c r="J24" s="164"/>
      <c r="K24" s="164">
        <f>K18-K22</f>
        <v>225750</v>
      </c>
    </row>
    <row r="25" spans="1:11" s="155" customFormat="1" ht="21" customHeight="1">
      <c r="A25" s="159" t="s">
        <v>196</v>
      </c>
      <c r="B25" s="158"/>
      <c r="C25" s="127">
        <v>11.2</v>
      </c>
      <c r="E25" s="162">
        <v>176</v>
      </c>
      <c r="F25" s="122"/>
      <c r="G25" s="162">
        <v>0</v>
      </c>
      <c r="H25" s="164"/>
      <c r="I25" s="162">
        <v>0</v>
      </c>
      <c r="J25" s="164"/>
      <c r="K25" s="181">
        <v>0</v>
      </c>
    </row>
    <row r="26" spans="1:11" s="155" customFormat="1" ht="21" customHeight="1">
      <c r="A26" s="157" t="s">
        <v>190</v>
      </c>
      <c r="B26" s="158"/>
      <c r="C26" s="156"/>
      <c r="E26" s="122">
        <f>SUM(E24:E25)</f>
        <v>114330</v>
      </c>
      <c r="F26" s="122"/>
      <c r="G26" s="122">
        <f>SUM(G24:G25)</f>
        <v>77759</v>
      </c>
      <c r="H26" s="164"/>
      <c r="I26" s="164">
        <f>SUM(I24:I25)</f>
        <v>117665</v>
      </c>
      <c r="J26" s="164"/>
      <c r="K26" s="164">
        <f>SUM(K24:K25)</f>
        <v>225750</v>
      </c>
    </row>
    <row r="27" spans="1:11" ht="21" customHeight="1">
      <c r="A27" s="123" t="s">
        <v>90</v>
      </c>
      <c r="B27" s="72"/>
      <c r="C27" s="127">
        <v>17</v>
      </c>
      <c r="E27" s="122">
        <v>-21195</v>
      </c>
      <c r="F27" s="129"/>
      <c r="G27" s="162">
        <v>-14972</v>
      </c>
      <c r="H27" s="129"/>
      <c r="I27" s="122">
        <v>0</v>
      </c>
      <c r="J27" s="129"/>
      <c r="K27" s="162">
        <v>0</v>
      </c>
    </row>
    <row r="28" spans="1:11" ht="21" customHeight="1">
      <c r="A28" s="80" t="s">
        <v>145</v>
      </c>
      <c r="C28" s="127"/>
      <c r="E28" s="165">
        <f>SUM(E26:E27)</f>
        <v>93135</v>
      </c>
      <c r="F28" s="129"/>
      <c r="G28" s="165">
        <f>SUM(G26:G27)</f>
        <v>62787</v>
      </c>
      <c r="H28" s="129"/>
      <c r="I28" s="165">
        <f>SUM(I26:I27)</f>
        <v>117665</v>
      </c>
      <c r="J28" s="129"/>
      <c r="K28" s="165">
        <f>SUM(K26:K27)</f>
        <v>225750</v>
      </c>
    </row>
    <row r="29" spans="1:11" ht="21" customHeight="1">
      <c r="A29" s="80"/>
      <c r="C29" s="127"/>
      <c r="E29" s="129"/>
      <c r="F29" s="129"/>
      <c r="G29" s="129"/>
      <c r="H29" s="129"/>
      <c r="I29" s="129"/>
      <c r="J29" s="129"/>
      <c r="K29" s="129"/>
    </row>
    <row r="30" spans="1:11" s="97" customFormat="1" ht="21" customHeight="1">
      <c r="A30" s="96" t="s">
        <v>146</v>
      </c>
      <c r="C30" s="127"/>
      <c r="D30" s="98"/>
      <c r="E30" s="162">
        <v>0</v>
      </c>
      <c r="F30" s="129"/>
      <c r="G30" s="171">
        <v>0</v>
      </c>
      <c r="H30" s="129"/>
      <c r="I30" s="162">
        <v>0</v>
      </c>
      <c r="J30" s="129"/>
      <c r="K30" s="171">
        <v>0</v>
      </c>
    </row>
    <row r="31" spans="1:11" s="97" customFormat="1" ht="21" customHeight="1">
      <c r="A31" s="103"/>
      <c r="C31" s="127"/>
      <c r="D31" s="98"/>
      <c r="E31" s="122"/>
      <c r="F31" s="122"/>
      <c r="G31" s="122"/>
      <c r="H31" s="122"/>
      <c r="I31" s="122"/>
      <c r="J31" s="122"/>
      <c r="K31" s="122"/>
    </row>
    <row r="32" spans="1:11" s="97" customFormat="1" ht="21" customHeight="1" thickBot="1">
      <c r="A32" s="96" t="s">
        <v>147</v>
      </c>
      <c r="C32" s="127"/>
      <c r="D32" s="98"/>
      <c r="E32" s="166">
        <f>SUM(E28,E30)</f>
        <v>93135</v>
      </c>
      <c r="F32" s="129"/>
      <c r="G32" s="166">
        <f>SUM(G28,G30)</f>
        <v>62787</v>
      </c>
      <c r="H32" s="122"/>
      <c r="I32" s="166">
        <f>SUM(I28)</f>
        <v>117665</v>
      </c>
      <c r="J32" s="129"/>
      <c r="K32" s="166">
        <f>SUM(K28)</f>
        <v>225750</v>
      </c>
    </row>
    <row r="33" spans="1:11" s="97" customFormat="1" ht="21" customHeight="1" thickTop="1">
      <c r="A33" s="96"/>
      <c r="C33" s="127"/>
      <c r="D33" s="98"/>
      <c r="E33" s="122"/>
      <c r="F33" s="122"/>
      <c r="G33" s="122"/>
      <c r="H33" s="122"/>
      <c r="I33" s="122"/>
      <c r="J33" s="122"/>
      <c r="K33" s="122"/>
    </row>
    <row r="34" spans="1:11" s="97" customFormat="1" ht="21" customHeight="1">
      <c r="A34" s="96" t="s">
        <v>191</v>
      </c>
      <c r="C34" s="127"/>
      <c r="D34" s="98"/>
      <c r="E34" s="122"/>
      <c r="F34" s="122"/>
      <c r="G34" s="122"/>
      <c r="H34" s="122"/>
      <c r="I34" s="122"/>
      <c r="J34" s="122"/>
      <c r="K34" s="122"/>
    </row>
    <row r="35" spans="1:11" s="97" customFormat="1" ht="21" customHeight="1" thickBot="1">
      <c r="A35" s="139" t="s">
        <v>81</v>
      </c>
      <c r="C35" s="127"/>
      <c r="D35" s="98"/>
      <c r="E35" s="122">
        <f>E37-E36</f>
        <v>93135</v>
      </c>
      <c r="F35" s="122"/>
      <c r="G35" s="122">
        <f>G37-G36</f>
        <v>62787</v>
      </c>
      <c r="H35" s="122"/>
      <c r="I35" s="166">
        <f>SUM(I28)</f>
        <v>117665</v>
      </c>
      <c r="J35" s="122"/>
      <c r="K35" s="166">
        <f>SUM(K28)</f>
        <v>225750</v>
      </c>
    </row>
    <row r="36" spans="1:11" s="97" customFormat="1" ht="21" customHeight="1" thickTop="1">
      <c r="A36" s="139" t="s">
        <v>54</v>
      </c>
      <c r="C36" s="127"/>
      <c r="D36" s="98"/>
      <c r="E36" s="162">
        <v>0</v>
      </c>
      <c r="F36" s="122"/>
      <c r="G36" s="162">
        <v>0</v>
      </c>
      <c r="H36" s="122"/>
      <c r="I36" s="122"/>
      <c r="J36" s="122"/>
      <c r="K36" s="122"/>
    </row>
    <row r="37" spans="1:11" s="97" customFormat="1" ht="21" customHeight="1" thickBot="1">
      <c r="A37" s="96"/>
      <c r="C37" s="127"/>
      <c r="D37" s="98"/>
      <c r="E37" s="166">
        <f>E28</f>
        <v>93135</v>
      </c>
      <c r="F37" s="122"/>
      <c r="G37" s="166">
        <f>G28</f>
        <v>62787</v>
      </c>
      <c r="H37" s="122"/>
      <c r="I37" s="122"/>
      <c r="J37" s="122"/>
      <c r="K37" s="122"/>
    </row>
    <row r="38" spans="1:11" s="97" customFormat="1" ht="21" customHeight="1" thickTop="1">
      <c r="A38" s="131"/>
      <c r="C38" s="127"/>
      <c r="D38" s="98"/>
      <c r="E38" s="122"/>
      <c r="F38" s="122"/>
      <c r="G38" s="122"/>
      <c r="H38" s="122"/>
      <c r="I38" s="122"/>
      <c r="J38" s="122"/>
      <c r="K38" s="122"/>
    </row>
    <row r="39" spans="1:11" s="97" customFormat="1" ht="21" customHeight="1">
      <c r="A39" s="96" t="s">
        <v>111</v>
      </c>
      <c r="C39" s="127"/>
      <c r="D39" s="98"/>
      <c r="E39" s="122"/>
      <c r="F39" s="122"/>
      <c r="G39" s="122"/>
      <c r="H39" s="122"/>
      <c r="I39" s="122"/>
      <c r="J39" s="122"/>
      <c r="K39" s="122"/>
    </row>
    <row r="40" spans="1:11" s="97" customFormat="1" ht="21" customHeight="1" thickBot="1">
      <c r="A40" s="139" t="s">
        <v>81</v>
      </c>
      <c r="C40" s="127"/>
      <c r="D40" s="98"/>
      <c r="E40" s="122">
        <f>E32-E41</f>
        <v>93135</v>
      </c>
      <c r="F40" s="122"/>
      <c r="G40" s="122">
        <f>G32-G41</f>
        <v>62787</v>
      </c>
      <c r="H40" s="122"/>
      <c r="I40" s="166">
        <f>SUM(I32)</f>
        <v>117665</v>
      </c>
      <c r="J40" s="122"/>
      <c r="K40" s="166">
        <f>SUM(K32)</f>
        <v>225750</v>
      </c>
    </row>
    <row r="41" spans="1:11" s="97" customFormat="1" ht="21" customHeight="1" thickTop="1">
      <c r="A41" s="139" t="s">
        <v>54</v>
      </c>
      <c r="C41" s="127"/>
      <c r="D41" s="98"/>
      <c r="E41" s="162">
        <v>0</v>
      </c>
      <c r="F41" s="122"/>
      <c r="G41" s="162">
        <v>0</v>
      </c>
      <c r="H41" s="122"/>
      <c r="I41" s="122"/>
      <c r="J41" s="122"/>
      <c r="K41" s="122"/>
    </row>
    <row r="42" spans="1:11" s="97" customFormat="1" ht="21" customHeight="1" thickBot="1">
      <c r="A42" s="96"/>
      <c r="C42" s="99"/>
      <c r="D42" s="98"/>
      <c r="E42" s="166">
        <f>SUM(E40:E41)</f>
        <v>93135</v>
      </c>
      <c r="F42" s="122"/>
      <c r="G42" s="166">
        <f>SUM(G40:G41)</f>
        <v>62787</v>
      </c>
      <c r="H42" s="122"/>
      <c r="I42" s="122"/>
      <c r="J42" s="122"/>
      <c r="K42" s="122"/>
    </row>
    <row r="43" spans="1:11" ht="21" customHeight="1" thickTop="1">
      <c r="E43" s="129"/>
      <c r="F43" s="129"/>
      <c r="G43" s="129"/>
      <c r="H43" s="129"/>
      <c r="I43" s="129"/>
      <c r="J43" s="129"/>
      <c r="K43" s="105"/>
    </row>
    <row r="44" spans="1:11" ht="21" customHeight="1">
      <c r="A44" s="136" t="s">
        <v>198</v>
      </c>
      <c r="B44" s="83"/>
      <c r="C44" s="127">
        <v>18</v>
      </c>
      <c r="E44" s="87"/>
      <c r="F44" s="87"/>
      <c r="G44" s="128"/>
      <c r="H44" s="87"/>
      <c r="I44" s="87"/>
      <c r="J44" s="87"/>
      <c r="K44" s="128"/>
    </row>
    <row r="45" spans="1:11" ht="21" customHeight="1">
      <c r="A45" s="123" t="s">
        <v>56</v>
      </c>
      <c r="B45" s="83"/>
      <c r="E45" s="87"/>
      <c r="F45" s="87"/>
      <c r="G45" s="122" t="s">
        <v>6</v>
      </c>
      <c r="H45" s="87"/>
      <c r="I45" s="87"/>
      <c r="J45" s="87"/>
      <c r="K45" s="122" t="s">
        <v>6</v>
      </c>
    </row>
    <row r="46" spans="1:11" ht="21" customHeight="1" thickBot="1">
      <c r="A46" s="123" t="s">
        <v>199</v>
      </c>
      <c r="B46" s="72"/>
      <c r="E46" s="185">
        <f>E35/E48</f>
        <v>0.41393333333333332</v>
      </c>
      <c r="F46" s="90"/>
      <c r="G46" s="185">
        <v>0.28000000000000003</v>
      </c>
      <c r="H46" s="149"/>
      <c r="I46" s="185">
        <f>I35/I48</f>
        <v>0.52295555555555551</v>
      </c>
      <c r="J46" s="90"/>
      <c r="K46" s="185">
        <v>1</v>
      </c>
    </row>
    <row r="47" spans="1:11" ht="21" customHeight="1" thickTop="1">
      <c r="A47" s="123"/>
      <c r="B47" s="72"/>
      <c r="C47" s="127"/>
      <c r="E47" s="108"/>
      <c r="F47" s="106"/>
      <c r="G47" s="108"/>
      <c r="H47" s="100"/>
      <c r="I47" s="108"/>
      <c r="J47" s="106"/>
      <c r="K47" s="108"/>
    </row>
    <row r="48" spans="1:11" ht="21" customHeight="1" thickBot="1">
      <c r="A48" s="123" t="s">
        <v>155</v>
      </c>
      <c r="B48" s="72"/>
      <c r="C48" s="127"/>
      <c r="E48" s="137">
        <v>225000</v>
      </c>
      <c r="G48" s="137">
        <v>225000</v>
      </c>
      <c r="H48" s="100"/>
      <c r="I48" s="137">
        <v>225000</v>
      </c>
      <c r="K48" s="137">
        <v>225000</v>
      </c>
    </row>
    <row r="49" spans="1:11" ht="21" customHeight="1" thickTop="1">
      <c r="A49" s="123"/>
      <c r="B49" s="72"/>
      <c r="E49" s="77"/>
      <c r="G49" s="82"/>
      <c r="H49" s="87"/>
      <c r="I49" s="77"/>
      <c r="K49" s="82"/>
    </row>
    <row r="50" spans="1:11" ht="21" customHeight="1">
      <c r="A50" s="126" t="s">
        <v>18</v>
      </c>
      <c r="C50" s="89"/>
      <c r="E50" s="77"/>
      <c r="G50" s="82"/>
      <c r="H50" s="87"/>
      <c r="I50" s="77"/>
      <c r="K50" s="82"/>
    </row>
    <row r="51" spans="1:11" ht="21.75" customHeight="1">
      <c r="K51" s="87" t="s">
        <v>144</v>
      </c>
    </row>
    <row r="52" spans="1:11" s="72" customFormat="1" ht="21.75" customHeight="1">
      <c r="A52" s="133" t="s">
        <v>167</v>
      </c>
      <c r="B52" s="70"/>
      <c r="C52" s="124"/>
      <c r="D52" s="71"/>
      <c r="E52" s="71"/>
      <c r="F52" s="71"/>
      <c r="G52" s="71"/>
      <c r="H52" s="71"/>
      <c r="I52" s="71"/>
    </row>
    <row r="53" spans="1:11" s="72" customFormat="1" ht="21.75" customHeight="1">
      <c r="A53" s="133" t="s">
        <v>168</v>
      </c>
      <c r="B53" s="70"/>
      <c r="C53" s="124"/>
      <c r="D53" s="71"/>
      <c r="E53" s="71"/>
      <c r="F53" s="71"/>
      <c r="G53" s="71"/>
      <c r="H53" s="71"/>
      <c r="I53" s="71"/>
    </row>
    <row r="54" spans="1:11" s="72" customFormat="1" ht="21" customHeight="1">
      <c r="A54" s="133" t="s">
        <v>80</v>
      </c>
      <c r="B54" s="92"/>
      <c r="C54" s="93"/>
      <c r="D54" s="94"/>
      <c r="E54" s="94"/>
      <c r="F54" s="94"/>
      <c r="G54" s="94"/>
      <c r="H54" s="94"/>
      <c r="I54" s="94"/>
      <c r="J54" s="94"/>
      <c r="K54" s="94"/>
    </row>
    <row r="55" spans="1:11" s="72" customFormat="1" ht="21" customHeight="1">
      <c r="A55" s="133" t="s">
        <v>186</v>
      </c>
      <c r="B55" s="92"/>
      <c r="C55" s="93"/>
      <c r="D55" s="94"/>
      <c r="E55" s="94"/>
      <c r="F55" s="94"/>
      <c r="G55" s="94"/>
      <c r="H55" s="94"/>
      <c r="I55" s="94"/>
      <c r="J55" s="94"/>
      <c r="K55" s="94"/>
    </row>
    <row r="56" spans="1:11" s="72" customFormat="1" ht="21" customHeight="1">
      <c r="B56" s="92"/>
      <c r="C56" s="93"/>
      <c r="D56" s="94"/>
      <c r="F56" s="104"/>
      <c r="G56" s="105"/>
      <c r="H56" s="104"/>
      <c r="J56" s="104"/>
      <c r="K56" s="105" t="s">
        <v>140</v>
      </c>
    </row>
    <row r="57" spans="1:11" ht="21" customHeight="1">
      <c r="E57" s="186" t="s">
        <v>3</v>
      </c>
      <c r="F57" s="186"/>
      <c r="G57" s="186"/>
      <c r="I57" s="186" t="s">
        <v>4</v>
      </c>
      <c r="J57" s="186"/>
      <c r="K57" s="186"/>
    </row>
    <row r="58" spans="1:11" ht="21" customHeight="1">
      <c r="C58" s="76" t="s">
        <v>5</v>
      </c>
      <c r="D58" s="77"/>
      <c r="E58" s="76">
        <v>2561</v>
      </c>
      <c r="F58" s="79"/>
      <c r="G58" s="76">
        <v>2560</v>
      </c>
      <c r="H58" s="78"/>
      <c r="I58" s="76">
        <v>2561</v>
      </c>
      <c r="J58" s="79"/>
      <c r="K58" s="76">
        <v>2560</v>
      </c>
    </row>
    <row r="59" spans="1:11" ht="21" customHeight="1">
      <c r="A59" s="80" t="s">
        <v>78</v>
      </c>
      <c r="C59" s="76"/>
      <c r="D59" s="77"/>
      <c r="E59" s="153"/>
      <c r="F59" s="152"/>
      <c r="G59" s="151"/>
      <c r="H59" s="151"/>
      <c r="I59" s="153"/>
      <c r="J59" s="152"/>
      <c r="K59" s="151"/>
    </row>
    <row r="60" spans="1:11" ht="21" customHeight="1">
      <c r="A60" s="80" t="s">
        <v>38</v>
      </c>
      <c r="E60" s="90"/>
      <c r="F60" s="90"/>
      <c r="G60" s="90"/>
      <c r="H60" s="90"/>
      <c r="I60" s="90"/>
      <c r="J60" s="90"/>
      <c r="K60" s="90"/>
    </row>
    <row r="61" spans="1:11" ht="21" customHeight="1">
      <c r="A61" s="123" t="s">
        <v>115</v>
      </c>
      <c r="B61" s="83"/>
      <c r="C61" s="95"/>
      <c r="E61" s="150"/>
      <c r="F61" s="150"/>
      <c r="G61" s="150"/>
      <c r="H61" s="150"/>
      <c r="I61" s="150"/>
      <c r="J61" s="150"/>
      <c r="K61" s="150"/>
    </row>
    <row r="62" spans="1:11" ht="21" customHeight="1">
      <c r="A62" s="123" t="s">
        <v>116</v>
      </c>
      <c r="B62" s="83"/>
      <c r="C62" s="95"/>
      <c r="E62" s="122">
        <v>1099590</v>
      </c>
      <c r="F62" s="122"/>
      <c r="G62" s="122">
        <v>1017829</v>
      </c>
      <c r="H62" s="122"/>
      <c r="I62" s="122">
        <v>0</v>
      </c>
      <c r="J62" s="122"/>
      <c r="K62" s="122">
        <v>0</v>
      </c>
    </row>
    <row r="63" spans="1:11" ht="21" customHeight="1">
      <c r="A63" s="123" t="s">
        <v>117</v>
      </c>
      <c r="B63" s="83"/>
      <c r="C63" s="95"/>
      <c r="E63" s="122">
        <v>702777</v>
      </c>
      <c r="F63" s="122"/>
      <c r="G63" s="122">
        <v>620922</v>
      </c>
      <c r="H63" s="122"/>
      <c r="I63" s="122">
        <v>0</v>
      </c>
      <c r="J63" s="122"/>
      <c r="K63" s="122">
        <v>0</v>
      </c>
    </row>
    <row r="64" spans="1:11" ht="21" customHeight="1">
      <c r="A64" s="123" t="s">
        <v>40</v>
      </c>
      <c r="B64" s="83"/>
      <c r="C64" s="95"/>
      <c r="E64" s="122"/>
      <c r="F64" s="122"/>
      <c r="G64" s="122"/>
      <c r="H64" s="122"/>
      <c r="I64" s="122"/>
      <c r="J64" s="122"/>
      <c r="K64" s="122">
        <v>0</v>
      </c>
    </row>
    <row r="65" spans="1:11" ht="21" customHeight="1">
      <c r="A65" s="123" t="s">
        <v>118</v>
      </c>
      <c r="B65" s="83"/>
      <c r="C65" s="127">
        <v>10</v>
      </c>
      <c r="E65" s="122">
        <v>0</v>
      </c>
      <c r="F65" s="122"/>
      <c r="G65" s="122">
        <v>0</v>
      </c>
      <c r="H65" s="122"/>
      <c r="I65" s="122">
        <v>233499</v>
      </c>
      <c r="J65" s="122"/>
      <c r="K65" s="122">
        <v>226499</v>
      </c>
    </row>
    <row r="66" spans="1:11" ht="21" customHeight="1">
      <c r="A66" s="123" t="s">
        <v>65</v>
      </c>
      <c r="B66" s="83"/>
      <c r="C66" s="95"/>
      <c r="E66" s="122">
        <v>11091</v>
      </c>
      <c r="F66" s="122"/>
      <c r="G66" s="122">
        <v>11682</v>
      </c>
      <c r="H66" s="122"/>
      <c r="I66" s="122">
        <v>149</v>
      </c>
      <c r="J66" s="122"/>
      <c r="K66" s="122">
        <v>98</v>
      </c>
    </row>
    <row r="67" spans="1:11" ht="21" customHeight="1">
      <c r="A67" s="123" t="s">
        <v>119</v>
      </c>
      <c r="B67" s="83"/>
      <c r="C67" s="127"/>
      <c r="E67" s="122">
        <v>4700</v>
      </c>
      <c r="F67" s="122"/>
      <c r="G67" s="122">
        <v>1455</v>
      </c>
      <c r="H67" s="122"/>
      <c r="I67" s="122">
        <v>0</v>
      </c>
      <c r="J67" s="122"/>
      <c r="K67" s="122">
        <v>0</v>
      </c>
    </row>
    <row r="68" spans="1:11" ht="21" customHeight="1">
      <c r="A68" s="80" t="s">
        <v>41</v>
      </c>
      <c r="E68" s="161">
        <f>SUM(E61:E67)</f>
        <v>1818158</v>
      </c>
      <c r="F68" s="122"/>
      <c r="G68" s="161">
        <f>SUM(G61:G67)</f>
        <v>1651888</v>
      </c>
      <c r="H68" s="122"/>
      <c r="I68" s="161">
        <f>SUM(I61:I67)</f>
        <v>233648</v>
      </c>
      <c r="J68" s="122"/>
      <c r="K68" s="161">
        <f>SUM(K61:K67)</f>
        <v>226597</v>
      </c>
    </row>
    <row r="69" spans="1:11" ht="21" customHeight="1">
      <c r="A69" s="80" t="s">
        <v>42</v>
      </c>
      <c r="E69" s="122"/>
      <c r="F69" s="122"/>
      <c r="G69" s="122"/>
      <c r="H69" s="122"/>
      <c r="I69" s="122"/>
      <c r="J69" s="122"/>
      <c r="K69" s="122"/>
    </row>
    <row r="70" spans="1:11" ht="21" customHeight="1">
      <c r="A70" s="123" t="s">
        <v>127</v>
      </c>
      <c r="B70" s="83"/>
      <c r="C70" s="95"/>
      <c r="E70" s="122">
        <v>915743</v>
      </c>
      <c r="F70" s="122"/>
      <c r="G70" s="122">
        <v>827611</v>
      </c>
      <c r="H70" s="122"/>
      <c r="I70" s="122">
        <v>0</v>
      </c>
      <c r="J70" s="122"/>
      <c r="K70" s="122">
        <v>0</v>
      </c>
    </row>
    <row r="71" spans="1:11" ht="21" customHeight="1">
      <c r="A71" s="123" t="s">
        <v>45</v>
      </c>
      <c r="B71" s="83"/>
      <c r="C71" s="127"/>
      <c r="E71" s="162">
        <v>558131</v>
      </c>
      <c r="F71" s="122"/>
      <c r="G71" s="162">
        <v>557937</v>
      </c>
      <c r="H71" s="122"/>
      <c r="I71" s="162">
        <v>8964</v>
      </c>
      <c r="J71" s="122"/>
      <c r="K71" s="122">
        <v>1599</v>
      </c>
    </row>
    <row r="72" spans="1:11" ht="21" customHeight="1">
      <c r="A72" s="80" t="s">
        <v>47</v>
      </c>
      <c r="E72" s="161">
        <f>SUM(E70:E71)</f>
        <v>1473874</v>
      </c>
      <c r="F72" s="122"/>
      <c r="G72" s="161">
        <f>SUM(G70:G71)</f>
        <v>1385548</v>
      </c>
      <c r="H72" s="122"/>
      <c r="I72" s="161">
        <f>SUM(I70:I71)</f>
        <v>8964</v>
      </c>
      <c r="J72" s="122"/>
      <c r="K72" s="161">
        <f>SUM(K71:K71)</f>
        <v>1599</v>
      </c>
    </row>
    <row r="73" spans="1:11" s="155" customFormat="1" ht="21" customHeight="1">
      <c r="A73" s="154" t="s">
        <v>189</v>
      </c>
      <c r="C73" s="156"/>
      <c r="E73" s="129"/>
      <c r="F73" s="122"/>
      <c r="G73" s="129"/>
      <c r="H73" s="164"/>
      <c r="I73" s="163"/>
      <c r="J73" s="164"/>
      <c r="K73" s="163"/>
    </row>
    <row r="74" spans="1:11" s="155" customFormat="1" ht="21" customHeight="1">
      <c r="A74" s="157" t="s">
        <v>158</v>
      </c>
      <c r="B74" s="158"/>
      <c r="C74" s="156"/>
      <c r="E74" s="122">
        <f>E68-E72</f>
        <v>344284</v>
      </c>
      <c r="F74" s="122"/>
      <c r="G74" s="122">
        <f>G68-G72</f>
        <v>266340</v>
      </c>
      <c r="H74" s="164"/>
      <c r="I74" s="164">
        <f>I68-I72</f>
        <v>224684</v>
      </c>
      <c r="J74" s="164"/>
      <c r="K74" s="164">
        <f>K68-K72</f>
        <v>224998</v>
      </c>
    </row>
    <row r="75" spans="1:11" s="155" customFormat="1" ht="21" customHeight="1">
      <c r="A75" s="159" t="s">
        <v>150</v>
      </c>
      <c r="B75" s="158"/>
      <c r="C75" s="127">
        <v>11.2</v>
      </c>
      <c r="E75" s="162">
        <v>-753</v>
      </c>
      <c r="F75" s="122"/>
      <c r="G75" s="162">
        <v>0</v>
      </c>
      <c r="H75" s="164"/>
      <c r="I75" s="162">
        <v>0</v>
      </c>
      <c r="J75" s="164"/>
      <c r="K75" s="181">
        <v>0</v>
      </c>
    </row>
    <row r="76" spans="1:11" s="155" customFormat="1" ht="21" customHeight="1">
      <c r="A76" s="157" t="s">
        <v>190</v>
      </c>
      <c r="B76" s="158"/>
      <c r="C76" s="156"/>
      <c r="E76" s="122">
        <f>SUM(E74:E75)</f>
        <v>343531</v>
      </c>
      <c r="F76" s="122"/>
      <c r="G76" s="122">
        <f>SUM(G74:G75)</f>
        <v>266340</v>
      </c>
      <c r="H76" s="164"/>
      <c r="I76" s="164">
        <f>SUM(I74:I75)</f>
        <v>224684</v>
      </c>
      <c r="J76" s="164"/>
      <c r="K76" s="164">
        <f>SUM(K74:K75)</f>
        <v>224998</v>
      </c>
    </row>
    <row r="77" spans="1:11" ht="21" customHeight="1">
      <c r="A77" s="123" t="s">
        <v>90</v>
      </c>
      <c r="B77" s="72"/>
      <c r="C77" s="127">
        <v>17</v>
      </c>
      <c r="E77" s="162">
        <v>-67392</v>
      </c>
      <c r="F77" s="129"/>
      <c r="G77" s="162">
        <v>-53326</v>
      </c>
      <c r="H77" s="129"/>
      <c r="I77" s="162">
        <v>0</v>
      </c>
      <c r="J77" s="129"/>
      <c r="K77" s="162">
        <v>0</v>
      </c>
    </row>
    <row r="78" spans="1:11" ht="21" customHeight="1">
      <c r="A78" s="80" t="s">
        <v>145</v>
      </c>
      <c r="C78" s="127"/>
      <c r="E78" s="165">
        <f>SUM(E76:E77)</f>
        <v>276139</v>
      </c>
      <c r="F78" s="129"/>
      <c r="G78" s="165">
        <f>SUM(G76:G77)</f>
        <v>213014</v>
      </c>
      <c r="H78" s="129"/>
      <c r="I78" s="165">
        <f>SUM(I76:I77)</f>
        <v>224684</v>
      </c>
      <c r="J78" s="129"/>
      <c r="K78" s="165">
        <f>SUM(K76:K77)</f>
        <v>224998</v>
      </c>
    </row>
    <row r="79" spans="1:11" ht="21" customHeight="1">
      <c r="A79" s="80"/>
      <c r="C79" s="127"/>
      <c r="E79" s="129"/>
      <c r="F79" s="129"/>
      <c r="G79" s="129"/>
      <c r="H79" s="129"/>
      <c r="I79" s="129"/>
      <c r="J79" s="129"/>
      <c r="K79" s="129"/>
    </row>
    <row r="80" spans="1:11" s="97" customFormat="1" ht="21" customHeight="1">
      <c r="A80" s="96" t="s">
        <v>146</v>
      </c>
      <c r="C80" s="127"/>
      <c r="D80" s="98"/>
      <c r="E80" s="171">
        <v>0</v>
      </c>
      <c r="F80" s="129"/>
      <c r="G80" s="171">
        <v>0</v>
      </c>
      <c r="H80" s="129"/>
      <c r="I80" s="171">
        <v>0</v>
      </c>
      <c r="J80" s="129"/>
      <c r="K80" s="171">
        <v>0</v>
      </c>
    </row>
    <row r="81" spans="1:11" s="97" customFormat="1" ht="21" customHeight="1">
      <c r="A81" s="103"/>
      <c r="C81" s="127"/>
      <c r="D81" s="98"/>
      <c r="E81" s="122"/>
      <c r="F81" s="122"/>
      <c r="G81" s="122"/>
      <c r="H81" s="122"/>
      <c r="I81" s="122"/>
      <c r="J81" s="122"/>
      <c r="K81" s="122"/>
    </row>
    <row r="82" spans="1:11" s="97" customFormat="1" ht="21" customHeight="1" thickBot="1">
      <c r="A82" s="96" t="s">
        <v>147</v>
      </c>
      <c r="C82" s="127"/>
      <c r="D82" s="98"/>
      <c r="E82" s="166">
        <f>SUM(E78,E80)</f>
        <v>276139</v>
      </c>
      <c r="F82" s="129"/>
      <c r="G82" s="166">
        <f>SUM(G78,G80)</f>
        <v>213014</v>
      </c>
      <c r="H82" s="122"/>
      <c r="I82" s="166">
        <f>SUM(I78)</f>
        <v>224684</v>
      </c>
      <c r="J82" s="129"/>
      <c r="K82" s="166">
        <f>SUM(K78)</f>
        <v>224998</v>
      </c>
    </row>
    <row r="83" spans="1:11" s="97" customFormat="1" ht="21" customHeight="1" thickTop="1">
      <c r="A83" s="96"/>
      <c r="C83" s="127"/>
      <c r="D83" s="98"/>
      <c r="E83" s="122"/>
      <c r="F83" s="122"/>
      <c r="G83" s="122"/>
      <c r="H83" s="122"/>
      <c r="I83" s="122"/>
      <c r="J83" s="122"/>
      <c r="K83" s="122"/>
    </row>
    <row r="84" spans="1:11" s="97" customFormat="1" ht="21" customHeight="1">
      <c r="A84" s="96" t="s">
        <v>191</v>
      </c>
      <c r="C84" s="127"/>
      <c r="D84" s="98"/>
      <c r="E84" s="122"/>
      <c r="F84" s="122"/>
      <c r="G84" s="122"/>
      <c r="H84" s="122"/>
      <c r="I84" s="122"/>
      <c r="J84" s="122"/>
      <c r="K84" s="122"/>
    </row>
    <row r="85" spans="1:11" s="97" customFormat="1" ht="21" customHeight="1" thickBot="1">
      <c r="A85" s="139" t="s">
        <v>81</v>
      </c>
      <c r="C85" s="127"/>
      <c r="D85" s="98"/>
      <c r="E85" s="122">
        <f>E87-E86</f>
        <v>276139</v>
      </c>
      <c r="F85" s="122"/>
      <c r="G85" s="122">
        <f>G87-G86</f>
        <v>213014</v>
      </c>
      <c r="H85" s="122"/>
      <c r="I85" s="166">
        <f>SUM(I78)</f>
        <v>224684</v>
      </c>
      <c r="J85" s="122"/>
      <c r="K85" s="166">
        <f>SUM(K78)</f>
        <v>224998</v>
      </c>
    </row>
    <row r="86" spans="1:11" s="97" customFormat="1" ht="21" customHeight="1" thickTop="1">
      <c r="A86" s="139" t="s">
        <v>54</v>
      </c>
      <c r="C86" s="127"/>
      <c r="D86" s="98"/>
      <c r="E86" s="162">
        <v>0</v>
      </c>
      <c r="F86" s="122"/>
      <c r="G86" s="162">
        <v>0</v>
      </c>
      <c r="H86" s="122"/>
      <c r="I86" s="122"/>
      <c r="J86" s="122"/>
      <c r="K86" s="122"/>
    </row>
    <row r="87" spans="1:11" s="97" customFormat="1" ht="21" customHeight="1" thickBot="1">
      <c r="A87" s="96"/>
      <c r="C87" s="127"/>
      <c r="D87" s="98"/>
      <c r="E87" s="166">
        <f>E78</f>
        <v>276139</v>
      </c>
      <c r="F87" s="122"/>
      <c r="G87" s="166">
        <f>G78</f>
        <v>213014</v>
      </c>
      <c r="H87" s="122"/>
      <c r="I87" s="122"/>
      <c r="J87" s="122"/>
      <c r="K87" s="122"/>
    </row>
    <row r="88" spans="1:11" s="97" customFormat="1" ht="21" customHeight="1" thickTop="1">
      <c r="A88" s="131"/>
      <c r="C88" s="127"/>
      <c r="D88" s="98"/>
      <c r="E88" s="122"/>
      <c r="F88" s="122"/>
      <c r="G88" s="122"/>
      <c r="H88" s="122"/>
      <c r="I88" s="122"/>
      <c r="J88" s="122"/>
      <c r="K88" s="122"/>
    </row>
    <row r="89" spans="1:11" s="97" customFormat="1" ht="21" customHeight="1">
      <c r="A89" s="96" t="s">
        <v>111</v>
      </c>
      <c r="C89" s="127"/>
      <c r="D89" s="98"/>
      <c r="E89" s="122"/>
      <c r="F89" s="122"/>
      <c r="G89" s="122"/>
      <c r="H89" s="122"/>
      <c r="I89" s="122"/>
      <c r="J89" s="122"/>
      <c r="K89" s="122"/>
    </row>
    <row r="90" spans="1:11" s="97" customFormat="1" ht="21" customHeight="1" thickBot="1">
      <c r="A90" s="139" t="s">
        <v>81</v>
      </c>
      <c r="C90" s="127"/>
      <c r="D90" s="98"/>
      <c r="E90" s="122">
        <f>E82-E91</f>
        <v>276139</v>
      </c>
      <c r="F90" s="122"/>
      <c r="G90" s="122">
        <f>G82-G91</f>
        <v>213014</v>
      </c>
      <c r="H90" s="122"/>
      <c r="I90" s="166">
        <f>SUM(I82)</f>
        <v>224684</v>
      </c>
      <c r="J90" s="122"/>
      <c r="K90" s="166">
        <f>SUM(K82)</f>
        <v>224998</v>
      </c>
    </row>
    <row r="91" spans="1:11" s="97" customFormat="1" ht="21" customHeight="1" thickTop="1">
      <c r="A91" s="139" t="s">
        <v>54</v>
      </c>
      <c r="C91" s="127"/>
      <c r="D91" s="98"/>
      <c r="E91" s="162">
        <v>0</v>
      </c>
      <c r="F91" s="122"/>
      <c r="G91" s="162">
        <v>0</v>
      </c>
      <c r="H91" s="122"/>
      <c r="I91" s="122"/>
      <c r="J91" s="122"/>
      <c r="K91" s="122"/>
    </row>
    <row r="92" spans="1:11" s="97" customFormat="1" ht="21" customHeight="1" thickBot="1">
      <c r="A92" s="96"/>
      <c r="C92" s="99"/>
      <c r="D92" s="98"/>
      <c r="E92" s="166">
        <f>SUM(E90:E91)</f>
        <v>276139</v>
      </c>
      <c r="F92" s="122"/>
      <c r="G92" s="166">
        <f>SUM(G90:G91)</f>
        <v>213014</v>
      </c>
      <c r="H92" s="122"/>
      <c r="I92" s="122"/>
      <c r="J92" s="122"/>
      <c r="K92" s="122"/>
    </row>
    <row r="93" spans="1:11" ht="21" customHeight="1" thickTop="1">
      <c r="E93" s="129"/>
      <c r="F93" s="129"/>
      <c r="G93" s="129"/>
      <c r="H93" s="129"/>
      <c r="I93" s="129"/>
      <c r="J93" s="129"/>
      <c r="K93" s="105"/>
    </row>
    <row r="94" spans="1:11" ht="21" customHeight="1">
      <c r="A94" s="136" t="s">
        <v>55</v>
      </c>
      <c r="B94" s="83"/>
      <c r="C94" s="127">
        <v>18</v>
      </c>
      <c r="E94" s="87"/>
      <c r="F94" s="87"/>
      <c r="G94" s="128"/>
      <c r="H94" s="87"/>
      <c r="I94" s="87"/>
      <c r="J94" s="87"/>
      <c r="K94" s="128"/>
    </row>
    <row r="95" spans="1:11" ht="21" customHeight="1">
      <c r="A95" s="123" t="s">
        <v>56</v>
      </c>
      <c r="B95" s="83"/>
      <c r="E95" s="87"/>
      <c r="F95" s="87"/>
      <c r="G95" s="122" t="s">
        <v>6</v>
      </c>
      <c r="H95" s="87"/>
      <c r="I95" s="87"/>
      <c r="J95" s="87"/>
      <c r="K95" s="122" t="s">
        <v>6</v>
      </c>
    </row>
    <row r="96" spans="1:11" ht="21" customHeight="1" thickBot="1">
      <c r="A96" s="123" t="s">
        <v>199</v>
      </c>
      <c r="B96" s="72"/>
      <c r="E96" s="185">
        <v>1.23</v>
      </c>
      <c r="F96" s="183"/>
      <c r="G96" s="185">
        <v>0.94699999999999995</v>
      </c>
      <c r="H96" s="184"/>
      <c r="I96" s="185">
        <v>1</v>
      </c>
      <c r="J96" s="183"/>
      <c r="K96" s="185">
        <v>1</v>
      </c>
    </row>
    <row r="97" spans="1:11" ht="21" customHeight="1" thickTop="1">
      <c r="A97" s="123"/>
      <c r="B97" s="72"/>
      <c r="C97" s="127"/>
      <c r="E97" s="107"/>
      <c r="F97" s="106"/>
      <c r="G97" s="108"/>
      <c r="H97" s="100"/>
      <c r="I97" s="107"/>
      <c r="J97" s="106"/>
      <c r="K97" s="108"/>
    </row>
    <row r="98" spans="1:11" ht="21" customHeight="1" thickBot="1">
      <c r="A98" s="123" t="s">
        <v>155</v>
      </c>
      <c r="B98" s="72"/>
      <c r="C98" s="127"/>
      <c r="E98" s="137">
        <v>225000</v>
      </c>
      <c r="G98" s="137">
        <v>225000</v>
      </c>
      <c r="H98" s="100"/>
      <c r="I98" s="137">
        <v>225000</v>
      </c>
      <c r="K98" s="137">
        <v>225000</v>
      </c>
    </row>
    <row r="99" spans="1:11" ht="21" customHeight="1" thickTop="1">
      <c r="A99" s="123"/>
      <c r="B99" s="72"/>
      <c r="E99" s="77"/>
      <c r="G99" s="82"/>
      <c r="H99" s="87"/>
      <c r="I99" s="77"/>
      <c r="K99" s="82"/>
    </row>
    <row r="100" spans="1:11" ht="21" customHeight="1">
      <c r="A100" s="126" t="s">
        <v>18</v>
      </c>
      <c r="C100" s="89"/>
      <c r="E100" s="77"/>
      <c r="G100" s="82"/>
      <c r="H100" s="87"/>
      <c r="I100" s="77"/>
      <c r="K100" s="82"/>
    </row>
    <row r="101" spans="1:11" ht="21.75" customHeight="1">
      <c r="K101" s="87" t="s">
        <v>144</v>
      </c>
    </row>
    <row r="102" spans="1:11" s="72" customFormat="1" ht="21.75" customHeight="1">
      <c r="A102" s="133" t="s">
        <v>167</v>
      </c>
      <c r="B102" s="70"/>
      <c r="C102" s="124"/>
      <c r="D102" s="71"/>
      <c r="E102" s="71"/>
      <c r="F102" s="71"/>
      <c r="G102" s="71"/>
      <c r="H102" s="71"/>
      <c r="I102" s="71"/>
    </row>
    <row r="103" spans="1:11" s="72" customFormat="1" ht="21.75" customHeight="1">
      <c r="A103" s="133" t="s">
        <v>168</v>
      </c>
      <c r="B103" s="70"/>
      <c r="C103" s="124"/>
      <c r="D103" s="71"/>
      <c r="E103" s="71"/>
      <c r="F103" s="71"/>
      <c r="G103" s="71"/>
      <c r="H103" s="71"/>
      <c r="I103" s="71"/>
    </row>
    <row r="104" spans="1:11" s="72" customFormat="1" ht="21.75" customHeight="1">
      <c r="A104" s="136" t="s">
        <v>62</v>
      </c>
      <c r="B104" s="92"/>
      <c r="C104" s="93"/>
      <c r="D104" s="94"/>
      <c r="E104" s="94"/>
      <c r="F104" s="94"/>
      <c r="G104" s="101"/>
      <c r="H104" s="94"/>
      <c r="I104" s="94"/>
      <c r="J104" s="94"/>
      <c r="K104" s="101"/>
    </row>
    <row r="105" spans="1:11" s="72" customFormat="1" ht="21.75" customHeight="1">
      <c r="A105" s="133" t="s">
        <v>186</v>
      </c>
      <c r="B105" s="92"/>
      <c r="C105" s="93"/>
      <c r="D105" s="94"/>
      <c r="E105" s="94"/>
      <c r="F105" s="94"/>
      <c r="G105" s="101"/>
      <c r="H105" s="94"/>
      <c r="I105" s="94"/>
      <c r="J105" s="94"/>
      <c r="K105" s="101"/>
    </row>
    <row r="106" spans="1:11" s="72" customFormat="1" ht="21.75" customHeight="1">
      <c r="B106" s="92"/>
      <c r="C106" s="93"/>
      <c r="D106" s="94"/>
      <c r="F106" s="104"/>
      <c r="G106" s="105"/>
      <c r="H106" s="104"/>
      <c r="J106" s="104"/>
      <c r="K106" s="105" t="s">
        <v>140</v>
      </c>
    </row>
    <row r="107" spans="1:11" ht="21.75" customHeight="1">
      <c r="E107" s="186" t="s">
        <v>3</v>
      </c>
      <c r="F107" s="186"/>
      <c r="G107" s="186"/>
      <c r="I107" s="186" t="s">
        <v>4</v>
      </c>
      <c r="J107" s="186"/>
      <c r="K107" s="186"/>
    </row>
    <row r="108" spans="1:11" ht="21.75" customHeight="1">
      <c r="C108" s="76"/>
      <c r="D108" s="77"/>
      <c r="E108" s="76">
        <v>2561</v>
      </c>
      <c r="F108" s="79"/>
      <c r="G108" s="76">
        <v>2560</v>
      </c>
      <c r="H108" s="78"/>
      <c r="I108" s="76">
        <v>2561</v>
      </c>
      <c r="J108" s="79"/>
      <c r="K108" s="76">
        <v>2560</v>
      </c>
    </row>
    <row r="109" spans="1:11" ht="21.75" customHeight="1">
      <c r="A109" s="80" t="s">
        <v>63</v>
      </c>
      <c r="B109" s="74"/>
      <c r="C109" s="124"/>
      <c r="E109" s="71"/>
      <c r="G109" s="122"/>
      <c r="H109" s="71"/>
      <c r="I109" s="71"/>
      <c r="K109" s="122"/>
    </row>
    <row r="110" spans="1:11" ht="21.75" customHeight="1">
      <c r="A110" s="126" t="s">
        <v>192</v>
      </c>
      <c r="C110" s="124"/>
      <c r="E110" s="167">
        <f>E76</f>
        <v>343531</v>
      </c>
      <c r="F110" s="167"/>
      <c r="G110" s="167">
        <f>G76</f>
        <v>266340</v>
      </c>
      <c r="H110" s="167"/>
      <c r="I110" s="167">
        <f>I76</f>
        <v>224684</v>
      </c>
      <c r="J110" s="167"/>
      <c r="K110" s="167">
        <f>K76</f>
        <v>224998</v>
      </c>
    </row>
    <row r="111" spans="1:11" ht="21.75" customHeight="1">
      <c r="A111" s="126" t="s">
        <v>193</v>
      </c>
      <c r="C111" s="124"/>
      <c r="E111" s="168"/>
      <c r="F111" s="168"/>
      <c r="G111" s="168"/>
      <c r="H111" s="168"/>
      <c r="I111" s="168"/>
      <c r="J111" s="168"/>
      <c r="K111" s="168"/>
    </row>
    <row r="112" spans="1:11" ht="21.75" customHeight="1">
      <c r="A112" s="126" t="s">
        <v>64</v>
      </c>
      <c r="C112" s="124"/>
      <c r="E112" s="168"/>
      <c r="F112" s="168"/>
      <c r="G112" s="168"/>
      <c r="H112" s="168"/>
      <c r="I112" s="168"/>
      <c r="J112" s="168"/>
      <c r="K112" s="168"/>
    </row>
    <row r="113" spans="1:11" ht="21.75" customHeight="1">
      <c r="A113" s="123" t="s">
        <v>123</v>
      </c>
      <c r="C113" s="124"/>
      <c r="E113" s="168">
        <v>37741</v>
      </c>
      <c r="F113" s="168"/>
      <c r="G113" s="168">
        <v>37321</v>
      </c>
      <c r="H113" s="168"/>
      <c r="I113" s="168">
        <v>0</v>
      </c>
      <c r="J113" s="168"/>
      <c r="K113" s="168">
        <v>0</v>
      </c>
    </row>
    <row r="114" spans="1:11" ht="21.75" customHeight="1">
      <c r="A114" s="123" t="s">
        <v>200</v>
      </c>
      <c r="C114" s="124"/>
      <c r="E114" s="168">
        <v>943</v>
      </c>
      <c r="F114" s="168"/>
      <c r="G114" s="168">
        <v>3230</v>
      </c>
      <c r="H114" s="168"/>
      <c r="I114" s="168">
        <v>0</v>
      </c>
      <c r="J114" s="168"/>
      <c r="K114" s="168">
        <v>0</v>
      </c>
    </row>
    <row r="115" spans="1:11" ht="21.75" customHeight="1">
      <c r="A115" s="123" t="s">
        <v>172</v>
      </c>
      <c r="C115" s="124"/>
      <c r="E115" s="168">
        <v>-1354</v>
      </c>
      <c r="F115" s="168"/>
      <c r="G115" s="168">
        <v>0</v>
      </c>
      <c r="H115" s="168"/>
      <c r="I115" s="168">
        <v>0</v>
      </c>
      <c r="J115" s="168"/>
      <c r="K115" s="168">
        <v>0</v>
      </c>
    </row>
    <row r="116" spans="1:11" ht="21.75" customHeight="1">
      <c r="A116" s="123" t="s">
        <v>173</v>
      </c>
      <c r="C116" s="124"/>
      <c r="E116" s="168">
        <v>832</v>
      </c>
      <c r="F116" s="168"/>
      <c r="G116" s="168">
        <v>0</v>
      </c>
      <c r="H116" s="168"/>
      <c r="I116" s="168">
        <v>0</v>
      </c>
      <c r="J116" s="168"/>
      <c r="K116" s="168">
        <v>0</v>
      </c>
    </row>
    <row r="117" spans="1:11" ht="21.75" customHeight="1">
      <c r="A117" s="123" t="s">
        <v>174</v>
      </c>
      <c r="C117" s="124"/>
      <c r="E117" s="168">
        <v>6334</v>
      </c>
      <c r="F117" s="168"/>
      <c r="G117" s="168">
        <v>4917</v>
      </c>
      <c r="H117" s="168"/>
      <c r="I117" s="168">
        <v>0</v>
      </c>
      <c r="J117" s="168"/>
      <c r="K117" s="168">
        <v>0</v>
      </c>
    </row>
    <row r="118" spans="1:11" ht="21.75" customHeight="1">
      <c r="A118" s="123" t="s">
        <v>197</v>
      </c>
      <c r="C118" s="124"/>
      <c r="E118" s="168">
        <v>-457</v>
      </c>
      <c r="F118" s="168"/>
      <c r="G118" s="168">
        <v>4090</v>
      </c>
      <c r="H118" s="168"/>
      <c r="I118" s="168">
        <v>0</v>
      </c>
      <c r="J118" s="168"/>
      <c r="K118" s="168">
        <v>0</v>
      </c>
    </row>
    <row r="119" spans="1:11" ht="21.75" customHeight="1">
      <c r="A119" s="123" t="s">
        <v>165</v>
      </c>
      <c r="C119" s="124"/>
      <c r="E119" s="168">
        <v>5</v>
      </c>
      <c r="F119" s="168"/>
      <c r="G119" s="168">
        <v>633</v>
      </c>
      <c r="H119" s="168"/>
      <c r="I119" s="182">
        <v>5</v>
      </c>
      <c r="J119" s="168"/>
      <c r="K119" s="168">
        <v>0</v>
      </c>
    </row>
    <row r="120" spans="1:11" ht="21.75" customHeight="1">
      <c r="A120" s="123" t="s">
        <v>151</v>
      </c>
      <c r="C120" s="124"/>
      <c r="E120" s="168">
        <v>753</v>
      </c>
      <c r="F120" s="168"/>
      <c r="G120" s="168">
        <v>0</v>
      </c>
      <c r="H120" s="168"/>
      <c r="I120" s="168">
        <v>0</v>
      </c>
      <c r="J120" s="168"/>
      <c r="K120" s="168">
        <v>0</v>
      </c>
    </row>
    <row r="121" spans="1:11" ht="21.75" customHeight="1">
      <c r="A121" s="123" t="s">
        <v>118</v>
      </c>
      <c r="C121" s="124"/>
      <c r="E121" s="168">
        <v>0</v>
      </c>
      <c r="F121" s="168"/>
      <c r="G121" s="168">
        <v>0</v>
      </c>
      <c r="H121" s="168"/>
      <c r="I121" s="168">
        <v>-233499</v>
      </c>
      <c r="J121" s="168"/>
      <c r="K121" s="167">
        <v>-226499</v>
      </c>
    </row>
    <row r="122" spans="1:11" ht="21.75" customHeight="1">
      <c r="A122" s="126" t="s">
        <v>65</v>
      </c>
      <c r="C122" s="124"/>
      <c r="E122" s="169">
        <v>-11091</v>
      </c>
      <c r="F122" s="167"/>
      <c r="G122" s="169">
        <v>-11682</v>
      </c>
      <c r="H122" s="167"/>
      <c r="I122" s="169">
        <v>-149</v>
      </c>
      <c r="J122" s="167"/>
      <c r="K122" s="169">
        <v>-98</v>
      </c>
    </row>
    <row r="123" spans="1:11" ht="21.75" customHeight="1">
      <c r="A123" s="126" t="s">
        <v>136</v>
      </c>
      <c r="C123" s="124"/>
      <c r="E123" s="168"/>
      <c r="F123" s="168"/>
      <c r="G123" s="168"/>
      <c r="H123" s="168"/>
      <c r="I123" s="168"/>
      <c r="J123" s="168"/>
      <c r="K123" s="168"/>
    </row>
    <row r="124" spans="1:11" ht="21.75" customHeight="1">
      <c r="A124" s="126" t="s">
        <v>66</v>
      </c>
      <c r="C124" s="124"/>
      <c r="E124" s="168">
        <f>SUM(E110:E122)</f>
        <v>377237</v>
      </c>
      <c r="F124" s="168"/>
      <c r="G124" s="168">
        <f>SUM(G110:G122)</f>
        <v>304849</v>
      </c>
      <c r="H124" s="168"/>
      <c r="I124" s="168">
        <f>SUM(I110:I122)</f>
        <v>-8959</v>
      </c>
      <c r="J124" s="168"/>
      <c r="K124" s="168">
        <f>SUM(K110:K122)</f>
        <v>-1599</v>
      </c>
    </row>
    <row r="125" spans="1:11" ht="21.75" customHeight="1">
      <c r="A125" s="126" t="s">
        <v>67</v>
      </c>
      <c r="C125" s="124"/>
      <c r="E125" s="168"/>
      <c r="F125" s="168"/>
      <c r="G125" s="168"/>
      <c r="H125" s="168"/>
      <c r="I125" s="168"/>
      <c r="J125" s="168"/>
      <c r="K125" s="168"/>
    </row>
    <row r="126" spans="1:11" ht="21.75" customHeight="1">
      <c r="A126" s="126" t="s">
        <v>105</v>
      </c>
      <c r="C126" s="124"/>
      <c r="E126" s="168">
        <v>-138460</v>
      </c>
      <c r="F126" s="168"/>
      <c r="G126" s="168">
        <v>-25752</v>
      </c>
      <c r="H126" s="168"/>
      <c r="I126" s="168">
        <v>0</v>
      </c>
      <c r="J126" s="168"/>
      <c r="K126" s="168">
        <v>0</v>
      </c>
    </row>
    <row r="127" spans="1:11" ht="21.75" customHeight="1">
      <c r="A127" s="126" t="s">
        <v>134</v>
      </c>
      <c r="C127" s="124"/>
      <c r="E127" s="168">
        <v>74542</v>
      </c>
      <c r="F127" s="168"/>
      <c r="G127" s="168">
        <v>63388</v>
      </c>
      <c r="H127" s="168"/>
      <c r="I127" s="168">
        <v>0</v>
      </c>
      <c r="J127" s="168"/>
      <c r="K127" s="168">
        <v>100</v>
      </c>
    </row>
    <row r="128" spans="1:11" ht="21.75" customHeight="1">
      <c r="A128" s="126" t="s">
        <v>68</v>
      </c>
      <c r="C128" s="124"/>
      <c r="E128" s="168">
        <v>3763</v>
      </c>
      <c r="F128" s="168"/>
      <c r="G128" s="168">
        <v>-17354</v>
      </c>
      <c r="H128" s="168"/>
      <c r="I128" s="168">
        <v>39</v>
      </c>
      <c r="J128" s="168"/>
      <c r="K128" s="168">
        <v>-35</v>
      </c>
    </row>
    <row r="129" spans="1:11" ht="21.75" customHeight="1">
      <c r="A129" s="126" t="s">
        <v>108</v>
      </c>
      <c r="C129" s="124"/>
      <c r="E129" s="168">
        <v>22773</v>
      </c>
      <c r="F129" s="168"/>
      <c r="G129" s="168">
        <v>-21153</v>
      </c>
      <c r="H129" s="168"/>
      <c r="I129" s="168">
        <v>0</v>
      </c>
      <c r="J129" s="168"/>
      <c r="K129" s="168">
        <v>0</v>
      </c>
    </row>
    <row r="130" spans="1:11" ht="21.75" customHeight="1">
      <c r="A130" s="126" t="s">
        <v>69</v>
      </c>
      <c r="C130" s="124"/>
      <c r="E130" s="168"/>
      <c r="F130" s="168"/>
      <c r="G130" s="168"/>
      <c r="H130" s="168"/>
      <c r="I130" s="168"/>
      <c r="J130" s="168"/>
      <c r="K130" s="168"/>
    </row>
    <row r="131" spans="1:11" ht="21.75" customHeight="1">
      <c r="A131" s="123" t="s">
        <v>103</v>
      </c>
      <c r="C131" s="124"/>
      <c r="E131" s="168">
        <v>-261707</v>
      </c>
      <c r="F131" s="168"/>
      <c r="G131" s="168">
        <v>-243275</v>
      </c>
      <c r="H131" s="168"/>
      <c r="I131" s="168">
        <v>925</v>
      </c>
      <c r="J131" s="168"/>
      <c r="K131" s="168">
        <v>300</v>
      </c>
    </row>
    <row r="132" spans="1:11" ht="21.75" customHeight="1">
      <c r="A132" s="123" t="s">
        <v>138</v>
      </c>
      <c r="C132" s="124"/>
      <c r="E132" s="168">
        <v>127860</v>
      </c>
      <c r="F132" s="168"/>
      <c r="G132" s="168">
        <v>89495</v>
      </c>
      <c r="H132" s="168"/>
      <c r="I132" s="168">
        <v>0</v>
      </c>
      <c r="J132" s="168"/>
      <c r="K132" s="168">
        <v>0</v>
      </c>
    </row>
    <row r="133" spans="1:11" ht="21.75" customHeight="1">
      <c r="A133" s="123" t="s">
        <v>70</v>
      </c>
      <c r="C133" s="124"/>
      <c r="E133" s="169">
        <v>12321</v>
      </c>
      <c r="F133" s="168"/>
      <c r="G133" s="169">
        <v>-9811</v>
      </c>
      <c r="H133" s="168"/>
      <c r="I133" s="169">
        <v>67</v>
      </c>
      <c r="J133" s="168"/>
      <c r="K133" s="169">
        <v>-4379</v>
      </c>
    </row>
    <row r="134" spans="1:11" ht="21.75" customHeight="1">
      <c r="A134" s="123" t="s">
        <v>175</v>
      </c>
      <c r="B134" s="72"/>
      <c r="C134" s="124"/>
      <c r="E134" s="168">
        <f>SUM(E124:E133)</f>
        <v>218329</v>
      </c>
      <c r="F134" s="168"/>
      <c r="G134" s="168">
        <f>SUM(G124:G133)</f>
        <v>140387</v>
      </c>
      <c r="H134" s="168"/>
      <c r="I134" s="168">
        <f>SUM(I124:I133)</f>
        <v>-7928</v>
      </c>
      <c r="J134" s="168"/>
      <c r="K134" s="168">
        <f>SUM(K124:K133)</f>
        <v>-5613</v>
      </c>
    </row>
    <row r="135" spans="1:11" ht="21.75" customHeight="1">
      <c r="A135" s="123" t="s">
        <v>166</v>
      </c>
      <c r="B135" s="72"/>
      <c r="C135" s="124"/>
      <c r="E135" s="168">
        <v>0</v>
      </c>
      <c r="F135" s="168"/>
      <c r="G135" s="168">
        <v>16220</v>
      </c>
      <c r="H135" s="168"/>
      <c r="I135" s="168">
        <v>0</v>
      </c>
      <c r="J135" s="168"/>
      <c r="K135" s="168">
        <v>0</v>
      </c>
    </row>
    <row r="136" spans="1:11" ht="21.75" customHeight="1">
      <c r="A136" s="123" t="s">
        <v>139</v>
      </c>
      <c r="C136" s="124"/>
      <c r="E136" s="169">
        <v>-58707</v>
      </c>
      <c r="F136" s="168"/>
      <c r="G136" s="169">
        <v>-56919</v>
      </c>
      <c r="H136" s="168"/>
      <c r="I136" s="169">
        <v>-1</v>
      </c>
      <c r="J136" s="168"/>
      <c r="K136" s="169">
        <v>-4</v>
      </c>
    </row>
    <row r="137" spans="1:11" ht="21.75" customHeight="1">
      <c r="A137" s="136" t="s">
        <v>176</v>
      </c>
      <c r="B137" s="83"/>
      <c r="C137" s="124"/>
      <c r="E137" s="169">
        <f>SUM(E134:E136)</f>
        <v>159622</v>
      </c>
      <c r="F137" s="168"/>
      <c r="G137" s="169">
        <f>SUM(G134:G136)</f>
        <v>99688</v>
      </c>
      <c r="H137" s="168"/>
      <c r="I137" s="169">
        <f>SUM(I134:I136)</f>
        <v>-7929</v>
      </c>
      <c r="J137" s="168"/>
      <c r="K137" s="169">
        <f>SUM(K134:K136)</f>
        <v>-5617</v>
      </c>
    </row>
    <row r="138" spans="1:11" ht="21.75" customHeight="1">
      <c r="C138" s="124"/>
      <c r="E138" s="82"/>
      <c r="G138" s="82"/>
      <c r="H138" s="87"/>
      <c r="I138" s="82"/>
      <c r="K138" s="82"/>
    </row>
    <row r="139" spans="1:11" s="72" customFormat="1" ht="21.75" customHeight="1">
      <c r="A139" s="135" t="s">
        <v>18</v>
      </c>
      <c r="B139" s="83"/>
      <c r="C139" s="124"/>
      <c r="D139" s="125"/>
      <c r="E139" s="102"/>
      <c r="F139" s="125"/>
      <c r="G139" s="102"/>
      <c r="H139" s="125"/>
      <c r="I139" s="102"/>
      <c r="J139" s="125"/>
      <c r="K139" s="102"/>
    </row>
    <row r="140" spans="1:11" ht="21.75" customHeight="1">
      <c r="K140" s="87" t="s">
        <v>144</v>
      </c>
    </row>
    <row r="141" spans="1:11" s="72" customFormat="1" ht="21.75" customHeight="1">
      <c r="A141" s="133" t="s">
        <v>167</v>
      </c>
      <c r="B141" s="70"/>
      <c r="C141" s="124"/>
      <c r="D141" s="71"/>
      <c r="E141" s="71"/>
      <c r="F141" s="71"/>
      <c r="G141" s="71"/>
      <c r="H141" s="71"/>
      <c r="I141" s="71"/>
    </row>
    <row r="142" spans="1:11" s="72" customFormat="1" ht="21.75" customHeight="1">
      <c r="A142" s="133" t="s">
        <v>168</v>
      </c>
      <c r="B142" s="70"/>
      <c r="C142" s="124"/>
      <c r="D142" s="71"/>
      <c r="E142" s="71"/>
      <c r="F142" s="71"/>
      <c r="G142" s="71"/>
      <c r="H142" s="71"/>
      <c r="I142" s="71"/>
    </row>
    <row r="143" spans="1:11" s="72" customFormat="1" ht="21.75" customHeight="1">
      <c r="A143" s="136" t="s">
        <v>71</v>
      </c>
      <c r="B143" s="94"/>
      <c r="C143" s="93"/>
      <c r="D143" s="94"/>
      <c r="E143" s="101"/>
      <c r="F143" s="94"/>
      <c r="G143" s="101"/>
      <c r="H143" s="94"/>
      <c r="I143" s="101"/>
      <c r="J143" s="94"/>
      <c r="K143" s="101"/>
    </row>
    <row r="144" spans="1:11" s="72" customFormat="1" ht="21.75" customHeight="1">
      <c r="A144" s="133" t="s">
        <v>186</v>
      </c>
      <c r="B144" s="92"/>
      <c r="C144" s="93"/>
      <c r="D144" s="94"/>
      <c r="E144" s="101"/>
      <c r="F144" s="94"/>
      <c r="G144" s="101"/>
      <c r="H144" s="94"/>
      <c r="I144" s="101"/>
      <c r="J144" s="94"/>
      <c r="K144" s="101"/>
    </row>
    <row r="145" spans="1:11" ht="21.75" customHeight="1">
      <c r="A145" s="72"/>
      <c r="B145" s="92"/>
      <c r="C145" s="93"/>
      <c r="D145" s="94"/>
      <c r="E145" s="72"/>
      <c r="F145" s="104"/>
      <c r="G145" s="105"/>
      <c r="H145" s="104"/>
      <c r="I145" s="72"/>
      <c r="J145" s="104"/>
      <c r="K145" s="105" t="s">
        <v>140</v>
      </c>
    </row>
    <row r="146" spans="1:11" ht="21.75" customHeight="1">
      <c r="E146" s="186" t="s">
        <v>3</v>
      </c>
      <c r="F146" s="186"/>
      <c r="G146" s="186"/>
      <c r="I146" s="186" t="s">
        <v>4</v>
      </c>
      <c r="J146" s="186"/>
      <c r="K146" s="186"/>
    </row>
    <row r="147" spans="1:11" ht="21.75" customHeight="1">
      <c r="D147" s="87"/>
      <c r="E147" s="76">
        <v>2561</v>
      </c>
      <c r="F147" s="79"/>
      <c r="G147" s="76">
        <v>2560</v>
      </c>
      <c r="H147" s="78"/>
      <c r="I147" s="76">
        <v>2561</v>
      </c>
      <c r="J147" s="79"/>
      <c r="K147" s="76">
        <v>2560</v>
      </c>
    </row>
    <row r="148" spans="1:11" ht="21.75" customHeight="1">
      <c r="A148" s="80" t="s">
        <v>72</v>
      </c>
      <c r="B148" s="74"/>
      <c r="C148" s="124"/>
      <c r="E148" s="107"/>
      <c r="F148" s="90"/>
      <c r="G148" s="107"/>
      <c r="H148" s="149"/>
      <c r="I148" s="107"/>
      <c r="J148" s="90"/>
      <c r="K148" s="107"/>
    </row>
    <row r="149" spans="1:11" ht="21.75" customHeight="1">
      <c r="A149" s="130" t="s">
        <v>156</v>
      </c>
      <c r="B149" s="74"/>
      <c r="C149" s="124"/>
      <c r="E149" s="82">
        <v>5193</v>
      </c>
      <c r="F149" s="102"/>
      <c r="G149" s="82">
        <v>20331</v>
      </c>
      <c r="H149" s="128"/>
      <c r="I149" s="82">
        <v>0</v>
      </c>
      <c r="J149" s="102"/>
      <c r="K149" s="82">
        <v>0</v>
      </c>
    </row>
    <row r="150" spans="1:11" ht="21.75" customHeight="1">
      <c r="A150" s="130" t="s">
        <v>194</v>
      </c>
      <c r="B150" s="74"/>
      <c r="C150" s="124"/>
      <c r="E150" s="82">
        <v>2002</v>
      </c>
      <c r="F150" s="102"/>
      <c r="G150" s="82">
        <v>1895</v>
      </c>
      <c r="H150" s="128"/>
      <c r="I150" s="82">
        <v>0</v>
      </c>
      <c r="J150" s="102"/>
      <c r="K150" s="82">
        <v>0</v>
      </c>
    </row>
    <row r="151" spans="1:11" ht="21.75" customHeight="1">
      <c r="A151" s="130" t="s">
        <v>132</v>
      </c>
      <c r="B151" s="130"/>
      <c r="C151" s="124"/>
      <c r="E151" s="82">
        <v>-81538</v>
      </c>
      <c r="F151" s="129"/>
      <c r="G151" s="129">
        <v>-85142</v>
      </c>
      <c r="H151" s="129"/>
      <c r="I151" s="129">
        <v>0</v>
      </c>
      <c r="J151" s="129"/>
      <c r="K151" s="82">
        <v>0</v>
      </c>
    </row>
    <row r="152" spans="1:11" ht="21.75" customHeight="1">
      <c r="A152" s="130" t="s">
        <v>159</v>
      </c>
      <c r="B152" s="130"/>
      <c r="C152" s="124"/>
      <c r="E152" s="129">
        <v>0</v>
      </c>
      <c r="F152" s="129"/>
      <c r="G152" s="129">
        <v>341343</v>
      </c>
      <c r="H152" s="129"/>
      <c r="I152" s="129">
        <v>0</v>
      </c>
      <c r="J152" s="129"/>
      <c r="K152" s="82">
        <v>0</v>
      </c>
    </row>
    <row r="153" spans="1:11" ht="21.75" customHeight="1">
      <c r="A153" s="130" t="s">
        <v>120</v>
      </c>
      <c r="B153" s="130"/>
      <c r="C153" s="124"/>
      <c r="E153" s="129">
        <v>-17904</v>
      </c>
      <c r="F153" s="129"/>
      <c r="G153" s="129">
        <v>-43461</v>
      </c>
      <c r="H153" s="129"/>
      <c r="I153" s="129">
        <v>-6</v>
      </c>
      <c r="J153" s="129"/>
      <c r="K153" s="82">
        <v>0</v>
      </c>
    </row>
    <row r="154" spans="1:11" ht="21.75" customHeight="1">
      <c r="A154" s="130" t="s">
        <v>121</v>
      </c>
      <c r="B154" s="130"/>
      <c r="C154" s="124"/>
      <c r="E154" s="129">
        <v>-1081</v>
      </c>
      <c r="F154" s="129"/>
      <c r="G154" s="129">
        <v>-3022</v>
      </c>
      <c r="H154" s="129"/>
      <c r="I154" s="129">
        <v>0</v>
      </c>
      <c r="J154" s="129"/>
      <c r="K154" s="82">
        <v>0</v>
      </c>
    </row>
    <row r="155" spans="1:11" ht="21.75" customHeight="1">
      <c r="A155" s="130" t="s">
        <v>160</v>
      </c>
      <c r="B155" s="130"/>
      <c r="C155" s="124"/>
      <c r="E155" s="129">
        <v>574</v>
      </c>
      <c r="F155" s="129"/>
      <c r="G155" s="129">
        <v>619</v>
      </c>
      <c r="H155" s="129"/>
      <c r="I155" s="129">
        <v>0</v>
      </c>
      <c r="J155" s="129"/>
      <c r="K155" s="82">
        <v>0</v>
      </c>
    </row>
    <row r="156" spans="1:11" ht="21.75" customHeight="1">
      <c r="A156" s="130" t="s">
        <v>169</v>
      </c>
      <c r="B156" s="130"/>
      <c r="C156" s="124"/>
      <c r="E156" s="129">
        <v>0</v>
      </c>
      <c r="F156" s="129"/>
      <c r="G156" s="129">
        <v>0</v>
      </c>
      <c r="H156" s="129"/>
      <c r="I156" s="129">
        <v>233499</v>
      </c>
      <c r="J156" s="129"/>
      <c r="K156" s="129">
        <v>226499</v>
      </c>
    </row>
    <row r="157" spans="1:11" ht="21.75" customHeight="1">
      <c r="A157" s="130" t="s">
        <v>122</v>
      </c>
      <c r="B157" s="130"/>
      <c r="C157" s="124"/>
      <c r="E157" s="122">
        <v>12778</v>
      </c>
      <c r="F157" s="129"/>
      <c r="G157" s="129">
        <v>16259</v>
      </c>
      <c r="H157" s="129"/>
      <c r="I157" s="122">
        <v>149</v>
      </c>
      <c r="J157" s="129"/>
      <c r="K157" s="129">
        <v>98</v>
      </c>
    </row>
    <row r="158" spans="1:11" ht="21.75" customHeight="1">
      <c r="A158" s="80" t="s">
        <v>129</v>
      </c>
      <c r="C158" s="124"/>
      <c r="E158" s="161">
        <f>SUM(E149:E157)</f>
        <v>-79976</v>
      </c>
      <c r="F158" s="122"/>
      <c r="G158" s="161">
        <f>SUM(G149:G157)</f>
        <v>248822</v>
      </c>
      <c r="H158" s="122"/>
      <c r="I158" s="161">
        <f>SUM(I149:I157)</f>
        <v>233642</v>
      </c>
      <c r="J158" s="122"/>
      <c r="K158" s="161">
        <f>SUM(K149:K157)</f>
        <v>226597</v>
      </c>
    </row>
    <row r="159" spans="1:11" ht="21.75" customHeight="1">
      <c r="A159" s="80" t="s">
        <v>170</v>
      </c>
      <c r="C159" s="124"/>
      <c r="E159" s="129"/>
      <c r="F159" s="122"/>
      <c r="G159" s="129"/>
      <c r="H159" s="122"/>
      <c r="I159" s="129"/>
      <c r="J159" s="122"/>
      <c r="K159" s="129"/>
    </row>
    <row r="160" spans="1:11" ht="21.75" customHeight="1">
      <c r="A160" s="126" t="s">
        <v>177</v>
      </c>
      <c r="C160" s="124"/>
      <c r="E160" s="129">
        <v>-216000</v>
      </c>
      <c r="F160" s="122"/>
      <c r="G160" s="129">
        <v>-225000</v>
      </c>
      <c r="H160" s="122"/>
      <c r="I160" s="129">
        <v>-216000</v>
      </c>
      <c r="J160" s="122"/>
      <c r="K160" s="129">
        <v>-225000</v>
      </c>
    </row>
    <row r="161" spans="1:11" ht="21.75" customHeight="1">
      <c r="A161" s="80" t="s">
        <v>171</v>
      </c>
      <c r="C161" s="124"/>
      <c r="E161" s="161">
        <f>SUM(E160:E160)</f>
        <v>-216000</v>
      </c>
      <c r="F161" s="122"/>
      <c r="G161" s="161">
        <f>SUM(G160:G160)</f>
        <v>-225000</v>
      </c>
      <c r="H161" s="122"/>
      <c r="I161" s="161">
        <f>SUM(I160:I160)</f>
        <v>-216000</v>
      </c>
      <c r="J161" s="122"/>
      <c r="K161" s="161">
        <f>SUM(K160:K160)</f>
        <v>-225000</v>
      </c>
    </row>
    <row r="162" spans="1:11" ht="21.75" customHeight="1">
      <c r="A162" s="80" t="s">
        <v>130</v>
      </c>
      <c r="C162" s="124"/>
      <c r="E162" s="129">
        <f>E137+E158+E161</f>
        <v>-136354</v>
      </c>
      <c r="F162" s="122"/>
      <c r="G162" s="129">
        <f>G137+G158+G161</f>
        <v>123510</v>
      </c>
      <c r="H162" s="122"/>
      <c r="I162" s="129">
        <f>I137+I158+I161</f>
        <v>9713</v>
      </c>
      <c r="J162" s="122"/>
      <c r="K162" s="129">
        <f>K137+K158+K161</f>
        <v>-4020</v>
      </c>
    </row>
    <row r="163" spans="1:11" ht="21.75" customHeight="1">
      <c r="A163" s="123" t="s">
        <v>148</v>
      </c>
      <c r="B163" s="72"/>
      <c r="C163" s="124"/>
      <c r="E163" s="162">
        <f>BS!G12</f>
        <v>539470</v>
      </c>
      <c r="F163" s="122"/>
      <c r="G163" s="162">
        <v>295067</v>
      </c>
      <c r="H163" s="122"/>
      <c r="I163" s="162">
        <f>BS!K12</f>
        <v>20467</v>
      </c>
      <c r="J163" s="122"/>
      <c r="K163" s="162">
        <v>33808</v>
      </c>
    </row>
    <row r="164" spans="1:11" ht="21.75" customHeight="1" thickBot="1">
      <c r="A164" s="133" t="s">
        <v>157</v>
      </c>
      <c r="B164" s="83"/>
      <c r="C164" s="124"/>
      <c r="E164" s="166">
        <f>E162+E163</f>
        <v>403116</v>
      </c>
      <c r="F164" s="122"/>
      <c r="G164" s="166">
        <f>G162+G163</f>
        <v>418577</v>
      </c>
      <c r="H164" s="122"/>
      <c r="I164" s="166">
        <f>I162+I163</f>
        <v>30180</v>
      </c>
      <c r="J164" s="122"/>
      <c r="K164" s="166">
        <f>K162+K163</f>
        <v>29788</v>
      </c>
    </row>
    <row r="165" spans="1:11" ht="21.75" customHeight="1" thickTop="1">
      <c r="C165" s="124"/>
      <c r="D165" s="71"/>
      <c r="E165" s="170">
        <f>E164-BS!E12</f>
        <v>0</v>
      </c>
      <c r="F165" s="170"/>
      <c r="G165" s="170"/>
      <c r="H165" s="170"/>
      <c r="I165" s="170">
        <f>I164-BS!I12</f>
        <v>0</v>
      </c>
      <c r="J165" s="170">
        <f>J164-BS!H12</f>
        <v>0</v>
      </c>
      <c r="K165" s="170"/>
    </row>
    <row r="166" spans="1:11" ht="21.75" customHeight="1">
      <c r="A166" s="133" t="s">
        <v>106</v>
      </c>
      <c r="C166" s="124"/>
      <c r="D166" s="71"/>
      <c r="E166" s="122"/>
      <c r="F166" s="122"/>
      <c r="G166" s="122"/>
      <c r="H166" s="122"/>
      <c r="I166" s="122"/>
      <c r="J166" s="122"/>
      <c r="K166" s="122"/>
    </row>
    <row r="167" spans="1:11" ht="21.75" customHeight="1">
      <c r="A167" s="126" t="s">
        <v>107</v>
      </c>
      <c r="C167" s="124"/>
      <c r="D167" s="71"/>
      <c r="E167" s="122"/>
      <c r="F167" s="122"/>
      <c r="G167" s="122"/>
      <c r="H167" s="122"/>
      <c r="I167" s="122"/>
      <c r="J167" s="122"/>
      <c r="K167" s="122"/>
    </row>
    <row r="168" spans="1:11" ht="21.75" customHeight="1">
      <c r="A168" s="126" t="s">
        <v>201</v>
      </c>
      <c r="C168" s="124"/>
      <c r="D168" s="71"/>
      <c r="E168" s="122">
        <v>-7918</v>
      </c>
      <c r="F168" s="122"/>
      <c r="G168" s="122">
        <v>-2473</v>
      </c>
      <c r="H168" s="122"/>
      <c r="I168" s="122">
        <v>0</v>
      </c>
      <c r="J168" s="122"/>
      <c r="K168" s="122">
        <v>0</v>
      </c>
    </row>
    <row r="169" spans="1:11" ht="21.75" customHeight="1">
      <c r="A169" s="126" t="s">
        <v>202</v>
      </c>
      <c r="C169" s="124"/>
      <c r="D169" s="71"/>
      <c r="E169" s="122"/>
      <c r="F169" s="122"/>
      <c r="G169" s="122"/>
      <c r="H169" s="122"/>
      <c r="I169" s="122"/>
      <c r="J169" s="122"/>
      <c r="K169" s="122"/>
    </row>
    <row r="170" spans="1:11" ht="21.75" customHeight="1">
      <c r="C170" s="124"/>
      <c r="D170" s="71"/>
      <c r="E170" s="122"/>
      <c r="F170" s="122"/>
      <c r="G170" s="122"/>
      <c r="H170" s="122"/>
      <c r="I170" s="122"/>
      <c r="J170" s="122"/>
      <c r="K170" s="122"/>
    </row>
    <row r="171" spans="1:11" ht="21.75" customHeight="1">
      <c r="A171" s="135" t="s">
        <v>18</v>
      </c>
      <c r="B171" s="83"/>
      <c r="C171" s="124"/>
      <c r="E171" s="87"/>
      <c r="I171" s="87"/>
    </row>
    <row r="176" spans="1:11" s="126" customFormat="1" ht="21.75" customHeight="1">
      <c r="B176" s="125"/>
      <c r="D176" s="125"/>
      <c r="E176" s="125"/>
      <c r="F176" s="125"/>
      <c r="G176" s="125"/>
      <c r="H176" s="125"/>
      <c r="I176" s="125"/>
      <c r="J176" s="125"/>
      <c r="K176" s="125"/>
    </row>
    <row r="177" spans="2:11" s="126" customFormat="1" ht="21.75" customHeight="1">
      <c r="B177" s="125"/>
      <c r="D177" s="125"/>
      <c r="E177" s="125"/>
      <c r="F177" s="125"/>
      <c r="G177" s="125"/>
      <c r="H177" s="125"/>
      <c r="I177" s="125"/>
      <c r="J177" s="125"/>
      <c r="K177" s="125"/>
    </row>
    <row r="178" spans="2:11" s="126" customFormat="1" ht="21.75" customHeight="1">
      <c r="B178" s="125"/>
      <c r="D178" s="125"/>
      <c r="E178" s="125"/>
      <c r="F178" s="125"/>
      <c r="G178" s="125"/>
      <c r="H178" s="125"/>
      <c r="I178" s="125"/>
      <c r="J178" s="125"/>
      <c r="K178" s="125"/>
    </row>
    <row r="179" spans="2:11" s="126" customFormat="1" ht="21.75" customHeight="1">
      <c r="B179" s="125"/>
      <c r="D179" s="125"/>
      <c r="E179" s="125"/>
      <c r="F179" s="125"/>
      <c r="G179" s="125"/>
      <c r="H179" s="125"/>
      <c r="I179" s="125"/>
      <c r="J179" s="125"/>
      <c r="K179" s="125"/>
    </row>
    <row r="180" spans="2:11" s="126" customFormat="1" ht="21.75" customHeight="1">
      <c r="B180" s="125"/>
      <c r="D180" s="125"/>
      <c r="E180" s="125"/>
      <c r="F180" s="125"/>
      <c r="G180" s="125"/>
      <c r="H180" s="125"/>
      <c r="I180" s="125"/>
      <c r="J180" s="125"/>
      <c r="K180" s="125"/>
    </row>
    <row r="181" spans="2:11" s="126" customFormat="1" ht="21.75" customHeight="1">
      <c r="B181" s="125"/>
      <c r="D181" s="125"/>
      <c r="E181" s="125"/>
      <c r="F181" s="125"/>
      <c r="G181" s="125"/>
      <c r="H181" s="125"/>
      <c r="I181" s="125"/>
      <c r="J181" s="125"/>
      <c r="K181" s="125"/>
    </row>
    <row r="182" spans="2:11" s="126" customFormat="1" ht="21.75" customHeight="1">
      <c r="B182" s="125"/>
      <c r="D182" s="125"/>
      <c r="E182" s="125"/>
      <c r="F182" s="125"/>
      <c r="G182" s="125"/>
      <c r="H182" s="125"/>
      <c r="I182" s="125"/>
      <c r="J182" s="125"/>
      <c r="K182" s="125"/>
    </row>
    <row r="183" spans="2:11" s="126" customFormat="1" ht="21.75" customHeight="1">
      <c r="B183" s="125"/>
      <c r="D183" s="125"/>
      <c r="E183" s="125"/>
      <c r="F183" s="125"/>
      <c r="G183" s="125"/>
      <c r="H183" s="125"/>
      <c r="I183" s="125"/>
      <c r="J183" s="125"/>
      <c r="K183" s="125"/>
    </row>
    <row r="184" spans="2:11" s="126" customFormat="1" ht="21.75" customHeight="1">
      <c r="B184" s="125"/>
      <c r="D184" s="125"/>
      <c r="E184" s="125"/>
      <c r="F184" s="125"/>
      <c r="G184" s="125"/>
      <c r="H184" s="125"/>
      <c r="I184" s="125"/>
      <c r="J184" s="125"/>
      <c r="K184" s="125"/>
    </row>
    <row r="185" spans="2:11" s="126" customFormat="1" ht="21.75" customHeight="1">
      <c r="B185" s="125"/>
      <c r="D185" s="125"/>
      <c r="E185" s="125"/>
      <c r="F185" s="125"/>
      <c r="G185" s="125"/>
      <c r="H185" s="125"/>
      <c r="I185" s="125"/>
      <c r="J185" s="125"/>
      <c r="K185" s="125"/>
    </row>
    <row r="186" spans="2:11" s="126" customFormat="1" ht="21.75" customHeight="1">
      <c r="B186" s="125"/>
      <c r="D186" s="125"/>
      <c r="E186" s="125"/>
      <c r="F186" s="125"/>
      <c r="G186" s="125"/>
      <c r="H186" s="125"/>
      <c r="I186" s="125"/>
      <c r="J186" s="125"/>
      <c r="K186" s="125"/>
    </row>
    <row r="187" spans="2:11" s="126" customFormat="1" ht="21.75" customHeight="1">
      <c r="B187" s="125"/>
      <c r="D187" s="125"/>
      <c r="E187" s="125"/>
      <c r="F187" s="125"/>
      <c r="G187" s="125"/>
      <c r="H187" s="125"/>
      <c r="I187" s="125"/>
      <c r="J187" s="125"/>
      <c r="K187" s="125"/>
    </row>
    <row r="188" spans="2:11" s="126" customFormat="1" ht="21.75" customHeight="1">
      <c r="B188" s="125"/>
      <c r="D188" s="125"/>
      <c r="E188" s="125"/>
      <c r="F188" s="125"/>
      <c r="G188" s="125"/>
      <c r="H188" s="125"/>
      <c r="I188" s="125"/>
      <c r="J188" s="125"/>
      <c r="K188" s="125"/>
    </row>
    <row r="189" spans="2:11" s="126" customFormat="1" ht="21.75" customHeight="1">
      <c r="B189" s="125"/>
      <c r="D189" s="125"/>
      <c r="E189" s="125"/>
      <c r="F189" s="125"/>
      <c r="G189" s="125"/>
      <c r="H189" s="125"/>
      <c r="I189" s="125"/>
      <c r="J189" s="125"/>
      <c r="K189" s="125"/>
    </row>
    <row r="190" spans="2:11" s="126" customFormat="1" ht="21.75" customHeight="1">
      <c r="B190" s="125"/>
      <c r="D190" s="125"/>
      <c r="E190" s="125"/>
      <c r="F190" s="125"/>
      <c r="G190" s="125"/>
      <c r="H190" s="125"/>
      <c r="I190" s="125"/>
      <c r="J190" s="125"/>
      <c r="K190" s="125"/>
    </row>
    <row r="191" spans="2:11" s="126" customFormat="1" ht="21.75" customHeight="1">
      <c r="B191" s="125"/>
      <c r="D191" s="125"/>
      <c r="E191" s="125"/>
      <c r="F191" s="125"/>
      <c r="G191" s="125"/>
      <c r="H191" s="125"/>
      <c r="I191" s="125"/>
      <c r="J191" s="125"/>
      <c r="K191" s="125"/>
    </row>
    <row r="192" spans="2:11" s="126" customFormat="1" ht="21.75" customHeight="1">
      <c r="B192" s="125"/>
      <c r="D192" s="125"/>
      <c r="E192" s="125"/>
      <c r="F192" s="125"/>
      <c r="G192" s="125"/>
      <c r="H192" s="125"/>
      <c r="I192" s="125"/>
      <c r="J192" s="125"/>
      <c r="K192" s="125"/>
    </row>
    <row r="193" spans="2:11" s="126" customFormat="1" ht="21.75" customHeight="1">
      <c r="B193" s="125"/>
      <c r="D193" s="125"/>
      <c r="E193" s="125"/>
      <c r="F193" s="125"/>
      <c r="G193" s="125"/>
      <c r="H193" s="125"/>
      <c r="I193" s="125"/>
      <c r="J193" s="125"/>
      <c r="K193" s="125"/>
    </row>
    <row r="194" spans="2:11" s="126" customFormat="1" ht="21.75" customHeight="1">
      <c r="B194" s="125"/>
      <c r="D194" s="125"/>
      <c r="E194" s="125"/>
      <c r="F194" s="125"/>
      <c r="G194" s="125"/>
      <c r="H194" s="125"/>
      <c r="I194" s="125"/>
      <c r="J194" s="125"/>
      <c r="K194" s="125"/>
    </row>
    <row r="195" spans="2:11" s="126" customFormat="1" ht="21.75" customHeight="1">
      <c r="B195" s="125"/>
      <c r="D195" s="125"/>
      <c r="E195" s="125"/>
      <c r="F195" s="125"/>
      <c r="G195" s="125"/>
      <c r="H195" s="125"/>
      <c r="I195" s="125"/>
      <c r="J195" s="125"/>
      <c r="K195" s="125"/>
    </row>
    <row r="196" spans="2:11" s="126" customFormat="1" ht="21.75" customHeight="1">
      <c r="B196" s="125"/>
      <c r="D196" s="125"/>
      <c r="E196" s="125"/>
      <c r="F196" s="125"/>
      <c r="G196" s="125"/>
      <c r="H196" s="125"/>
      <c r="I196" s="125"/>
      <c r="J196" s="125"/>
      <c r="K196" s="125"/>
    </row>
    <row r="197" spans="2:11" s="126" customFormat="1" ht="21.75" customHeight="1">
      <c r="B197" s="125"/>
      <c r="D197" s="125"/>
      <c r="E197" s="125"/>
      <c r="F197" s="125"/>
      <c r="G197" s="125"/>
      <c r="H197" s="125"/>
      <c r="I197" s="125"/>
      <c r="J197" s="125"/>
      <c r="K197" s="125"/>
    </row>
    <row r="198" spans="2:11" s="126" customFormat="1" ht="21.75" customHeight="1">
      <c r="B198" s="125"/>
      <c r="D198" s="125"/>
      <c r="E198" s="125"/>
      <c r="F198" s="125"/>
      <c r="G198" s="125"/>
      <c r="H198" s="125"/>
      <c r="I198" s="125"/>
      <c r="J198" s="125"/>
      <c r="K198" s="125"/>
    </row>
    <row r="199" spans="2:11" s="126" customFormat="1" ht="21.75" customHeight="1">
      <c r="B199" s="125"/>
      <c r="D199" s="125"/>
      <c r="E199" s="125"/>
      <c r="F199" s="125"/>
      <c r="G199" s="125"/>
      <c r="H199" s="125"/>
      <c r="I199" s="125"/>
      <c r="J199" s="125"/>
      <c r="K199" s="125"/>
    </row>
    <row r="200" spans="2:11" s="126" customFormat="1" ht="21.75" customHeight="1">
      <c r="B200" s="125"/>
      <c r="D200" s="125"/>
      <c r="E200" s="125"/>
      <c r="F200" s="125"/>
      <c r="G200" s="125"/>
      <c r="H200" s="125"/>
      <c r="I200" s="125"/>
      <c r="J200" s="125"/>
      <c r="K200" s="125"/>
    </row>
    <row r="201" spans="2:11" s="126" customFormat="1" ht="21.75" customHeight="1">
      <c r="B201" s="125"/>
      <c r="D201" s="125"/>
      <c r="E201" s="125"/>
      <c r="F201" s="125"/>
      <c r="G201" s="125"/>
      <c r="H201" s="125"/>
      <c r="I201" s="125"/>
      <c r="J201" s="125"/>
      <c r="K201" s="125"/>
    </row>
    <row r="202" spans="2:11" s="126" customFormat="1" ht="21.75" customHeight="1">
      <c r="B202" s="125"/>
      <c r="D202" s="125"/>
      <c r="E202" s="125"/>
      <c r="F202" s="125"/>
      <c r="G202" s="125"/>
      <c r="H202" s="125"/>
      <c r="I202" s="125"/>
      <c r="J202" s="125"/>
      <c r="K202" s="125"/>
    </row>
    <row r="203" spans="2:11" s="126" customFormat="1" ht="21.75" customHeight="1">
      <c r="B203" s="125"/>
      <c r="D203" s="125"/>
      <c r="E203" s="125"/>
      <c r="F203" s="125"/>
      <c r="G203" s="125"/>
      <c r="H203" s="125"/>
      <c r="I203" s="125"/>
      <c r="J203" s="125"/>
      <c r="K203" s="125"/>
    </row>
    <row r="204" spans="2:11" s="126" customFormat="1" ht="21.75" customHeight="1">
      <c r="B204" s="125"/>
      <c r="D204" s="125"/>
      <c r="E204" s="125"/>
      <c r="F204" s="125"/>
      <c r="G204" s="125"/>
      <c r="H204" s="125"/>
      <c r="I204" s="125"/>
      <c r="J204" s="125"/>
      <c r="K204" s="125"/>
    </row>
    <row r="205" spans="2:11" s="126" customFormat="1" ht="21.75" customHeight="1">
      <c r="B205" s="125"/>
      <c r="D205" s="125"/>
      <c r="E205" s="125"/>
      <c r="F205" s="125"/>
      <c r="G205" s="125"/>
      <c r="H205" s="125"/>
      <c r="I205" s="125"/>
      <c r="J205" s="125"/>
      <c r="K205" s="125"/>
    </row>
    <row r="206" spans="2:11" s="126" customFormat="1" ht="21.75" customHeight="1">
      <c r="B206" s="125"/>
      <c r="D206" s="125"/>
      <c r="E206" s="125"/>
      <c r="F206" s="125"/>
      <c r="G206" s="125"/>
      <c r="H206" s="125"/>
      <c r="I206" s="125"/>
      <c r="J206" s="125"/>
      <c r="K206" s="125"/>
    </row>
    <row r="207" spans="2:11" s="126" customFormat="1" ht="21.75" customHeight="1">
      <c r="B207" s="125"/>
      <c r="D207" s="125"/>
      <c r="E207" s="125"/>
      <c r="F207" s="125"/>
      <c r="G207" s="125"/>
      <c r="H207" s="125"/>
      <c r="I207" s="125"/>
      <c r="J207" s="125"/>
      <c r="K207" s="125"/>
    </row>
    <row r="208" spans="2:11" s="126" customFormat="1" ht="21.75" customHeight="1">
      <c r="B208" s="125"/>
      <c r="D208" s="125"/>
      <c r="E208" s="125"/>
      <c r="F208" s="125"/>
      <c r="G208" s="125"/>
      <c r="H208" s="125"/>
      <c r="I208" s="125"/>
      <c r="J208" s="125"/>
      <c r="K208" s="125"/>
    </row>
    <row r="209" spans="2:11" s="126" customFormat="1" ht="21.75" customHeight="1">
      <c r="B209" s="125"/>
      <c r="D209" s="125"/>
      <c r="E209" s="125"/>
      <c r="F209" s="125"/>
      <c r="G209" s="125"/>
      <c r="H209" s="125"/>
      <c r="I209" s="125"/>
      <c r="J209" s="125"/>
      <c r="K209" s="125"/>
    </row>
    <row r="210" spans="2:11" s="126" customFormat="1" ht="21.75" customHeight="1">
      <c r="B210" s="125"/>
      <c r="D210" s="125"/>
      <c r="E210" s="125"/>
      <c r="F210" s="125"/>
      <c r="G210" s="125"/>
      <c r="H210" s="125"/>
      <c r="I210" s="125"/>
      <c r="J210" s="125"/>
      <c r="K210" s="125"/>
    </row>
    <row r="211" spans="2:11" s="126" customFormat="1" ht="21.75" customHeight="1">
      <c r="B211" s="125"/>
      <c r="D211" s="125"/>
      <c r="E211" s="125"/>
      <c r="F211" s="125"/>
      <c r="G211" s="125"/>
      <c r="H211" s="125"/>
      <c r="I211" s="125"/>
      <c r="J211" s="125"/>
      <c r="K211" s="125"/>
    </row>
    <row r="212" spans="2:11" s="126" customFormat="1" ht="21.75" customHeight="1">
      <c r="B212" s="125"/>
      <c r="D212" s="125"/>
      <c r="E212" s="125"/>
      <c r="F212" s="125"/>
      <c r="G212" s="125"/>
      <c r="H212" s="125"/>
      <c r="I212" s="125"/>
      <c r="J212" s="125"/>
      <c r="K212" s="125"/>
    </row>
    <row r="213" spans="2:11" s="126" customFormat="1" ht="21.75" customHeight="1">
      <c r="B213" s="125"/>
      <c r="D213" s="125"/>
      <c r="E213" s="125"/>
      <c r="F213" s="125"/>
      <c r="G213" s="125"/>
      <c r="H213" s="125"/>
      <c r="I213" s="125"/>
      <c r="J213" s="125"/>
      <c r="K213" s="125"/>
    </row>
    <row r="214" spans="2:11" s="126" customFormat="1" ht="21.75" customHeight="1">
      <c r="B214" s="125"/>
      <c r="D214" s="125"/>
      <c r="E214" s="125"/>
      <c r="F214" s="125"/>
      <c r="G214" s="125"/>
      <c r="H214" s="125"/>
      <c r="I214" s="125"/>
      <c r="J214" s="125"/>
      <c r="K214" s="125"/>
    </row>
    <row r="215" spans="2:11" s="126" customFormat="1" ht="21.75" customHeight="1">
      <c r="B215" s="125"/>
      <c r="D215" s="125"/>
      <c r="E215" s="125"/>
      <c r="F215" s="125"/>
      <c r="G215" s="125"/>
      <c r="H215" s="125"/>
      <c r="I215" s="125"/>
      <c r="J215" s="125"/>
      <c r="K215" s="125"/>
    </row>
    <row r="216" spans="2:11" s="126" customFormat="1" ht="21.75" customHeight="1">
      <c r="B216" s="125"/>
      <c r="D216" s="125"/>
      <c r="E216" s="125"/>
      <c r="F216" s="125"/>
      <c r="G216" s="125"/>
      <c r="H216" s="125"/>
      <c r="I216" s="125"/>
      <c r="J216" s="125"/>
      <c r="K216" s="125"/>
    </row>
    <row r="217" spans="2:11" s="126" customFormat="1" ht="21.75" customHeight="1">
      <c r="B217" s="125"/>
      <c r="D217" s="125"/>
      <c r="E217" s="125"/>
      <c r="F217" s="125"/>
      <c r="G217" s="125"/>
      <c r="H217" s="125"/>
      <c r="I217" s="125"/>
      <c r="J217" s="125"/>
      <c r="K217" s="125"/>
    </row>
    <row r="218" spans="2:11" s="126" customFormat="1" ht="21.75" customHeight="1">
      <c r="B218" s="125"/>
      <c r="D218" s="125"/>
      <c r="E218" s="125"/>
      <c r="F218" s="125"/>
      <c r="G218" s="125"/>
      <c r="H218" s="125"/>
      <c r="I218" s="125"/>
      <c r="J218" s="125"/>
      <c r="K218" s="125"/>
    </row>
    <row r="219" spans="2:11" s="126" customFormat="1" ht="21.75" customHeight="1">
      <c r="B219" s="125"/>
      <c r="D219" s="125"/>
      <c r="E219" s="125"/>
      <c r="F219" s="125"/>
      <c r="G219" s="125"/>
      <c r="H219" s="125"/>
      <c r="I219" s="125"/>
      <c r="J219" s="125"/>
      <c r="K219" s="125"/>
    </row>
    <row r="220" spans="2:11" s="126" customFormat="1" ht="21.75" customHeight="1">
      <c r="B220" s="125"/>
      <c r="D220" s="125"/>
      <c r="E220" s="125"/>
      <c r="F220" s="125"/>
      <c r="G220" s="125"/>
      <c r="H220" s="125"/>
      <c r="I220" s="125"/>
      <c r="J220" s="125"/>
      <c r="K220" s="125"/>
    </row>
    <row r="221" spans="2:11" s="126" customFormat="1" ht="21.75" customHeight="1">
      <c r="B221" s="125"/>
      <c r="D221" s="125"/>
      <c r="E221" s="125"/>
      <c r="F221" s="125"/>
      <c r="G221" s="125"/>
      <c r="H221" s="125"/>
      <c r="I221" s="125"/>
      <c r="J221" s="125"/>
      <c r="K221" s="125"/>
    </row>
    <row r="222" spans="2:11" s="126" customFormat="1" ht="21.75" customHeight="1">
      <c r="B222" s="125"/>
      <c r="D222" s="125"/>
      <c r="E222" s="125"/>
      <c r="F222" s="125"/>
      <c r="G222" s="125"/>
      <c r="H222" s="125"/>
      <c r="I222" s="125"/>
      <c r="J222" s="125"/>
      <c r="K222" s="125"/>
    </row>
    <row r="223" spans="2:11" s="126" customFormat="1" ht="21.75" customHeight="1">
      <c r="B223" s="125"/>
      <c r="D223" s="125"/>
      <c r="E223" s="125"/>
      <c r="F223" s="125"/>
      <c r="G223" s="125"/>
      <c r="H223" s="125"/>
      <c r="I223" s="125"/>
      <c r="J223" s="125"/>
      <c r="K223" s="125"/>
    </row>
    <row r="224" spans="2:11" s="126" customFormat="1" ht="21.75" customHeight="1">
      <c r="B224" s="125"/>
      <c r="D224" s="125"/>
      <c r="E224" s="125"/>
      <c r="F224" s="125"/>
      <c r="G224" s="125"/>
      <c r="H224" s="125"/>
      <c r="I224" s="125"/>
      <c r="J224" s="125"/>
      <c r="K224" s="125"/>
    </row>
    <row r="225" spans="2:11" s="126" customFormat="1" ht="21.75" customHeight="1">
      <c r="B225" s="125"/>
      <c r="D225" s="125"/>
      <c r="E225" s="125"/>
      <c r="F225" s="125"/>
      <c r="G225" s="125"/>
      <c r="H225" s="125"/>
      <c r="I225" s="125"/>
      <c r="J225" s="125"/>
      <c r="K225" s="125"/>
    </row>
    <row r="226" spans="2:11" s="126" customFormat="1" ht="21.75" customHeight="1">
      <c r="B226" s="125"/>
      <c r="D226" s="125"/>
      <c r="E226" s="125"/>
      <c r="F226" s="125"/>
      <c r="G226" s="125"/>
      <c r="H226" s="125"/>
      <c r="I226" s="125"/>
      <c r="J226" s="125"/>
      <c r="K226" s="125"/>
    </row>
    <row r="227" spans="2:11" s="126" customFormat="1" ht="21.75" customHeight="1">
      <c r="B227" s="125"/>
      <c r="D227" s="125"/>
      <c r="E227" s="125"/>
      <c r="F227" s="125"/>
      <c r="G227" s="125"/>
      <c r="H227" s="125"/>
      <c r="I227" s="125"/>
      <c r="J227" s="125"/>
      <c r="K227" s="125"/>
    </row>
  </sheetData>
  <mergeCells count="8">
    <mergeCell ref="E146:G146"/>
    <mergeCell ref="I146:K146"/>
    <mergeCell ref="E57:G57"/>
    <mergeCell ref="I57:K57"/>
    <mergeCell ref="E7:G7"/>
    <mergeCell ref="I7:K7"/>
    <mergeCell ref="I107:K107"/>
    <mergeCell ref="E107:G107"/>
  </mergeCells>
  <pageMargins left="0.78740157480314965" right="0.19685039370078741" top="0.78740157480314965" bottom="0.19685039370078741" header="0.19685039370078741" footer="0.19685039370078741"/>
  <pageSetup paperSize="9" scale="73" fitToHeight="7" orientation="portrait" r:id="rId1"/>
  <headerFooter differentOddEven="1"/>
  <rowBreaks count="3" manualBreakCount="3">
    <brk id="50" max="10" man="1"/>
    <brk id="100" max="10" man="1"/>
    <brk id="13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00FF"/>
  </sheetPr>
  <dimension ref="A1:O28"/>
  <sheetViews>
    <sheetView showGridLines="0" view="pageBreakPreview" topLeftCell="A10" zoomScale="70" zoomScaleNormal="100" zoomScaleSheetLayoutView="70" workbookViewId="0">
      <selection activeCell="A23" sqref="A23:XFD24"/>
    </sheetView>
  </sheetViews>
  <sheetFormatPr defaultColWidth="9.140625" defaultRowHeight="23.25"/>
  <cols>
    <col min="1" max="1" width="27.5703125" style="69" customWidth="1"/>
    <col min="2" max="2" width="4.7109375" style="69" customWidth="1"/>
    <col min="3" max="3" width="1.5703125" style="69" customWidth="1"/>
    <col min="4" max="4" width="15.42578125" style="69" customWidth="1"/>
    <col min="5" max="5" width="1.5703125" style="69" customWidth="1"/>
    <col min="6" max="6" width="16.5703125" style="69" customWidth="1"/>
    <col min="7" max="7" width="1.5703125" style="69" customWidth="1"/>
    <col min="8" max="8" width="15.42578125" style="69" customWidth="1"/>
    <col min="9" max="9" width="1.5703125" style="69" customWidth="1"/>
    <col min="10" max="10" width="15.42578125" style="69" customWidth="1"/>
    <col min="11" max="11" width="1.5703125" style="69" customWidth="1"/>
    <col min="12" max="12" width="15.42578125" style="69" customWidth="1"/>
    <col min="13" max="13" width="1.5703125" style="69" customWidth="1"/>
    <col min="14" max="15" width="13" style="69" bestFit="1" customWidth="1"/>
    <col min="16" max="16384" width="9.140625" style="69"/>
  </cols>
  <sheetData>
    <row r="1" spans="1:15">
      <c r="L1" s="148" t="s">
        <v>144</v>
      </c>
    </row>
    <row r="2" spans="1:15" s="72" customFormat="1" ht="21.75" customHeight="1">
      <c r="A2" s="109" t="s">
        <v>167</v>
      </c>
      <c r="B2" s="70"/>
      <c r="C2" s="71"/>
      <c r="D2" s="71"/>
      <c r="E2" s="71"/>
      <c r="F2" s="71"/>
      <c r="G2" s="71"/>
      <c r="H2" s="71"/>
      <c r="M2" s="132"/>
      <c r="O2" s="132"/>
    </row>
    <row r="3" spans="1:15" s="72" customFormat="1" ht="21.75" customHeight="1">
      <c r="A3" s="133" t="s">
        <v>168</v>
      </c>
      <c r="B3" s="70"/>
      <c r="C3" s="71"/>
      <c r="D3" s="71"/>
      <c r="E3" s="71"/>
      <c r="F3" s="71"/>
      <c r="G3" s="71"/>
      <c r="H3" s="71"/>
      <c r="M3" s="132"/>
      <c r="O3" s="132"/>
    </row>
    <row r="4" spans="1:15">
      <c r="A4" s="109" t="s">
        <v>73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5">
      <c r="A5" s="133" t="s">
        <v>186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</row>
    <row r="6" spans="1:15"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40" t="s">
        <v>140</v>
      </c>
    </row>
    <row r="7" spans="1:15">
      <c r="A7" s="111"/>
      <c r="B7" s="111"/>
      <c r="C7" s="111"/>
      <c r="D7" s="187" t="s">
        <v>3</v>
      </c>
      <c r="E7" s="187"/>
      <c r="F7" s="187"/>
      <c r="G7" s="187"/>
      <c r="H7" s="187"/>
      <c r="I7" s="187"/>
      <c r="J7" s="187"/>
      <c r="K7" s="187"/>
      <c r="L7" s="187"/>
    </row>
    <row r="8" spans="1:15">
      <c r="A8" s="111"/>
      <c r="B8" s="111"/>
      <c r="C8" s="111"/>
      <c r="D8" s="189" t="s">
        <v>114</v>
      </c>
      <c r="E8" s="189"/>
      <c r="F8" s="189"/>
      <c r="G8" s="189"/>
      <c r="H8" s="189"/>
      <c r="I8" s="189"/>
      <c r="J8" s="189"/>
      <c r="K8" s="189"/>
      <c r="L8" s="112"/>
    </row>
    <row r="9" spans="1:15" s="111" customFormat="1">
      <c r="F9" s="111" t="s">
        <v>99</v>
      </c>
    </row>
    <row r="10" spans="1:15" s="111" customFormat="1">
      <c r="D10" s="113" t="s">
        <v>112</v>
      </c>
      <c r="F10" s="111" t="s">
        <v>98</v>
      </c>
      <c r="H10" s="188" t="s">
        <v>32</v>
      </c>
      <c r="I10" s="188"/>
      <c r="J10" s="188"/>
      <c r="K10" s="113"/>
      <c r="L10" s="111" t="s">
        <v>74</v>
      </c>
    </row>
    <row r="11" spans="1:15" s="111" customFormat="1">
      <c r="D11" s="145" t="s">
        <v>113</v>
      </c>
      <c r="F11" s="145" t="s">
        <v>97</v>
      </c>
      <c r="H11" s="145" t="s">
        <v>76</v>
      </c>
      <c r="J11" s="145" t="s">
        <v>77</v>
      </c>
      <c r="K11" s="113"/>
      <c r="L11" s="146" t="s">
        <v>29</v>
      </c>
    </row>
    <row r="12" spans="1:15" ht="26.25">
      <c r="A12" s="114" t="s">
        <v>161</v>
      </c>
      <c r="C12" s="116"/>
      <c r="D12" s="117">
        <v>225000</v>
      </c>
      <c r="E12" s="117"/>
      <c r="F12" s="117">
        <v>67932</v>
      </c>
      <c r="G12" s="117"/>
      <c r="H12" s="117">
        <v>22500</v>
      </c>
      <c r="I12" s="117"/>
      <c r="J12" s="117">
        <v>20282</v>
      </c>
      <c r="K12" s="117"/>
      <c r="L12" s="117">
        <f>SUM(D12:J12)</f>
        <v>335714</v>
      </c>
    </row>
    <row r="13" spans="1:15" ht="26.25">
      <c r="A13" s="115" t="s">
        <v>145</v>
      </c>
      <c r="C13" s="116"/>
      <c r="D13" s="118">
        <v>0</v>
      </c>
      <c r="E13" s="118"/>
      <c r="F13" s="118">
        <v>0</v>
      </c>
      <c r="G13" s="118"/>
      <c r="H13" s="118">
        <v>0</v>
      </c>
      <c r="I13" s="118"/>
      <c r="J13" s="118">
        <f>'PL &amp; CF'!G78</f>
        <v>213014</v>
      </c>
      <c r="K13" s="118"/>
      <c r="L13" s="118">
        <f>SUM(D13:K13)</f>
        <v>213014</v>
      </c>
    </row>
    <row r="14" spans="1:15" ht="26.25">
      <c r="A14" s="115" t="s">
        <v>149</v>
      </c>
      <c r="C14" s="116"/>
      <c r="D14" s="141">
        <v>0</v>
      </c>
      <c r="E14" s="118"/>
      <c r="F14" s="141">
        <v>0</v>
      </c>
      <c r="G14" s="118"/>
      <c r="H14" s="141">
        <v>0</v>
      </c>
      <c r="I14" s="118"/>
      <c r="J14" s="141">
        <v>0</v>
      </c>
      <c r="K14" s="118"/>
      <c r="L14" s="141">
        <f>SUM(D14:K14)</f>
        <v>0</v>
      </c>
    </row>
    <row r="15" spans="1:15">
      <c r="A15" s="115" t="s">
        <v>147</v>
      </c>
      <c r="D15" s="118">
        <f>SUM(D13:D14)</f>
        <v>0</v>
      </c>
      <c r="E15" s="118"/>
      <c r="F15" s="118">
        <f>SUM(F13:F14)</f>
        <v>0</v>
      </c>
      <c r="G15" s="118"/>
      <c r="H15" s="118">
        <f>SUM(H13:H14)</f>
        <v>0</v>
      </c>
      <c r="I15" s="118"/>
      <c r="J15" s="118">
        <f>SUM(J13:J14)</f>
        <v>213014</v>
      </c>
      <c r="K15" s="118"/>
      <c r="L15" s="118">
        <f>SUM(L13:L14)</f>
        <v>213014</v>
      </c>
    </row>
    <row r="16" spans="1:15">
      <c r="A16" s="115" t="s">
        <v>182</v>
      </c>
      <c r="D16" s="118">
        <v>0</v>
      </c>
      <c r="E16" s="118"/>
      <c r="F16" s="118">
        <v>0</v>
      </c>
      <c r="G16" s="118"/>
      <c r="H16" s="118">
        <v>0</v>
      </c>
      <c r="I16" s="118"/>
      <c r="J16" s="141">
        <v>-225000</v>
      </c>
      <c r="K16" s="118"/>
      <c r="L16" s="118">
        <f>SUM(D16:K16)</f>
        <v>-225000</v>
      </c>
    </row>
    <row r="17" spans="1:12" ht="24" thickBot="1">
      <c r="A17" s="114" t="s">
        <v>187</v>
      </c>
      <c r="D17" s="142">
        <f>SUM(D12,D15:D16)</f>
        <v>225000</v>
      </c>
      <c r="E17" s="118"/>
      <c r="F17" s="142">
        <f>SUM(F12,F15:F16)</f>
        <v>67932</v>
      </c>
      <c r="G17" s="118"/>
      <c r="H17" s="142">
        <f>SUM(H12,H15:H16)</f>
        <v>22500</v>
      </c>
      <c r="I17" s="118"/>
      <c r="J17" s="142">
        <f>SUM(J12,J15:J16)</f>
        <v>8296</v>
      </c>
      <c r="K17" s="118"/>
      <c r="L17" s="142">
        <f>SUM(L12,L15:L16)</f>
        <v>323728</v>
      </c>
    </row>
    <row r="18" spans="1:12" ht="24" thickTop="1">
      <c r="A18" s="114"/>
      <c r="D18" s="118"/>
      <c r="E18" s="118"/>
      <c r="F18" s="118"/>
      <c r="G18" s="118"/>
      <c r="H18" s="118"/>
      <c r="I18" s="118"/>
      <c r="J18" s="118"/>
      <c r="K18" s="118"/>
      <c r="L18" s="118"/>
    </row>
    <row r="19" spans="1:12" ht="26.25">
      <c r="A19" s="114" t="s">
        <v>162</v>
      </c>
      <c r="C19" s="116"/>
      <c r="D19" s="117">
        <v>225000</v>
      </c>
      <c r="E19" s="117"/>
      <c r="F19" s="117">
        <v>67932</v>
      </c>
      <c r="G19" s="117"/>
      <c r="H19" s="117">
        <v>22500</v>
      </c>
      <c r="I19" s="117"/>
      <c r="J19" s="117">
        <v>61046</v>
      </c>
      <c r="K19" s="117"/>
      <c r="L19" s="118">
        <f>SUM(D19:K19)</f>
        <v>376478</v>
      </c>
    </row>
    <row r="20" spans="1:12" ht="26.25">
      <c r="A20" s="115" t="s">
        <v>145</v>
      </c>
      <c r="C20" s="116"/>
      <c r="D20" s="118">
        <v>0</v>
      </c>
      <c r="E20" s="118"/>
      <c r="F20" s="118">
        <v>0</v>
      </c>
      <c r="G20" s="118"/>
      <c r="H20" s="118">
        <v>0</v>
      </c>
      <c r="I20" s="118"/>
      <c r="J20" s="118">
        <f>'PL &amp; CF'!E85</f>
        <v>276139</v>
      </c>
      <c r="K20" s="118"/>
      <c r="L20" s="118">
        <f t="shared" ref="L20" si="0">SUM(D20:K20)</f>
        <v>276139</v>
      </c>
    </row>
    <row r="21" spans="1:12" ht="26.25">
      <c r="A21" s="115" t="s">
        <v>149</v>
      </c>
      <c r="C21" s="116"/>
      <c r="D21" s="141">
        <v>0</v>
      </c>
      <c r="E21" s="118"/>
      <c r="F21" s="141">
        <v>0</v>
      </c>
      <c r="G21" s="118"/>
      <c r="H21" s="141">
        <v>0</v>
      </c>
      <c r="I21" s="118"/>
      <c r="J21" s="141">
        <f>'PL &amp; CF'!E40-'PL &amp; CF'!E35</f>
        <v>0</v>
      </c>
      <c r="K21" s="118"/>
      <c r="L21" s="141">
        <f>SUM(D21:K21)</f>
        <v>0</v>
      </c>
    </row>
    <row r="22" spans="1:12">
      <c r="A22" s="115" t="s">
        <v>147</v>
      </c>
      <c r="D22" s="118">
        <f>SUM(D20:D21)</f>
        <v>0</v>
      </c>
      <c r="E22" s="118"/>
      <c r="F22" s="118">
        <f>SUM(F20:F21)</f>
        <v>0</v>
      </c>
      <c r="G22" s="118"/>
      <c r="H22" s="118">
        <f>SUM(H20:H21)</f>
        <v>0</v>
      </c>
      <c r="I22" s="118"/>
      <c r="J22" s="118">
        <f>SUM(J20:J21)</f>
        <v>276139</v>
      </c>
      <c r="K22" s="118"/>
      <c r="L22" s="118">
        <f>SUM(L20:L21)</f>
        <v>276139</v>
      </c>
    </row>
    <row r="23" spans="1:12">
      <c r="A23" s="115" t="s">
        <v>182</v>
      </c>
      <c r="D23" s="118">
        <v>0</v>
      </c>
      <c r="E23" s="118"/>
      <c r="F23" s="118">
        <v>0</v>
      </c>
      <c r="G23" s="118"/>
      <c r="H23" s="118">
        <v>0</v>
      </c>
      <c r="I23" s="118"/>
      <c r="J23" s="118">
        <v>-216000</v>
      </c>
      <c r="K23" s="118"/>
      <c r="L23" s="118">
        <f t="shared" ref="L23" si="1">SUM(D23:K23)</f>
        <v>-216000</v>
      </c>
    </row>
    <row r="24" spans="1:12" ht="24" thickBot="1">
      <c r="A24" s="114" t="s">
        <v>188</v>
      </c>
      <c r="D24" s="142">
        <f>SUM(D19,D22:D23)</f>
        <v>225000</v>
      </c>
      <c r="E24" s="118"/>
      <c r="F24" s="142">
        <f>SUM(F19,F22:F23)</f>
        <v>67932</v>
      </c>
      <c r="G24" s="118"/>
      <c r="H24" s="142">
        <f>SUM(H19,H22:H23)</f>
        <v>22500</v>
      </c>
      <c r="I24" s="118"/>
      <c r="J24" s="142">
        <f>SUM(J19,J22:J23)</f>
        <v>121185</v>
      </c>
      <c r="K24" s="118"/>
      <c r="L24" s="142">
        <f>SUM(L19,L22:L23)</f>
        <v>436617</v>
      </c>
    </row>
    <row r="25" spans="1:12" ht="24" thickTop="1">
      <c r="A25" s="114"/>
      <c r="D25" s="118"/>
      <c r="E25" s="118"/>
      <c r="F25" s="118"/>
      <c r="G25" s="118"/>
      <c r="H25" s="118"/>
      <c r="I25" s="118"/>
      <c r="J25" s="118"/>
      <c r="K25" s="118"/>
      <c r="L25" s="118"/>
    </row>
    <row r="26" spans="1:12">
      <c r="A26" s="115" t="s">
        <v>18</v>
      </c>
      <c r="E26" s="119"/>
    </row>
    <row r="27" spans="1:12" s="120" customFormat="1">
      <c r="D27" s="120">
        <f>D19-BS!G61</f>
        <v>0</v>
      </c>
      <c r="F27" s="120">
        <f>F19-BS!G62</f>
        <v>0</v>
      </c>
      <c r="H27" s="120">
        <f>H19-BS!G64</f>
        <v>0</v>
      </c>
      <c r="J27" s="120">
        <f>J19-BS!G65</f>
        <v>0</v>
      </c>
      <c r="L27" s="120">
        <f>L19-BS!G67</f>
        <v>0</v>
      </c>
    </row>
    <row r="28" spans="1:12" s="120" customFormat="1">
      <c r="D28" s="120">
        <f>D24-BS!E61</f>
        <v>0</v>
      </c>
      <c r="F28" s="120">
        <f>F24-BS!E62</f>
        <v>0</v>
      </c>
      <c r="H28" s="120">
        <f>H24-BS!E64</f>
        <v>0</v>
      </c>
      <c r="J28" s="120">
        <f>J24-BS!E65</f>
        <v>0</v>
      </c>
      <c r="L28" s="120">
        <f>L24-BS!E66</f>
        <v>0</v>
      </c>
    </row>
  </sheetData>
  <mergeCells count="3">
    <mergeCell ref="D7:L7"/>
    <mergeCell ref="H10:J10"/>
    <mergeCell ref="D8:K8"/>
  </mergeCells>
  <printOptions horizontalCentered="1"/>
  <pageMargins left="0.59" right="0.19685039370078741" top="0.78740157480314965" bottom="0.19685039370078741" header="0.19685039370078741" footer="0.19685039370078741"/>
  <pageSetup paperSize="9" scale="7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00FF"/>
    <pageSetUpPr fitToPage="1"/>
  </sheetPr>
  <dimension ref="A1:P27"/>
  <sheetViews>
    <sheetView showGridLines="0" view="pageBreakPreview" topLeftCell="A6" zoomScale="70" zoomScaleNormal="130" zoomScaleSheetLayoutView="70" workbookViewId="0">
      <selection activeCell="A12" sqref="A12"/>
    </sheetView>
  </sheetViews>
  <sheetFormatPr defaultColWidth="9.140625" defaultRowHeight="23.25"/>
  <cols>
    <col min="1" max="1" width="36.85546875" style="69" customWidth="1"/>
    <col min="2" max="2" width="17" style="69" customWidth="1"/>
    <col min="3" max="3" width="1.140625" style="69" customWidth="1"/>
    <col min="4" max="4" width="17" style="69" customWidth="1"/>
    <col min="5" max="5" width="1.140625" style="69" customWidth="1"/>
    <col min="6" max="6" width="17" style="69" customWidth="1"/>
    <col min="7" max="7" width="1.140625" style="69" customWidth="1"/>
    <col min="8" max="8" width="17" style="69" customWidth="1"/>
    <col min="9" max="9" width="1.5703125" style="69" customWidth="1"/>
    <col min="10" max="10" width="15" style="69" customWidth="1"/>
    <col min="11" max="11" width="1.5703125" style="69" customWidth="1"/>
    <col min="12" max="12" width="15" style="69" customWidth="1"/>
    <col min="13" max="13" width="1.5703125" style="69" customWidth="1"/>
    <col min="14" max="14" width="15" style="69" customWidth="1"/>
    <col min="15" max="15" width="1.85546875" style="69" customWidth="1"/>
    <col min="16" max="16" width="15" style="69" customWidth="1"/>
    <col min="17" max="17" width="1.5703125" style="69" customWidth="1"/>
    <col min="18" max="18" width="15" style="69" customWidth="1"/>
    <col min="19" max="19" width="0.85546875" style="69" customWidth="1"/>
    <col min="20" max="16384" width="9.140625" style="69"/>
  </cols>
  <sheetData>
    <row r="1" spans="1:16">
      <c r="H1" s="148" t="s">
        <v>144</v>
      </c>
    </row>
    <row r="2" spans="1:16" s="72" customFormat="1" ht="21.75" customHeight="1">
      <c r="A2" s="109" t="s">
        <v>167</v>
      </c>
      <c r="B2" s="70"/>
      <c r="C2" s="124"/>
      <c r="D2" s="71"/>
      <c r="E2" s="71"/>
      <c r="F2" s="71"/>
      <c r="G2" s="71"/>
      <c r="H2" s="71"/>
      <c r="I2" s="71"/>
      <c r="N2" s="132"/>
      <c r="P2" s="132"/>
    </row>
    <row r="3" spans="1:16" s="72" customFormat="1" ht="21.75" customHeight="1">
      <c r="A3" s="133" t="s">
        <v>168</v>
      </c>
      <c r="B3" s="70"/>
      <c r="C3" s="124"/>
      <c r="D3" s="71"/>
      <c r="E3" s="71"/>
      <c r="F3" s="71"/>
      <c r="G3" s="71"/>
      <c r="H3" s="71"/>
      <c r="I3" s="71"/>
      <c r="N3" s="132"/>
      <c r="P3" s="132"/>
    </row>
    <row r="4" spans="1:16">
      <c r="A4" s="109" t="s">
        <v>73</v>
      </c>
      <c r="B4" s="109"/>
      <c r="C4" s="109"/>
      <c r="D4" s="109"/>
      <c r="E4" s="109"/>
      <c r="F4" s="109"/>
      <c r="G4" s="109"/>
      <c r="H4" s="109"/>
    </row>
    <row r="5" spans="1:16">
      <c r="A5" s="133" t="s">
        <v>186</v>
      </c>
      <c r="B5" s="109"/>
      <c r="C5" s="109"/>
      <c r="D5" s="109"/>
      <c r="E5" s="109"/>
      <c r="F5" s="109"/>
      <c r="G5" s="109"/>
      <c r="H5" s="109"/>
    </row>
    <row r="6" spans="1:16">
      <c r="B6" s="110"/>
      <c r="C6" s="110"/>
      <c r="D6" s="110"/>
      <c r="E6" s="110"/>
      <c r="F6" s="110"/>
      <c r="G6" s="110"/>
      <c r="H6" s="140" t="s">
        <v>140</v>
      </c>
    </row>
    <row r="7" spans="1:16">
      <c r="A7" s="111"/>
      <c r="B7" s="187" t="s">
        <v>4</v>
      </c>
      <c r="C7" s="187"/>
      <c r="D7" s="187"/>
      <c r="E7" s="187"/>
      <c r="F7" s="187"/>
      <c r="G7" s="187"/>
      <c r="H7" s="187"/>
    </row>
    <row r="8" spans="1:16" s="111" customFormat="1">
      <c r="B8" s="143" t="s">
        <v>30</v>
      </c>
      <c r="D8" s="190" t="s">
        <v>164</v>
      </c>
      <c r="E8" s="190"/>
      <c r="F8" s="190"/>
      <c r="G8" s="113"/>
      <c r="H8" s="111" t="s">
        <v>74</v>
      </c>
    </row>
    <row r="9" spans="1:16" s="111" customFormat="1">
      <c r="B9" s="145" t="s">
        <v>75</v>
      </c>
      <c r="D9" s="145" t="s">
        <v>76</v>
      </c>
      <c r="F9" s="145" t="s">
        <v>77</v>
      </c>
      <c r="G9" s="113"/>
      <c r="H9" s="146" t="s">
        <v>29</v>
      </c>
    </row>
    <row r="10" spans="1:16">
      <c r="A10" s="114" t="s">
        <v>161</v>
      </c>
      <c r="B10" s="118">
        <v>225000</v>
      </c>
      <c r="C10" s="118"/>
      <c r="D10" s="118">
        <v>22500</v>
      </c>
      <c r="E10" s="118"/>
      <c r="F10" s="118">
        <v>13</v>
      </c>
      <c r="G10" s="117"/>
      <c r="H10" s="118">
        <f t="shared" ref="H10" si="0">SUM(B10:F10)</f>
        <v>247513</v>
      </c>
    </row>
    <row r="11" spans="1:16">
      <c r="A11" s="115" t="s">
        <v>145</v>
      </c>
      <c r="B11" s="118">
        <v>0</v>
      </c>
      <c r="C11" s="118"/>
      <c r="D11" s="118">
        <v>0</v>
      </c>
      <c r="E11" s="118"/>
      <c r="F11" s="118">
        <f>'PL &amp; CF'!K78</f>
        <v>224998</v>
      </c>
      <c r="G11" s="118"/>
      <c r="H11" s="118">
        <f>SUM(B11:F11)</f>
        <v>224998</v>
      </c>
    </row>
    <row r="12" spans="1:16">
      <c r="A12" s="115" t="s">
        <v>149</v>
      </c>
      <c r="B12" s="141">
        <v>0</v>
      </c>
      <c r="C12" s="118"/>
      <c r="D12" s="141">
        <v>0</v>
      </c>
      <c r="E12" s="118"/>
      <c r="F12" s="141">
        <v>0</v>
      </c>
      <c r="G12" s="118"/>
      <c r="H12" s="141">
        <f>SUM(B12:F12)</f>
        <v>0</v>
      </c>
    </row>
    <row r="13" spans="1:16">
      <c r="A13" s="115" t="s">
        <v>147</v>
      </c>
      <c r="B13" s="118">
        <f>SUM(B11:B12)</f>
        <v>0</v>
      </c>
      <c r="C13" s="118"/>
      <c r="D13" s="118">
        <f>SUM(D11:D12)</f>
        <v>0</v>
      </c>
      <c r="E13" s="118"/>
      <c r="F13" s="118">
        <f>SUM(F11:F12)</f>
        <v>224998</v>
      </c>
      <c r="G13" s="118"/>
      <c r="H13" s="118">
        <f>SUM(H11:H12)</f>
        <v>224998</v>
      </c>
    </row>
    <row r="14" spans="1:16">
      <c r="A14" s="115" t="s">
        <v>182</v>
      </c>
      <c r="B14" s="141">
        <v>0</v>
      </c>
      <c r="C14" s="117"/>
      <c r="D14" s="141">
        <v>0</v>
      </c>
      <c r="E14" s="117"/>
      <c r="F14" s="141">
        <v>-225000</v>
      </c>
      <c r="G14" s="117"/>
      <c r="H14" s="141">
        <f>SUM(B14:F14)</f>
        <v>-225000</v>
      </c>
    </row>
    <row r="15" spans="1:16" ht="24" thickBot="1">
      <c r="A15" s="114" t="s">
        <v>187</v>
      </c>
      <c r="B15" s="144">
        <f>SUM(B10,B13)</f>
        <v>225000</v>
      </c>
      <c r="C15" s="118"/>
      <c r="D15" s="144">
        <f>SUM(D10,D13)</f>
        <v>22500</v>
      </c>
      <c r="E15" s="118"/>
      <c r="F15" s="144">
        <f>SUM(F10,F13:F14)</f>
        <v>11</v>
      </c>
      <c r="G15" s="117"/>
      <c r="H15" s="144">
        <f>SUM(H10,H13:H14)</f>
        <v>247511</v>
      </c>
    </row>
    <row r="16" spans="1:16" ht="24" thickTop="1">
      <c r="A16" s="114"/>
      <c r="B16" s="113" t="s">
        <v>125</v>
      </c>
      <c r="C16" s="113"/>
      <c r="D16" s="113"/>
      <c r="E16" s="113"/>
      <c r="F16" s="113"/>
      <c r="G16" s="111"/>
      <c r="H16" s="113"/>
    </row>
    <row r="17" spans="1:8">
      <c r="A17" s="114" t="s">
        <v>162</v>
      </c>
      <c r="B17" s="118">
        <v>225000</v>
      </c>
      <c r="C17" s="118"/>
      <c r="D17" s="118">
        <v>22500</v>
      </c>
      <c r="E17" s="118"/>
      <c r="F17" s="118">
        <v>-856</v>
      </c>
      <c r="G17" s="117"/>
      <c r="H17" s="118">
        <f>SUM(B17:F17)</f>
        <v>246644</v>
      </c>
    </row>
    <row r="18" spans="1:8">
      <c r="A18" s="115" t="s">
        <v>145</v>
      </c>
      <c r="B18" s="118">
        <v>0</v>
      </c>
      <c r="C18" s="118"/>
      <c r="D18" s="118">
        <v>0</v>
      </c>
      <c r="E18" s="118"/>
      <c r="F18" s="118">
        <f>'PL &amp; CF'!I85</f>
        <v>224684</v>
      </c>
      <c r="G18" s="118"/>
      <c r="H18" s="118">
        <f>SUM(B18:F18)</f>
        <v>224684</v>
      </c>
    </row>
    <row r="19" spans="1:8">
      <c r="A19" s="115" t="s">
        <v>149</v>
      </c>
      <c r="B19" s="141">
        <v>0</v>
      </c>
      <c r="C19" s="118"/>
      <c r="D19" s="141">
        <v>0</v>
      </c>
      <c r="E19" s="118"/>
      <c r="F19" s="141">
        <v>0</v>
      </c>
      <c r="G19" s="118"/>
      <c r="H19" s="141">
        <f>SUM(B19:F19)</f>
        <v>0</v>
      </c>
    </row>
    <row r="20" spans="1:8">
      <c r="A20" s="115" t="s">
        <v>147</v>
      </c>
      <c r="B20" s="118">
        <f>SUM(B18:B19)</f>
        <v>0</v>
      </c>
      <c r="C20" s="118"/>
      <c r="D20" s="118">
        <f>SUM(D18:D19)</f>
        <v>0</v>
      </c>
      <c r="E20" s="118"/>
      <c r="F20" s="118">
        <f>SUM(F18:F19)</f>
        <v>224684</v>
      </c>
      <c r="G20" s="118"/>
      <c r="H20" s="118">
        <f>SUM(H18:H19)</f>
        <v>224684</v>
      </c>
    </row>
    <row r="21" spans="1:8">
      <c r="A21" s="115" t="s">
        <v>182</v>
      </c>
      <c r="B21" s="141">
        <v>0</v>
      </c>
      <c r="C21" s="118"/>
      <c r="D21" s="141">
        <v>0</v>
      </c>
      <c r="E21" s="118"/>
      <c r="F21" s="141">
        <v>-216000</v>
      </c>
      <c r="G21" s="118"/>
      <c r="H21" s="141">
        <f>SUM(B21:F21)</f>
        <v>-216000</v>
      </c>
    </row>
    <row r="22" spans="1:8" ht="24" thickBot="1">
      <c r="A22" s="114" t="s">
        <v>188</v>
      </c>
      <c r="B22" s="144">
        <f>SUM(B17,B20,B21)</f>
        <v>225000</v>
      </c>
      <c r="C22" s="118"/>
      <c r="D22" s="144">
        <f>SUM(D17,D20,D21)</f>
        <v>22500</v>
      </c>
      <c r="E22" s="118"/>
      <c r="F22" s="144">
        <f>SUM(F17,F20,F21)</f>
        <v>7828</v>
      </c>
      <c r="G22" s="117"/>
      <c r="H22" s="144">
        <f>SUM(H17,H20,H21)</f>
        <v>255328</v>
      </c>
    </row>
    <row r="23" spans="1:8" ht="24" thickTop="1">
      <c r="A23" s="114"/>
      <c r="B23" s="113"/>
      <c r="C23" s="113"/>
      <c r="D23" s="113"/>
      <c r="E23" s="113"/>
      <c r="F23" s="113"/>
      <c r="G23" s="111"/>
      <c r="H23" s="113"/>
    </row>
    <row r="24" spans="1:8">
      <c r="C24" s="119"/>
    </row>
    <row r="25" spans="1:8">
      <c r="A25" s="115" t="s">
        <v>18</v>
      </c>
    </row>
    <row r="26" spans="1:8">
      <c r="B26" s="120">
        <f>B17-BS!K61</f>
        <v>0</v>
      </c>
      <c r="C26" s="120"/>
      <c r="D26" s="120">
        <f>D17-BS!K64</f>
        <v>0</v>
      </c>
      <c r="E26" s="120"/>
      <c r="F26" s="120">
        <f>F17-BS!K65</f>
        <v>0</v>
      </c>
      <c r="G26" s="120"/>
      <c r="H26" s="120">
        <f>H17-BS!K66</f>
        <v>0</v>
      </c>
    </row>
    <row r="27" spans="1:8">
      <c r="B27" s="120">
        <f>B22-BS!I61</f>
        <v>0</v>
      </c>
      <c r="C27" s="120"/>
      <c r="D27" s="120">
        <f>D22-BS!I64</f>
        <v>0</v>
      </c>
      <c r="E27" s="120"/>
      <c r="F27" s="120">
        <f>F22-BS!I65</f>
        <v>0</v>
      </c>
      <c r="G27" s="120"/>
      <c r="H27" s="120">
        <f>H22-BS!I66</f>
        <v>0</v>
      </c>
    </row>
  </sheetData>
  <mergeCells count="2">
    <mergeCell ref="D8:F8"/>
    <mergeCell ref="B7:H7"/>
  </mergeCells>
  <pageMargins left="0.78740157480314965" right="0.39370078740157483" top="0.78740157480314965" bottom="0.31496062992125984" header="0.19685039370078741" footer="0.19685039370078741"/>
  <pageSetup paperSize="9" scale="8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64"/>
  <sheetViews>
    <sheetView showGridLines="0" view="pageBreakPreview" zoomScale="85" zoomScaleSheetLayoutView="85" workbookViewId="0">
      <selection activeCell="G46" sqref="G46"/>
    </sheetView>
  </sheetViews>
  <sheetFormatPr defaultColWidth="10.5703125" defaultRowHeight="24" customHeight="1"/>
  <cols>
    <col min="1" max="1" width="48.42578125" style="11" customWidth="1"/>
    <col min="2" max="2" width="1.5703125" style="12" customWidth="1"/>
    <col min="3" max="3" width="5.85546875" style="11" customWidth="1"/>
    <col min="4" max="4" width="1.5703125" style="12" customWidth="1"/>
    <col min="5" max="5" width="12.85546875" style="12" customWidth="1"/>
    <col min="6" max="6" width="1.5703125" style="12" customWidth="1"/>
    <col min="7" max="7" width="12.85546875" style="12" customWidth="1"/>
    <col min="8" max="8" width="1.5703125" style="12" customWidth="1"/>
    <col min="9" max="9" width="12.85546875" style="12" customWidth="1"/>
    <col min="10" max="10" width="1.5703125" style="12" customWidth="1"/>
    <col min="11" max="11" width="12.85546875" style="12" customWidth="1"/>
    <col min="12" max="12" width="0.5703125" style="12" customWidth="1"/>
    <col min="13" max="16384" width="10.5703125" style="12"/>
  </cols>
  <sheetData>
    <row r="1" spans="1:21" s="1" customFormat="1" ht="23.25" customHeight="1">
      <c r="A1" s="61" t="s">
        <v>85</v>
      </c>
      <c r="B1" s="64"/>
      <c r="C1" s="64"/>
      <c r="I1" s="2"/>
      <c r="J1" s="3"/>
      <c r="K1" s="4"/>
      <c r="M1" s="5"/>
      <c r="O1" s="5"/>
      <c r="Q1" s="5"/>
      <c r="S1" s="5"/>
      <c r="U1" s="5"/>
    </row>
    <row r="2" spans="1:21" s="10" customFormat="1" ht="23.25" customHeight="1">
      <c r="A2" s="6" t="s">
        <v>0</v>
      </c>
      <c r="B2" s="7"/>
      <c r="C2" s="8"/>
      <c r="D2" s="9"/>
      <c r="E2" s="9"/>
      <c r="F2" s="9"/>
      <c r="G2" s="9"/>
      <c r="H2" s="9"/>
      <c r="I2" s="9"/>
      <c r="J2" s="9"/>
      <c r="K2" s="9"/>
    </row>
    <row r="3" spans="1:21" s="10" customFormat="1" ht="23.25" customHeight="1">
      <c r="A3" s="6" t="s">
        <v>58</v>
      </c>
      <c r="B3" s="7"/>
      <c r="C3" s="8"/>
      <c r="D3" s="9"/>
      <c r="E3" s="9"/>
      <c r="F3" s="9"/>
      <c r="G3" s="9"/>
      <c r="H3" s="9"/>
      <c r="I3" s="9"/>
      <c r="J3" s="9"/>
      <c r="K3" s="9"/>
    </row>
    <row r="4" spans="1:21" s="10" customFormat="1" ht="23.25" customHeight="1">
      <c r="A4" s="6" t="s">
        <v>95</v>
      </c>
      <c r="B4" s="7"/>
      <c r="C4" s="8"/>
      <c r="D4" s="9"/>
      <c r="E4" s="9"/>
      <c r="F4" s="9"/>
      <c r="G4" s="9"/>
      <c r="H4" s="9"/>
      <c r="I4" s="9"/>
      <c r="J4" s="9"/>
      <c r="K4" s="9"/>
    </row>
    <row r="5" spans="1:21" s="10" customFormat="1" ht="23.25" customHeight="1">
      <c r="B5" s="62"/>
      <c r="C5" s="63"/>
      <c r="D5" s="9"/>
      <c r="E5" s="9"/>
      <c r="F5" s="9"/>
      <c r="G5" s="9"/>
      <c r="H5" s="9"/>
      <c r="I5" s="7"/>
      <c r="J5" s="9"/>
      <c r="K5" s="4" t="s">
        <v>2</v>
      </c>
    </row>
    <row r="6" spans="1:21" ht="23.25">
      <c r="E6" s="13"/>
      <c r="F6" s="13" t="s">
        <v>3</v>
      </c>
      <c r="G6" s="13"/>
      <c r="H6" s="14"/>
      <c r="I6" s="13"/>
      <c r="J6" s="13" t="s">
        <v>4</v>
      </c>
      <c r="K6" s="13"/>
    </row>
    <row r="7" spans="1:21" ht="23.25">
      <c r="C7" s="15" t="s">
        <v>5</v>
      </c>
      <c r="D7" s="16"/>
      <c r="E7" s="17">
        <v>2556</v>
      </c>
      <c r="F7" s="18"/>
      <c r="G7" s="17">
        <v>2555</v>
      </c>
      <c r="H7" s="19"/>
      <c r="I7" s="17">
        <v>2556</v>
      </c>
      <c r="J7" s="18"/>
      <c r="K7" s="17">
        <v>2555</v>
      </c>
    </row>
    <row r="8" spans="1:21" ht="23.25">
      <c r="C8" s="15"/>
      <c r="D8" s="16"/>
      <c r="E8" s="17"/>
      <c r="F8" s="18"/>
      <c r="G8" s="20" t="s">
        <v>6</v>
      </c>
      <c r="H8" s="19"/>
      <c r="I8" s="17"/>
      <c r="J8" s="18"/>
      <c r="K8" s="20" t="s">
        <v>6</v>
      </c>
    </row>
    <row r="9" spans="1:21" ht="23.25">
      <c r="A9" s="21" t="s">
        <v>78</v>
      </c>
      <c r="C9" s="15"/>
      <c r="D9" s="16"/>
      <c r="E9" s="17"/>
      <c r="F9" s="18"/>
      <c r="G9" s="20"/>
      <c r="H9" s="19"/>
      <c r="I9" s="17"/>
      <c r="J9" s="18"/>
      <c r="K9" s="20"/>
    </row>
    <row r="10" spans="1:21" ht="23.25">
      <c r="A10" s="21" t="s">
        <v>38</v>
      </c>
    </row>
    <row r="11" spans="1:21" ht="23.25">
      <c r="A11" s="22" t="s">
        <v>39</v>
      </c>
      <c r="B11" s="23"/>
      <c r="C11" s="24"/>
      <c r="E11" s="25"/>
      <c r="F11" s="25"/>
      <c r="G11" s="25"/>
      <c r="H11" s="25"/>
      <c r="I11" s="25"/>
      <c r="J11" s="25"/>
      <c r="K11" s="25"/>
    </row>
    <row r="12" spans="1:21" ht="23.25">
      <c r="A12" s="22" t="s">
        <v>40</v>
      </c>
      <c r="B12" s="23"/>
      <c r="C12" s="24"/>
      <c r="E12" s="25"/>
      <c r="F12" s="25"/>
      <c r="G12" s="25"/>
      <c r="H12" s="25"/>
      <c r="I12" s="25"/>
      <c r="J12" s="25"/>
      <c r="K12" s="25"/>
    </row>
    <row r="13" spans="1:21" ht="23.25">
      <c r="A13" s="21" t="s">
        <v>41</v>
      </c>
      <c r="E13" s="26"/>
      <c r="F13" s="25"/>
      <c r="G13" s="26"/>
      <c r="H13" s="25"/>
      <c r="I13" s="26"/>
      <c r="J13" s="25"/>
      <c r="K13" s="26"/>
    </row>
    <row r="14" spans="1:21" ht="23.25">
      <c r="A14" s="21" t="s">
        <v>42</v>
      </c>
      <c r="E14" s="25"/>
      <c r="F14" s="25"/>
      <c r="G14" s="25"/>
      <c r="H14" s="25"/>
      <c r="I14" s="25"/>
      <c r="J14" s="25"/>
      <c r="K14" s="25"/>
    </row>
    <row r="15" spans="1:21" ht="23.25">
      <c r="A15" s="22" t="s">
        <v>43</v>
      </c>
      <c r="B15" s="23"/>
      <c r="E15" s="25"/>
      <c r="F15" s="25"/>
      <c r="G15" s="25"/>
      <c r="H15" s="25"/>
      <c r="I15" s="25"/>
      <c r="J15" s="25"/>
      <c r="K15" s="25"/>
    </row>
    <row r="16" spans="1:21" ht="23.25">
      <c r="A16" s="22" t="s">
        <v>44</v>
      </c>
      <c r="B16" s="23"/>
      <c r="C16" s="24"/>
      <c r="E16" s="25"/>
      <c r="F16" s="25"/>
      <c r="G16" s="25"/>
      <c r="H16" s="25"/>
      <c r="I16" s="25"/>
      <c r="J16" s="25"/>
      <c r="K16" s="25"/>
    </row>
    <row r="17" spans="1:21" ht="23.25">
      <c r="A17" s="22" t="s">
        <v>45</v>
      </c>
      <c r="B17" s="23"/>
      <c r="C17" s="24"/>
      <c r="E17" s="25"/>
      <c r="F17" s="25"/>
      <c r="G17" s="25"/>
      <c r="H17" s="25"/>
      <c r="I17" s="25"/>
      <c r="J17" s="25"/>
      <c r="K17" s="25"/>
    </row>
    <row r="18" spans="1:21" ht="23.25">
      <c r="A18" s="22" t="s">
        <v>46</v>
      </c>
      <c r="B18" s="23"/>
      <c r="C18" s="24"/>
      <c r="E18" s="27"/>
      <c r="F18" s="25"/>
      <c r="G18" s="27"/>
      <c r="H18" s="25"/>
      <c r="I18" s="27"/>
      <c r="J18" s="25"/>
      <c r="K18" s="27"/>
    </row>
    <row r="19" spans="1:21" ht="23.25">
      <c r="A19" s="21" t="s">
        <v>47</v>
      </c>
      <c r="E19" s="28"/>
      <c r="F19" s="25"/>
      <c r="G19" s="28"/>
      <c r="H19" s="25"/>
      <c r="I19" s="28"/>
      <c r="J19" s="25"/>
      <c r="K19" s="28"/>
    </row>
    <row r="20" spans="1:21" ht="23.25">
      <c r="A20" s="29" t="s">
        <v>48</v>
      </c>
      <c r="E20" s="28"/>
      <c r="F20" s="28"/>
      <c r="G20" s="28"/>
      <c r="H20" s="28"/>
      <c r="I20" s="28"/>
      <c r="J20" s="28"/>
      <c r="K20" s="28"/>
    </row>
    <row r="21" spans="1:21" ht="23.25">
      <c r="A21" s="29" t="s">
        <v>49</v>
      </c>
      <c r="E21" s="28"/>
      <c r="F21" s="25"/>
      <c r="G21" s="28"/>
      <c r="H21" s="25"/>
      <c r="I21" s="28"/>
      <c r="J21" s="25"/>
      <c r="K21" s="28"/>
    </row>
    <row r="22" spans="1:21" ht="23.25">
      <c r="A22" s="21" t="s">
        <v>92</v>
      </c>
      <c r="E22" s="28"/>
      <c r="F22" s="25"/>
      <c r="G22" s="28"/>
      <c r="H22" s="25"/>
      <c r="I22" s="28"/>
      <c r="J22" s="25"/>
      <c r="K22" s="28"/>
    </row>
    <row r="23" spans="1:21" ht="23.25">
      <c r="A23" s="22" t="s">
        <v>50</v>
      </c>
      <c r="E23" s="28"/>
      <c r="F23" s="25"/>
      <c r="G23" s="28"/>
      <c r="H23" s="25"/>
      <c r="I23" s="28"/>
      <c r="J23" s="25"/>
      <c r="K23" s="28"/>
    </row>
    <row r="24" spans="1:21" ht="23.25">
      <c r="A24" s="22" t="s">
        <v>51</v>
      </c>
      <c r="B24" s="10"/>
      <c r="E24" s="27"/>
      <c r="F24" s="25"/>
      <c r="G24" s="27"/>
      <c r="H24" s="25"/>
      <c r="I24" s="27"/>
      <c r="J24" s="25"/>
      <c r="K24" s="27"/>
    </row>
    <row r="25" spans="1:21" ht="23.25">
      <c r="A25" s="29" t="s">
        <v>91</v>
      </c>
      <c r="B25" s="10"/>
      <c r="E25" s="25"/>
      <c r="F25" s="25"/>
      <c r="G25" s="25"/>
      <c r="H25" s="25"/>
      <c r="I25" s="25"/>
      <c r="J25" s="25"/>
      <c r="K25" s="25"/>
    </row>
    <row r="26" spans="1:21" ht="23.25">
      <c r="A26" s="22" t="s">
        <v>52</v>
      </c>
      <c r="B26" s="10"/>
      <c r="E26" s="27"/>
      <c r="F26" s="25"/>
      <c r="G26" s="27"/>
      <c r="H26" s="25"/>
      <c r="I26" s="27"/>
      <c r="J26" s="25"/>
      <c r="K26" s="27"/>
    </row>
    <row r="27" spans="1:21" ht="23.25">
      <c r="A27" s="29" t="s">
        <v>93</v>
      </c>
      <c r="B27" s="10"/>
      <c r="E27" s="25"/>
      <c r="F27" s="25"/>
      <c r="G27" s="25"/>
      <c r="H27" s="25"/>
      <c r="I27" s="25"/>
      <c r="J27" s="25"/>
      <c r="K27" s="25"/>
    </row>
    <row r="28" spans="1:21" ht="23.25">
      <c r="A28" s="22" t="s">
        <v>90</v>
      </c>
      <c r="B28" s="10"/>
      <c r="C28" s="24"/>
      <c r="E28" s="27"/>
      <c r="F28" s="28"/>
      <c r="G28" s="27"/>
      <c r="H28" s="28"/>
      <c r="I28" s="27"/>
      <c r="J28" s="28"/>
      <c r="K28" s="27"/>
    </row>
    <row r="29" spans="1:21" ht="23.25">
      <c r="A29" s="21" t="s">
        <v>86</v>
      </c>
      <c r="E29" s="27"/>
      <c r="F29" s="28"/>
      <c r="G29" s="27"/>
      <c r="H29" s="28"/>
      <c r="I29" s="27"/>
      <c r="J29" s="28"/>
      <c r="K29" s="27"/>
    </row>
    <row r="30" spans="1:21" ht="13.5" customHeight="1">
      <c r="A30" s="21"/>
      <c r="E30" s="65"/>
      <c r="F30" s="65"/>
      <c r="G30" s="65"/>
      <c r="H30" s="65"/>
      <c r="I30" s="65"/>
      <c r="J30" s="65"/>
      <c r="K30" s="65"/>
    </row>
    <row r="31" spans="1:21" s="1" customFormat="1" ht="23.25" customHeight="1">
      <c r="A31" s="49" t="s">
        <v>79</v>
      </c>
      <c r="C31" s="30"/>
      <c r="D31" s="31"/>
      <c r="E31" s="32"/>
      <c r="F31" s="30"/>
      <c r="G31" s="33"/>
      <c r="H31" s="34"/>
      <c r="I31" s="35"/>
      <c r="J31" s="36"/>
      <c r="K31" s="37"/>
      <c r="M31" s="5"/>
      <c r="O31" s="5"/>
      <c r="Q31" s="5"/>
      <c r="S31" s="5"/>
      <c r="U31" s="5"/>
    </row>
    <row r="32" spans="1:21" s="1" customFormat="1" ht="23.25" customHeight="1">
      <c r="A32" s="38" t="s">
        <v>59</v>
      </c>
      <c r="C32" s="39"/>
      <c r="D32" s="40"/>
      <c r="E32" s="35"/>
      <c r="F32" s="39"/>
      <c r="G32" s="35"/>
      <c r="H32" s="34"/>
      <c r="I32" s="35"/>
      <c r="J32" s="36"/>
      <c r="K32" s="35"/>
      <c r="M32" s="5"/>
      <c r="O32" s="5"/>
      <c r="Q32" s="5"/>
      <c r="S32" s="5"/>
      <c r="U32" s="5"/>
    </row>
    <row r="33" spans="1:21" s="1" customFormat="1" ht="23.25" customHeight="1">
      <c r="A33" s="38" t="s">
        <v>84</v>
      </c>
      <c r="C33" s="39"/>
      <c r="D33" s="40"/>
      <c r="E33" s="35"/>
      <c r="F33" s="39"/>
      <c r="G33" s="35"/>
      <c r="H33" s="34"/>
      <c r="I33" s="35"/>
      <c r="J33" s="36"/>
      <c r="K33" s="35"/>
      <c r="M33" s="5"/>
      <c r="O33" s="5"/>
      <c r="Q33" s="5"/>
      <c r="S33" s="5"/>
      <c r="U33" s="5"/>
    </row>
    <row r="34" spans="1:21" s="1" customFormat="1" ht="23.25" customHeight="1">
      <c r="A34" s="38" t="s">
        <v>83</v>
      </c>
      <c r="C34" s="41"/>
      <c r="D34" s="40"/>
      <c r="E34" s="36"/>
      <c r="F34" s="42"/>
      <c r="G34" s="43"/>
      <c r="H34" s="44"/>
      <c r="I34" s="43"/>
      <c r="J34" s="36"/>
      <c r="K34" s="45"/>
      <c r="M34" s="5"/>
      <c r="O34" s="5"/>
      <c r="Q34" s="5"/>
      <c r="S34" s="5"/>
      <c r="U34" s="5"/>
    </row>
    <row r="35" spans="1:21" s="1" customFormat="1" ht="23.25" customHeight="1">
      <c r="A35" s="38" t="s">
        <v>60</v>
      </c>
      <c r="C35" s="41"/>
      <c r="D35" s="40"/>
      <c r="E35" s="36"/>
      <c r="F35" s="42"/>
      <c r="G35" s="43"/>
      <c r="H35" s="44"/>
      <c r="I35" s="43"/>
      <c r="J35" s="36"/>
      <c r="K35" s="45"/>
      <c r="M35" s="5"/>
      <c r="O35" s="5"/>
      <c r="Q35" s="5"/>
      <c r="S35" s="5"/>
      <c r="U35" s="5"/>
    </row>
    <row r="36" spans="1:21" s="1" customFormat="1" ht="23.25" customHeight="1">
      <c r="A36" s="66" t="s">
        <v>94</v>
      </c>
      <c r="C36" s="67" t="s">
        <v>89</v>
      </c>
      <c r="D36" s="40"/>
      <c r="E36" s="68"/>
      <c r="F36" s="42"/>
      <c r="G36" s="46"/>
      <c r="H36" s="44"/>
      <c r="I36" s="47"/>
      <c r="J36" s="32"/>
      <c r="K36" s="48"/>
      <c r="M36" s="5"/>
      <c r="O36" s="5"/>
      <c r="Q36" s="5"/>
      <c r="S36" s="5"/>
      <c r="U36" s="5"/>
    </row>
    <row r="37" spans="1:21" s="1" customFormat="1" ht="23.25" customHeight="1">
      <c r="A37" s="49" t="s">
        <v>87</v>
      </c>
      <c r="C37" s="32"/>
      <c r="D37" s="31"/>
      <c r="E37" s="50"/>
      <c r="F37" s="42"/>
      <c r="G37" s="50"/>
      <c r="H37" s="34"/>
      <c r="I37" s="50"/>
      <c r="J37" s="36"/>
      <c r="K37" s="50"/>
      <c r="M37" s="5"/>
      <c r="O37" s="5"/>
      <c r="Q37" s="5"/>
      <c r="S37" s="5"/>
      <c r="U37" s="5"/>
    </row>
    <row r="38" spans="1:21" s="1" customFormat="1" ht="15.75" customHeight="1">
      <c r="A38" s="49"/>
      <c r="C38" s="32"/>
      <c r="D38" s="31"/>
      <c r="E38" s="33"/>
      <c r="F38" s="42"/>
      <c r="G38" s="33"/>
      <c r="H38" s="34"/>
      <c r="I38" s="33"/>
      <c r="J38" s="36"/>
      <c r="K38" s="33"/>
      <c r="M38" s="5"/>
      <c r="O38" s="5"/>
      <c r="Q38" s="5"/>
      <c r="S38" s="5"/>
      <c r="U38" s="5"/>
    </row>
    <row r="39" spans="1:21" s="1" customFormat="1" ht="23.25" customHeight="1" thickBot="1">
      <c r="A39" s="49" t="s">
        <v>88</v>
      </c>
      <c r="C39" s="32"/>
      <c r="D39" s="31"/>
      <c r="E39" s="51"/>
      <c r="F39" s="42"/>
      <c r="G39" s="51"/>
      <c r="H39" s="34"/>
      <c r="I39" s="51"/>
      <c r="J39" s="36"/>
      <c r="K39" s="51"/>
      <c r="M39" s="5"/>
      <c r="O39" s="5"/>
      <c r="Q39" s="5"/>
      <c r="S39" s="5"/>
      <c r="U39" s="5"/>
    </row>
    <row r="40" spans="1:21" s="1" customFormat="1" ht="23.25" customHeight="1" thickTop="1">
      <c r="A40" s="49"/>
      <c r="C40" s="32"/>
      <c r="D40" s="31"/>
      <c r="E40" s="32"/>
      <c r="F40" s="42"/>
      <c r="G40" s="33"/>
      <c r="H40" s="34"/>
      <c r="I40" s="33"/>
      <c r="J40" s="36"/>
      <c r="K40" s="45"/>
      <c r="M40" s="5"/>
      <c r="O40" s="5"/>
      <c r="Q40" s="5"/>
      <c r="S40" s="5"/>
      <c r="U40" s="5"/>
    </row>
    <row r="41" spans="1:21" ht="23.25" customHeight="1">
      <c r="A41" s="11" t="s">
        <v>18</v>
      </c>
      <c r="C41" s="52"/>
      <c r="E41" s="53"/>
      <c r="G41" s="53"/>
      <c r="I41" s="53"/>
      <c r="J41" s="54"/>
      <c r="K41" s="53"/>
    </row>
    <row r="42" spans="1:21" s="1" customFormat="1" ht="23.25" customHeight="1">
      <c r="I42" s="2"/>
      <c r="J42" s="3"/>
      <c r="K42" s="4"/>
      <c r="M42" s="5"/>
      <c r="O42" s="5"/>
      <c r="Q42" s="5"/>
      <c r="S42" s="5"/>
      <c r="U42" s="5"/>
    </row>
    <row r="43" spans="1:21" s="10" customFormat="1" ht="23.25" customHeight="1">
      <c r="A43" s="6" t="s">
        <v>0</v>
      </c>
      <c r="B43" s="7"/>
      <c r="C43" s="8"/>
      <c r="D43" s="9"/>
      <c r="E43" s="9"/>
      <c r="F43" s="9"/>
      <c r="G43" s="9"/>
      <c r="H43" s="9"/>
      <c r="I43" s="9"/>
      <c r="J43" s="9"/>
      <c r="K43" s="9"/>
    </row>
    <row r="44" spans="1:21" s="10" customFormat="1" ht="23.25" customHeight="1">
      <c r="A44" s="6" t="s">
        <v>80</v>
      </c>
      <c r="B44" s="7"/>
      <c r="C44" s="8"/>
      <c r="D44" s="9"/>
      <c r="E44" s="9"/>
      <c r="F44" s="9"/>
      <c r="G44" s="9"/>
      <c r="H44" s="9"/>
      <c r="I44" s="9"/>
      <c r="J44" s="9"/>
      <c r="K44" s="9"/>
    </row>
    <row r="45" spans="1:21" s="10" customFormat="1" ht="23.25" customHeight="1">
      <c r="A45" s="6" t="s">
        <v>95</v>
      </c>
      <c r="B45" s="7"/>
      <c r="C45" s="8"/>
      <c r="D45" s="9"/>
      <c r="E45" s="9"/>
      <c r="F45" s="9"/>
      <c r="G45" s="9"/>
      <c r="H45" s="9"/>
      <c r="I45" s="9"/>
      <c r="J45" s="9"/>
      <c r="K45" s="9"/>
    </row>
    <row r="46" spans="1:21" s="10" customFormat="1" ht="23.25" customHeight="1">
      <c r="B46" s="7"/>
      <c r="C46" s="8"/>
      <c r="D46" s="9"/>
      <c r="E46" s="9"/>
      <c r="F46" s="9"/>
      <c r="G46" s="9"/>
      <c r="H46" s="9"/>
      <c r="I46" s="7"/>
      <c r="J46" s="9"/>
      <c r="K46" s="4" t="s">
        <v>2</v>
      </c>
    </row>
    <row r="47" spans="1:21" ht="23.25">
      <c r="E47" s="13"/>
      <c r="F47" s="13" t="s">
        <v>3</v>
      </c>
      <c r="G47" s="13"/>
      <c r="H47" s="14"/>
      <c r="I47" s="13"/>
      <c r="J47" s="13" t="s">
        <v>4</v>
      </c>
      <c r="K47" s="13"/>
    </row>
    <row r="48" spans="1:21" ht="23.25">
      <c r="C48" s="15" t="s">
        <v>5</v>
      </c>
      <c r="D48" s="16"/>
      <c r="E48" s="17">
        <v>2556</v>
      </c>
      <c r="F48" s="18"/>
      <c r="G48" s="17">
        <v>2555</v>
      </c>
      <c r="H48" s="19"/>
      <c r="I48" s="17">
        <v>2556</v>
      </c>
      <c r="J48" s="18"/>
      <c r="K48" s="17">
        <v>2555</v>
      </c>
    </row>
    <row r="49" spans="1:21" ht="23.25">
      <c r="C49" s="15"/>
      <c r="D49" s="16"/>
      <c r="E49" s="17"/>
      <c r="F49" s="18"/>
      <c r="G49" s="20" t="s">
        <v>6</v>
      </c>
      <c r="H49" s="19"/>
      <c r="I49" s="17"/>
      <c r="J49" s="18"/>
      <c r="K49" s="20" t="s">
        <v>6</v>
      </c>
    </row>
    <row r="50" spans="1:21" s="1" customFormat="1" ht="23.25" customHeight="1">
      <c r="A50" s="49" t="s">
        <v>53</v>
      </c>
      <c r="C50" s="36"/>
      <c r="D50" s="40"/>
      <c r="E50" s="36"/>
      <c r="F50" s="42"/>
      <c r="G50" s="43"/>
      <c r="H50" s="44"/>
      <c r="I50" s="43"/>
      <c r="J50" s="36"/>
      <c r="K50" s="45"/>
      <c r="M50" s="5"/>
      <c r="O50" s="5"/>
      <c r="Q50" s="5"/>
      <c r="S50" s="5"/>
      <c r="U50" s="5"/>
    </row>
    <row r="51" spans="1:21" s="1" customFormat="1" ht="23.25" customHeight="1" thickBot="1">
      <c r="A51" s="11" t="s">
        <v>81</v>
      </c>
      <c r="C51" s="36"/>
      <c r="D51" s="40"/>
      <c r="E51" s="53"/>
      <c r="F51" s="12"/>
      <c r="G51" s="53"/>
      <c r="H51" s="12"/>
      <c r="I51" s="55"/>
      <c r="J51" s="54"/>
      <c r="K51" s="55"/>
      <c r="M51" s="5"/>
      <c r="O51" s="5"/>
      <c r="Q51" s="5"/>
      <c r="S51" s="5"/>
      <c r="U51" s="5"/>
    </row>
    <row r="52" spans="1:21" s="1" customFormat="1" ht="23.25" customHeight="1" thickTop="1">
      <c r="A52" s="11" t="s">
        <v>54</v>
      </c>
      <c r="C52" s="36"/>
      <c r="D52" s="40"/>
      <c r="E52" s="53"/>
      <c r="F52" s="12"/>
      <c r="G52" s="53"/>
      <c r="H52" s="12"/>
      <c r="I52" s="54"/>
      <c r="J52" s="54"/>
      <c r="K52" s="54"/>
      <c r="M52" s="5"/>
      <c r="O52" s="5"/>
      <c r="Q52" s="5"/>
      <c r="S52" s="5"/>
      <c r="U52" s="5"/>
    </row>
    <row r="53" spans="1:21" s="1" customFormat="1" ht="23.25" customHeight="1" thickBot="1">
      <c r="A53" s="38"/>
      <c r="C53" s="36"/>
      <c r="D53" s="40"/>
      <c r="E53" s="56"/>
      <c r="F53" s="28"/>
      <c r="G53" s="56"/>
      <c r="H53" s="28"/>
      <c r="I53" s="28"/>
      <c r="J53" s="28"/>
      <c r="K53" s="28"/>
      <c r="M53" s="5"/>
      <c r="O53" s="5"/>
      <c r="Q53" s="5"/>
      <c r="S53" s="5"/>
      <c r="U53" s="5"/>
    </row>
    <row r="54" spans="1:21" thickTop="1">
      <c r="A54" s="21" t="s">
        <v>61</v>
      </c>
      <c r="C54" s="24"/>
      <c r="E54" s="54"/>
      <c r="G54" s="54"/>
      <c r="I54" s="54"/>
      <c r="J54" s="54"/>
      <c r="K54" s="54"/>
    </row>
    <row r="55" spans="1:21" thickBot="1">
      <c r="A55" s="11" t="s">
        <v>81</v>
      </c>
      <c r="C55" s="24"/>
      <c r="E55" s="53"/>
      <c r="G55" s="53"/>
      <c r="I55" s="55"/>
      <c r="J55" s="54"/>
      <c r="K55" s="55"/>
    </row>
    <row r="56" spans="1:21" thickTop="1">
      <c r="A56" s="11" t="s">
        <v>54</v>
      </c>
      <c r="C56" s="24"/>
      <c r="E56" s="53"/>
      <c r="G56" s="53"/>
      <c r="I56" s="54"/>
      <c r="J56" s="54"/>
      <c r="K56" s="54"/>
    </row>
    <row r="57" spans="1:21" thickBot="1">
      <c r="E57" s="56"/>
      <c r="F57" s="28"/>
      <c r="G57" s="56"/>
      <c r="H57" s="28"/>
      <c r="I57" s="28"/>
      <c r="J57" s="28"/>
      <c r="K57" s="28"/>
    </row>
    <row r="58" spans="1:21" thickTop="1">
      <c r="A58" s="21" t="s">
        <v>55</v>
      </c>
      <c r="C58" s="24"/>
      <c r="E58" s="54"/>
      <c r="G58" s="54"/>
      <c r="I58" s="54"/>
      <c r="J58" s="54"/>
      <c r="K58" s="54"/>
    </row>
    <row r="59" spans="1:21" ht="23.25">
      <c r="A59" s="22" t="s">
        <v>56</v>
      </c>
      <c r="B59" s="23"/>
      <c r="C59" s="24"/>
      <c r="E59" s="54"/>
      <c r="G59" s="54"/>
      <c r="H59" s="54"/>
      <c r="I59" s="54"/>
      <c r="J59" s="54"/>
      <c r="K59" s="54"/>
    </row>
    <row r="60" spans="1:21" thickBot="1">
      <c r="A60" s="22" t="s">
        <v>82</v>
      </c>
      <c r="B60" s="10"/>
      <c r="C60" s="24"/>
      <c r="E60" s="57"/>
      <c r="F60" s="58"/>
      <c r="G60" s="57"/>
      <c r="H60" s="58"/>
      <c r="I60" s="59"/>
      <c r="J60" s="60"/>
      <c r="K60" s="59"/>
    </row>
    <row r="61" spans="1:21" ht="23.25" customHeight="1" thickTop="1">
      <c r="A61" s="22" t="s">
        <v>57</v>
      </c>
      <c r="B61" s="10"/>
      <c r="C61" s="24"/>
    </row>
    <row r="62" spans="1:21" ht="23.25" customHeight="1" thickBot="1">
      <c r="A62" s="22" t="s">
        <v>82</v>
      </c>
      <c r="B62" s="10"/>
      <c r="E62" s="57"/>
      <c r="F62" s="58"/>
      <c r="G62" s="57"/>
      <c r="H62" s="58"/>
      <c r="I62" s="57"/>
      <c r="J62" s="60"/>
      <c r="K62" s="57"/>
    </row>
    <row r="63" spans="1:21" ht="23.25" customHeight="1" thickTop="1">
      <c r="A63" s="22"/>
      <c r="B63" s="10"/>
      <c r="E63" s="53"/>
      <c r="G63" s="53"/>
      <c r="I63" s="53"/>
      <c r="J63" s="54"/>
      <c r="K63" s="53"/>
    </row>
    <row r="64" spans="1:21" ht="23.25">
      <c r="A64" s="11" t="s">
        <v>18</v>
      </c>
      <c r="C64" s="52"/>
      <c r="E64" s="53"/>
      <c r="G64" s="53"/>
      <c r="I64" s="53"/>
      <c r="J64" s="54"/>
      <c r="K64" s="53"/>
    </row>
  </sheetData>
  <pageMargins left="0.74803149606299213" right="0.55118110236220474" top="0.6692913385826772" bottom="0.31496062992125984" header="0.31496062992125984" footer="0.31496062992125984"/>
  <pageSetup paperSize="9" scale="75" fitToHeight="2" orientation="portrait" r:id="rId1"/>
  <headerFooter>
    <oddHeader>&amp;R&amp;"Arial,Italic"&amp;12For internal use only</oddHeader>
  </headerFooter>
  <rowBreaks count="1" manualBreakCount="1">
    <brk id="41" max="16383" man="1"/>
  </rowBreaks>
  <legacy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55288</vt:lpwstr>
  </property>
  <property fmtid="{D5CDD505-2E9C-101B-9397-08002B2CF9AE}" pid="4" name="OptimizationTime">
    <vt:lpwstr>20181114_1447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&amp; CF</vt:lpstr>
      <vt:lpstr>Consolidated</vt:lpstr>
      <vt:lpstr>The Company</vt:lpstr>
      <vt:lpstr>CI (1 statement)</vt:lpstr>
      <vt:lpstr>BS!Print_Area</vt:lpstr>
      <vt:lpstr>'CI (1 statement)'!Print_Area</vt:lpstr>
      <vt:lpstr>Consolidated!Print_Area</vt:lpstr>
      <vt:lpstr>'PL &amp; CF'!Print_Area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2018-11-12T03:01:23Z</cp:lastPrinted>
  <dcterms:created xsi:type="dcterms:W3CDTF">2011-03-08T09:02:15Z</dcterms:created>
  <dcterms:modified xsi:type="dcterms:W3CDTF">2018-11-12T03:01:32Z</dcterms:modified>
</cp:coreProperties>
</file>