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8_A_Audit\T\TQM Corporation\Q3'18\"/>
    </mc:Choice>
  </mc:AlternateContent>
  <bookViews>
    <workbookView xWindow="7860" yWindow="-60" windowWidth="12120" windowHeight="7815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  <externalReference r:id="rId9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BS!$A$1:$L$75</definedName>
    <definedName name="_xlnm.Print_Area" localSheetId="4">'CI (1 statement)'!$A$1:$L$64</definedName>
    <definedName name="_xlnm.Print_Area" localSheetId="2">Consolidated!$A$1:$N$26</definedName>
    <definedName name="_xlnm.Print_Area" localSheetId="1">'PL &amp; CF'!$A$1:$L$172</definedName>
    <definedName name="_xlnm.Print_Area" localSheetId="3">'The Company'!$A$1:$H$26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52511"/>
</workbook>
</file>

<file path=xl/calcChain.xml><?xml version="1.0" encoding="utf-8"?>
<calcChain xmlns="http://schemas.openxmlformats.org/spreadsheetml/2006/main">
  <c r="K162" i="5" l="1"/>
  <c r="I162" i="5"/>
  <c r="G162" i="5"/>
  <c r="E162" i="5"/>
  <c r="B23" i="3" l="1"/>
  <c r="D23" i="3"/>
  <c r="H22" i="3"/>
  <c r="H15" i="3"/>
  <c r="B16" i="3"/>
  <c r="D16" i="3"/>
  <c r="M16" i="6"/>
  <c r="J166" i="5" l="1"/>
  <c r="K159" i="5"/>
  <c r="I159" i="5"/>
  <c r="G159" i="5"/>
  <c r="E159" i="5"/>
  <c r="K72" i="5"/>
  <c r="I72" i="5"/>
  <c r="G72" i="5"/>
  <c r="E72" i="5"/>
  <c r="K68" i="5"/>
  <c r="K74" i="5" s="1"/>
  <c r="K76" i="5" s="1"/>
  <c r="K78" i="5" s="1"/>
  <c r="I68" i="5"/>
  <c r="I74" i="5" s="1"/>
  <c r="I76" i="5" s="1"/>
  <c r="I78" i="5" s="1"/>
  <c r="G68" i="5"/>
  <c r="G74" i="5" s="1"/>
  <c r="G76" i="5" s="1"/>
  <c r="G78" i="5" s="1"/>
  <c r="E68" i="5"/>
  <c r="E74" i="5" s="1"/>
  <c r="E76" i="5" s="1"/>
  <c r="E78" i="5" s="1"/>
  <c r="K22" i="5"/>
  <c r="I22" i="5"/>
  <c r="G22" i="5"/>
  <c r="E22" i="5"/>
  <c r="K18" i="5"/>
  <c r="K24" i="5" s="1"/>
  <c r="K26" i="5" s="1"/>
  <c r="K28" i="5" s="1"/>
  <c r="I18" i="5"/>
  <c r="I24" i="5" s="1"/>
  <c r="I26" i="5" s="1"/>
  <c r="I28" i="5" s="1"/>
  <c r="G18" i="5"/>
  <c r="G24" i="5" s="1"/>
  <c r="G26" i="5" s="1"/>
  <c r="G28" i="5" s="1"/>
  <c r="E18" i="5"/>
  <c r="K66" i="1"/>
  <c r="K67" i="1" s="1"/>
  <c r="I66" i="1"/>
  <c r="I67" i="1" s="1"/>
  <c r="G66" i="1"/>
  <c r="G67" i="1" s="1"/>
  <c r="E66" i="1"/>
  <c r="E67" i="1" s="1"/>
  <c r="K50" i="1"/>
  <c r="I50" i="1"/>
  <c r="G50" i="1"/>
  <c r="E50" i="1"/>
  <c r="K47" i="1"/>
  <c r="K51" i="1" s="1"/>
  <c r="I47" i="1"/>
  <c r="I51" i="1" s="1"/>
  <c r="G47" i="1"/>
  <c r="G51" i="1" s="1"/>
  <c r="E47" i="1"/>
  <c r="E51" i="1" s="1"/>
  <c r="K27" i="1"/>
  <c r="I27" i="1"/>
  <c r="G27" i="1"/>
  <c r="E27" i="1"/>
  <c r="K17" i="1"/>
  <c r="K28" i="1" s="1"/>
  <c r="I17" i="1"/>
  <c r="I28" i="1" s="1"/>
  <c r="G17" i="1"/>
  <c r="G28" i="1" s="1"/>
  <c r="E17" i="1"/>
  <c r="E28" i="1" s="1"/>
  <c r="E24" i="5" l="1"/>
  <c r="E26" i="5" s="1"/>
  <c r="E28" i="5" s="1"/>
  <c r="E32" i="5" s="1"/>
  <c r="E39" i="5" s="1"/>
  <c r="E41" i="5" s="1"/>
  <c r="G87" i="5"/>
  <c r="G85" i="5" s="1"/>
  <c r="G82" i="5"/>
  <c r="G89" i="5" s="1"/>
  <c r="G91" i="5" s="1"/>
  <c r="E87" i="5"/>
  <c r="E85" i="5" s="1"/>
  <c r="E82" i="5"/>
  <c r="E89" i="5" s="1"/>
  <c r="E91" i="5" s="1"/>
  <c r="I85" i="5"/>
  <c r="I82" i="5"/>
  <c r="I89" i="5" s="1"/>
  <c r="K85" i="5"/>
  <c r="K82" i="5"/>
  <c r="K89" i="5" s="1"/>
  <c r="E37" i="5"/>
  <c r="E35" i="5" s="1"/>
  <c r="G37" i="5"/>
  <c r="G35" i="5" s="1"/>
  <c r="G32" i="5"/>
  <c r="G39" i="5" s="1"/>
  <c r="G41" i="5" s="1"/>
  <c r="I35" i="5"/>
  <c r="I32" i="5"/>
  <c r="I39" i="5" s="1"/>
  <c r="K35" i="5"/>
  <c r="K32" i="5"/>
  <c r="K39" i="5" s="1"/>
  <c r="E68" i="1"/>
  <c r="E69" i="1" s="1"/>
  <c r="G68" i="1"/>
  <c r="G69" i="1" s="1"/>
  <c r="I68" i="1"/>
  <c r="I69" i="1" s="1"/>
  <c r="K68" i="1"/>
  <c r="K69" i="1" s="1"/>
  <c r="H13" i="3" l="1"/>
  <c r="J13" i="6"/>
  <c r="M23" i="6" l="1"/>
  <c r="K13" i="6" l="1"/>
  <c r="K110" i="5"/>
  <c r="K124" i="5" s="1"/>
  <c r="K134" i="5" s="1"/>
  <c r="K137" i="5" s="1"/>
  <c r="K163" i="5" s="1"/>
  <c r="K165" i="5" s="1"/>
  <c r="F12" i="3" l="1"/>
  <c r="G110" i="5"/>
  <c r="G124" i="5" s="1"/>
  <c r="G134" i="5" s="1"/>
  <c r="G137" i="5" s="1"/>
  <c r="G163" i="5" s="1"/>
  <c r="G165" i="5" s="1"/>
  <c r="I110" i="5"/>
  <c r="I124" i="5" s="1"/>
  <c r="I134" i="5" s="1"/>
  <c r="I137" i="5" s="1"/>
  <c r="I163" i="5" s="1"/>
  <c r="I165" i="5" s="1"/>
  <c r="I166" i="5" s="1"/>
  <c r="M12" i="6" l="1"/>
  <c r="F19" i="3" l="1"/>
  <c r="F21" i="3" s="1"/>
  <c r="F23" i="3" s="1"/>
  <c r="E110" i="5"/>
  <c r="E124" i="5" s="1"/>
  <c r="E134" i="5" s="1"/>
  <c r="E137" i="5" s="1"/>
  <c r="E163" i="5" s="1"/>
  <c r="E165" i="5" s="1"/>
  <c r="E166" i="5" s="1"/>
  <c r="D21" i="3"/>
  <c r="B21" i="3"/>
  <c r="H20" i="3"/>
  <c r="H18" i="3"/>
  <c r="D14" i="3"/>
  <c r="B14" i="3"/>
  <c r="F14" i="3"/>
  <c r="F16" i="3" s="1"/>
  <c r="H11" i="3"/>
  <c r="I22" i="6"/>
  <c r="I24" i="6" s="1"/>
  <c r="G22" i="6"/>
  <c r="G24" i="6" s="1"/>
  <c r="E22" i="6"/>
  <c r="E24" i="6" s="1"/>
  <c r="M21" i="6"/>
  <c r="M19" i="6"/>
  <c r="I15" i="6"/>
  <c r="I17" i="6" s="1"/>
  <c r="G15" i="6"/>
  <c r="G17" i="6" s="1"/>
  <c r="E15" i="6"/>
  <c r="E17" i="6" s="1"/>
  <c r="M14" i="6"/>
  <c r="K15" i="6" l="1"/>
  <c r="K17" i="6" s="1"/>
  <c r="M13" i="6"/>
  <c r="M15" i="6" s="1"/>
  <c r="M17" i="6" s="1"/>
  <c r="H12" i="3"/>
  <c r="H14" i="3" s="1"/>
  <c r="H16" i="3" s="1"/>
  <c r="H19" i="3"/>
  <c r="H21" i="3" s="1"/>
  <c r="H23" i="3" s="1"/>
  <c r="K20" i="6" l="1"/>
  <c r="M20" i="6" l="1"/>
  <c r="M22" i="6" s="1"/>
  <c r="M24" i="6" s="1"/>
  <c r="K22" i="6"/>
  <c r="K24" i="6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<sst xmlns="http://schemas.openxmlformats.org/spreadsheetml/2006/main" count="375" uniqueCount="230">
  <si>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</si>
  <si>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</si>
  <si>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</si>
  <si>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</si>
  <si>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</si>
  <si>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</si>
  <si>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</si>
  <si>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</si>
  <si>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</si>
  <si>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</si>
  <si>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</si>
  <si>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</si>
  <si>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</si>
  <si>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</si>
  <si>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</si>
  <si>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</si>
  <si>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</si>
  <si>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</si>
  <si>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</si>
  <si>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</si>
  <si>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</si>
  <si>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</si>
  <si>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</si>
  <si>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</si>
  <si>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</si>
  <si>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</si>
  <si>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</si>
  <si>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</si>
  <si>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</si>
  <si>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</si>
  <si>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</si>
  <si>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</si>
  <si>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</si>
  <si>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</si>
  <si>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</si>
  <si>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</si>
  <si>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</si>
  <si>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</si>
  <si>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</si>
  <si>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</si>
  <si>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</si>
  <si>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</si>
  <si>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</si>
  <si>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</si>
  <si>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</si>
  <si>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</si>
  <si>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</si>
  <si>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</si>
  <si>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</si>
  <si>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</si>
  <si>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</si>
  <si>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</si>
  <si>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</si>
  <si>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</si>
  <si>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</si>
  <si>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</si>
  <si>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</si>
  <si>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31 December 2017</t>
  </si>
  <si>
    <t>Other current assets</t>
  </si>
  <si>
    <t>Total current assets</t>
  </si>
  <si>
    <t>Non-current assets</t>
  </si>
  <si>
    <t>Long-term investments</t>
  </si>
  <si>
    <t>Investment in subsidiaries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</si>
  <si>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</si>
  <si>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</si>
  <si>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</si>
  <si>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</si>
  <si>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</si>
  <si>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</si>
  <si>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</si>
  <si>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</si>
  <si>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</si>
  <si>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</si>
  <si>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</si>
  <si>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</si>
  <si>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</si>
  <si>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</si>
  <si>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</si>
  <si>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</si>
  <si>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</si>
  <si>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</si>
  <si>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</si>
  <si>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</si>
  <si>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</si>
  <si>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>Retained earnings</t>
  </si>
  <si>
    <t xml:space="preserve">   Appropriated - statutory reserve</t>
  </si>
  <si>
    <t xml:space="preserve">   Unappropriated 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</si>
  <si>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</si>
  <si>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</si>
  <si>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</si>
  <si>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</si>
  <si>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</si>
  <si>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</si>
  <si>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</si>
  <si>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</si>
  <si>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>Service income</t>
  </si>
  <si>
    <t xml:space="preserve">   Brokerage income</t>
  </si>
  <si>
    <t xml:space="preserve">   Other service income</t>
  </si>
  <si>
    <t>Other income</t>
  </si>
  <si>
    <t xml:space="preserve">   Dividend income</t>
  </si>
  <si>
    <t xml:space="preserve">   Others</t>
  </si>
  <si>
    <t xml:space="preserve">   Interest income</t>
  </si>
  <si>
    <t>Total revenues</t>
  </si>
  <si>
    <t>Expenses</t>
  </si>
  <si>
    <t xml:space="preserve">Cost and expenses of services </t>
  </si>
  <si>
    <t>Administrative expenses</t>
  </si>
  <si>
    <t>Total expenses</t>
  </si>
  <si>
    <t>Income tax expenses</t>
  </si>
  <si>
    <t>Basic earnings per share</t>
  </si>
  <si>
    <t>Total comprehensive income attributable to:</t>
  </si>
  <si>
    <t>Equity holders of the Company</t>
  </si>
  <si>
    <t>Non-controlling interests of the subsidiaries</t>
  </si>
  <si>
    <t>Cash flow statement</t>
  </si>
  <si>
    <t>Directors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</si>
  <si>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</si>
  <si>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</si>
  <si>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</si>
  <si>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</si>
  <si>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</si>
  <si>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</si>
  <si>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Accrued brokerage income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</si>
  <si>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</si>
  <si>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</si>
  <si>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</si>
  <si>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</si>
  <si>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</si>
  <si>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</si>
  <si>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</si>
  <si>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Increase in long-term investments</t>
  </si>
  <si>
    <t>Net cash flows from (used in) investing activities</t>
  </si>
  <si>
    <t>Cash received from interest income</t>
  </si>
  <si>
    <t>Net increase (decrease) in cash and cash equivalents</t>
  </si>
  <si>
    <t>Supplemental cash flows information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</si>
  <si>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</si>
  <si>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</si>
  <si>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</si>
  <si>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</si>
  <si>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</si>
  <si>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</si>
  <si>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</si>
  <si>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</si>
  <si>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</si>
  <si>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</si>
  <si>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</si>
  <si>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</si>
  <si>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</si>
  <si>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</si>
  <si>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</si>
  <si>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</si>
  <si>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</si>
  <si>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(Unit: Thousand Baht)</t>
  </si>
  <si>
    <t>(Unaudited</t>
  </si>
  <si>
    <t>but reviewed)</t>
  </si>
  <si>
    <t>(Audited)</t>
  </si>
  <si>
    <t>2, 6</t>
  </si>
  <si>
    <t>2, 7</t>
  </si>
  <si>
    <t>2, 13</t>
  </si>
  <si>
    <t>Other comprehensive income for the period</t>
  </si>
  <si>
    <t>Total comprehensive income for the period</t>
  </si>
  <si>
    <t xml:space="preserve">   and related parties</t>
  </si>
  <si>
    <t>Profit for the period</t>
  </si>
  <si>
    <t>Investment in associate</t>
  </si>
  <si>
    <t>Building and equipment</t>
  </si>
  <si>
    <t>(Unaudited but reviewed)</t>
  </si>
  <si>
    <t>Share of loss from investment in associate</t>
  </si>
  <si>
    <t xml:space="preserve">Weighted average number of ordinary shares </t>
  </si>
  <si>
    <t xml:space="preserve">   (Thousand shares)</t>
  </si>
  <si>
    <t xml:space="preserve">   Share of loss from investment in associate</t>
  </si>
  <si>
    <t xml:space="preserve">Profit (loss) from operating activities before  </t>
  </si>
  <si>
    <t>Decrease in current investments</t>
  </si>
  <si>
    <t>Proceeds from disposal of equipment</t>
  </si>
  <si>
    <t>Cash and cash equivalents at beginning of period</t>
  </si>
  <si>
    <t>Cash and cash equivalents at end of period (Note 3)</t>
  </si>
  <si>
    <t>Balance as at 1 January 2018</t>
  </si>
  <si>
    <t>shareholders' equity</t>
  </si>
  <si>
    <t>Balance as at 1 January 2017</t>
  </si>
  <si>
    <t xml:space="preserve">   in associate and income tax expenses</t>
  </si>
  <si>
    <t>Short-term provision</t>
  </si>
  <si>
    <t xml:space="preserve">   Issued and paid-up</t>
  </si>
  <si>
    <t xml:space="preserve">   Cash paid for income tax</t>
  </si>
  <si>
    <t>Cash paid for acquisitions of buliding and equipment</t>
  </si>
  <si>
    <t>Cash paid for acquisitions of intangible assets</t>
  </si>
  <si>
    <t>Non cash transactions</t>
  </si>
  <si>
    <t>Statement of comprehensive income (continued)</t>
  </si>
  <si>
    <t xml:space="preserve">   Loss on written off of withholding tax</t>
  </si>
  <si>
    <t xml:space="preserve">   Cash received from withholding tax</t>
  </si>
  <si>
    <t>TQM Corporation Public Company Limited and its subsidiaries</t>
  </si>
  <si>
    <t>(Formerly known as "TQM Corporation Company Limited")</t>
  </si>
  <si>
    <t xml:space="preserve">   Long-term employee benefits expenses</t>
  </si>
  <si>
    <t>Cash flows from (used in) operating activities</t>
  </si>
  <si>
    <t>Net cash flows from (used in) operating activities</t>
  </si>
  <si>
    <t>Cash received from dividend income</t>
  </si>
  <si>
    <t>Cash flows from financing activities</t>
  </si>
  <si>
    <t>Cash paid for dividend</t>
  </si>
  <si>
    <t>Net cash flows used in financing activities</t>
  </si>
  <si>
    <t>Deposits at banks - pledge as collateral</t>
  </si>
  <si>
    <t>Retained earnings (deficits)</t>
  </si>
  <si>
    <t>Retained earnings (Deficits)</t>
  </si>
  <si>
    <t xml:space="preserve">   Reversal of doubtful debt accounts - insurance premium receivables</t>
  </si>
  <si>
    <t xml:space="preserve">   Doubtful debt accounts - other receivables</t>
  </si>
  <si>
    <t>Cash received from short-term loans to persons</t>
  </si>
  <si>
    <t xml:space="preserve">       300,000,000 ordinary shares of Baht 1 each</t>
  </si>
  <si>
    <t xml:space="preserve">       225,000,000 ordinary shares of Baht 1 each</t>
  </si>
  <si>
    <t xml:space="preserve">     </t>
  </si>
  <si>
    <t xml:space="preserve">          of Baht 100 each)</t>
  </si>
  <si>
    <t>(Restated)</t>
  </si>
  <si>
    <t>Dividend paid (Note 19)</t>
  </si>
  <si>
    <t xml:space="preserve">         (31 December 2017: 2,250,000 ordinary shares</t>
  </si>
  <si>
    <t>As at 30 September 2018</t>
  </si>
  <si>
    <t>30 September 2018</t>
  </si>
  <si>
    <t>For the nine-month period ended 30 September 2018</t>
  </si>
  <si>
    <t xml:space="preserve">Balance as at 30 September 2017 </t>
  </si>
  <si>
    <t>Balance as at 30 September 2018</t>
  </si>
  <si>
    <t>Balance as at 30 September 2017</t>
  </si>
  <si>
    <t>For the three-month period ended 30 September 2018</t>
  </si>
  <si>
    <t xml:space="preserve">Profit before share of loss from investment </t>
  </si>
  <si>
    <t>Profit before income tax expenses</t>
  </si>
  <si>
    <t>Profit attributable to:</t>
  </si>
  <si>
    <t>Profit before tax</t>
  </si>
  <si>
    <t xml:space="preserve">Adjustments to reconcile profit before tax to </t>
  </si>
  <si>
    <t>Decrease in deposits at banks - pledge as collateral</t>
  </si>
  <si>
    <t xml:space="preserve">Profit before share of gain from investment </t>
  </si>
  <si>
    <t>Share of gain from investment in associate</t>
  </si>
  <si>
    <t xml:space="preserve">   (Gain) loss on disposal and write off equipment</t>
  </si>
  <si>
    <t xml:space="preserve">Earnings per share </t>
  </si>
  <si>
    <t xml:space="preserve">Profit for the period </t>
  </si>
  <si>
    <t xml:space="preserve">   Change in short-term provision </t>
  </si>
  <si>
    <t xml:space="preserve">   Decrease in payables from acquisition of building, equipment </t>
  </si>
  <si>
    <t xml:space="preserve">      and intangible assets</t>
  </si>
  <si>
    <t xml:space="preserve">   Profit attributable to equity holders of the Company (Baht/share)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</si>
</sst>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0.0"/>
    <numFmt numFmtId="169" formatCode="_(* #,##0.000_);_(* \(#,##0.000\);_(* &quot;-&quot;??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theme="1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</cellStyleXfs>
  <cellXfs count="191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37" fontId="18" fillId="3" borderId="0" xfId="0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center" vertical="center"/>
    </xf>
    <xf numFmtId="0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37" fontId="17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right" vertical="center"/>
    </xf>
    <xf numFmtId="0" fontId="19" fillId="0" borderId="0" xfId="0" quotePrefix="1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vertical="center"/>
    </xf>
    <xf numFmtId="49" fontId="1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0" fillId="3" borderId="0" xfId="0" applyNumberFormat="1" applyFont="1" applyFill="1" applyAlignment="1">
      <alignment horizontal="center" vertical="center"/>
    </xf>
    <xf numFmtId="41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right" vertical="center"/>
    </xf>
    <xf numFmtId="41" fontId="17" fillId="3" borderId="0" xfId="0" applyNumberFormat="1" applyFont="1" applyFill="1" applyAlignment="1">
      <alignment horizontal="left" vertical="center"/>
    </xf>
    <xf numFmtId="41" fontId="17" fillId="3" borderId="2" xfId="0" applyNumberFormat="1" applyFont="1" applyFill="1" applyBorder="1" applyAlignment="1">
      <alignment horizontal="right" vertical="center"/>
    </xf>
    <xf numFmtId="0" fontId="17" fillId="3" borderId="0" xfId="0" quotePrefix="1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41" fontId="17" fillId="3" borderId="1" xfId="0" applyNumberFormat="1" applyFont="1" applyFill="1" applyBorder="1" applyAlignment="1">
      <alignment horizontal="right" vertical="center"/>
    </xf>
    <xf numFmtId="41" fontId="17" fillId="3" borderId="3" xfId="0" applyNumberFormat="1" applyFont="1" applyFill="1" applyBorder="1" applyAlignment="1">
      <alignment horizontal="right" vertical="center"/>
    </xf>
    <xf numFmtId="0" fontId="17" fillId="3" borderId="0" xfId="1" applyFont="1" applyFill="1" applyBorder="1" applyAlignment="1">
      <alignment horizontal="center" vertical="center"/>
    </xf>
    <xf numFmtId="164" fontId="17" fillId="3" borderId="0" xfId="2" applyNumberFormat="1" applyFont="1" applyFill="1" applyBorder="1" applyAlignment="1">
      <alignment horizontal="center" vertical="center"/>
    </xf>
    <xf numFmtId="0" fontId="17" fillId="3" borderId="0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17" fillId="3" borderId="2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7" fillId="3" borderId="0" xfId="0" quotePrefix="1" applyNumberFormat="1" applyFont="1" applyFill="1" applyAlignment="1">
      <alignment horizontal="center" vertical="center"/>
    </xf>
    <xf numFmtId="164" fontId="21" fillId="3" borderId="0" xfId="0" applyNumberFormat="1" applyFont="1" applyFill="1" applyAlignment="1">
      <alignment vertical="center"/>
    </xf>
    <xf numFmtId="43" fontId="17" fillId="3" borderId="0" xfId="0" applyNumberFormat="1" applyFont="1" applyFill="1" applyAlignment="1">
      <alignment vertical="center"/>
    </xf>
    <xf numFmtId="0" fontId="17" fillId="3" borderId="5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horizontal="center" vertical="center"/>
    </xf>
    <xf numFmtId="41" fontId="17" fillId="3" borderId="2" xfId="2" applyNumberFormat="1" applyFont="1" applyFill="1" applyBorder="1" applyAlignment="1">
      <alignment horizontal="right" vertical="center"/>
    </xf>
    <xf numFmtId="1" fontId="22" fillId="3" borderId="0" xfId="0" applyNumberFormat="1" applyFont="1" applyFill="1" applyAlignment="1">
      <alignment horizontal="center" vertical="center"/>
    </xf>
    <xf numFmtId="37" fontId="17" fillId="3" borderId="0" xfId="0" applyNumberFormat="1" applyFont="1" applyFill="1" applyAlignment="1">
      <alignment vertical="center"/>
    </xf>
    <xf numFmtId="41" fontId="17" fillId="3" borderId="4" xfId="0" applyNumberFormat="1" applyFont="1" applyFill="1" applyBorder="1" applyAlignment="1">
      <alignment horizontal="center" vertical="center"/>
    </xf>
    <xf numFmtId="166" fontId="17" fillId="3" borderId="0" xfId="0" applyNumberFormat="1" applyFont="1" applyFill="1" applyAlignment="1">
      <alignment vertical="center"/>
    </xf>
    <xf numFmtId="166" fontId="17" fillId="3" borderId="0" xfId="0" applyNumberFormat="1" applyFont="1" applyFill="1" applyAlignment="1">
      <alignment horizontal="right" vertical="center"/>
    </xf>
    <xf numFmtId="43" fontId="17" fillId="3" borderId="0" xfId="0" applyNumberFormat="1" applyFont="1" applyFill="1" applyBorder="1" applyAlignment="1">
      <alignment horizontal="right" vertical="center"/>
    </xf>
    <xf numFmtId="167" fontId="17" fillId="3" borderId="0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Alignment="1">
      <alignment horizontal="centerContinuous" vertical="center"/>
    </xf>
    <xf numFmtId="41" fontId="17" fillId="3" borderId="0" xfId="0" applyNumberFormat="1" applyFont="1" applyFill="1" applyAlignment="1">
      <alignment horizontal="centerContinuous" vertical="center"/>
    </xf>
    <xf numFmtId="49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vertical="center"/>
    </xf>
    <xf numFmtId="41" fontId="21" fillId="3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centerContinuous" vertical="center"/>
    </xf>
    <xf numFmtId="0" fontId="23" fillId="3" borderId="0" xfId="0" applyNumberFormat="1" applyFont="1" applyFill="1" applyAlignment="1">
      <alignment horizontal="left" vertical="center"/>
    </xf>
    <xf numFmtId="165" fontId="22" fillId="3" borderId="0" xfId="0" applyNumberFormat="1" applyFont="1" applyFill="1" applyAlignment="1">
      <alignment vertical="center"/>
    </xf>
    <xf numFmtId="0" fontId="17" fillId="0" borderId="0" xfId="0" quotePrefix="1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vertical="center"/>
    </xf>
    <xf numFmtId="49" fontId="22" fillId="3" borderId="0" xfId="0" applyNumberFormat="1" applyFont="1" applyFill="1" applyAlignment="1">
      <alignment vertical="center"/>
    </xf>
    <xf numFmtId="49" fontId="24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horizontal="left" vertical="center" wrapText="1"/>
    </xf>
    <xf numFmtId="0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64" fontId="17" fillId="3" borderId="0" xfId="0" quotePrefix="1" applyNumberFormat="1" applyFont="1" applyFill="1" applyAlignment="1">
      <alignment horizontal="centerContinuous" vertical="center"/>
    </xf>
    <xf numFmtId="39" fontId="17" fillId="3" borderId="0" xfId="0" applyNumberFormat="1" applyFont="1" applyFill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164" fontId="21" fillId="3" borderId="0" xfId="0" applyNumberFormat="1" applyFont="1" applyFill="1" applyAlignment="1">
      <alignment horizontal="left" vertical="center"/>
    </xf>
    <xf numFmtId="37" fontId="21" fillId="3" borderId="0" xfId="1" applyNumberFormat="1" applyFont="1" applyFill="1" applyAlignment="1">
      <alignment vertical="center"/>
    </xf>
    <xf numFmtId="164" fontId="25" fillId="3" borderId="0" xfId="0" applyNumberFormat="1" applyFont="1" applyFill="1" applyAlignment="1">
      <alignment vertical="center"/>
    </xf>
    <xf numFmtId="41" fontId="17" fillId="3" borderId="4" xfId="0" applyNumberFormat="1" applyFont="1" applyFill="1" applyBorder="1" applyAlignment="1">
      <alignment horizontal="right" vertical="center"/>
    </xf>
    <xf numFmtId="41" fontId="17" fillId="3" borderId="0" xfId="0" applyNumberFormat="1" applyFont="1" applyFill="1" applyBorder="1" applyAlignment="1">
      <alignment vertical="center"/>
    </xf>
    <xf numFmtId="41" fontId="17" fillId="3" borderId="6" xfId="0" applyNumberFormat="1" applyFont="1" applyFill="1" applyBorder="1" applyAlignment="1">
      <alignment horizontal="right" vertical="center"/>
    </xf>
    <xf numFmtId="41" fontId="21" fillId="3" borderId="0" xfId="0" applyNumberFormat="1" applyFont="1" applyFill="1" applyAlignment="1">
      <alignment horizontal="right" vertical="center"/>
    </xf>
    <xf numFmtId="41" fontId="21" fillId="3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3" borderId="1" xfId="2" applyNumberFormat="1" applyFont="1" applyFill="1" applyBorder="1" applyAlignment="1">
      <alignment horizontal="right" vertical="center"/>
    </xf>
    <xf numFmtId="41" fontId="17" fillId="3" borderId="0" xfId="2" applyNumberFormat="1" applyFont="1" applyFill="1" applyAlignment="1">
      <alignment horizontal="center" vertical="center"/>
    </xf>
    <xf numFmtId="41" fontId="17" fillId="3" borderId="1" xfId="2" applyNumberFormat="1" applyFont="1" applyFill="1" applyBorder="1" applyAlignment="1">
      <alignment horizontal="center" vertical="center"/>
    </xf>
    <xf numFmtId="41" fontId="17" fillId="3" borderId="0" xfId="2" applyNumberFormat="1" applyFont="1" applyFill="1" applyBorder="1" applyAlignment="1">
      <alignment horizontal="center" vertical="center"/>
    </xf>
    <xf numFmtId="38" fontId="17" fillId="3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26" fillId="3" borderId="0" xfId="0" applyNumberFormat="1" applyFont="1" applyFill="1" applyAlignment="1">
      <alignment vertical="center"/>
    </xf>
    <xf numFmtId="41" fontId="17" fillId="3" borderId="3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168" fontId="20" fillId="3" borderId="0" xfId="0" applyNumberFormat="1" applyFont="1" applyFill="1" applyAlignment="1">
      <alignment horizontal="center" vertical="center"/>
    </xf>
    <xf numFmtId="41" fontId="17" fillId="3" borderId="6" xfId="0" applyNumberFormat="1" applyFont="1" applyFill="1" applyBorder="1" applyAlignment="1">
      <alignment horizontal="center" vertical="center"/>
    </xf>
    <xf numFmtId="43" fontId="17" fillId="3" borderId="4" xfId="0" applyNumberFormat="1" applyFont="1" applyFill="1" applyBorder="1" applyAlignment="1">
      <alignment horizontal="right" vertical="center"/>
    </xf>
    <xf numFmtId="164" fontId="17" fillId="3" borderId="4" xfId="0" applyNumberFormat="1" applyFont="1" applyFill="1" applyBorder="1" applyAlignment="1">
      <alignment horizontal="right" vertical="center"/>
    </xf>
    <xf numFmtId="169" fontId="17" fillId="3" borderId="0" xfId="0" applyNumberFormat="1" applyFont="1" applyFill="1" applyAlignment="1">
      <alignment vertical="center"/>
    </xf>
    <xf numFmtId="169" fontId="17" fillId="3" borderId="0" xfId="0" applyNumberFormat="1" applyFont="1" applyFill="1" applyAlignment="1">
      <alignment horizontal="right" vertical="center"/>
    </xf>
    <xf numFmtId="43" fontId="17" fillId="3" borderId="0" xfId="0" applyNumberFormat="1" applyFont="1" applyFill="1" applyAlignment="1">
      <alignment horizontal="right" vertical="center"/>
    </xf>
    <xf numFmtId="164" fontId="17" fillId="3" borderId="0" xfId="2" applyNumberFormat="1" applyFont="1" applyFill="1" applyAlignment="1">
      <alignment horizontal="left" vertical="center"/>
    </xf>
    <xf numFmtId="164" fontId="18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5">
    <cellStyle name="Comma" xfId="2" builtinId="3"/>
    <cellStyle name="Comma 6" xfId="4"/>
    <cellStyle name="Normal" xfId="0" builtinId="0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_TQM%20Corp_2018_Q3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P134"/>
  <sheetViews>
    <sheetView showGridLines="0" view="pageBreakPreview" zoomScale="70" zoomScaleNormal="110" zoomScaleSheetLayoutView="70" workbookViewId="0">
      <selection activeCell="A52" sqref="A1:XFD1048576"/>
    </sheetView>
  </sheetViews>
  <sheetFormatPr defaultColWidth="10.5703125" defaultRowHeight="21.75" customHeight="1"/>
  <cols>
    <col min="1" max="1" width="46.5703125" style="79" customWidth="1"/>
    <col min="2" max="2" width="1.5703125" style="78" customWidth="1"/>
    <col min="3" max="3" width="5.5703125" style="79" customWidth="1"/>
    <col min="4" max="4" width="1.5703125" style="78" customWidth="1"/>
    <col min="5" max="5" width="17.5703125" style="78" customWidth="1"/>
    <col min="6" max="6" width="1.5703125" style="78" customWidth="1"/>
    <col min="7" max="7" width="17.5703125" style="78" customWidth="1"/>
    <col min="8" max="8" width="1.5703125" style="78" customWidth="1"/>
    <col min="9" max="9" width="17.5703125" style="78" customWidth="1"/>
    <col min="10" max="10" width="1.5703125" style="78" customWidth="1"/>
    <col min="11" max="11" width="17.5703125" style="78" customWidth="1"/>
    <col min="12" max="12" width="1.5703125" style="78" customWidth="1"/>
    <col min="13" max="13" width="14.85546875" style="78" customWidth="1"/>
    <col min="14" max="14" width="13.5703125" style="111" customWidth="1"/>
    <col min="15" max="15" width="14.85546875" style="78" customWidth="1"/>
    <col min="16" max="16" width="13.5703125" style="111" customWidth="1"/>
    <col min="17" max="17" width="13.85546875" style="78" bestFit="1" customWidth="1"/>
    <col min="18" max="18" width="13.140625" style="78" bestFit="1" customWidth="1"/>
    <col min="19" max="16384" width="10.5703125" style="78"/>
  </cols>
  <sheetData>
    <row r="1" spans="1:16" s="74" customFormat="1" ht="21.75" customHeight="1">
      <c r="A1" s="70" t="s">
        <v>186</v>
      </c>
      <c r="B1" s="71"/>
      <c r="C1" s="72"/>
      <c r="D1" s="73"/>
      <c r="E1" s="73"/>
      <c r="F1" s="73"/>
      <c r="G1" s="73"/>
      <c r="H1" s="73"/>
      <c r="I1" s="73"/>
      <c r="N1" s="152"/>
      <c r="P1" s="152"/>
    </row>
    <row r="2" spans="1:16" s="74" customFormat="1" ht="21.75" customHeight="1">
      <c r="A2" s="70" t="s">
        <v>187</v>
      </c>
      <c r="B2" s="71"/>
      <c r="C2" s="72"/>
      <c r="D2" s="73"/>
      <c r="E2" s="73"/>
      <c r="F2" s="73"/>
      <c r="G2" s="73"/>
      <c r="H2" s="73"/>
      <c r="I2" s="73"/>
      <c r="N2" s="152"/>
      <c r="P2" s="152"/>
    </row>
    <row r="3" spans="1:16" s="74" customFormat="1" ht="21.75" customHeight="1">
      <c r="A3" s="70" t="s">
        <v>92</v>
      </c>
      <c r="B3" s="71"/>
      <c r="C3" s="72"/>
      <c r="D3" s="73"/>
      <c r="E3" s="73"/>
      <c r="F3" s="73"/>
      <c r="G3" s="73"/>
      <c r="H3" s="73"/>
      <c r="I3" s="73"/>
      <c r="N3" s="152"/>
      <c r="P3" s="152"/>
    </row>
    <row r="4" spans="1:16" s="77" customFormat="1" ht="21.75" customHeight="1">
      <c r="A4" s="75" t="s">
        <v>208</v>
      </c>
      <c r="B4" s="75"/>
      <c r="C4" s="75"/>
      <c r="D4" s="75"/>
      <c r="E4" s="75"/>
      <c r="F4" s="75"/>
      <c r="G4" s="76"/>
      <c r="H4" s="75"/>
      <c r="I4" s="75"/>
      <c r="N4" s="153"/>
      <c r="P4" s="153"/>
    </row>
    <row r="5" spans="1:16" ht="21.75" customHeight="1">
      <c r="A5" s="72"/>
      <c r="B5" s="73"/>
      <c r="C5" s="72"/>
      <c r="D5" s="73"/>
      <c r="E5" s="73"/>
      <c r="F5" s="73"/>
      <c r="G5" s="73"/>
      <c r="H5" s="73"/>
      <c r="K5" s="106" t="s">
        <v>150</v>
      </c>
    </row>
    <row r="6" spans="1:16" ht="21.75" customHeight="1">
      <c r="E6" s="185" t="s">
        <v>56</v>
      </c>
      <c r="F6" s="185"/>
      <c r="G6" s="185"/>
      <c r="H6" s="76"/>
      <c r="I6" s="185" t="s">
        <v>55</v>
      </c>
      <c r="J6" s="185"/>
      <c r="K6" s="185"/>
    </row>
    <row r="7" spans="1:16" ht="21.75" customHeight="1">
      <c r="C7" s="80" t="s">
        <v>54</v>
      </c>
      <c r="D7" s="81"/>
      <c r="E7" s="82" t="s">
        <v>209</v>
      </c>
      <c r="F7" s="83"/>
      <c r="G7" s="82" t="s">
        <v>57</v>
      </c>
      <c r="H7" s="84"/>
      <c r="I7" s="82" t="s">
        <v>209</v>
      </c>
      <c r="J7" s="83"/>
      <c r="K7" s="82" t="s">
        <v>57</v>
      </c>
    </row>
    <row r="8" spans="1:16" ht="21.75" customHeight="1">
      <c r="C8" s="80"/>
      <c r="D8" s="81"/>
      <c r="E8" s="151" t="s">
        <v>151</v>
      </c>
      <c r="F8" s="83"/>
      <c r="G8" s="151" t="s">
        <v>153</v>
      </c>
      <c r="H8" s="84"/>
      <c r="I8" s="151" t="s">
        <v>151</v>
      </c>
      <c r="J8" s="83"/>
      <c r="K8" s="151" t="s">
        <v>153</v>
      </c>
    </row>
    <row r="9" spans="1:16" ht="21.75" customHeight="1">
      <c r="C9" s="80"/>
      <c r="D9" s="81"/>
      <c r="E9" s="85" t="s">
        <v>152</v>
      </c>
      <c r="F9" s="86"/>
      <c r="G9" s="85"/>
      <c r="H9" s="87"/>
      <c r="I9" s="85" t="s">
        <v>152</v>
      </c>
      <c r="J9" s="86"/>
      <c r="K9" s="85"/>
    </row>
    <row r="10" spans="1:16" ht="21.75" customHeight="1">
      <c r="A10" s="88" t="s">
        <v>53</v>
      </c>
    </row>
    <row r="11" spans="1:16" ht="21.75" customHeight="1">
      <c r="A11" s="88" t="s">
        <v>52</v>
      </c>
      <c r="C11" s="89"/>
    </row>
    <row r="12" spans="1:16" ht="21.75" customHeight="1">
      <c r="A12" s="79" t="s">
        <v>51</v>
      </c>
      <c r="C12" s="89">
        <v>3</v>
      </c>
      <c r="E12" s="90">
        <v>403116</v>
      </c>
      <c r="F12" s="90"/>
      <c r="G12" s="90">
        <v>539470</v>
      </c>
      <c r="H12" s="90"/>
      <c r="I12" s="90">
        <v>30180</v>
      </c>
      <c r="J12" s="131"/>
      <c r="K12" s="90">
        <v>20467</v>
      </c>
      <c r="N12" s="154"/>
      <c r="P12" s="154"/>
    </row>
    <row r="13" spans="1:16" ht="21.75" customHeight="1">
      <c r="A13" s="79" t="s">
        <v>50</v>
      </c>
      <c r="C13" s="89">
        <v>4</v>
      </c>
      <c r="E13" s="90">
        <v>648984</v>
      </c>
      <c r="F13" s="90"/>
      <c r="G13" s="90">
        <v>510524</v>
      </c>
      <c r="H13" s="90"/>
      <c r="I13" s="90">
        <v>0</v>
      </c>
      <c r="J13" s="131"/>
      <c r="K13" s="90">
        <v>0</v>
      </c>
      <c r="N13" s="154"/>
      <c r="P13" s="154"/>
    </row>
    <row r="14" spans="1:16" ht="21.75" customHeight="1">
      <c r="A14" s="79" t="s">
        <v>70</v>
      </c>
      <c r="C14" s="89">
        <v>5</v>
      </c>
      <c r="E14" s="90">
        <v>2</v>
      </c>
      <c r="F14" s="90"/>
      <c r="G14" s="90">
        <v>5195</v>
      </c>
      <c r="H14" s="90"/>
      <c r="I14" s="90">
        <v>0</v>
      </c>
      <c r="J14" s="131"/>
      <c r="K14" s="90">
        <v>0</v>
      </c>
      <c r="N14" s="154"/>
      <c r="P14" s="154"/>
    </row>
    <row r="15" spans="1:16" ht="21.75" customHeight="1">
      <c r="A15" s="79" t="s">
        <v>143</v>
      </c>
      <c r="C15" s="89" t="s">
        <v>154</v>
      </c>
      <c r="D15" s="91"/>
      <c r="E15" s="92">
        <v>433025</v>
      </c>
      <c r="F15" s="92"/>
      <c r="G15" s="92">
        <v>508339</v>
      </c>
      <c r="H15" s="92"/>
      <c r="I15" s="90">
        <v>0</v>
      </c>
      <c r="J15" s="131"/>
      <c r="K15" s="92">
        <v>0</v>
      </c>
    </row>
    <row r="16" spans="1:16" ht="21.75" customHeight="1">
      <c r="A16" s="79" t="s">
        <v>58</v>
      </c>
      <c r="C16" s="89" t="s">
        <v>155</v>
      </c>
      <c r="E16" s="93">
        <v>48216</v>
      </c>
      <c r="F16" s="90"/>
      <c r="G16" s="93">
        <v>51263</v>
      </c>
      <c r="H16" s="90"/>
      <c r="I16" s="90">
        <v>3</v>
      </c>
      <c r="J16" s="131"/>
      <c r="K16" s="90">
        <v>46</v>
      </c>
    </row>
    <row r="17" spans="1:16" ht="21.75" customHeight="1">
      <c r="A17" s="88" t="s">
        <v>59</v>
      </c>
      <c r="C17" s="89"/>
      <c r="E17" s="94">
        <f>SUM(E12:E16)</f>
        <v>1533343</v>
      </c>
      <c r="F17" s="90"/>
      <c r="G17" s="94">
        <f>SUM(G12:G16)</f>
        <v>1614791</v>
      </c>
      <c r="H17" s="90"/>
      <c r="I17" s="94">
        <f>SUM(I12:I16)</f>
        <v>30183</v>
      </c>
      <c r="J17" s="131"/>
      <c r="K17" s="94">
        <f>SUM(K12:K16)</f>
        <v>20513</v>
      </c>
    </row>
    <row r="18" spans="1:16" ht="21.75" customHeight="1">
      <c r="A18" s="88" t="s">
        <v>60</v>
      </c>
      <c r="C18" s="89"/>
      <c r="E18" s="90"/>
      <c r="F18" s="90"/>
      <c r="G18" s="90"/>
      <c r="H18" s="90"/>
      <c r="I18" s="90"/>
      <c r="J18" s="131"/>
      <c r="K18" s="131"/>
    </row>
    <row r="19" spans="1:16" ht="21.75" customHeight="1">
      <c r="A19" s="79" t="s">
        <v>195</v>
      </c>
      <c r="C19" s="89">
        <v>8</v>
      </c>
      <c r="E19" s="90">
        <v>1000</v>
      </c>
      <c r="F19" s="90"/>
      <c r="G19" s="90">
        <v>3002</v>
      </c>
      <c r="H19" s="90"/>
      <c r="I19" s="90">
        <v>0</v>
      </c>
      <c r="J19" s="131"/>
      <c r="K19" s="90">
        <v>0</v>
      </c>
      <c r="N19" s="154"/>
      <c r="O19" s="154"/>
      <c r="P19" s="154"/>
    </row>
    <row r="20" spans="1:16" ht="21.75" customHeight="1">
      <c r="A20" s="79" t="s">
        <v>61</v>
      </c>
      <c r="C20" s="89">
        <v>9</v>
      </c>
      <c r="E20" s="90">
        <v>166235</v>
      </c>
      <c r="F20" s="90"/>
      <c r="G20" s="90">
        <v>85090</v>
      </c>
      <c r="H20" s="90"/>
      <c r="I20" s="90">
        <v>0</v>
      </c>
      <c r="J20" s="131"/>
      <c r="K20" s="90">
        <v>0</v>
      </c>
      <c r="N20" s="154"/>
      <c r="P20" s="154"/>
    </row>
    <row r="21" spans="1:16" ht="21.75" customHeight="1">
      <c r="A21" s="79" t="s">
        <v>62</v>
      </c>
      <c r="C21" s="89">
        <v>10</v>
      </c>
      <c r="E21" s="90">
        <v>0</v>
      </c>
      <c r="F21" s="90"/>
      <c r="G21" s="90">
        <v>0</v>
      </c>
      <c r="H21" s="90"/>
      <c r="I21" s="90">
        <v>225452</v>
      </c>
      <c r="J21" s="131"/>
      <c r="K21" s="90">
        <v>225452</v>
      </c>
      <c r="N21" s="154"/>
      <c r="P21" s="154"/>
    </row>
    <row r="22" spans="1:16" ht="21.75" customHeight="1">
      <c r="A22" s="79" t="s">
        <v>161</v>
      </c>
      <c r="B22" s="133"/>
      <c r="C22" s="89">
        <v>11</v>
      </c>
      <c r="E22" s="90">
        <v>447</v>
      </c>
      <c r="F22" s="90"/>
      <c r="G22" s="90">
        <v>1200</v>
      </c>
      <c r="H22" s="90"/>
      <c r="I22" s="90">
        <v>1200</v>
      </c>
      <c r="J22" s="131"/>
      <c r="K22" s="90">
        <v>1200</v>
      </c>
      <c r="N22" s="154"/>
      <c r="P22" s="154"/>
    </row>
    <row r="23" spans="1:16" ht="21.75" customHeight="1">
      <c r="A23" s="95" t="s">
        <v>162</v>
      </c>
      <c r="B23" s="96"/>
      <c r="C23" s="89">
        <v>12</v>
      </c>
      <c r="E23" s="90">
        <v>101430</v>
      </c>
      <c r="F23" s="90"/>
      <c r="G23" s="90">
        <v>125048</v>
      </c>
      <c r="H23" s="90"/>
      <c r="I23" s="90">
        <v>6</v>
      </c>
      <c r="J23" s="131"/>
      <c r="K23" s="90">
        <v>0</v>
      </c>
      <c r="N23" s="154"/>
      <c r="P23" s="154"/>
    </row>
    <row r="24" spans="1:16" ht="21.75" customHeight="1">
      <c r="A24" s="79" t="s">
        <v>63</v>
      </c>
      <c r="B24" s="96"/>
      <c r="C24" s="89"/>
      <c r="E24" s="90">
        <v>7434</v>
      </c>
      <c r="F24" s="90"/>
      <c r="G24" s="90">
        <v>10607</v>
      </c>
      <c r="H24" s="90"/>
      <c r="I24" s="90">
        <v>0</v>
      </c>
      <c r="J24" s="131"/>
      <c r="K24" s="90">
        <v>0</v>
      </c>
      <c r="N24" s="154"/>
      <c r="P24" s="154"/>
    </row>
    <row r="25" spans="1:16" ht="21.75" customHeight="1">
      <c r="A25" s="97" t="s">
        <v>65</v>
      </c>
      <c r="B25" s="96"/>
      <c r="C25" s="89"/>
      <c r="E25" s="90">
        <v>13564</v>
      </c>
      <c r="F25" s="90"/>
      <c r="G25" s="90">
        <v>12380</v>
      </c>
      <c r="H25" s="90"/>
      <c r="I25" s="90">
        <v>0</v>
      </c>
      <c r="J25" s="131"/>
      <c r="K25" s="90">
        <v>0</v>
      </c>
      <c r="N25" s="154"/>
      <c r="P25" s="154"/>
    </row>
    <row r="26" spans="1:16" ht="21.75" customHeight="1">
      <c r="A26" s="79" t="s">
        <v>64</v>
      </c>
      <c r="C26" s="89">
        <v>2</v>
      </c>
      <c r="E26" s="98">
        <v>31561</v>
      </c>
      <c r="F26" s="90"/>
      <c r="G26" s="98">
        <v>54334</v>
      </c>
      <c r="H26" s="90"/>
      <c r="I26" s="90">
        <v>0</v>
      </c>
      <c r="J26" s="131"/>
      <c r="K26" s="98">
        <v>0</v>
      </c>
      <c r="N26" s="154"/>
      <c r="P26" s="154"/>
    </row>
    <row r="27" spans="1:16" ht="21.75" customHeight="1">
      <c r="A27" s="88" t="s">
        <v>66</v>
      </c>
      <c r="C27" s="72"/>
      <c r="E27" s="94">
        <f>SUM(E19:E26)</f>
        <v>321671</v>
      </c>
      <c r="F27" s="90"/>
      <c r="G27" s="94">
        <f>SUM(G19:G26)</f>
        <v>291661</v>
      </c>
      <c r="H27" s="90"/>
      <c r="I27" s="94">
        <f>SUM(I19:I26)</f>
        <v>226658</v>
      </c>
      <c r="J27" s="131"/>
      <c r="K27" s="94">
        <f>SUM(K19:K26)</f>
        <v>226652</v>
      </c>
      <c r="P27" s="154"/>
    </row>
    <row r="28" spans="1:16" ht="21.75" customHeight="1" thickBot="1">
      <c r="A28" s="88" t="s">
        <v>67</v>
      </c>
      <c r="E28" s="99">
        <f>E17+E27</f>
        <v>1855014</v>
      </c>
      <c r="F28" s="90"/>
      <c r="G28" s="99">
        <f>G17+G27</f>
        <v>1906452</v>
      </c>
      <c r="H28" s="90"/>
      <c r="I28" s="99">
        <f>I17+I27</f>
        <v>256841</v>
      </c>
      <c r="J28" s="131"/>
      <c r="K28" s="99">
        <f>K17+K27</f>
        <v>247165</v>
      </c>
    </row>
    <row r="29" spans="1:16" ht="21.75" customHeight="1" thickTop="1"/>
    <row r="30" spans="1:16" ht="21.75" customHeight="1">
      <c r="A30" s="79" t="s">
        <v>68</v>
      </c>
    </row>
    <row r="31" spans="1:16" s="74" customFormat="1" ht="21.75" customHeight="1">
      <c r="A31" s="70" t="s">
        <v>186</v>
      </c>
      <c r="B31" s="71"/>
      <c r="C31" s="72"/>
      <c r="D31" s="73"/>
      <c r="E31" s="73"/>
      <c r="F31" s="73"/>
      <c r="G31" s="73"/>
      <c r="H31" s="73"/>
      <c r="I31" s="73"/>
      <c r="N31" s="152"/>
      <c r="P31" s="152"/>
    </row>
    <row r="32" spans="1:16" s="74" customFormat="1" ht="21.75" customHeight="1">
      <c r="A32" s="70" t="s">
        <v>187</v>
      </c>
      <c r="B32" s="71"/>
      <c r="C32" s="72"/>
      <c r="D32" s="73"/>
      <c r="E32" s="73"/>
      <c r="F32" s="73"/>
      <c r="G32" s="73"/>
      <c r="H32" s="73"/>
      <c r="I32" s="73"/>
      <c r="N32" s="152"/>
      <c r="P32" s="152"/>
    </row>
    <row r="33" spans="1:16" s="74" customFormat="1" ht="21.75" customHeight="1">
      <c r="A33" s="69" t="s">
        <v>69</v>
      </c>
      <c r="B33" s="71"/>
      <c r="C33" s="72"/>
      <c r="D33" s="73"/>
      <c r="E33" s="73"/>
      <c r="F33" s="73"/>
      <c r="G33" s="73"/>
      <c r="H33" s="73"/>
      <c r="I33" s="73"/>
      <c r="N33" s="152"/>
      <c r="P33" s="152"/>
    </row>
    <row r="34" spans="1:16" s="77" customFormat="1" ht="21.75" customHeight="1">
      <c r="A34" s="75" t="s">
        <v>208</v>
      </c>
      <c r="B34" s="75"/>
      <c r="C34" s="75"/>
      <c r="D34" s="75"/>
      <c r="E34" s="75"/>
      <c r="F34" s="75"/>
      <c r="G34" s="76"/>
      <c r="H34" s="75"/>
      <c r="I34" s="75"/>
      <c r="N34" s="153"/>
      <c r="P34" s="153"/>
    </row>
    <row r="35" spans="1:16" ht="21.75" customHeight="1">
      <c r="A35" s="72"/>
      <c r="B35" s="73"/>
      <c r="C35" s="72"/>
      <c r="D35" s="73"/>
      <c r="E35" s="73"/>
      <c r="F35" s="73"/>
      <c r="G35" s="73"/>
      <c r="H35" s="73"/>
      <c r="K35" s="106" t="s">
        <v>150</v>
      </c>
    </row>
    <row r="36" spans="1:16" ht="21.75" customHeight="1">
      <c r="E36" s="185" t="s">
        <v>56</v>
      </c>
      <c r="F36" s="185"/>
      <c r="G36" s="185"/>
      <c r="H36" s="76"/>
      <c r="I36" s="185" t="s">
        <v>55</v>
      </c>
      <c r="J36" s="185"/>
      <c r="K36" s="185"/>
    </row>
    <row r="37" spans="1:16" ht="21.75" customHeight="1">
      <c r="C37" s="80" t="s">
        <v>54</v>
      </c>
      <c r="D37" s="81"/>
      <c r="E37" s="82" t="s">
        <v>209</v>
      </c>
      <c r="F37" s="83"/>
      <c r="G37" s="82" t="s">
        <v>57</v>
      </c>
      <c r="H37" s="84"/>
      <c r="I37" s="82" t="s">
        <v>209</v>
      </c>
      <c r="J37" s="83"/>
      <c r="K37" s="82" t="s">
        <v>57</v>
      </c>
    </row>
    <row r="38" spans="1:16" ht="21.75" customHeight="1">
      <c r="C38" s="80"/>
      <c r="D38" s="81"/>
      <c r="E38" s="151" t="s">
        <v>151</v>
      </c>
      <c r="F38" s="83"/>
      <c r="G38" s="151" t="s">
        <v>153</v>
      </c>
      <c r="H38" s="84"/>
      <c r="I38" s="151" t="s">
        <v>151</v>
      </c>
      <c r="J38" s="83"/>
      <c r="K38" s="151" t="s">
        <v>153</v>
      </c>
    </row>
    <row r="39" spans="1:16" ht="21.75" customHeight="1">
      <c r="C39" s="80"/>
      <c r="D39" s="81"/>
      <c r="E39" s="85" t="s">
        <v>152</v>
      </c>
      <c r="F39" s="86"/>
      <c r="G39" s="85"/>
      <c r="H39" s="87"/>
      <c r="I39" s="85" t="s">
        <v>152</v>
      </c>
      <c r="J39" s="86"/>
      <c r="K39" s="85"/>
    </row>
    <row r="40" spans="1:16" ht="21.75" customHeight="1">
      <c r="A40" s="69" t="s">
        <v>71</v>
      </c>
      <c r="E40" s="100"/>
      <c r="F40" s="100"/>
      <c r="G40" s="101"/>
      <c r="H40" s="102"/>
      <c r="I40" s="101"/>
    </row>
    <row r="41" spans="1:16" ht="21.75" customHeight="1">
      <c r="A41" s="69" t="s">
        <v>72</v>
      </c>
      <c r="C41" s="89"/>
    </row>
    <row r="42" spans="1:16" ht="21.75" customHeight="1">
      <c r="A42" s="95" t="s">
        <v>73</v>
      </c>
      <c r="B42" s="96"/>
      <c r="C42" s="89" t="s">
        <v>156</v>
      </c>
      <c r="E42" s="103">
        <v>819723</v>
      </c>
      <c r="F42" s="103"/>
      <c r="G42" s="103">
        <v>1089348</v>
      </c>
      <c r="H42" s="103"/>
      <c r="I42" s="103">
        <v>1426</v>
      </c>
      <c r="J42" s="131"/>
      <c r="K42" s="103">
        <v>501</v>
      </c>
    </row>
    <row r="43" spans="1:16" ht="21.75" customHeight="1">
      <c r="A43" s="97" t="s">
        <v>144</v>
      </c>
      <c r="B43" s="96"/>
      <c r="C43" s="89"/>
      <c r="E43" s="103">
        <v>490884</v>
      </c>
      <c r="F43" s="103"/>
      <c r="G43" s="103">
        <v>363024</v>
      </c>
      <c r="H43" s="103"/>
      <c r="I43" s="103">
        <v>0</v>
      </c>
      <c r="J43" s="131"/>
      <c r="K43" s="103">
        <v>0</v>
      </c>
      <c r="N43" s="154"/>
      <c r="P43" s="154"/>
    </row>
    <row r="44" spans="1:16" ht="21.75" customHeight="1">
      <c r="A44" s="134" t="s">
        <v>146</v>
      </c>
      <c r="B44" s="96"/>
      <c r="C44" s="89"/>
      <c r="E44" s="103">
        <v>10590</v>
      </c>
      <c r="F44" s="103"/>
      <c r="G44" s="103">
        <v>0</v>
      </c>
      <c r="H44" s="103"/>
      <c r="I44" s="103">
        <v>0</v>
      </c>
      <c r="J44" s="131"/>
      <c r="K44" s="103">
        <v>0</v>
      </c>
      <c r="N44" s="154"/>
    </row>
    <row r="45" spans="1:16" ht="21.75" customHeight="1">
      <c r="A45" s="97" t="s">
        <v>177</v>
      </c>
      <c r="B45" s="96"/>
      <c r="C45" s="89">
        <v>14</v>
      </c>
      <c r="E45" s="103">
        <v>7170</v>
      </c>
      <c r="F45" s="103"/>
      <c r="G45" s="103">
        <v>6227</v>
      </c>
      <c r="H45" s="103"/>
      <c r="I45" s="103">
        <v>0</v>
      </c>
      <c r="J45" s="131"/>
      <c r="K45" s="103">
        <v>0</v>
      </c>
      <c r="N45" s="154"/>
    </row>
    <row r="46" spans="1:16" ht="21.75" customHeight="1">
      <c r="A46" s="79" t="s">
        <v>74</v>
      </c>
      <c r="C46" s="89">
        <v>2</v>
      </c>
      <c r="E46" s="93">
        <v>32002</v>
      </c>
      <c r="F46" s="103"/>
      <c r="G46" s="93">
        <v>19681</v>
      </c>
      <c r="H46" s="103"/>
      <c r="I46" s="103">
        <v>87</v>
      </c>
      <c r="J46" s="131"/>
      <c r="K46" s="103">
        <v>20</v>
      </c>
    </row>
    <row r="47" spans="1:16" ht="21.75" customHeight="1">
      <c r="A47" s="69" t="s">
        <v>75</v>
      </c>
      <c r="C47" s="89"/>
      <c r="E47" s="104">
        <f>SUM(E42:E46)</f>
        <v>1360369</v>
      </c>
      <c r="F47" s="105"/>
      <c r="G47" s="104">
        <f>SUM(G42:G46)</f>
        <v>1478280</v>
      </c>
      <c r="H47" s="103"/>
      <c r="I47" s="104">
        <f>SUM(I42:I46)</f>
        <v>1513</v>
      </c>
      <c r="J47" s="131"/>
      <c r="K47" s="104">
        <f>SUM(K42:K46)</f>
        <v>521</v>
      </c>
    </row>
    <row r="48" spans="1:16" ht="21.75" customHeight="1">
      <c r="A48" s="69" t="s">
        <v>76</v>
      </c>
      <c r="C48" s="89"/>
      <c r="E48" s="105"/>
      <c r="F48" s="105"/>
      <c r="G48" s="105"/>
      <c r="H48" s="103"/>
      <c r="I48" s="105"/>
      <c r="J48" s="131"/>
      <c r="K48" s="131"/>
    </row>
    <row r="49" spans="1:16" ht="21.75" customHeight="1">
      <c r="A49" s="79" t="s">
        <v>77</v>
      </c>
      <c r="C49" s="89">
        <v>15</v>
      </c>
      <c r="E49" s="105">
        <v>58028</v>
      </c>
      <c r="F49" s="105"/>
      <c r="G49" s="105">
        <v>51694</v>
      </c>
      <c r="H49" s="103"/>
      <c r="I49" s="105">
        <v>0</v>
      </c>
      <c r="J49" s="131"/>
      <c r="K49" s="90">
        <v>0</v>
      </c>
      <c r="N49" s="154"/>
      <c r="P49" s="154"/>
    </row>
    <row r="50" spans="1:16" ht="21.75" customHeight="1">
      <c r="A50" s="88" t="s">
        <v>78</v>
      </c>
      <c r="C50" s="72"/>
      <c r="E50" s="104">
        <f>SUM(E49:E49)</f>
        <v>58028</v>
      </c>
      <c r="F50" s="105"/>
      <c r="G50" s="104">
        <f>SUM(G49:G49)</f>
        <v>51694</v>
      </c>
      <c r="H50" s="103"/>
      <c r="I50" s="104">
        <f>SUM(I49:I49)</f>
        <v>0</v>
      </c>
      <c r="J50" s="131"/>
      <c r="K50" s="104">
        <f>SUM(K49:K49)</f>
        <v>0</v>
      </c>
    </row>
    <row r="51" spans="1:16" ht="21.75" customHeight="1">
      <c r="A51" s="88" t="s">
        <v>79</v>
      </c>
      <c r="E51" s="104">
        <f>E47+E50</f>
        <v>1418397</v>
      </c>
      <c r="F51" s="105"/>
      <c r="G51" s="104">
        <f>G47+G50</f>
        <v>1529974</v>
      </c>
      <c r="H51" s="103"/>
      <c r="I51" s="104">
        <f>I47+I50</f>
        <v>1513</v>
      </c>
      <c r="J51" s="131"/>
      <c r="K51" s="104">
        <f>K47+K50</f>
        <v>521</v>
      </c>
    </row>
    <row r="52" spans="1:16" ht="21.75" customHeight="1">
      <c r="A52" s="69" t="s">
        <v>80</v>
      </c>
      <c r="E52" s="90"/>
      <c r="F52" s="90"/>
      <c r="G52" s="90"/>
      <c r="H52" s="131"/>
      <c r="I52" s="90"/>
      <c r="J52" s="131"/>
      <c r="K52" s="131"/>
    </row>
    <row r="53" spans="1:16" ht="21.75" customHeight="1">
      <c r="A53" s="79" t="s">
        <v>81</v>
      </c>
      <c r="C53" s="89">
        <v>16</v>
      </c>
      <c r="E53" s="90"/>
      <c r="F53" s="90"/>
      <c r="G53" s="90"/>
      <c r="H53" s="131"/>
      <c r="I53" s="90"/>
      <c r="J53" s="131"/>
      <c r="K53" s="131"/>
    </row>
    <row r="54" spans="1:16" ht="21.75" customHeight="1">
      <c r="A54" s="97" t="s">
        <v>82</v>
      </c>
      <c r="B54" s="96"/>
      <c r="C54" s="72"/>
      <c r="E54" s="90"/>
      <c r="F54" s="90"/>
      <c r="G54" s="90"/>
      <c r="H54" s="131"/>
      <c r="I54" s="90"/>
      <c r="J54" s="131"/>
      <c r="K54" s="131"/>
    </row>
    <row r="55" spans="1:16" ht="21.75" customHeight="1">
      <c r="A55" s="97" t="s">
        <v>201</v>
      </c>
      <c r="B55" s="96"/>
      <c r="C55" s="72"/>
      <c r="E55" s="90"/>
      <c r="F55" s="90"/>
      <c r="G55" s="90"/>
      <c r="H55" s="131"/>
      <c r="I55" s="90"/>
      <c r="J55" s="131"/>
      <c r="K55" s="131"/>
    </row>
    <row r="56" spans="1:16" ht="21.75" customHeight="1">
      <c r="A56" s="97" t="s">
        <v>207</v>
      </c>
      <c r="B56" s="96"/>
      <c r="C56" s="72"/>
      <c r="E56" s="90"/>
      <c r="F56" s="90"/>
      <c r="G56" s="90"/>
      <c r="H56" s="131"/>
      <c r="I56" s="90"/>
      <c r="J56" s="131"/>
      <c r="K56" s="131"/>
    </row>
    <row r="57" spans="1:16" ht="21.75" customHeight="1" thickBot="1">
      <c r="A57" s="97" t="s">
        <v>204</v>
      </c>
      <c r="B57" s="96"/>
      <c r="C57" s="72"/>
      <c r="E57" s="155">
        <v>300000</v>
      </c>
      <c r="F57" s="92"/>
      <c r="G57" s="155">
        <v>225000</v>
      </c>
      <c r="H57" s="156"/>
      <c r="I57" s="155">
        <v>300000</v>
      </c>
      <c r="J57" s="131"/>
      <c r="K57" s="155">
        <v>225000</v>
      </c>
    </row>
    <row r="58" spans="1:16" ht="21.75" customHeight="1" thickTop="1">
      <c r="A58" s="97" t="s">
        <v>178</v>
      </c>
      <c r="B58" s="96"/>
      <c r="C58" s="72"/>
      <c r="E58" s="90"/>
      <c r="F58" s="90"/>
      <c r="G58" s="90"/>
      <c r="H58" s="131"/>
      <c r="I58" s="90"/>
      <c r="J58" s="131"/>
      <c r="K58" s="90"/>
    </row>
    <row r="59" spans="1:16" ht="21.75" customHeight="1">
      <c r="A59" s="97" t="s">
        <v>202</v>
      </c>
      <c r="B59" s="96"/>
      <c r="E59" s="90"/>
      <c r="F59" s="90"/>
      <c r="G59" s="90"/>
      <c r="H59" s="131"/>
      <c r="I59" s="90"/>
      <c r="J59" s="131"/>
      <c r="K59" s="90"/>
    </row>
    <row r="60" spans="1:16" ht="21.75" customHeight="1">
      <c r="A60" s="97" t="s">
        <v>207</v>
      </c>
      <c r="B60" s="96" t="s">
        <v>203</v>
      </c>
      <c r="E60" s="90"/>
      <c r="F60" s="90"/>
      <c r="G60" s="90"/>
      <c r="H60" s="131"/>
      <c r="I60" s="90"/>
      <c r="J60" s="131"/>
      <c r="K60" s="90"/>
    </row>
    <row r="61" spans="1:16" ht="21.75" customHeight="1">
      <c r="A61" s="97" t="s">
        <v>204</v>
      </c>
      <c r="B61" s="96"/>
      <c r="E61" s="92">
        <v>225000</v>
      </c>
      <c r="F61" s="92"/>
      <c r="G61" s="92">
        <v>225000</v>
      </c>
      <c r="H61" s="156"/>
      <c r="I61" s="92">
        <v>225000</v>
      </c>
      <c r="J61" s="131"/>
      <c r="K61" s="92">
        <v>225000</v>
      </c>
    </row>
    <row r="62" spans="1:16" ht="21.75" customHeight="1">
      <c r="A62" s="97" t="s">
        <v>88</v>
      </c>
      <c r="B62" s="96"/>
      <c r="C62" s="89"/>
      <c r="E62" s="92">
        <v>67932</v>
      </c>
      <c r="F62" s="92"/>
      <c r="G62" s="92">
        <v>67932</v>
      </c>
      <c r="H62" s="105"/>
      <c r="I62" s="105">
        <v>0</v>
      </c>
      <c r="J62" s="131"/>
      <c r="K62" s="105">
        <v>0</v>
      </c>
      <c r="N62" s="154"/>
      <c r="P62" s="154"/>
    </row>
    <row r="63" spans="1:16" ht="21.75" customHeight="1">
      <c r="A63" s="97" t="s">
        <v>196</v>
      </c>
      <c r="B63" s="74"/>
      <c r="C63" s="72"/>
      <c r="E63" s="90"/>
      <c r="F63" s="90"/>
      <c r="G63" s="90"/>
      <c r="H63" s="131"/>
      <c r="I63" s="90"/>
      <c r="J63" s="131"/>
      <c r="K63" s="90"/>
    </row>
    <row r="64" spans="1:16" ht="21.75" customHeight="1">
      <c r="A64" s="97" t="s">
        <v>85</v>
      </c>
      <c r="B64" s="74"/>
      <c r="C64" s="89"/>
      <c r="E64" s="90">
        <v>22500</v>
      </c>
      <c r="F64" s="90"/>
      <c r="G64" s="90">
        <v>22500</v>
      </c>
      <c r="H64" s="131"/>
      <c r="I64" s="90">
        <v>22500</v>
      </c>
      <c r="J64" s="131"/>
      <c r="K64" s="90">
        <v>22500</v>
      </c>
      <c r="N64" s="154"/>
      <c r="P64" s="154"/>
    </row>
    <row r="65" spans="1:16" ht="21.75" customHeight="1">
      <c r="A65" s="108" t="s">
        <v>86</v>
      </c>
      <c r="B65" s="74"/>
      <c r="E65" s="92">
        <v>121185</v>
      </c>
      <c r="F65" s="92"/>
      <c r="G65" s="92">
        <v>61046</v>
      </c>
      <c r="H65" s="156"/>
      <c r="I65" s="92">
        <v>7828</v>
      </c>
      <c r="J65" s="131"/>
      <c r="K65" s="92">
        <v>-856</v>
      </c>
      <c r="N65" s="154"/>
      <c r="P65" s="154"/>
    </row>
    <row r="66" spans="1:16" ht="21.75" customHeight="1">
      <c r="A66" s="97" t="s">
        <v>90</v>
      </c>
      <c r="B66" s="74"/>
      <c r="E66" s="157">
        <f>SUM(E61:E65)</f>
        <v>436617</v>
      </c>
      <c r="F66" s="90"/>
      <c r="G66" s="157">
        <f>SUM(G61:G65)</f>
        <v>376478</v>
      </c>
      <c r="H66" s="131"/>
      <c r="I66" s="157">
        <f>SUM(I61:I65)</f>
        <v>255328</v>
      </c>
      <c r="J66" s="131"/>
      <c r="K66" s="157">
        <f>SUM(K61:K65)</f>
        <v>246644</v>
      </c>
    </row>
    <row r="67" spans="1:16" ht="21.75" customHeight="1">
      <c r="A67" s="109" t="s">
        <v>87</v>
      </c>
      <c r="B67" s="74"/>
      <c r="E67" s="94">
        <f>SUM(E66:E66)</f>
        <v>436617</v>
      </c>
      <c r="F67" s="90"/>
      <c r="G67" s="94">
        <f>SUM(G66:G66)</f>
        <v>376478</v>
      </c>
      <c r="H67" s="131"/>
      <c r="I67" s="94">
        <f>SUM(I66:I66)</f>
        <v>255328</v>
      </c>
      <c r="J67" s="131"/>
      <c r="K67" s="94">
        <f>SUM(K66:K66)</f>
        <v>246644</v>
      </c>
    </row>
    <row r="68" spans="1:16" ht="21.75" customHeight="1" thickBot="1">
      <c r="A68" s="88" t="s">
        <v>89</v>
      </c>
      <c r="B68" s="74"/>
      <c r="E68" s="99">
        <f>E67+E51</f>
        <v>1855014</v>
      </c>
      <c r="F68" s="90"/>
      <c r="G68" s="99">
        <f>G67+G51</f>
        <v>1906452</v>
      </c>
      <c r="H68" s="131"/>
      <c r="I68" s="99">
        <f>I67+I51</f>
        <v>256841</v>
      </c>
      <c r="J68" s="131"/>
      <c r="K68" s="99">
        <f>K67+K51</f>
        <v>247165</v>
      </c>
    </row>
    <row r="69" spans="1:16" ht="23.25" customHeight="1" thickTop="1">
      <c r="A69" s="78"/>
      <c r="C69" s="110"/>
      <c r="E69" s="158">
        <f>E68-E28</f>
        <v>0</v>
      </c>
      <c r="F69" s="159"/>
      <c r="G69" s="158">
        <f>G68-G28</f>
        <v>0</v>
      </c>
      <c r="H69" s="159"/>
      <c r="I69" s="158">
        <f>I68-I28</f>
        <v>0</v>
      </c>
      <c r="J69" s="159"/>
      <c r="K69" s="158">
        <f>K68-K28</f>
        <v>0</v>
      </c>
    </row>
    <row r="70" spans="1:16" ht="21.75" customHeight="1">
      <c r="A70" s="138" t="s">
        <v>68</v>
      </c>
      <c r="C70" s="110"/>
      <c r="E70" s="112"/>
      <c r="G70" s="112"/>
      <c r="I70" s="112"/>
      <c r="K70" s="112"/>
    </row>
    <row r="71" spans="1:16" ht="21.75" customHeight="1">
      <c r="C71" s="110"/>
      <c r="E71" s="112"/>
      <c r="F71" s="112"/>
      <c r="H71" s="112"/>
      <c r="I71" s="112"/>
    </row>
    <row r="72" spans="1:16" ht="21.75" customHeight="1">
      <c r="A72" s="113"/>
      <c r="B72" s="107"/>
      <c r="C72" s="110"/>
    </row>
    <row r="73" spans="1:16" ht="21.75" customHeight="1">
      <c r="A73" s="114"/>
      <c r="B73" s="107"/>
      <c r="C73" s="110"/>
    </row>
    <row r="74" spans="1:16" ht="21.75" customHeight="1">
      <c r="B74" s="97" t="s">
        <v>113</v>
      </c>
    </row>
    <row r="75" spans="1:16" ht="21.75" customHeight="1">
      <c r="A75" s="113"/>
      <c r="B75" s="107"/>
      <c r="C75" s="110"/>
    </row>
    <row r="86" spans="1:3" ht="21.75" customHeight="1">
      <c r="A86" s="78"/>
      <c r="C86" s="78"/>
    </row>
    <row r="87" spans="1:3" ht="21.75" customHeight="1">
      <c r="A87" s="78"/>
      <c r="C87" s="78"/>
    </row>
    <row r="88" spans="1:3" ht="21.75" customHeight="1">
      <c r="A88" s="78"/>
      <c r="C88" s="78"/>
    </row>
    <row r="89" spans="1:3" ht="21.75" customHeight="1">
      <c r="A89" s="78"/>
      <c r="C89" s="78"/>
    </row>
    <row r="90" spans="1:3" ht="21.75" customHeight="1">
      <c r="A90" s="78"/>
      <c r="C90" s="78"/>
    </row>
    <row r="91" spans="1:3" ht="21.75" customHeight="1">
      <c r="A91" s="78"/>
      <c r="C91" s="78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  <row r="133" spans="1:3" ht="21.75" customHeight="1">
      <c r="A133" s="78"/>
      <c r="C133" s="78"/>
    </row>
    <row r="134" spans="1:3" ht="21.75" customHeight="1">
      <c r="A134" s="78"/>
      <c r="C134" s="78"/>
    </row>
  </sheetData>
  <mergeCells count="4">
    <mergeCell ref="E6:G6"/>
    <mergeCell ref="I6:K6"/>
    <mergeCell ref="E36:G36"/>
    <mergeCell ref="I36:K36"/>
  </mergeCells>
  <pageMargins left="0.78740157480314965" right="0.19685039370078741" top="0.78740157480314965" bottom="0.19685039370078741" header="0.19685039370078741" footer="0.19685039370078741"/>
  <pageSetup paperSize="9" scale="70" fitToHeight="7" orientation="portrait" r:id="rId1"/>
  <headerFooter differentOddEven="1">
    <oddHeader xml:space="preserve">&amp;R </oddHeader>
  </headerFooter>
  <rowBreaks count="3" manualBreakCount="3">
    <brk id="30" max="11" man="1"/>
    <brk id="75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P228"/>
  <sheetViews>
    <sheetView showGridLines="0" tabSelected="1" view="pageBreakPreview" topLeftCell="A7" zoomScale="70" zoomScaleNormal="100" zoomScaleSheetLayoutView="70" workbookViewId="0">
      <selection activeCell="A16" sqref="A16"/>
    </sheetView>
  </sheetViews>
  <sheetFormatPr defaultColWidth="10.5703125" defaultRowHeight="21.75" customHeight="1"/>
  <cols>
    <col min="1" max="1" width="55" style="79" customWidth="1"/>
    <col min="2" max="2" width="4.7109375" style="78" customWidth="1"/>
    <col min="3" max="3" width="6" style="79" customWidth="1"/>
    <col min="4" max="4" width="1.5703125" style="78" customWidth="1"/>
    <col min="5" max="5" width="17.5703125" style="78" customWidth="1"/>
    <col min="6" max="6" width="1.5703125" style="78" customWidth="1"/>
    <col min="7" max="7" width="15.42578125" style="78" customWidth="1"/>
    <col min="8" max="8" width="1.5703125" style="78" customWidth="1"/>
    <col min="9" max="9" width="14.85546875" style="78" customWidth="1"/>
    <col min="10" max="10" width="1.5703125" style="78" customWidth="1"/>
    <col min="11" max="11" width="14.85546875" style="78" customWidth="1"/>
    <col min="12" max="12" width="1.5703125" style="78" customWidth="1"/>
    <col min="13" max="16384" width="10.5703125" style="78"/>
  </cols>
  <sheetData>
    <row r="1" spans="1:16" s="74" customFormat="1" ht="21.75" customHeight="1">
      <c r="B1" s="149"/>
      <c r="C1" s="135"/>
      <c r="D1" s="128"/>
      <c r="E1" s="128"/>
      <c r="F1" s="128"/>
      <c r="G1" s="128"/>
      <c r="H1" s="128"/>
      <c r="I1" s="128"/>
      <c r="J1" s="128"/>
      <c r="K1" s="106" t="s">
        <v>163</v>
      </c>
    </row>
    <row r="2" spans="1:16" s="74" customFormat="1" ht="21.75" customHeight="1">
      <c r="A2" s="70" t="s">
        <v>186</v>
      </c>
      <c r="B2" s="71"/>
      <c r="C2" s="72"/>
      <c r="D2" s="73"/>
      <c r="E2" s="73"/>
      <c r="F2" s="73"/>
      <c r="G2" s="73"/>
      <c r="H2" s="73"/>
      <c r="I2" s="73"/>
      <c r="N2" s="152"/>
      <c r="P2" s="152"/>
    </row>
    <row r="3" spans="1:16" s="74" customFormat="1" ht="21.75" customHeight="1">
      <c r="A3" s="70" t="s">
        <v>187</v>
      </c>
      <c r="B3" s="71"/>
      <c r="C3" s="72"/>
      <c r="D3" s="73"/>
      <c r="E3" s="73"/>
      <c r="F3" s="73"/>
      <c r="G3" s="73"/>
      <c r="H3" s="73"/>
      <c r="I3" s="73"/>
      <c r="N3" s="152"/>
      <c r="P3" s="152"/>
    </row>
    <row r="4" spans="1:16" s="74" customFormat="1" ht="21.75" customHeight="1">
      <c r="A4" s="69" t="s">
        <v>83</v>
      </c>
      <c r="B4" s="149"/>
      <c r="C4" s="135"/>
      <c r="D4" s="128"/>
      <c r="E4" s="128"/>
      <c r="F4" s="128"/>
      <c r="G4" s="128"/>
      <c r="H4" s="128"/>
      <c r="I4" s="128"/>
      <c r="J4" s="128"/>
      <c r="K4" s="128"/>
    </row>
    <row r="5" spans="1:16" s="74" customFormat="1" ht="21.75" customHeight="1">
      <c r="A5" s="147" t="s">
        <v>214</v>
      </c>
      <c r="B5" s="149"/>
      <c r="C5" s="135"/>
      <c r="D5" s="128"/>
      <c r="E5" s="128"/>
      <c r="F5" s="128"/>
      <c r="G5" s="128"/>
      <c r="H5" s="128"/>
      <c r="I5" s="128"/>
      <c r="J5" s="128"/>
      <c r="K5" s="128"/>
    </row>
    <row r="6" spans="1:16" s="74" customFormat="1" ht="21.75" customHeight="1">
      <c r="B6" s="149"/>
      <c r="C6" s="135"/>
      <c r="D6" s="128"/>
      <c r="F6" s="122"/>
      <c r="G6" s="130"/>
      <c r="H6" s="122"/>
      <c r="J6" s="122"/>
      <c r="K6" s="130" t="s">
        <v>150</v>
      </c>
    </row>
    <row r="7" spans="1:16" ht="21.75" customHeight="1">
      <c r="E7" s="115" t="s">
        <v>56</v>
      </c>
      <c r="F7" s="115"/>
      <c r="G7" s="115"/>
      <c r="I7" s="115" t="s">
        <v>55</v>
      </c>
      <c r="J7" s="115"/>
      <c r="K7" s="115"/>
    </row>
    <row r="8" spans="1:16" ht="21.75" customHeight="1">
      <c r="C8" s="80" t="s">
        <v>54</v>
      </c>
      <c r="D8" s="81"/>
      <c r="E8" s="80">
        <v>2018</v>
      </c>
      <c r="F8" s="116"/>
      <c r="G8" s="80">
        <v>2017</v>
      </c>
      <c r="H8" s="117"/>
      <c r="I8" s="80">
        <v>2018</v>
      </c>
      <c r="J8" s="116"/>
      <c r="K8" s="80">
        <v>2017</v>
      </c>
    </row>
    <row r="9" spans="1:16" ht="21.75" customHeight="1">
      <c r="A9" s="88" t="s">
        <v>93</v>
      </c>
      <c r="C9" s="80"/>
      <c r="D9" s="81"/>
      <c r="E9" s="80"/>
      <c r="F9" s="116"/>
      <c r="G9" s="118"/>
      <c r="H9" s="117"/>
      <c r="I9" s="80"/>
      <c r="J9" s="116"/>
      <c r="K9" s="118"/>
    </row>
    <row r="10" spans="1:16" ht="21.75" customHeight="1">
      <c r="A10" s="88" t="s">
        <v>94</v>
      </c>
    </row>
    <row r="11" spans="1:16" ht="21.75" customHeight="1">
      <c r="A11" s="148" t="s">
        <v>95</v>
      </c>
      <c r="B11" s="96"/>
      <c r="C11" s="136"/>
    </row>
    <row r="12" spans="1:16" ht="21.75" customHeight="1">
      <c r="A12" s="148" t="s">
        <v>96</v>
      </c>
      <c r="B12" s="96"/>
      <c r="C12" s="136"/>
      <c r="E12" s="103">
        <v>379632</v>
      </c>
      <c r="F12" s="103"/>
      <c r="G12" s="103">
        <v>334170</v>
      </c>
      <c r="H12" s="103"/>
      <c r="I12" s="103">
        <v>0</v>
      </c>
      <c r="J12" s="103"/>
      <c r="K12" s="103">
        <v>0</v>
      </c>
    </row>
    <row r="13" spans="1:16" ht="21.75" customHeight="1">
      <c r="A13" s="148" t="s">
        <v>97</v>
      </c>
      <c r="B13" s="96"/>
      <c r="C13" s="136"/>
      <c r="E13" s="103">
        <v>216966</v>
      </c>
      <c r="F13" s="103"/>
      <c r="G13" s="103">
        <v>202444</v>
      </c>
      <c r="H13" s="103"/>
      <c r="I13" s="103">
        <v>0</v>
      </c>
      <c r="J13" s="103"/>
      <c r="K13" s="103">
        <v>0</v>
      </c>
      <c r="L13" s="139"/>
    </row>
    <row r="14" spans="1:16" ht="21.75" customHeight="1">
      <c r="A14" s="148" t="s">
        <v>98</v>
      </c>
      <c r="B14" s="96"/>
      <c r="C14" s="136"/>
      <c r="E14" s="103"/>
      <c r="F14" s="103"/>
      <c r="G14" s="103"/>
      <c r="H14" s="103"/>
      <c r="I14" s="103"/>
      <c r="J14" s="103"/>
      <c r="K14" s="103"/>
      <c r="L14" s="139"/>
    </row>
    <row r="15" spans="1:16" ht="21.75" customHeight="1">
      <c r="A15" s="148" t="s">
        <v>99</v>
      </c>
      <c r="B15" s="96"/>
      <c r="C15" s="89">
        <v>10</v>
      </c>
      <c r="E15" s="103">
        <v>0</v>
      </c>
      <c r="F15" s="103"/>
      <c r="G15" s="103">
        <v>0</v>
      </c>
      <c r="H15" s="103"/>
      <c r="I15" s="103">
        <v>120000</v>
      </c>
      <c r="J15" s="103"/>
      <c r="K15" s="103">
        <v>226499</v>
      </c>
    </row>
    <row r="16" spans="1:16" ht="21.75" customHeight="1">
      <c r="A16" s="148" t="s">
        <v>101</v>
      </c>
      <c r="B16" s="96"/>
      <c r="C16" s="136"/>
      <c r="E16" s="103">
        <v>2695</v>
      </c>
      <c r="F16" s="103"/>
      <c r="G16" s="103">
        <v>2374</v>
      </c>
      <c r="H16" s="103"/>
      <c r="I16" s="103">
        <v>39</v>
      </c>
      <c r="J16" s="103"/>
      <c r="K16" s="103">
        <v>0</v>
      </c>
    </row>
    <row r="17" spans="1:11" ht="21.75" customHeight="1">
      <c r="A17" s="97" t="s">
        <v>100</v>
      </c>
      <c r="B17" s="96"/>
      <c r="C17" s="89"/>
      <c r="E17" s="103">
        <v>940</v>
      </c>
      <c r="F17" s="103"/>
      <c r="G17" s="103">
        <v>312</v>
      </c>
      <c r="H17" s="103"/>
      <c r="I17" s="103">
        <v>0</v>
      </c>
      <c r="J17" s="103"/>
      <c r="K17" s="103">
        <v>0</v>
      </c>
    </row>
    <row r="18" spans="1:11" ht="21.75" customHeight="1">
      <c r="A18" s="69" t="s">
        <v>102</v>
      </c>
      <c r="E18" s="104">
        <f>SUM(E10:E17)</f>
        <v>600233</v>
      </c>
      <c r="F18" s="103"/>
      <c r="G18" s="104">
        <f>SUM(G10:G17)</f>
        <v>539300</v>
      </c>
      <c r="H18" s="103"/>
      <c r="I18" s="104">
        <f>SUM(I10:I17)</f>
        <v>120039</v>
      </c>
      <c r="J18" s="103"/>
      <c r="K18" s="104">
        <f>SUM(K10:K17)</f>
        <v>226499</v>
      </c>
    </row>
    <row r="19" spans="1:11" ht="21.75" customHeight="1">
      <c r="A19" s="69" t="s">
        <v>103</v>
      </c>
      <c r="E19" s="103"/>
      <c r="F19" s="103"/>
      <c r="G19" s="103"/>
      <c r="H19" s="103"/>
      <c r="I19" s="103"/>
      <c r="J19" s="103"/>
      <c r="K19" s="103"/>
    </row>
    <row r="20" spans="1:11" ht="21.75" customHeight="1">
      <c r="A20" s="97" t="s">
        <v>104</v>
      </c>
      <c r="B20" s="96"/>
      <c r="C20" s="136"/>
      <c r="E20" s="103">
        <v>303675</v>
      </c>
      <c r="F20" s="103"/>
      <c r="G20" s="103">
        <v>269078</v>
      </c>
      <c r="H20" s="103"/>
      <c r="I20" s="103">
        <v>0</v>
      </c>
      <c r="J20" s="103"/>
      <c r="K20" s="103">
        <v>0</v>
      </c>
    </row>
    <row r="21" spans="1:11" ht="21.75" customHeight="1">
      <c r="A21" s="97" t="s">
        <v>105</v>
      </c>
      <c r="B21" s="96"/>
      <c r="C21" s="89"/>
      <c r="E21" s="103">
        <v>182404</v>
      </c>
      <c r="F21" s="103"/>
      <c r="G21" s="103">
        <v>192463</v>
      </c>
      <c r="H21" s="103"/>
      <c r="I21" s="103">
        <v>2374</v>
      </c>
      <c r="J21" s="103"/>
      <c r="K21" s="103">
        <v>749</v>
      </c>
    </row>
    <row r="22" spans="1:11" ht="21.75" customHeight="1">
      <c r="A22" s="88" t="s">
        <v>106</v>
      </c>
      <c r="E22" s="104">
        <f>SUM(E20:E21)</f>
        <v>486079</v>
      </c>
      <c r="F22" s="103"/>
      <c r="G22" s="104">
        <f>SUM(G20:G21)</f>
        <v>461541</v>
      </c>
      <c r="H22" s="103"/>
      <c r="I22" s="104">
        <f>SUM(I20:I21)</f>
        <v>2374</v>
      </c>
      <c r="J22" s="103"/>
      <c r="K22" s="104">
        <f>SUM(K20:K21)</f>
        <v>749</v>
      </c>
    </row>
    <row r="23" spans="1:11" ht="21.75" customHeight="1">
      <c r="A23" s="88" t="s">
        <v>221</v>
      </c>
      <c r="E23" s="105"/>
      <c r="F23" s="103"/>
      <c r="G23" s="105"/>
      <c r="H23" s="161"/>
      <c r="I23" s="160"/>
      <c r="J23" s="161"/>
      <c r="K23" s="160"/>
    </row>
    <row r="24" spans="1:11" ht="21.75" customHeight="1">
      <c r="A24" s="88" t="s">
        <v>176</v>
      </c>
      <c r="E24" s="103">
        <f>E18-E22</f>
        <v>114154</v>
      </c>
      <c r="F24" s="103"/>
      <c r="G24" s="103">
        <f>G18-G22</f>
        <v>77759</v>
      </c>
      <c r="H24" s="161"/>
      <c r="I24" s="161">
        <f>I18-I22</f>
        <v>117665</v>
      </c>
      <c r="J24" s="161"/>
      <c r="K24" s="161">
        <f>K18-K22</f>
        <v>225750</v>
      </c>
    </row>
    <row r="25" spans="1:11" ht="21.75" customHeight="1">
      <c r="A25" s="79" t="s">
        <v>222</v>
      </c>
      <c r="C25" s="177">
        <v>11.2</v>
      </c>
      <c r="E25" s="119">
        <v>176</v>
      </c>
      <c r="F25" s="103"/>
      <c r="G25" s="119">
        <v>0</v>
      </c>
      <c r="H25" s="161"/>
      <c r="I25" s="119">
        <v>0</v>
      </c>
      <c r="J25" s="161"/>
      <c r="K25" s="162">
        <v>0</v>
      </c>
    </row>
    <row r="26" spans="1:11" ht="21.75" customHeight="1">
      <c r="A26" s="109" t="s">
        <v>216</v>
      </c>
      <c r="B26" s="74"/>
      <c r="E26" s="103">
        <f>SUM(E24:E25)</f>
        <v>114330</v>
      </c>
      <c r="F26" s="103"/>
      <c r="G26" s="103">
        <f>SUM(G24:G25)</f>
        <v>77759</v>
      </c>
      <c r="H26" s="161"/>
      <c r="I26" s="161">
        <f>SUM(I24:I25)</f>
        <v>117665</v>
      </c>
      <c r="J26" s="161"/>
      <c r="K26" s="161">
        <f>SUM(K24:K25)</f>
        <v>225750</v>
      </c>
    </row>
    <row r="27" spans="1:11" ht="21.75" customHeight="1">
      <c r="A27" s="148" t="s">
        <v>107</v>
      </c>
      <c r="B27" s="74"/>
      <c r="C27" s="89">
        <v>17</v>
      </c>
      <c r="E27" s="103">
        <v>-21195</v>
      </c>
      <c r="F27" s="105"/>
      <c r="G27" s="119">
        <v>-14972</v>
      </c>
      <c r="H27" s="105"/>
      <c r="I27" s="103">
        <v>0</v>
      </c>
      <c r="J27" s="105"/>
      <c r="K27" s="119">
        <v>0</v>
      </c>
    </row>
    <row r="28" spans="1:11" ht="21.75" customHeight="1">
      <c r="A28" s="69" t="s">
        <v>160</v>
      </c>
      <c r="C28" s="89"/>
      <c r="E28" s="120">
        <f>SUM(E26:E27)</f>
        <v>93135</v>
      </c>
      <c r="F28" s="105"/>
      <c r="G28" s="120">
        <f>SUM(G26:G27)</f>
        <v>62787</v>
      </c>
      <c r="H28" s="105"/>
      <c r="I28" s="120">
        <f>SUM(I26:I27)</f>
        <v>117665</v>
      </c>
      <c r="J28" s="105"/>
      <c r="K28" s="120">
        <f>SUM(K26:K27)</f>
        <v>225750</v>
      </c>
    </row>
    <row r="29" spans="1:11" ht="21.75" customHeight="1">
      <c r="A29" s="88"/>
      <c r="C29" s="89"/>
      <c r="E29" s="105"/>
      <c r="F29" s="105"/>
      <c r="G29" s="105"/>
      <c r="H29" s="105"/>
      <c r="I29" s="105"/>
      <c r="J29" s="105"/>
      <c r="K29" s="105"/>
    </row>
    <row r="30" spans="1:11" s="122" customFormat="1" ht="21.75" customHeight="1">
      <c r="A30" s="69" t="s">
        <v>157</v>
      </c>
      <c r="C30" s="89"/>
      <c r="D30" s="121"/>
      <c r="E30" s="119">
        <v>0</v>
      </c>
      <c r="F30" s="105"/>
      <c r="G30" s="163">
        <v>0</v>
      </c>
      <c r="H30" s="105"/>
      <c r="I30" s="119">
        <v>0</v>
      </c>
      <c r="J30" s="105"/>
      <c r="K30" s="163">
        <v>0</v>
      </c>
    </row>
    <row r="31" spans="1:11" s="122" customFormat="1" ht="21.75" customHeight="1">
      <c r="A31" s="141"/>
      <c r="C31" s="89"/>
      <c r="D31" s="121"/>
      <c r="E31" s="103"/>
      <c r="F31" s="103"/>
      <c r="G31" s="103"/>
      <c r="H31" s="103"/>
      <c r="I31" s="103"/>
      <c r="J31" s="103"/>
      <c r="K31" s="103"/>
    </row>
    <row r="32" spans="1:11" s="122" customFormat="1" ht="21.75" customHeight="1" thickBot="1">
      <c r="A32" s="69" t="s">
        <v>158</v>
      </c>
      <c r="C32" s="89"/>
      <c r="D32" s="121"/>
      <c r="E32" s="123">
        <f>SUM(E28,E30)</f>
        <v>93135</v>
      </c>
      <c r="F32" s="105"/>
      <c r="G32" s="123">
        <f>SUM(G28,G30)</f>
        <v>62787</v>
      </c>
      <c r="H32" s="103"/>
      <c r="I32" s="123">
        <f>SUM(I28)</f>
        <v>117665</v>
      </c>
      <c r="J32" s="105"/>
      <c r="K32" s="123">
        <f>SUM(K28)</f>
        <v>225750</v>
      </c>
    </row>
    <row r="33" spans="1:12" s="122" customFormat="1" ht="21.75" customHeight="1" thickTop="1">
      <c r="A33" s="69"/>
      <c r="C33" s="89"/>
      <c r="D33" s="121"/>
      <c r="E33" s="103"/>
      <c r="F33" s="103"/>
      <c r="G33" s="103"/>
      <c r="H33" s="103"/>
      <c r="I33" s="103"/>
      <c r="J33" s="103"/>
      <c r="K33" s="103"/>
    </row>
    <row r="34" spans="1:12" s="122" customFormat="1" ht="21.75" customHeight="1">
      <c r="A34" s="69" t="s">
        <v>217</v>
      </c>
      <c r="C34" s="89"/>
      <c r="D34" s="121"/>
      <c r="E34" s="103"/>
      <c r="F34" s="103"/>
      <c r="G34" s="103"/>
      <c r="H34" s="103"/>
      <c r="I34" s="103"/>
      <c r="J34" s="103"/>
      <c r="K34" s="103"/>
    </row>
    <row r="35" spans="1:12" s="122" customFormat="1" ht="21.75" customHeight="1" thickBot="1">
      <c r="A35" s="148" t="s">
        <v>110</v>
      </c>
      <c r="C35" s="89"/>
      <c r="D35" s="121"/>
      <c r="E35" s="103">
        <f>E37-E36</f>
        <v>93135</v>
      </c>
      <c r="F35" s="103"/>
      <c r="G35" s="103">
        <f>G37-G36</f>
        <v>62787</v>
      </c>
      <c r="H35" s="103"/>
      <c r="I35" s="123">
        <f>SUM(I28)</f>
        <v>117665</v>
      </c>
      <c r="J35" s="103"/>
      <c r="K35" s="123">
        <f>SUM(K28)</f>
        <v>225750</v>
      </c>
    </row>
    <row r="36" spans="1:12" s="122" customFormat="1" ht="21.75" customHeight="1" thickTop="1">
      <c r="A36" s="148" t="s">
        <v>111</v>
      </c>
      <c r="C36" s="89"/>
      <c r="D36" s="121"/>
      <c r="E36" s="119">
        <v>0</v>
      </c>
      <c r="F36" s="103"/>
      <c r="G36" s="119">
        <v>0</v>
      </c>
      <c r="H36" s="103"/>
      <c r="I36" s="103"/>
      <c r="J36" s="103"/>
      <c r="K36" s="103"/>
      <c r="L36" s="150"/>
    </row>
    <row r="37" spans="1:12" s="122" customFormat="1" ht="21.75" customHeight="1" thickBot="1">
      <c r="A37" s="140"/>
      <c r="C37" s="89"/>
      <c r="D37" s="121"/>
      <c r="E37" s="123">
        <f>E28</f>
        <v>93135</v>
      </c>
      <c r="F37" s="103"/>
      <c r="G37" s="123">
        <f>G28</f>
        <v>62787</v>
      </c>
      <c r="H37" s="103"/>
      <c r="I37" s="103"/>
      <c r="J37" s="103"/>
      <c r="K37" s="103"/>
    </row>
    <row r="38" spans="1:12" s="122" customFormat="1" ht="21.75" customHeight="1" thickTop="1">
      <c r="A38" s="69" t="s">
        <v>109</v>
      </c>
      <c r="C38" s="89"/>
      <c r="D38" s="121"/>
      <c r="E38" s="103"/>
      <c r="F38" s="103"/>
      <c r="G38" s="103"/>
      <c r="H38" s="103"/>
      <c r="I38" s="103"/>
      <c r="J38" s="103"/>
      <c r="K38" s="103"/>
    </row>
    <row r="39" spans="1:12" s="122" customFormat="1" ht="21.75" customHeight="1" thickBot="1">
      <c r="A39" s="142" t="s">
        <v>90</v>
      </c>
      <c r="C39" s="89"/>
      <c r="D39" s="121"/>
      <c r="E39" s="103">
        <f>E32-E40</f>
        <v>93135</v>
      </c>
      <c r="F39" s="103"/>
      <c r="G39" s="103">
        <f>G32-G40</f>
        <v>62787</v>
      </c>
      <c r="H39" s="103"/>
      <c r="I39" s="123">
        <f>SUM(I32)</f>
        <v>117665</v>
      </c>
      <c r="J39" s="103"/>
      <c r="K39" s="123">
        <f>SUM(K32)</f>
        <v>225750</v>
      </c>
    </row>
    <row r="40" spans="1:12" s="122" customFormat="1" ht="21.75" customHeight="1" thickTop="1">
      <c r="A40" s="142" t="s">
        <v>91</v>
      </c>
      <c r="C40" s="89"/>
      <c r="D40" s="121"/>
      <c r="E40" s="119">
        <v>0</v>
      </c>
      <c r="F40" s="103"/>
      <c r="G40" s="119">
        <v>0</v>
      </c>
      <c r="H40" s="103"/>
      <c r="I40" s="103"/>
      <c r="J40" s="103"/>
      <c r="K40" s="103"/>
      <c r="L40" s="150"/>
    </row>
    <row r="41" spans="1:12" s="122" customFormat="1" ht="21.75" customHeight="1" thickBot="1">
      <c r="A41" s="140"/>
      <c r="C41" s="137"/>
      <c r="D41" s="121"/>
      <c r="E41" s="123">
        <f>SUM(E39:E40)</f>
        <v>93135</v>
      </c>
      <c r="F41" s="103"/>
      <c r="G41" s="123">
        <f>SUM(G39:G40)</f>
        <v>62787</v>
      </c>
      <c r="H41" s="103"/>
      <c r="I41" s="103"/>
      <c r="J41" s="103"/>
      <c r="K41" s="103"/>
    </row>
    <row r="42" spans="1:12" s="122" customFormat="1" ht="21.75" customHeight="1" thickTop="1">
      <c r="A42" s="140"/>
      <c r="C42" s="137"/>
      <c r="D42" s="121"/>
    </row>
    <row r="43" spans="1:12" ht="21.75" customHeight="1">
      <c r="A43" s="69" t="s">
        <v>224</v>
      </c>
      <c r="B43" s="96"/>
      <c r="C43" s="89">
        <v>18</v>
      </c>
    </row>
    <row r="44" spans="1:12" ht="21.75" customHeight="1">
      <c r="A44" s="148" t="s">
        <v>108</v>
      </c>
      <c r="B44" s="96"/>
      <c r="G44" s="73" t="s">
        <v>205</v>
      </c>
      <c r="K44" s="73" t="s">
        <v>205</v>
      </c>
    </row>
    <row r="45" spans="1:12" ht="21.75" customHeight="1" thickBot="1">
      <c r="A45" s="97" t="s">
        <v>229</v>
      </c>
      <c r="B45" s="74"/>
      <c r="C45" s="78"/>
      <c r="E45" s="179">
        <v>0.41</v>
      </c>
      <c r="F45" s="112"/>
      <c r="G45" s="179">
        <v>0.28000000000000003</v>
      </c>
      <c r="H45" s="183"/>
      <c r="I45" s="179">
        <v>0.52</v>
      </c>
      <c r="J45" s="112"/>
      <c r="K45" s="179">
        <v>1</v>
      </c>
    </row>
    <row r="46" spans="1:12" ht="21.75" customHeight="1" thickTop="1">
      <c r="A46" s="97"/>
      <c r="B46" s="74"/>
      <c r="C46" s="89"/>
      <c r="E46" s="127"/>
      <c r="F46" s="124"/>
      <c r="G46" s="127"/>
      <c r="H46" s="125"/>
      <c r="I46" s="127"/>
      <c r="J46" s="124"/>
      <c r="K46" s="127"/>
    </row>
    <row r="47" spans="1:12" ht="21.75" customHeight="1">
      <c r="A47" s="146" t="s">
        <v>165</v>
      </c>
      <c r="B47" s="74"/>
      <c r="C47" s="89"/>
    </row>
    <row r="48" spans="1:12" ht="21.75" customHeight="1" thickBot="1">
      <c r="A48" s="146" t="s">
        <v>166</v>
      </c>
      <c r="B48" s="74"/>
      <c r="C48" s="89"/>
      <c r="E48" s="180">
        <v>225000</v>
      </c>
      <c r="G48" s="180">
        <v>225000</v>
      </c>
      <c r="H48" s="125"/>
      <c r="I48" s="180">
        <v>225000</v>
      </c>
      <c r="K48" s="180">
        <v>225000</v>
      </c>
    </row>
    <row r="49" spans="1:16" ht="21.75" customHeight="1" thickTop="1">
      <c r="A49" s="97"/>
      <c r="B49" s="74"/>
      <c r="E49" s="81"/>
      <c r="G49" s="92"/>
      <c r="H49" s="106"/>
      <c r="I49" s="81"/>
      <c r="K49" s="92"/>
    </row>
    <row r="50" spans="1:16" ht="21.75" customHeight="1">
      <c r="A50" s="79" t="s">
        <v>68</v>
      </c>
      <c r="C50" s="110"/>
      <c r="E50" s="81"/>
      <c r="G50" s="92"/>
      <c r="H50" s="106"/>
      <c r="I50" s="81"/>
      <c r="K50" s="92"/>
    </row>
    <row r="51" spans="1:16" s="74" customFormat="1" ht="21.75" customHeight="1">
      <c r="B51" s="149"/>
      <c r="C51" s="135"/>
      <c r="D51" s="128"/>
      <c r="E51" s="128"/>
      <c r="F51" s="128"/>
      <c r="G51" s="128"/>
      <c r="H51" s="128"/>
      <c r="I51" s="128"/>
      <c r="J51" s="128"/>
      <c r="K51" s="106" t="s">
        <v>163</v>
      </c>
    </row>
    <row r="52" spans="1:16" s="74" customFormat="1" ht="21.75" customHeight="1">
      <c r="A52" s="70" t="s">
        <v>186</v>
      </c>
      <c r="B52" s="71"/>
      <c r="C52" s="72"/>
      <c r="D52" s="73"/>
      <c r="E52" s="73"/>
      <c r="F52" s="73"/>
      <c r="G52" s="73"/>
      <c r="H52" s="73"/>
      <c r="I52" s="73"/>
      <c r="N52" s="152"/>
      <c r="P52" s="152"/>
    </row>
    <row r="53" spans="1:16" s="74" customFormat="1" ht="21.75" customHeight="1">
      <c r="A53" s="70" t="s">
        <v>187</v>
      </c>
      <c r="B53" s="71"/>
      <c r="C53" s="72"/>
      <c r="D53" s="73"/>
      <c r="E53" s="73"/>
      <c r="F53" s="73"/>
      <c r="G53" s="73"/>
      <c r="H53" s="73"/>
      <c r="I53" s="73"/>
      <c r="N53" s="152"/>
      <c r="P53" s="152"/>
    </row>
    <row r="54" spans="1:16" s="74" customFormat="1" ht="21.75" customHeight="1">
      <c r="A54" s="69" t="s">
        <v>183</v>
      </c>
      <c r="B54" s="149"/>
      <c r="C54" s="135"/>
      <c r="D54" s="128"/>
      <c r="E54" s="128"/>
      <c r="F54" s="128"/>
      <c r="G54" s="128"/>
      <c r="H54" s="128"/>
      <c r="I54" s="128"/>
      <c r="J54" s="128"/>
      <c r="K54" s="128"/>
    </row>
    <row r="55" spans="1:16" s="74" customFormat="1" ht="21.75" customHeight="1">
      <c r="A55" s="147" t="s">
        <v>210</v>
      </c>
      <c r="B55" s="149"/>
      <c r="C55" s="135"/>
      <c r="D55" s="128"/>
      <c r="E55" s="128"/>
      <c r="F55" s="128"/>
      <c r="G55" s="128"/>
      <c r="H55" s="128"/>
      <c r="I55" s="128"/>
      <c r="J55" s="128"/>
      <c r="K55" s="128"/>
    </row>
    <row r="56" spans="1:16" s="74" customFormat="1" ht="21.75" customHeight="1">
      <c r="B56" s="149"/>
      <c r="C56" s="135"/>
      <c r="D56" s="128"/>
      <c r="F56" s="122"/>
      <c r="G56" s="130"/>
      <c r="H56" s="122"/>
      <c r="J56" s="122"/>
      <c r="K56" s="130" t="s">
        <v>150</v>
      </c>
    </row>
    <row r="57" spans="1:16" ht="21.75" customHeight="1">
      <c r="E57" s="115" t="s">
        <v>56</v>
      </c>
      <c r="F57" s="115"/>
      <c r="G57" s="115"/>
      <c r="I57" s="115" t="s">
        <v>55</v>
      </c>
      <c r="J57" s="115"/>
      <c r="K57" s="115"/>
    </row>
    <row r="58" spans="1:16" ht="21.75" customHeight="1">
      <c r="C58" s="80" t="s">
        <v>54</v>
      </c>
      <c r="D58" s="81"/>
      <c r="E58" s="80">
        <v>2018</v>
      </c>
      <c r="F58" s="116"/>
      <c r="G58" s="80">
        <v>2017</v>
      </c>
      <c r="H58" s="117"/>
      <c r="I58" s="80">
        <v>2018</v>
      </c>
      <c r="J58" s="116"/>
      <c r="K58" s="80">
        <v>2017</v>
      </c>
    </row>
    <row r="59" spans="1:16" ht="21.75" customHeight="1">
      <c r="A59" s="88" t="s">
        <v>93</v>
      </c>
      <c r="C59" s="80"/>
      <c r="D59" s="81"/>
      <c r="E59" s="80"/>
      <c r="F59" s="116"/>
      <c r="G59" s="118"/>
      <c r="H59" s="117"/>
      <c r="I59" s="80"/>
      <c r="J59" s="116"/>
      <c r="K59" s="118"/>
    </row>
    <row r="60" spans="1:16" ht="21.75" customHeight="1">
      <c r="A60" s="88" t="s">
        <v>94</v>
      </c>
    </row>
    <row r="61" spans="1:16" ht="21.75" customHeight="1">
      <c r="A61" s="148" t="s">
        <v>95</v>
      </c>
      <c r="B61" s="96"/>
      <c r="C61" s="136"/>
      <c r="E61" s="103"/>
      <c r="F61" s="103"/>
      <c r="G61" s="103"/>
      <c r="H61" s="103"/>
      <c r="I61" s="103"/>
      <c r="J61" s="103"/>
      <c r="K61" s="103"/>
    </row>
    <row r="62" spans="1:16" ht="21.75" customHeight="1">
      <c r="A62" s="148" t="s">
        <v>96</v>
      </c>
      <c r="B62" s="96"/>
      <c r="C62" s="136"/>
      <c r="E62" s="103">
        <v>1099590</v>
      </c>
      <c r="F62" s="103"/>
      <c r="G62" s="103">
        <v>1017829</v>
      </c>
      <c r="H62" s="103"/>
      <c r="I62" s="103">
        <v>0</v>
      </c>
      <c r="J62" s="103"/>
      <c r="K62" s="103">
        <v>0</v>
      </c>
    </row>
    <row r="63" spans="1:16" ht="21.75" customHeight="1">
      <c r="A63" s="148" t="s">
        <v>97</v>
      </c>
      <c r="B63" s="96"/>
      <c r="C63" s="136"/>
      <c r="E63" s="103">
        <v>702777</v>
      </c>
      <c r="F63" s="103"/>
      <c r="G63" s="103">
        <v>620922</v>
      </c>
      <c r="H63" s="103"/>
      <c r="I63" s="103">
        <v>0</v>
      </c>
      <c r="J63" s="103"/>
      <c r="K63" s="103">
        <v>0</v>
      </c>
      <c r="L63" s="139"/>
    </row>
    <row r="64" spans="1:16" ht="21.75" customHeight="1">
      <c r="A64" s="148" t="s">
        <v>98</v>
      </c>
      <c r="B64" s="96"/>
      <c r="C64" s="136"/>
      <c r="E64" s="103"/>
      <c r="F64" s="103"/>
      <c r="G64" s="103"/>
      <c r="H64" s="103"/>
      <c r="I64" s="103"/>
      <c r="J64" s="103"/>
      <c r="K64" s="103">
        <v>0</v>
      </c>
    </row>
    <row r="65" spans="1:11" ht="21.75" customHeight="1">
      <c r="A65" s="148" t="s">
        <v>99</v>
      </c>
      <c r="B65" s="96"/>
      <c r="C65" s="89">
        <v>10</v>
      </c>
      <c r="E65" s="103">
        <v>0</v>
      </c>
      <c r="F65" s="103"/>
      <c r="G65" s="103">
        <v>0</v>
      </c>
      <c r="H65" s="103"/>
      <c r="I65" s="103">
        <v>233499</v>
      </c>
      <c r="J65" s="103"/>
      <c r="K65" s="103">
        <v>226499</v>
      </c>
    </row>
    <row r="66" spans="1:11" ht="21.75" customHeight="1">
      <c r="A66" s="148" t="s">
        <v>101</v>
      </c>
      <c r="B66" s="96"/>
      <c r="C66" s="136"/>
      <c r="E66" s="103">
        <v>11091</v>
      </c>
      <c r="F66" s="103"/>
      <c r="G66" s="103">
        <v>11682</v>
      </c>
      <c r="H66" s="103"/>
      <c r="I66" s="103">
        <v>149</v>
      </c>
      <c r="J66" s="103"/>
      <c r="K66" s="103">
        <v>98</v>
      </c>
    </row>
    <row r="67" spans="1:11" ht="21.75" customHeight="1">
      <c r="A67" s="97" t="s">
        <v>100</v>
      </c>
      <c r="B67" s="96"/>
      <c r="C67" s="89"/>
      <c r="E67" s="103">
        <v>4700</v>
      </c>
      <c r="F67" s="103"/>
      <c r="G67" s="103">
        <v>1455</v>
      </c>
      <c r="H67" s="103"/>
      <c r="I67" s="103">
        <v>0</v>
      </c>
      <c r="J67" s="103"/>
      <c r="K67" s="103">
        <v>0</v>
      </c>
    </row>
    <row r="68" spans="1:11" ht="21.75" customHeight="1">
      <c r="A68" s="69" t="s">
        <v>102</v>
      </c>
      <c r="E68" s="104">
        <f>SUM(E61:E67)</f>
        <v>1818158</v>
      </c>
      <c r="F68" s="103"/>
      <c r="G68" s="104">
        <f>SUM(G61:G67)</f>
        <v>1651888</v>
      </c>
      <c r="H68" s="103"/>
      <c r="I68" s="104">
        <f>SUM(I61:I67)</f>
        <v>233648</v>
      </c>
      <c r="J68" s="103"/>
      <c r="K68" s="104">
        <f>SUM(K61:K67)</f>
        <v>226597</v>
      </c>
    </row>
    <row r="69" spans="1:11" ht="21.75" customHeight="1">
      <c r="A69" s="69" t="s">
        <v>103</v>
      </c>
      <c r="E69" s="103"/>
      <c r="F69" s="103"/>
      <c r="G69" s="103"/>
      <c r="H69" s="103"/>
      <c r="I69" s="103"/>
      <c r="J69" s="103"/>
      <c r="K69" s="103"/>
    </row>
    <row r="70" spans="1:11" ht="21.75" customHeight="1">
      <c r="A70" s="97" t="s">
        <v>104</v>
      </c>
      <c r="B70" s="96"/>
      <c r="C70" s="136"/>
      <c r="E70" s="103">
        <v>915743</v>
      </c>
      <c r="F70" s="103"/>
      <c r="G70" s="103">
        <v>827611</v>
      </c>
      <c r="H70" s="103"/>
      <c r="I70" s="103">
        <v>0</v>
      </c>
      <c r="J70" s="103"/>
      <c r="K70" s="103">
        <v>0</v>
      </c>
    </row>
    <row r="71" spans="1:11" ht="21.75" customHeight="1">
      <c r="A71" s="97" t="s">
        <v>105</v>
      </c>
      <c r="B71" s="96"/>
      <c r="C71" s="89"/>
      <c r="E71" s="119">
        <v>558131</v>
      </c>
      <c r="F71" s="103"/>
      <c r="G71" s="119">
        <v>557937</v>
      </c>
      <c r="H71" s="103"/>
      <c r="I71" s="119">
        <v>8964</v>
      </c>
      <c r="J71" s="103"/>
      <c r="K71" s="103">
        <v>1599</v>
      </c>
    </row>
    <row r="72" spans="1:11" ht="21.75" customHeight="1">
      <c r="A72" s="88" t="s">
        <v>106</v>
      </c>
      <c r="E72" s="104">
        <f>SUM(E70:E71)</f>
        <v>1473874</v>
      </c>
      <c r="F72" s="103"/>
      <c r="G72" s="104">
        <f>SUM(G70:G71)</f>
        <v>1385548</v>
      </c>
      <c r="H72" s="103"/>
      <c r="I72" s="104">
        <f>SUM(I70:I71)</f>
        <v>8964</v>
      </c>
      <c r="J72" s="103"/>
      <c r="K72" s="104">
        <f>SUM(K71:K71)</f>
        <v>1599</v>
      </c>
    </row>
    <row r="73" spans="1:11" ht="21.75" customHeight="1">
      <c r="A73" s="88" t="s">
        <v>215</v>
      </c>
      <c r="E73" s="105"/>
      <c r="F73" s="103"/>
      <c r="G73" s="105"/>
      <c r="H73" s="161"/>
      <c r="I73" s="160"/>
      <c r="J73" s="161"/>
      <c r="K73" s="160"/>
    </row>
    <row r="74" spans="1:11" ht="21.75" customHeight="1">
      <c r="A74" s="88" t="s">
        <v>176</v>
      </c>
      <c r="E74" s="103">
        <f>E68-E72</f>
        <v>344284</v>
      </c>
      <c r="F74" s="103"/>
      <c r="G74" s="103">
        <f>G68-G72</f>
        <v>266340</v>
      </c>
      <c r="H74" s="161"/>
      <c r="I74" s="161">
        <f>I68-I72</f>
        <v>224684</v>
      </c>
      <c r="J74" s="161"/>
      <c r="K74" s="161">
        <f>K68-K72</f>
        <v>224998</v>
      </c>
    </row>
    <row r="75" spans="1:11" ht="21.75" customHeight="1">
      <c r="A75" s="79" t="s">
        <v>164</v>
      </c>
      <c r="C75" s="177">
        <v>11.2</v>
      </c>
      <c r="E75" s="119">
        <v>-753</v>
      </c>
      <c r="F75" s="103"/>
      <c r="G75" s="119">
        <v>0</v>
      </c>
      <c r="H75" s="161"/>
      <c r="I75" s="119">
        <v>0</v>
      </c>
      <c r="J75" s="161"/>
      <c r="K75" s="162">
        <v>0</v>
      </c>
    </row>
    <row r="76" spans="1:11" ht="21.75" customHeight="1">
      <c r="A76" s="109" t="s">
        <v>216</v>
      </c>
      <c r="B76" s="74"/>
      <c r="E76" s="103">
        <f>SUM(E74:E75)</f>
        <v>343531</v>
      </c>
      <c r="F76" s="103"/>
      <c r="G76" s="103">
        <f>SUM(G74:G75)</f>
        <v>266340</v>
      </c>
      <c r="H76" s="161"/>
      <c r="I76" s="161">
        <f>SUM(I74:I75)</f>
        <v>224684</v>
      </c>
      <c r="J76" s="161"/>
      <c r="K76" s="161">
        <f>SUM(K74:K75)</f>
        <v>224998</v>
      </c>
    </row>
    <row r="77" spans="1:11" ht="21.75" customHeight="1">
      <c r="A77" s="148" t="s">
        <v>107</v>
      </c>
      <c r="B77" s="74"/>
      <c r="C77" s="89">
        <v>17</v>
      </c>
      <c r="E77" s="119">
        <v>-67392</v>
      </c>
      <c r="F77" s="105"/>
      <c r="G77" s="119">
        <v>-53326</v>
      </c>
      <c r="H77" s="105"/>
      <c r="I77" s="119">
        <v>0</v>
      </c>
      <c r="J77" s="105"/>
      <c r="K77" s="119">
        <v>0</v>
      </c>
    </row>
    <row r="78" spans="1:11" ht="21.75" customHeight="1">
      <c r="A78" s="69" t="s">
        <v>160</v>
      </c>
      <c r="C78" s="89"/>
      <c r="E78" s="120">
        <f>SUM(E76:E77)</f>
        <v>276139</v>
      </c>
      <c r="F78" s="105"/>
      <c r="G78" s="120">
        <f>SUM(G76:G77)</f>
        <v>213014</v>
      </c>
      <c r="H78" s="105"/>
      <c r="I78" s="120">
        <f>SUM(I76:I77)</f>
        <v>224684</v>
      </c>
      <c r="J78" s="105"/>
      <c r="K78" s="120">
        <f>SUM(K76:K77)</f>
        <v>224998</v>
      </c>
    </row>
    <row r="79" spans="1:11" ht="21.75" customHeight="1">
      <c r="A79" s="88"/>
      <c r="C79" s="89"/>
      <c r="E79" s="105"/>
      <c r="F79" s="105"/>
      <c r="G79" s="105"/>
      <c r="H79" s="105"/>
      <c r="I79" s="105"/>
      <c r="J79" s="105"/>
      <c r="K79" s="105"/>
    </row>
    <row r="80" spans="1:11" s="122" customFormat="1" ht="21.75" customHeight="1">
      <c r="A80" s="69" t="s">
        <v>157</v>
      </c>
      <c r="C80" s="89"/>
      <c r="D80" s="121"/>
      <c r="E80" s="163">
        <v>0</v>
      </c>
      <c r="F80" s="105"/>
      <c r="G80" s="163">
        <v>0</v>
      </c>
      <c r="H80" s="105"/>
      <c r="I80" s="163">
        <v>0</v>
      </c>
      <c r="J80" s="105"/>
      <c r="K80" s="163">
        <v>0</v>
      </c>
    </row>
    <row r="81" spans="1:12" s="122" customFormat="1" ht="21.75" customHeight="1">
      <c r="A81" s="141"/>
      <c r="C81" s="89"/>
      <c r="D81" s="121"/>
      <c r="E81" s="103"/>
      <c r="F81" s="103"/>
      <c r="G81" s="103"/>
      <c r="H81" s="103"/>
      <c r="I81" s="103"/>
      <c r="J81" s="103"/>
      <c r="K81" s="103"/>
    </row>
    <row r="82" spans="1:12" s="122" customFormat="1" ht="21.75" customHeight="1" thickBot="1">
      <c r="A82" s="69" t="s">
        <v>158</v>
      </c>
      <c r="C82" s="89"/>
      <c r="D82" s="121"/>
      <c r="E82" s="123">
        <f>SUM(E78,E80)</f>
        <v>276139</v>
      </c>
      <c r="F82" s="105"/>
      <c r="G82" s="123">
        <f>SUM(G78,G80)</f>
        <v>213014</v>
      </c>
      <c r="H82" s="103"/>
      <c r="I82" s="123">
        <f>SUM(I78)</f>
        <v>224684</v>
      </c>
      <c r="J82" s="105"/>
      <c r="K82" s="123">
        <f>SUM(K78)</f>
        <v>224998</v>
      </c>
    </row>
    <row r="83" spans="1:12" s="122" customFormat="1" ht="21.75" customHeight="1" thickTop="1">
      <c r="A83" s="69"/>
      <c r="C83" s="89"/>
      <c r="D83" s="121"/>
      <c r="E83" s="103"/>
      <c r="F83" s="103"/>
      <c r="G83" s="103"/>
      <c r="H83" s="103"/>
      <c r="I83" s="103"/>
      <c r="J83" s="103"/>
      <c r="K83" s="103"/>
    </row>
    <row r="84" spans="1:12" s="122" customFormat="1" ht="21.75" customHeight="1">
      <c r="A84" s="69" t="s">
        <v>217</v>
      </c>
      <c r="C84" s="89"/>
      <c r="D84" s="121"/>
      <c r="E84" s="103"/>
      <c r="F84" s="103"/>
      <c r="G84" s="103"/>
      <c r="H84" s="103"/>
      <c r="I84" s="103"/>
      <c r="J84" s="103"/>
      <c r="K84" s="103"/>
    </row>
    <row r="85" spans="1:12" s="122" customFormat="1" ht="21.75" customHeight="1" thickBot="1">
      <c r="A85" s="148" t="s">
        <v>110</v>
      </c>
      <c r="C85" s="89"/>
      <c r="D85" s="121"/>
      <c r="E85" s="103">
        <f>E87-E86</f>
        <v>276139</v>
      </c>
      <c r="F85" s="103"/>
      <c r="G85" s="103">
        <f>G87-G86</f>
        <v>213014</v>
      </c>
      <c r="H85" s="103"/>
      <c r="I85" s="123">
        <f>SUM(I78)</f>
        <v>224684</v>
      </c>
      <c r="J85" s="103"/>
      <c r="K85" s="123">
        <f>SUM(K78)</f>
        <v>224998</v>
      </c>
    </row>
    <row r="86" spans="1:12" s="122" customFormat="1" ht="21.75" customHeight="1" thickTop="1">
      <c r="A86" s="148" t="s">
        <v>111</v>
      </c>
      <c r="C86" s="89"/>
      <c r="D86" s="121"/>
      <c r="E86" s="119">
        <v>0</v>
      </c>
      <c r="F86" s="103"/>
      <c r="G86" s="119">
        <v>0</v>
      </c>
      <c r="H86" s="103"/>
      <c r="I86" s="103"/>
      <c r="J86" s="103"/>
      <c r="K86" s="103"/>
      <c r="L86" s="150"/>
    </row>
    <row r="87" spans="1:12" s="122" customFormat="1" ht="21.75" customHeight="1" thickBot="1">
      <c r="A87" s="140"/>
      <c r="C87" s="89"/>
      <c r="D87" s="121"/>
      <c r="E87" s="123">
        <f>E78</f>
        <v>276139</v>
      </c>
      <c r="F87" s="103"/>
      <c r="G87" s="123">
        <f>G78</f>
        <v>213014</v>
      </c>
      <c r="H87" s="103"/>
      <c r="I87" s="103"/>
      <c r="J87" s="103"/>
      <c r="K87" s="103"/>
    </row>
    <row r="88" spans="1:12" s="122" customFormat="1" ht="21.75" customHeight="1" thickTop="1">
      <c r="A88" s="69" t="s">
        <v>109</v>
      </c>
      <c r="C88" s="89"/>
      <c r="D88" s="121"/>
      <c r="E88" s="103"/>
      <c r="F88" s="103"/>
      <c r="G88" s="103"/>
      <c r="H88" s="103"/>
      <c r="I88" s="103"/>
      <c r="J88" s="103"/>
      <c r="K88" s="103"/>
    </row>
    <row r="89" spans="1:12" s="122" customFormat="1" ht="21.75" customHeight="1" thickBot="1">
      <c r="A89" s="142" t="s">
        <v>90</v>
      </c>
      <c r="C89" s="89"/>
      <c r="D89" s="121"/>
      <c r="E89" s="103">
        <f>E82-E90</f>
        <v>276139</v>
      </c>
      <c r="F89" s="103"/>
      <c r="G89" s="103">
        <f>G82-G90</f>
        <v>213014</v>
      </c>
      <c r="H89" s="103"/>
      <c r="I89" s="123">
        <f>SUM(I82)</f>
        <v>224684</v>
      </c>
      <c r="J89" s="103"/>
      <c r="K89" s="123">
        <f>SUM(K82)</f>
        <v>224998</v>
      </c>
    </row>
    <row r="90" spans="1:12" s="122" customFormat="1" ht="21.75" customHeight="1" thickTop="1">
      <c r="A90" s="142" t="s">
        <v>91</v>
      </c>
      <c r="C90" s="89"/>
      <c r="D90" s="121"/>
      <c r="E90" s="119">
        <v>0</v>
      </c>
      <c r="F90" s="103"/>
      <c r="G90" s="119">
        <v>0</v>
      </c>
      <c r="H90" s="103"/>
      <c r="I90" s="103"/>
      <c r="J90" s="103"/>
      <c r="K90" s="103"/>
      <c r="L90" s="150"/>
    </row>
    <row r="91" spans="1:12" s="122" customFormat="1" ht="21.75" customHeight="1" thickBot="1">
      <c r="A91" s="140"/>
      <c r="C91" s="137"/>
      <c r="D91" s="121"/>
      <c r="E91" s="123">
        <f>SUM(E89:E90)</f>
        <v>276139</v>
      </c>
      <c r="F91" s="103"/>
      <c r="G91" s="123">
        <f>SUM(G89:G90)</f>
        <v>213014</v>
      </c>
      <c r="H91" s="103"/>
      <c r="I91" s="103"/>
      <c r="J91" s="103"/>
      <c r="K91" s="103"/>
    </row>
    <row r="92" spans="1:12" s="122" customFormat="1" ht="21.75" customHeight="1" thickTop="1">
      <c r="A92" s="140"/>
      <c r="C92" s="137"/>
      <c r="D92" s="121"/>
    </row>
    <row r="93" spans="1:12" ht="21.75" customHeight="1">
      <c r="A93" s="69" t="s">
        <v>224</v>
      </c>
      <c r="B93" s="96"/>
      <c r="C93" s="89">
        <v>18</v>
      </c>
    </row>
    <row r="94" spans="1:12" ht="21.75" customHeight="1">
      <c r="A94" s="148" t="s">
        <v>108</v>
      </c>
      <c r="B94" s="96"/>
      <c r="G94" s="73" t="s">
        <v>205</v>
      </c>
      <c r="K94" s="73" t="s">
        <v>205</v>
      </c>
    </row>
    <row r="95" spans="1:12" ht="21.75" customHeight="1" thickBot="1">
      <c r="A95" s="97" t="s">
        <v>229</v>
      </c>
      <c r="B95" s="74"/>
      <c r="C95" s="78"/>
      <c r="E95" s="179">
        <v>1.23</v>
      </c>
      <c r="F95" s="181"/>
      <c r="G95" s="179">
        <v>0.94699999999999995</v>
      </c>
      <c r="H95" s="182"/>
      <c r="I95" s="179">
        <v>1</v>
      </c>
      <c r="J95" s="181"/>
      <c r="K95" s="179">
        <v>1</v>
      </c>
    </row>
    <row r="96" spans="1:12" ht="21.75" customHeight="1" thickTop="1">
      <c r="A96" s="97"/>
      <c r="B96" s="74"/>
      <c r="C96" s="89"/>
      <c r="E96" s="126"/>
      <c r="F96" s="124"/>
      <c r="G96" s="127"/>
      <c r="H96" s="125"/>
      <c r="I96" s="126"/>
      <c r="J96" s="124"/>
      <c r="K96" s="127"/>
    </row>
    <row r="97" spans="1:16" ht="21.75" customHeight="1">
      <c r="A97" s="146" t="s">
        <v>165</v>
      </c>
      <c r="B97" s="74"/>
      <c r="C97" s="89"/>
    </row>
    <row r="98" spans="1:16" ht="21.75" customHeight="1" thickBot="1">
      <c r="A98" s="146" t="s">
        <v>166</v>
      </c>
      <c r="B98" s="74"/>
      <c r="C98" s="89"/>
      <c r="E98" s="180">
        <v>225000</v>
      </c>
      <c r="G98" s="180">
        <v>225000</v>
      </c>
      <c r="H98" s="125"/>
      <c r="I98" s="180">
        <v>225000</v>
      </c>
      <c r="K98" s="180">
        <v>225000</v>
      </c>
    </row>
    <row r="99" spans="1:16" ht="21.75" customHeight="1" thickTop="1">
      <c r="A99" s="97"/>
      <c r="B99" s="74"/>
      <c r="E99" s="81"/>
      <c r="G99" s="92"/>
      <c r="H99" s="106"/>
      <c r="I99" s="81"/>
      <c r="K99" s="92"/>
    </row>
    <row r="100" spans="1:16" ht="21.75" customHeight="1">
      <c r="A100" s="79" t="s">
        <v>68</v>
      </c>
      <c r="C100" s="110"/>
      <c r="E100" s="81"/>
      <c r="G100" s="92"/>
      <c r="H100" s="106"/>
      <c r="I100" s="81"/>
      <c r="K100" s="92"/>
    </row>
    <row r="101" spans="1:16" s="74" customFormat="1" ht="21.75" customHeight="1">
      <c r="B101" s="128"/>
      <c r="C101" s="135"/>
      <c r="D101" s="128"/>
      <c r="E101" s="128"/>
      <c r="F101" s="128"/>
      <c r="G101" s="129"/>
      <c r="H101" s="128"/>
      <c r="I101" s="128"/>
      <c r="J101" s="128"/>
      <c r="K101" s="106" t="s">
        <v>163</v>
      </c>
    </row>
    <row r="102" spans="1:16" s="74" customFormat="1" ht="21.75" customHeight="1">
      <c r="A102" s="70" t="s">
        <v>186</v>
      </c>
      <c r="B102" s="71"/>
      <c r="C102" s="72"/>
      <c r="D102" s="73"/>
      <c r="E102" s="73"/>
      <c r="F102" s="73"/>
      <c r="G102" s="73"/>
      <c r="H102" s="73"/>
      <c r="I102" s="73"/>
      <c r="N102" s="152"/>
      <c r="P102" s="152"/>
    </row>
    <row r="103" spans="1:16" s="74" customFormat="1" ht="21.75" customHeight="1">
      <c r="A103" s="70" t="s">
        <v>187</v>
      </c>
      <c r="B103" s="71"/>
      <c r="C103" s="72"/>
      <c r="D103" s="73"/>
      <c r="E103" s="73"/>
      <c r="F103" s="73"/>
      <c r="G103" s="73"/>
      <c r="H103" s="73"/>
      <c r="I103" s="73"/>
      <c r="N103" s="152"/>
      <c r="P103" s="152"/>
    </row>
    <row r="104" spans="1:16" s="74" customFormat="1" ht="21.75" customHeight="1">
      <c r="A104" s="69" t="s">
        <v>112</v>
      </c>
      <c r="B104" s="149"/>
      <c r="C104" s="135"/>
      <c r="D104" s="128"/>
      <c r="E104" s="128"/>
      <c r="F104" s="128"/>
      <c r="G104" s="129"/>
      <c r="H104" s="128"/>
      <c r="I104" s="128"/>
      <c r="J104" s="128"/>
      <c r="K104" s="129"/>
    </row>
    <row r="105" spans="1:16" s="74" customFormat="1" ht="21.75" customHeight="1">
      <c r="A105" s="147" t="s">
        <v>210</v>
      </c>
      <c r="B105" s="149"/>
      <c r="C105" s="135"/>
      <c r="D105" s="128"/>
      <c r="E105" s="128"/>
      <c r="F105" s="128"/>
      <c r="G105" s="129"/>
      <c r="H105" s="128"/>
      <c r="I105" s="128"/>
      <c r="J105" s="128"/>
      <c r="K105" s="129"/>
    </row>
    <row r="106" spans="1:16" s="74" customFormat="1" ht="21.75" customHeight="1">
      <c r="B106" s="149"/>
      <c r="C106" s="135"/>
      <c r="D106" s="128"/>
      <c r="F106" s="122"/>
      <c r="G106" s="130"/>
      <c r="H106" s="122"/>
      <c r="J106" s="122"/>
      <c r="K106" s="130" t="s">
        <v>150</v>
      </c>
    </row>
    <row r="107" spans="1:16" ht="21.75" customHeight="1">
      <c r="E107" s="115" t="s">
        <v>56</v>
      </c>
      <c r="F107" s="115"/>
      <c r="G107" s="115"/>
      <c r="I107" s="115" t="s">
        <v>55</v>
      </c>
      <c r="J107" s="115"/>
      <c r="K107" s="115"/>
    </row>
    <row r="108" spans="1:16" ht="21.75" customHeight="1">
      <c r="C108" s="80"/>
      <c r="D108" s="81"/>
      <c r="E108" s="80">
        <v>2018</v>
      </c>
      <c r="F108" s="116"/>
      <c r="G108" s="80">
        <v>2017</v>
      </c>
      <c r="H108" s="117"/>
      <c r="I108" s="80">
        <v>2018</v>
      </c>
      <c r="J108" s="116"/>
      <c r="K108" s="80">
        <v>2017</v>
      </c>
    </row>
    <row r="109" spans="1:16" ht="21.75" customHeight="1">
      <c r="A109" s="143" t="s">
        <v>114</v>
      </c>
      <c r="B109" s="76"/>
      <c r="C109" s="72"/>
      <c r="E109" s="73"/>
      <c r="G109" s="103"/>
      <c r="H109" s="73"/>
      <c r="I109" s="73"/>
      <c r="K109" s="103"/>
    </row>
    <row r="110" spans="1:16" ht="21.75" customHeight="1">
      <c r="A110" s="144" t="s">
        <v>218</v>
      </c>
      <c r="C110" s="72"/>
      <c r="E110" s="105">
        <f>E76</f>
        <v>343531</v>
      </c>
      <c r="F110" s="105"/>
      <c r="G110" s="105">
        <f>G76</f>
        <v>266340</v>
      </c>
      <c r="H110" s="105"/>
      <c r="I110" s="105">
        <f>I76</f>
        <v>224684</v>
      </c>
      <c r="J110" s="105"/>
      <c r="K110" s="105">
        <f>K76</f>
        <v>224998</v>
      </c>
    </row>
    <row r="111" spans="1:16" ht="21.75" customHeight="1">
      <c r="A111" s="79" t="s">
        <v>219</v>
      </c>
      <c r="C111" s="72"/>
      <c r="E111" s="103"/>
      <c r="F111" s="103"/>
      <c r="G111" s="103"/>
      <c r="H111" s="103"/>
      <c r="I111" s="103"/>
      <c r="J111" s="103"/>
      <c r="K111" s="103"/>
    </row>
    <row r="112" spans="1:16" ht="21.75" customHeight="1">
      <c r="A112" s="144" t="s">
        <v>115</v>
      </c>
      <c r="C112" s="72"/>
      <c r="E112" s="103"/>
      <c r="F112" s="103"/>
      <c r="G112" s="103"/>
      <c r="H112" s="103"/>
      <c r="I112" s="103"/>
      <c r="J112" s="103"/>
      <c r="K112" s="103"/>
    </row>
    <row r="113" spans="1:11" ht="21.75" customHeight="1">
      <c r="A113" s="144" t="s">
        <v>116</v>
      </c>
      <c r="C113" s="72"/>
      <c r="E113" s="164">
        <v>37741</v>
      </c>
      <c r="F113" s="164"/>
      <c r="G113" s="164">
        <v>37321</v>
      </c>
      <c r="H113" s="164"/>
      <c r="I113" s="164">
        <v>0</v>
      </c>
      <c r="J113" s="164"/>
      <c r="K113" s="164">
        <v>0</v>
      </c>
    </row>
    <row r="114" spans="1:11" ht="21.75" customHeight="1">
      <c r="A114" s="97" t="s">
        <v>226</v>
      </c>
      <c r="C114" s="72"/>
      <c r="E114" s="164">
        <v>943</v>
      </c>
      <c r="F114" s="164"/>
      <c r="G114" s="164">
        <v>3230</v>
      </c>
      <c r="H114" s="164"/>
      <c r="I114" s="164">
        <v>0</v>
      </c>
      <c r="J114" s="164"/>
      <c r="K114" s="164">
        <v>0</v>
      </c>
    </row>
    <row r="115" spans="1:11" ht="21.75" customHeight="1">
      <c r="A115" s="97" t="s">
        <v>198</v>
      </c>
      <c r="C115" s="72"/>
      <c r="E115" s="164">
        <v>-1354</v>
      </c>
      <c r="F115" s="164"/>
      <c r="G115" s="164">
        <v>0</v>
      </c>
      <c r="H115" s="164"/>
      <c r="I115" s="164">
        <v>0</v>
      </c>
      <c r="J115" s="164"/>
      <c r="K115" s="164">
        <v>0</v>
      </c>
    </row>
    <row r="116" spans="1:11" ht="21.75" customHeight="1">
      <c r="A116" s="97" t="s">
        <v>199</v>
      </c>
      <c r="C116" s="72"/>
      <c r="E116" s="164">
        <v>832</v>
      </c>
      <c r="F116" s="164"/>
      <c r="G116" s="164">
        <v>0</v>
      </c>
      <c r="H116" s="164"/>
      <c r="I116" s="164">
        <v>0</v>
      </c>
      <c r="J116" s="164"/>
      <c r="K116" s="164">
        <v>0</v>
      </c>
    </row>
    <row r="117" spans="1:11" ht="21.75" customHeight="1">
      <c r="A117" s="97" t="s">
        <v>188</v>
      </c>
      <c r="C117" s="72"/>
      <c r="E117" s="164">
        <v>6334</v>
      </c>
      <c r="F117" s="164"/>
      <c r="G117" s="164">
        <v>4917</v>
      </c>
      <c r="H117" s="164"/>
      <c r="I117" s="164">
        <v>0</v>
      </c>
      <c r="J117" s="164"/>
      <c r="K117" s="164">
        <v>0</v>
      </c>
    </row>
    <row r="118" spans="1:11" ht="21.75" customHeight="1">
      <c r="A118" s="97" t="s">
        <v>223</v>
      </c>
      <c r="C118" s="72"/>
      <c r="E118" s="164">
        <v>-457</v>
      </c>
      <c r="F118" s="164"/>
      <c r="G118" s="164">
        <v>4090</v>
      </c>
      <c r="H118" s="164"/>
      <c r="I118" s="164">
        <v>0</v>
      </c>
      <c r="J118" s="164"/>
      <c r="K118" s="164">
        <v>0</v>
      </c>
    </row>
    <row r="119" spans="1:11" ht="21.75" customHeight="1">
      <c r="A119" s="97" t="s">
        <v>184</v>
      </c>
      <c r="C119" s="72"/>
      <c r="E119" s="164">
        <v>5</v>
      </c>
      <c r="F119" s="164"/>
      <c r="G119" s="164">
        <v>633</v>
      </c>
      <c r="H119" s="164"/>
      <c r="I119" s="184">
        <v>5</v>
      </c>
      <c r="J119" s="164"/>
      <c r="K119" s="164">
        <v>0</v>
      </c>
    </row>
    <row r="120" spans="1:11" ht="21.75" customHeight="1">
      <c r="A120" s="134" t="s">
        <v>167</v>
      </c>
      <c r="C120" s="72"/>
      <c r="E120" s="164">
        <v>753</v>
      </c>
      <c r="F120" s="164"/>
      <c r="G120" s="164">
        <v>0</v>
      </c>
      <c r="H120" s="164"/>
      <c r="I120" s="164">
        <v>0</v>
      </c>
      <c r="J120" s="164"/>
      <c r="K120" s="164">
        <v>0</v>
      </c>
    </row>
    <row r="121" spans="1:11" ht="21.75" customHeight="1">
      <c r="A121" s="97" t="s">
        <v>99</v>
      </c>
      <c r="C121" s="72"/>
      <c r="E121" s="164">
        <v>0</v>
      </c>
      <c r="F121" s="164"/>
      <c r="G121" s="164">
        <v>0</v>
      </c>
      <c r="H121" s="164"/>
      <c r="I121" s="164">
        <v>-233499</v>
      </c>
      <c r="J121" s="164"/>
      <c r="K121" s="166">
        <v>-226499</v>
      </c>
    </row>
    <row r="122" spans="1:11" ht="21.75" customHeight="1">
      <c r="A122" s="79" t="s">
        <v>101</v>
      </c>
      <c r="C122" s="72"/>
      <c r="E122" s="165">
        <v>-11091</v>
      </c>
      <c r="F122" s="166"/>
      <c r="G122" s="165">
        <v>-11682</v>
      </c>
      <c r="H122" s="166"/>
      <c r="I122" s="165">
        <v>-149</v>
      </c>
      <c r="J122" s="166"/>
      <c r="K122" s="165">
        <v>-98</v>
      </c>
    </row>
    <row r="123" spans="1:11" ht="21.75" customHeight="1">
      <c r="A123" s="79" t="s">
        <v>168</v>
      </c>
      <c r="C123" s="72"/>
      <c r="E123" s="164"/>
      <c r="F123" s="164"/>
      <c r="G123" s="164"/>
      <c r="H123" s="164"/>
      <c r="I123" s="164"/>
      <c r="J123" s="164"/>
      <c r="K123" s="164"/>
    </row>
    <row r="124" spans="1:11" ht="21.75" customHeight="1">
      <c r="A124" s="79" t="s">
        <v>117</v>
      </c>
      <c r="C124" s="72"/>
      <c r="E124" s="164">
        <f>SUM(E110:E122)</f>
        <v>377237</v>
      </c>
      <c r="F124" s="164"/>
      <c r="G124" s="164">
        <f>SUM(G110:G122)</f>
        <v>304849</v>
      </c>
      <c r="H124" s="164"/>
      <c r="I124" s="164">
        <f>SUM(I110:I122)</f>
        <v>-8959</v>
      </c>
      <c r="J124" s="164"/>
      <c r="K124" s="164">
        <f>SUM(K110:K122)</f>
        <v>-1599</v>
      </c>
    </row>
    <row r="125" spans="1:11" ht="21.75" customHeight="1">
      <c r="A125" s="79" t="s">
        <v>118</v>
      </c>
      <c r="C125" s="72"/>
      <c r="E125" s="164"/>
      <c r="F125" s="164"/>
      <c r="G125" s="164"/>
      <c r="H125" s="164"/>
      <c r="I125" s="164"/>
      <c r="J125" s="164"/>
      <c r="K125" s="164"/>
    </row>
    <row r="126" spans="1:11" ht="21.75" customHeight="1">
      <c r="A126" s="148" t="s">
        <v>119</v>
      </c>
      <c r="C126" s="72"/>
      <c r="E126" s="164">
        <v>-138460</v>
      </c>
      <c r="F126" s="164"/>
      <c r="G126" s="164">
        <v>-25752</v>
      </c>
      <c r="H126" s="164"/>
      <c r="I126" s="164">
        <v>0</v>
      </c>
      <c r="J126" s="164"/>
      <c r="K126" s="164">
        <v>0</v>
      </c>
    </row>
    <row r="127" spans="1:11" ht="21.75" customHeight="1">
      <c r="A127" s="79" t="s">
        <v>120</v>
      </c>
      <c r="C127" s="72"/>
      <c r="E127" s="164">
        <v>74542</v>
      </c>
      <c r="F127" s="164"/>
      <c r="G127" s="164">
        <v>63388</v>
      </c>
      <c r="H127" s="164"/>
      <c r="I127" s="164">
        <v>0</v>
      </c>
      <c r="J127" s="164"/>
      <c r="K127" s="164">
        <v>100</v>
      </c>
    </row>
    <row r="128" spans="1:11" ht="21.75" customHeight="1">
      <c r="A128" s="79" t="s">
        <v>121</v>
      </c>
      <c r="C128" s="72"/>
      <c r="E128" s="164">
        <v>3763</v>
      </c>
      <c r="F128" s="164"/>
      <c r="G128" s="164">
        <v>-17354</v>
      </c>
      <c r="H128" s="164"/>
      <c r="I128" s="164">
        <v>39</v>
      </c>
      <c r="J128" s="164"/>
      <c r="K128" s="164">
        <v>-35</v>
      </c>
    </row>
    <row r="129" spans="1:16" ht="21.75" customHeight="1">
      <c r="A129" s="79" t="s">
        <v>122</v>
      </c>
      <c r="C129" s="72"/>
      <c r="E129" s="164">
        <v>22773</v>
      </c>
      <c r="F129" s="164"/>
      <c r="G129" s="164">
        <v>-21153</v>
      </c>
      <c r="H129" s="164"/>
      <c r="I129" s="164">
        <v>0</v>
      </c>
      <c r="J129" s="164"/>
      <c r="K129" s="164">
        <v>0</v>
      </c>
    </row>
    <row r="130" spans="1:16" ht="21.75" customHeight="1">
      <c r="A130" s="144" t="s">
        <v>123</v>
      </c>
      <c r="C130" s="72"/>
      <c r="E130" s="164"/>
      <c r="F130" s="164"/>
      <c r="G130" s="164"/>
      <c r="H130" s="164"/>
      <c r="I130" s="164"/>
      <c r="J130" s="164"/>
      <c r="K130" s="164"/>
    </row>
    <row r="131" spans="1:16" ht="21.75" customHeight="1">
      <c r="A131" s="144" t="s">
        <v>124</v>
      </c>
      <c r="C131" s="72"/>
      <c r="E131" s="164">
        <v>-261707</v>
      </c>
      <c r="F131" s="164"/>
      <c r="G131" s="164">
        <v>-243275</v>
      </c>
      <c r="H131" s="164"/>
      <c r="I131" s="164">
        <v>925</v>
      </c>
      <c r="J131" s="164"/>
      <c r="K131" s="164">
        <v>300</v>
      </c>
    </row>
    <row r="132" spans="1:16" ht="21.75" customHeight="1">
      <c r="A132" s="144" t="s">
        <v>145</v>
      </c>
      <c r="C132" s="72"/>
      <c r="E132" s="164">
        <v>127860</v>
      </c>
      <c r="F132" s="164"/>
      <c r="G132" s="164">
        <v>89495</v>
      </c>
      <c r="H132" s="164"/>
      <c r="I132" s="164">
        <v>0</v>
      </c>
      <c r="J132" s="164"/>
      <c r="K132" s="164">
        <v>0</v>
      </c>
    </row>
    <row r="133" spans="1:16" ht="21.75" customHeight="1">
      <c r="A133" s="97" t="s">
        <v>125</v>
      </c>
      <c r="C133" s="72"/>
      <c r="E133" s="165">
        <v>12321</v>
      </c>
      <c r="F133" s="164"/>
      <c r="G133" s="165">
        <v>-9811</v>
      </c>
      <c r="H133" s="164"/>
      <c r="I133" s="165">
        <v>67</v>
      </c>
      <c r="J133" s="164"/>
      <c r="K133" s="165">
        <v>-4379</v>
      </c>
    </row>
    <row r="134" spans="1:16" ht="21.75" customHeight="1">
      <c r="A134" s="97" t="s">
        <v>189</v>
      </c>
      <c r="B134" s="74"/>
      <c r="C134" s="72"/>
      <c r="E134" s="164">
        <f>SUM(E124:E133)</f>
        <v>218329</v>
      </c>
      <c r="F134" s="164"/>
      <c r="G134" s="164">
        <f>SUM(G124:G133)</f>
        <v>140387</v>
      </c>
      <c r="H134" s="164"/>
      <c r="I134" s="164">
        <f>SUM(I124:I133)</f>
        <v>-7928</v>
      </c>
      <c r="J134" s="164"/>
      <c r="K134" s="164">
        <f>SUM(K124:K133)</f>
        <v>-5613</v>
      </c>
    </row>
    <row r="135" spans="1:16" ht="21.75" customHeight="1">
      <c r="A135" s="97" t="s">
        <v>185</v>
      </c>
      <c r="B135" s="74"/>
      <c r="C135" s="72"/>
      <c r="E135" s="164">
        <v>0</v>
      </c>
      <c r="F135" s="164"/>
      <c r="G135" s="164">
        <v>16220</v>
      </c>
      <c r="H135" s="164"/>
      <c r="I135" s="164">
        <v>0</v>
      </c>
      <c r="J135" s="164"/>
      <c r="K135" s="164">
        <v>0</v>
      </c>
    </row>
    <row r="136" spans="1:16" ht="21.75" customHeight="1">
      <c r="A136" s="144" t="s">
        <v>179</v>
      </c>
      <c r="C136" s="72"/>
      <c r="E136" s="165">
        <v>-58707</v>
      </c>
      <c r="F136" s="164"/>
      <c r="G136" s="165">
        <v>-56919</v>
      </c>
      <c r="H136" s="164"/>
      <c r="I136" s="165">
        <v>-1</v>
      </c>
      <c r="J136" s="164"/>
      <c r="K136" s="165">
        <v>-4</v>
      </c>
      <c r="L136" s="112"/>
    </row>
    <row r="137" spans="1:16" ht="21.75" customHeight="1">
      <c r="A137" s="109" t="s">
        <v>190</v>
      </c>
      <c r="B137" s="96"/>
      <c r="C137" s="72"/>
      <c r="E137" s="165">
        <f>SUM(E134:E136)</f>
        <v>159622</v>
      </c>
      <c r="F137" s="164"/>
      <c r="G137" s="165">
        <f>SUM(G134:G136)</f>
        <v>99688</v>
      </c>
      <c r="H137" s="164"/>
      <c r="I137" s="165">
        <f>SUM(I134:I136)</f>
        <v>-7929</v>
      </c>
      <c r="J137" s="164"/>
      <c r="K137" s="165">
        <f>SUM(K134:K136)</f>
        <v>-5617</v>
      </c>
    </row>
    <row r="138" spans="1:16" ht="21.75" customHeight="1">
      <c r="C138" s="72"/>
      <c r="E138" s="92"/>
      <c r="G138" s="92"/>
      <c r="H138" s="106"/>
      <c r="I138" s="92"/>
      <c r="K138" s="92"/>
    </row>
    <row r="139" spans="1:16" s="74" customFormat="1" ht="21.75" customHeight="1">
      <c r="A139" s="95" t="s">
        <v>68</v>
      </c>
      <c r="B139" s="96"/>
      <c r="C139" s="72"/>
      <c r="D139" s="78"/>
      <c r="E139" s="131"/>
      <c r="F139" s="78"/>
      <c r="G139" s="131"/>
      <c r="H139" s="78"/>
      <c r="I139" s="131"/>
      <c r="J139" s="78"/>
      <c r="K139" s="131"/>
    </row>
    <row r="140" spans="1:16" s="74" customFormat="1" ht="21.75" customHeight="1">
      <c r="B140" s="149"/>
      <c r="C140" s="135"/>
      <c r="D140" s="128"/>
      <c r="E140" s="129"/>
      <c r="F140" s="128"/>
      <c r="G140" s="129"/>
      <c r="H140" s="128"/>
      <c r="I140" s="129"/>
      <c r="J140" s="128"/>
      <c r="K140" s="106" t="s">
        <v>163</v>
      </c>
    </row>
    <row r="141" spans="1:16" s="74" customFormat="1" ht="21.75" customHeight="1">
      <c r="A141" s="70" t="s">
        <v>186</v>
      </c>
      <c r="B141" s="71"/>
      <c r="C141" s="72"/>
      <c r="D141" s="73"/>
      <c r="E141" s="73"/>
      <c r="F141" s="73"/>
      <c r="G141" s="73"/>
      <c r="H141" s="73"/>
      <c r="I141" s="73"/>
      <c r="N141" s="152"/>
      <c r="P141" s="152"/>
    </row>
    <row r="142" spans="1:16" s="74" customFormat="1" ht="21.75" customHeight="1">
      <c r="A142" s="70" t="s">
        <v>187</v>
      </c>
      <c r="B142" s="71"/>
      <c r="C142" s="72"/>
      <c r="D142" s="73"/>
      <c r="E142" s="73"/>
      <c r="F142" s="73"/>
      <c r="G142" s="73"/>
      <c r="H142" s="73"/>
      <c r="I142" s="73"/>
      <c r="N142" s="152"/>
      <c r="P142" s="152"/>
    </row>
    <row r="143" spans="1:16" s="74" customFormat="1" ht="21.75" customHeight="1">
      <c r="A143" s="69" t="s">
        <v>126</v>
      </c>
      <c r="B143" s="128"/>
      <c r="C143" s="135"/>
      <c r="D143" s="128"/>
      <c r="E143" s="129"/>
      <c r="F143" s="128"/>
      <c r="G143" s="129"/>
      <c r="H143" s="128"/>
      <c r="I143" s="129"/>
      <c r="J143" s="128"/>
      <c r="K143" s="129"/>
    </row>
    <row r="144" spans="1:16" s="74" customFormat="1" ht="21.75" customHeight="1">
      <c r="A144" s="147" t="s">
        <v>210</v>
      </c>
      <c r="B144" s="149"/>
      <c r="C144" s="135"/>
      <c r="D144" s="128"/>
      <c r="E144" s="129"/>
      <c r="F144" s="128"/>
      <c r="G144" s="129"/>
      <c r="H144" s="128"/>
      <c r="I144" s="129"/>
      <c r="J144" s="128"/>
      <c r="K144" s="129"/>
    </row>
    <row r="145" spans="1:11" ht="21.75" customHeight="1">
      <c r="A145" s="74"/>
      <c r="B145" s="149"/>
      <c r="C145" s="135"/>
      <c r="D145" s="128"/>
      <c r="E145" s="74"/>
      <c r="F145" s="122"/>
      <c r="G145" s="130"/>
      <c r="H145" s="122"/>
      <c r="I145" s="74"/>
      <c r="J145" s="122"/>
      <c r="K145" s="130" t="s">
        <v>150</v>
      </c>
    </row>
    <row r="146" spans="1:11" ht="21.75" customHeight="1">
      <c r="E146" s="115" t="s">
        <v>56</v>
      </c>
      <c r="F146" s="115"/>
      <c r="G146" s="115"/>
      <c r="I146" s="115" t="s">
        <v>55</v>
      </c>
      <c r="J146" s="115"/>
      <c r="K146" s="115"/>
    </row>
    <row r="147" spans="1:11" ht="21.75" customHeight="1">
      <c r="D147" s="106"/>
      <c r="E147" s="80">
        <v>2018</v>
      </c>
      <c r="F147" s="116"/>
      <c r="G147" s="80">
        <v>2017</v>
      </c>
      <c r="H147" s="117"/>
      <c r="I147" s="80">
        <v>2018</v>
      </c>
      <c r="J147" s="116"/>
      <c r="K147" s="80">
        <v>2017</v>
      </c>
    </row>
    <row r="148" spans="1:11" ht="21.75" customHeight="1">
      <c r="A148" s="88" t="s">
        <v>127</v>
      </c>
      <c r="B148" s="76"/>
      <c r="C148" s="72"/>
      <c r="E148" s="92"/>
      <c r="G148" s="92"/>
      <c r="H148" s="106"/>
      <c r="I148" s="92"/>
      <c r="K148" s="92"/>
    </row>
    <row r="149" spans="1:11" ht="21.75" customHeight="1">
      <c r="A149" s="114" t="s">
        <v>169</v>
      </c>
      <c r="B149" s="76"/>
      <c r="C149" s="72"/>
      <c r="E149" s="92">
        <v>5193</v>
      </c>
      <c r="F149" s="131"/>
      <c r="G149" s="92">
        <v>20331</v>
      </c>
      <c r="H149" s="90"/>
      <c r="I149" s="92">
        <v>0</v>
      </c>
      <c r="J149" s="131"/>
      <c r="K149" s="92">
        <v>0</v>
      </c>
    </row>
    <row r="150" spans="1:11" ht="21.75" customHeight="1">
      <c r="A150" s="114" t="s">
        <v>220</v>
      </c>
      <c r="B150" s="76"/>
      <c r="C150" s="72"/>
      <c r="E150" s="92">
        <v>2002</v>
      </c>
      <c r="F150" s="131"/>
      <c r="G150" s="92">
        <v>1895</v>
      </c>
      <c r="H150" s="90"/>
      <c r="I150" s="92">
        <v>0</v>
      </c>
      <c r="J150" s="131"/>
      <c r="K150" s="92">
        <v>0</v>
      </c>
    </row>
    <row r="151" spans="1:11" ht="21.75" customHeight="1">
      <c r="A151" s="114" t="s">
        <v>128</v>
      </c>
      <c r="B151" s="114"/>
      <c r="C151" s="72"/>
      <c r="E151" s="92">
        <v>-81538</v>
      </c>
      <c r="F151" s="105"/>
      <c r="G151" s="105">
        <v>-85142</v>
      </c>
      <c r="H151" s="105"/>
      <c r="I151" s="105">
        <v>0</v>
      </c>
      <c r="J151" s="105"/>
      <c r="K151" s="92">
        <v>0</v>
      </c>
    </row>
    <row r="152" spans="1:11" ht="21.75" customHeight="1">
      <c r="A152" s="114" t="s">
        <v>200</v>
      </c>
      <c r="B152" s="114"/>
      <c r="C152" s="72"/>
    </row>
    <row r="153" spans="1:11" ht="21.75" customHeight="1">
      <c r="A153" s="145" t="s">
        <v>159</v>
      </c>
      <c r="B153" s="114"/>
      <c r="C153" s="72"/>
      <c r="E153" s="105">
        <v>0</v>
      </c>
      <c r="F153" s="105"/>
      <c r="G153" s="105">
        <v>341343</v>
      </c>
      <c r="H153" s="105"/>
      <c r="I153" s="105">
        <v>0</v>
      </c>
      <c r="J153" s="105"/>
      <c r="K153" s="92">
        <v>0</v>
      </c>
    </row>
    <row r="154" spans="1:11" ht="21.75" customHeight="1">
      <c r="A154" s="145" t="s">
        <v>180</v>
      </c>
      <c r="B154" s="114"/>
      <c r="C154" s="72"/>
      <c r="E154" s="105">
        <v>-17904</v>
      </c>
      <c r="F154" s="105"/>
      <c r="G154" s="105">
        <v>-43461</v>
      </c>
      <c r="H154" s="105"/>
      <c r="I154" s="105">
        <v>-6</v>
      </c>
      <c r="J154" s="105"/>
      <c r="K154" s="92">
        <v>0</v>
      </c>
    </row>
    <row r="155" spans="1:11" ht="21.75" customHeight="1">
      <c r="A155" s="145" t="s">
        <v>181</v>
      </c>
      <c r="B155" s="114"/>
      <c r="C155" s="72"/>
      <c r="E155" s="105">
        <v>-1081</v>
      </c>
      <c r="F155" s="105"/>
      <c r="G155" s="105">
        <v>-3022</v>
      </c>
      <c r="H155" s="105"/>
      <c r="I155" s="105">
        <v>0</v>
      </c>
      <c r="J155" s="105"/>
      <c r="K155" s="92">
        <v>0</v>
      </c>
    </row>
    <row r="156" spans="1:11" ht="21.75" customHeight="1">
      <c r="A156" s="145" t="s">
        <v>170</v>
      </c>
      <c r="B156" s="114"/>
      <c r="C156" s="72"/>
      <c r="E156" s="105">
        <v>574</v>
      </c>
      <c r="F156" s="105"/>
      <c r="G156" s="105">
        <v>619</v>
      </c>
      <c r="H156" s="105"/>
      <c r="I156" s="105">
        <v>0</v>
      </c>
      <c r="J156" s="105"/>
      <c r="K156" s="92">
        <v>0</v>
      </c>
    </row>
    <row r="157" spans="1:11" ht="21.75" customHeight="1">
      <c r="A157" s="145" t="s">
        <v>191</v>
      </c>
      <c r="B157" s="114"/>
      <c r="C157" s="72"/>
      <c r="E157" s="105">
        <v>0</v>
      </c>
      <c r="F157" s="105"/>
      <c r="G157" s="105">
        <v>0</v>
      </c>
      <c r="H157" s="105"/>
      <c r="I157" s="105">
        <v>233499</v>
      </c>
      <c r="J157" s="105"/>
      <c r="K157" s="105">
        <v>226499</v>
      </c>
    </row>
    <row r="158" spans="1:11" ht="21.75" customHeight="1">
      <c r="A158" s="114" t="s">
        <v>130</v>
      </c>
      <c r="B158" s="114"/>
      <c r="C158" s="72"/>
      <c r="E158" s="103">
        <v>12778</v>
      </c>
      <c r="F158" s="105"/>
      <c r="G158" s="105">
        <v>16259</v>
      </c>
      <c r="H158" s="105"/>
      <c r="I158" s="103">
        <v>149</v>
      </c>
      <c r="J158" s="105"/>
      <c r="K158" s="105">
        <v>98</v>
      </c>
    </row>
    <row r="159" spans="1:11" ht="21.75" customHeight="1">
      <c r="A159" s="88" t="s">
        <v>129</v>
      </c>
      <c r="C159" s="72"/>
      <c r="E159" s="104">
        <f>SUM(E149:E158)</f>
        <v>-79976</v>
      </c>
      <c r="F159" s="103"/>
      <c r="G159" s="104">
        <f>SUM(G149:G158)</f>
        <v>248822</v>
      </c>
      <c r="H159" s="103"/>
      <c r="I159" s="104">
        <f>SUM(I149:I158)</f>
        <v>233642</v>
      </c>
      <c r="J159" s="103"/>
      <c r="K159" s="104">
        <f>SUM(K149:K158)</f>
        <v>226597</v>
      </c>
    </row>
    <row r="160" spans="1:11" ht="21.75" customHeight="1">
      <c r="A160" s="88" t="s">
        <v>192</v>
      </c>
      <c r="C160" s="72"/>
      <c r="E160" s="105"/>
      <c r="F160" s="103"/>
      <c r="G160" s="105"/>
      <c r="H160" s="103"/>
      <c r="I160" s="105"/>
      <c r="J160" s="103"/>
      <c r="K160" s="105"/>
    </row>
    <row r="161" spans="1:11" ht="21.75" customHeight="1">
      <c r="A161" s="79" t="s">
        <v>193</v>
      </c>
      <c r="C161" s="72"/>
      <c r="E161" s="105">
        <v>-216000</v>
      </c>
      <c r="F161" s="103"/>
      <c r="G161" s="105">
        <v>-225000</v>
      </c>
      <c r="H161" s="103"/>
      <c r="I161" s="105">
        <v>-216000</v>
      </c>
      <c r="J161" s="103"/>
      <c r="K161" s="105">
        <v>-225000</v>
      </c>
    </row>
    <row r="162" spans="1:11" ht="21.75" customHeight="1">
      <c r="A162" s="88" t="s">
        <v>194</v>
      </c>
      <c r="C162" s="72"/>
      <c r="E162" s="104">
        <f>SUM(E161:E161)</f>
        <v>-216000</v>
      </c>
      <c r="F162" s="103"/>
      <c r="G162" s="104">
        <f>SUM(G161:G161)</f>
        <v>-225000</v>
      </c>
      <c r="H162" s="103"/>
      <c r="I162" s="104">
        <f>SUM(I161:I161)</f>
        <v>-216000</v>
      </c>
      <c r="J162" s="103"/>
      <c r="K162" s="104">
        <f>SUM(K161:K161)</f>
        <v>-225000</v>
      </c>
    </row>
    <row r="163" spans="1:11" ht="21.75" customHeight="1">
      <c r="A163" s="143" t="s">
        <v>131</v>
      </c>
      <c r="C163" s="72"/>
      <c r="E163" s="105">
        <f>E137+E159+E162</f>
        <v>-136354</v>
      </c>
      <c r="F163" s="103"/>
      <c r="G163" s="105">
        <f>G137+G159+G162</f>
        <v>123510</v>
      </c>
      <c r="H163" s="103"/>
      <c r="I163" s="105">
        <f>I137+I159+I162</f>
        <v>9713</v>
      </c>
      <c r="J163" s="103"/>
      <c r="K163" s="105">
        <f>K137+K159+K162</f>
        <v>-4020</v>
      </c>
    </row>
    <row r="164" spans="1:11" ht="21.75" customHeight="1">
      <c r="A164" s="144" t="s">
        <v>171</v>
      </c>
      <c r="B164" s="74"/>
      <c r="C164" s="72"/>
      <c r="E164" s="119">
        <v>539470</v>
      </c>
      <c r="F164" s="103"/>
      <c r="G164" s="119">
        <v>295067</v>
      </c>
      <c r="H164" s="103"/>
      <c r="I164" s="119">
        <v>20467</v>
      </c>
      <c r="J164" s="103"/>
      <c r="K164" s="119">
        <v>33808</v>
      </c>
    </row>
    <row r="165" spans="1:11" ht="21.75" customHeight="1" thickBot="1">
      <c r="A165" s="143" t="s">
        <v>172</v>
      </c>
      <c r="B165" s="96"/>
      <c r="C165" s="72"/>
      <c r="E165" s="123">
        <f>E163+E164</f>
        <v>403116</v>
      </c>
      <c r="F165" s="103"/>
      <c r="G165" s="123">
        <f>G163+G164</f>
        <v>418577</v>
      </c>
      <c r="H165" s="103"/>
      <c r="I165" s="123">
        <f>I163+I164</f>
        <v>30180</v>
      </c>
      <c r="J165" s="103"/>
      <c r="K165" s="123">
        <f>K163+K164</f>
        <v>29788</v>
      </c>
    </row>
    <row r="166" spans="1:11" ht="21.75" customHeight="1" thickTop="1">
      <c r="C166" s="72"/>
      <c r="D166" s="73"/>
      <c r="E166" s="132">
        <f>E165-BS!E12</f>
        <v>0</v>
      </c>
      <c r="F166" s="132"/>
      <c r="G166" s="132"/>
      <c r="H166" s="132"/>
      <c r="I166" s="132">
        <f>I165-BS!I12</f>
        <v>0</v>
      </c>
      <c r="J166" s="132">
        <f>J165-[4]BS!H11</f>
        <v>0</v>
      </c>
      <c r="K166" s="132"/>
    </row>
    <row r="167" spans="1:11" ht="21.75" customHeight="1">
      <c r="A167" s="143" t="s">
        <v>132</v>
      </c>
      <c r="C167" s="72"/>
      <c r="D167" s="73"/>
      <c r="E167" s="103"/>
      <c r="F167" s="103"/>
      <c r="G167" s="103"/>
      <c r="H167" s="103"/>
      <c r="I167" s="103"/>
      <c r="J167" s="103"/>
      <c r="K167" s="103"/>
    </row>
    <row r="168" spans="1:11" ht="21.75" customHeight="1">
      <c r="A168" s="144" t="s">
        <v>182</v>
      </c>
      <c r="C168" s="72"/>
      <c r="D168" s="73"/>
      <c r="E168" s="103"/>
      <c r="F168" s="103"/>
      <c r="G168" s="103"/>
      <c r="H168" s="103"/>
      <c r="I168" s="103"/>
      <c r="J168" s="103"/>
      <c r="K168" s="103"/>
    </row>
    <row r="169" spans="1:11" ht="21.75" customHeight="1">
      <c r="A169" s="144" t="s">
        <v>227</v>
      </c>
      <c r="C169" s="72"/>
      <c r="D169" s="73"/>
      <c r="E169" s="103"/>
      <c r="F169" s="103"/>
      <c r="G169" s="103"/>
      <c r="H169" s="103"/>
      <c r="I169" s="103"/>
      <c r="J169" s="103"/>
      <c r="K169" s="103"/>
    </row>
    <row r="170" spans="1:11" ht="21.75" customHeight="1">
      <c r="A170" s="144" t="s">
        <v>228</v>
      </c>
      <c r="C170" s="72"/>
      <c r="D170" s="73"/>
      <c r="E170" s="103">
        <v>-7918</v>
      </c>
      <c r="F170" s="103"/>
      <c r="G170" s="103">
        <v>-2473</v>
      </c>
      <c r="H170" s="103"/>
      <c r="I170" s="103">
        <v>0</v>
      </c>
      <c r="J170" s="103"/>
      <c r="K170" s="103">
        <v>0</v>
      </c>
    </row>
    <row r="171" spans="1:11" ht="21.75" customHeight="1">
      <c r="C171" s="72"/>
      <c r="D171" s="73"/>
      <c r="E171" s="103"/>
      <c r="F171" s="103"/>
      <c r="G171" s="103"/>
      <c r="H171" s="103"/>
      <c r="I171" s="103"/>
      <c r="J171" s="103"/>
      <c r="K171" s="103"/>
    </row>
    <row r="172" spans="1:11" ht="21.75" customHeight="1">
      <c r="A172" s="144" t="s">
        <v>68</v>
      </c>
      <c r="B172" s="96"/>
      <c r="C172" s="72"/>
      <c r="E172" s="106"/>
      <c r="I172" s="106"/>
    </row>
    <row r="177" spans="2:11" s="79" customFormat="1" ht="21.75" customHeight="1">
      <c r="B177" s="78"/>
      <c r="D177" s="78"/>
      <c r="E177" s="78"/>
      <c r="F177" s="78"/>
      <c r="G177" s="78"/>
      <c r="H177" s="78"/>
      <c r="I177" s="78"/>
      <c r="J177" s="78"/>
      <c r="K177" s="78"/>
    </row>
    <row r="178" spans="2:11" s="79" customFormat="1" ht="21.75" customHeight="1">
      <c r="B178" s="78"/>
      <c r="D178" s="78"/>
      <c r="E178" s="78"/>
      <c r="F178" s="78"/>
      <c r="G178" s="78"/>
      <c r="H178" s="78"/>
      <c r="I178" s="78"/>
      <c r="J178" s="78"/>
      <c r="K178" s="78"/>
    </row>
    <row r="179" spans="2:11" s="79" customFormat="1" ht="21.75" customHeight="1">
      <c r="B179" s="78"/>
      <c r="D179" s="78"/>
      <c r="E179" s="78"/>
      <c r="F179" s="78"/>
      <c r="G179" s="78"/>
      <c r="H179" s="78"/>
      <c r="I179" s="78"/>
      <c r="J179" s="78"/>
      <c r="K179" s="78"/>
    </row>
    <row r="180" spans="2:11" s="79" customFormat="1" ht="21.75" customHeight="1">
      <c r="B180" s="78"/>
      <c r="D180" s="78"/>
      <c r="E180" s="78"/>
      <c r="F180" s="78"/>
      <c r="G180" s="78"/>
      <c r="H180" s="78"/>
      <c r="I180" s="78"/>
      <c r="J180" s="78"/>
      <c r="K180" s="78"/>
    </row>
    <row r="181" spans="2:11" s="79" customFormat="1" ht="21.75" customHeight="1">
      <c r="B181" s="78"/>
      <c r="D181" s="78"/>
      <c r="E181" s="78"/>
      <c r="F181" s="78"/>
      <c r="G181" s="78"/>
      <c r="H181" s="78"/>
      <c r="I181" s="78"/>
      <c r="J181" s="78"/>
      <c r="K181" s="78"/>
    </row>
    <row r="182" spans="2:11" s="79" customFormat="1" ht="21.75" customHeight="1">
      <c r="B182" s="78"/>
      <c r="D182" s="78"/>
      <c r="E182" s="78"/>
      <c r="F182" s="78"/>
      <c r="G182" s="78"/>
      <c r="H182" s="78"/>
      <c r="I182" s="78"/>
      <c r="J182" s="78"/>
      <c r="K182" s="78"/>
    </row>
    <row r="183" spans="2:11" s="79" customFormat="1" ht="21.75" customHeight="1">
      <c r="B183" s="78"/>
      <c r="D183" s="78"/>
      <c r="E183" s="78"/>
      <c r="F183" s="78"/>
      <c r="G183" s="78"/>
      <c r="H183" s="78"/>
      <c r="I183" s="78"/>
      <c r="J183" s="78"/>
      <c r="K183" s="78"/>
    </row>
    <row r="184" spans="2:11" s="79" customFormat="1" ht="21.75" customHeight="1">
      <c r="B184" s="78"/>
      <c r="D184" s="78"/>
      <c r="E184" s="78"/>
      <c r="F184" s="78"/>
      <c r="G184" s="78"/>
      <c r="H184" s="78"/>
      <c r="I184" s="78"/>
      <c r="J184" s="78"/>
      <c r="K184" s="78"/>
    </row>
    <row r="185" spans="2:11" s="79" customFormat="1" ht="21.75" customHeight="1">
      <c r="B185" s="78"/>
      <c r="D185" s="78"/>
      <c r="E185" s="78"/>
      <c r="F185" s="78"/>
      <c r="G185" s="78"/>
      <c r="H185" s="78"/>
      <c r="I185" s="78"/>
      <c r="J185" s="78"/>
      <c r="K185" s="78"/>
    </row>
    <row r="186" spans="2:11" s="79" customFormat="1" ht="21.75" customHeight="1">
      <c r="B186" s="78"/>
      <c r="D186" s="78"/>
      <c r="E186" s="78"/>
      <c r="F186" s="78"/>
      <c r="G186" s="78"/>
      <c r="H186" s="78"/>
      <c r="I186" s="78"/>
      <c r="J186" s="78"/>
      <c r="K186" s="78"/>
    </row>
    <row r="187" spans="2:11" s="79" customFormat="1" ht="21.75" customHeight="1">
      <c r="B187" s="78"/>
      <c r="D187" s="78"/>
      <c r="E187" s="78"/>
      <c r="F187" s="78"/>
      <c r="G187" s="78"/>
      <c r="H187" s="78"/>
      <c r="I187" s="78"/>
      <c r="J187" s="78"/>
      <c r="K187" s="78"/>
    </row>
    <row r="188" spans="2:11" s="79" customFormat="1" ht="21.75" customHeight="1">
      <c r="B188" s="78"/>
      <c r="D188" s="78"/>
      <c r="E188" s="78"/>
      <c r="F188" s="78"/>
      <c r="G188" s="78"/>
      <c r="H188" s="78"/>
      <c r="I188" s="78"/>
      <c r="J188" s="78"/>
      <c r="K188" s="78"/>
    </row>
    <row r="189" spans="2:11" s="79" customFormat="1" ht="21.75" customHeight="1">
      <c r="B189" s="78"/>
      <c r="D189" s="78"/>
      <c r="E189" s="78"/>
      <c r="F189" s="78"/>
      <c r="G189" s="78"/>
      <c r="H189" s="78"/>
      <c r="I189" s="78"/>
      <c r="J189" s="78"/>
      <c r="K189" s="78"/>
    </row>
    <row r="190" spans="2:11" s="79" customFormat="1" ht="21.75" customHeight="1">
      <c r="B190" s="78"/>
      <c r="D190" s="78"/>
      <c r="E190" s="78"/>
      <c r="F190" s="78"/>
      <c r="G190" s="78"/>
      <c r="H190" s="78"/>
      <c r="I190" s="78"/>
      <c r="J190" s="78"/>
      <c r="K190" s="78"/>
    </row>
    <row r="191" spans="2:11" s="79" customFormat="1" ht="21.75" customHeight="1">
      <c r="B191" s="78"/>
      <c r="D191" s="78"/>
      <c r="E191" s="78"/>
      <c r="F191" s="78"/>
      <c r="G191" s="78"/>
      <c r="H191" s="78"/>
      <c r="I191" s="78"/>
      <c r="J191" s="78"/>
      <c r="K191" s="78"/>
    </row>
    <row r="192" spans="2:11" s="79" customFormat="1" ht="21.75" customHeight="1">
      <c r="B192" s="78"/>
      <c r="D192" s="78"/>
      <c r="E192" s="78"/>
      <c r="F192" s="78"/>
      <c r="G192" s="78"/>
      <c r="H192" s="78"/>
      <c r="I192" s="78"/>
      <c r="J192" s="78"/>
      <c r="K192" s="78"/>
    </row>
    <row r="193" spans="2:11" s="79" customFormat="1" ht="21.75" customHeight="1">
      <c r="B193" s="78"/>
      <c r="D193" s="78"/>
      <c r="E193" s="78"/>
      <c r="F193" s="78"/>
      <c r="G193" s="78"/>
      <c r="H193" s="78"/>
      <c r="I193" s="78"/>
      <c r="J193" s="78"/>
      <c r="K193" s="78"/>
    </row>
    <row r="194" spans="2:11" s="79" customFormat="1" ht="21.75" customHeight="1">
      <c r="B194" s="78"/>
      <c r="D194" s="78"/>
      <c r="E194" s="78"/>
      <c r="F194" s="78"/>
      <c r="G194" s="78"/>
      <c r="H194" s="78"/>
      <c r="I194" s="78"/>
      <c r="J194" s="78"/>
      <c r="K194" s="78"/>
    </row>
    <row r="195" spans="2:11" s="79" customFormat="1" ht="21.75" customHeight="1">
      <c r="B195" s="78"/>
      <c r="D195" s="78"/>
      <c r="E195" s="78"/>
      <c r="F195" s="78"/>
      <c r="G195" s="78"/>
      <c r="H195" s="78"/>
      <c r="I195" s="78"/>
      <c r="J195" s="78"/>
      <c r="K195" s="78"/>
    </row>
    <row r="196" spans="2:11" s="79" customFormat="1" ht="21.75" customHeight="1">
      <c r="B196" s="78"/>
      <c r="D196" s="78"/>
      <c r="E196" s="78"/>
      <c r="F196" s="78"/>
      <c r="G196" s="78"/>
      <c r="H196" s="78"/>
      <c r="I196" s="78"/>
      <c r="J196" s="78"/>
      <c r="K196" s="78"/>
    </row>
    <row r="197" spans="2:11" s="79" customFormat="1" ht="21.75" customHeight="1">
      <c r="B197" s="78"/>
      <c r="D197" s="78"/>
      <c r="E197" s="78"/>
      <c r="F197" s="78"/>
      <c r="G197" s="78"/>
      <c r="H197" s="78"/>
      <c r="I197" s="78"/>
      <c r="J197" s="78"/>
      <c r="K197" s="78"/>
    </row>
    <row r="198" spans="2:11" s="79" customFormat="1" ht="21.75" customHeight="1">
      <c r="B198" s="78"/>
      <c r="D198" s="78"/>
      <c r="E198" s="78"/>
      <c r="F198" s="78"/>
      <c r="G198" s="78"/>
      <c r="H198" s="78"/>
      <c r="I198" s="78"/>
      <c r="J198" s="78"/>
      <c r="K198" s="78"/>
    </row>
    <row r="199" spans="2:11" s="79" customFormat="1" ht="21.75" customHeight="1">
      <c r="B199" s="78"/>
      <c r="D199" s="78"/>
      <c r="E199" s="78"/>
      <c r="F199" s="78"/>
      <c r="G199" s="78"/>
      <c r="H199" s="78"/>
      <c r="I199" s="78"/>
      <c r="J199" s="78"/>
      <c r="K199" s="78"/>
    </row>
    <row r="200" spans="2:11" s="79" customFormat="1" ht="21.75" customHeight="1">
      <c r="B200" s="78"/>
      <c r="D200" s="78"/>
      <c r="E200" s="78"/>
      <c r="F200" s="78"/>
      <c r="G200" s="78"/>
      <c r="H200" s="78"/>
      <c r="I200" s="78"/>
      <c r="J200" s="78"/>
      <c r="K200" s="78"/>
    </row>
    <row r="201" spans="2:11" s="79" customFormat="1" ht="21.75" customHeight="1">
      <c r="B201" s="78"/>
      <c r="D201" s="78"/>
      <c r="E201" s="78"/>
      <c r="F201" s="78"/>
      <c r="G201" s="78"/>
      <c r="H201" s="78"/>
      <c r="I201" s="78"/>
      <c r="J201" s="78"/>
      <c r="K201" s="78"/>
    </row>
    <row r="202" spans="2:11" s="79" customFormat="1" ht="21.75" customHeight="1">
      <c r="B202" s="78"/>
      <c r="D202" s="78"/>
      <c r="E202" s="78"/>
      <c r="F202" s="78"/>
      <c r="G202" s="78"/>
      <c r="H202" s="78"/>
      <c r="I202" s="78"/>
      <c r="J202" s="78"/>
      <c r="K202" s="78"/>
    </row>
    <row r="203" spans="2:11" s="79" customFormat="1" ht="21.75" customHeight="1">
      <c r="B203" s="78"/>
      <c r="D203" s="78"/>
      <c r="E203" s="78"/>
      <c r="F203" s="78"/>
      <c r="G203" s="78"/>
      <c r="H203" s="78"/>
      <c r="I203" s="78"/>
      <c r="J203" s="78"/>
      <c r="K203" s="78"/>
    </row>
    <row r="204" spans="2:11" s="79" customFormat="1" ht="21.75" customHeight="1">
      <c r="B204" s="78"/>
      <c r="D204" s="78"/>
      <c r="E204" s="78"/>
      <c r="F204" s="78"/>
      <c r="G204" s="78"/>
      <c r="H204" s="78"/>
      <c r="I204" s="78"/>
      <c r="J204" s="78"/>
      <c r="K204" s="78"/>
    </row>
    <row r="205" spans="2:11" s="79" customFormat="1" ht="21.75" customHeight="1">
      <c r="B205" s="78"/>
      <c r="D205" s="78"/>
      <c r="E205" s="78"/>
      <c r="F205" s="78"/>
      <c r="G205" s="78"/>
      <c r="H205" s="78"/>
      <c r="I205" s="78"/>
      <c r="J205" s="78"/>
      <c r="K205" s="78"/>
    </row>
    <row r="206" spans="2:11" s="79" customFormat="1" ht="21.75" customHeight="1">
      <c r="B206" s="78"/>
      <c r="D206" s="78"/>
      <c r="E206" s="78"/>
      <c r="F206" s="78"/>
      <c r="G206" s="78"/>
      <c r="H206" s="78"/>
      <c r="I206" s="78"/>
      <c r="J206" s="78"/>
      <c r="K206" s="78"/>
    </row>
    <row r="207" spans="2:11" s="79" customFormat="1" ht="21.75" customHeight="1">
      <c r="B207" s="78"/>
      <c r="D207" s="78"/>
      <c r="E207" s="78"/>
      <c r="F207" s="78"/>
      <c r="G207" s="78"/>
      <c r="H207" s="78"/>
      <c r="I207" s="78"/>
      <c r="J207" s="78"/>
      <c r="K207" s="78"/>
    </row>
    <row r="208" spans="2:11" s="79" customFormat="1" ht="21.75" customHeight="1">
      <c r="B208" s="78"/>
      <c r="D208" s="78"/>
      <c r="E208" s="78"/>
      <c r="F208" s="78"/>
      <c r="G208" s="78"/>
      <c r="H208" s="78"/>
      <c r="I208" s="78"/>
      <c r="J208" s="78"/>
      <c r="K208" s="78"/>
    </row>
    <row r="209" spans="2:11" s="79" customFormat="1" ht="21.75" customHeight="1">
      <c r="B209" s="78"/>
      <c r="D209" s="78"/>
      <c r="E209" s="78"/>
      <c r="F209" s="78"/>
      <c r="G209" s="78"/>
      <c r="H209" s="78"/>
      <c r="I209" s="78"/>
      <c r="J209" s="78"/>
      <c r="K209" s="78"/>
    </row>
    <row r="210" spans="2:11" s="79" customFormat="1" ht="21.75" customHeight="1">
      <c r="B210" s="78"/>
      <c r="D210" s="78"/>
      <c r="E210" s="78"/>
      <c r="F210" s="78"/>
      <c r="G210" s="78"/>
      <c r="H210" s="78"/>
      <c r="I210" s="78"/>
      <c r="J210" s="78"/>
      <c r="K210" s="78"/>
    </row>
    <row r="211" spans="2:11" s="79" customFormat="1" ht="21.75" customHeight="1">
      <c r="B211" s="78"/>
      <c r="D211" s="78"/>
      <c r="E211" s="78"/>
      <c r="F211" s="78"/>
      <c r="G211" s="78"/>
      <c r="H211" s="78"/>
      <c r="I211" s="78"/>
      <c r="J211" s="78"/>
      <c r="K211" s="78"/>
    </row>
    <row r="212" spans="2:11" s="79" customFormat="1" ht="21.75" customHeight="1">
      <c r="B212" s="78"/>
      <c r="D212" s="78"/>
      <c r="E212" s="78"/>
      <c r="F212" s="78"/>
      <c r="G212" s="78"/>
      <c r="H212" s="78"/>
      <c r="I212" s="78"/>
      <c r="J212" s="78"/>
      <c r="K212" s="78"/>
    </row>
    <row r="213" spans="2:11" s="79" customFormat="1" ht="21.75" customHeight="1">
      <c r="B213" s="78"/>
      <c r="D213" s="78"/>
      <c r="E213" s="78"/>
      <c r="F213" s="78"/>
      <c r="G213" s="78"/>
      <c r="H213" s="78"/>
      <c r="I213" s="78"/>
      <c r="J213" s="78"/>
      <c r="K213" s="78"/>
    </row>
    <row r="214" spans="2:11" s="79" customFormat="1" ht="21.75" customHeight="1">
      <c r="B214" s="78"/>
      <c r="D214" s="78"/>
      <c r="E214" s="78"/>
      <c r="F214" s="78"/>
      <c r="G214" s="78"/>
      <c r="H214" s="78"/>
      <c r="I214" s="78"/>
      <c r="J214" s="78"/>
      <c r="K214" s="78"/>
    </row>
    <row r="215" spans="2:11" s="79" customFormat="1" ht="21.75" customHeight="1">
      <c r="B215" s="78"/>
      <c r="D215" s="78"/>
      <c r="E215" s="78"/>
      <c r="F215" s="78"/>
      <c r="G215" s="78"/>
      <c r="H215" s="78"/>
      <c r="I215" s="78"/>
      <c r="J215" s="78"/>
      <c r="K215" s="78"/>
    </row>
    <row r="216" spans="2:11" s="79" customFormat="1" ht="21.75" customHeight="1">
      <c r="B216" s="78"/>
      <c r="D216" s="78"/>
      <c r="E216" s="78"/>
      <c r="F216" s="78"/>
      <c r="G216" s="78"/>
      <c r="H216" s="78"/>
      <c r="I216" s="78"/>
      <c r="J216" s="78"/>
      <c r="K216" s="78"/>
    </row>
    <row r="217" spans="2:11" s="79" customFormat="1" ht="21.75" customHeight="1">
      <c r="B217" s="78"/>
      <c r="D217" s="78"/>
      <c r="E217" s="78"/>
      <c r="F217" s="78"/>
      <c r="G217" s="78"/>
      <c r="H217" s="78"/>
      <c r="I217" s="78"/>
      <c r="J217" s="78"/>
      <c r="K217" s="78"/>
    </row>
    <row r="218" spans="2:11" s="79" customFormat="1" ht="21.75" customHeight="1">
      <c r="B218" s="78"/>
      <c r="D218" s="78"/>
      <c r="E218" s="78"/>
      <c r="F218" s="78"/>
      <c r="G218" s="78"/>
      <c r="H218" s="78"/>
      <c r="I218" s="78"/>
      <c r="J218" s="78"/>
      <c r="K218" s="78"/>
    </row>
    <row r="219" spans="2:11" s="79" customFormat="1" ht="21.75" customHeight="1">
      <c r="B219" s="78"/>
      <c r="D219" s="78"/>
      <c r="E219" s="78"/>
      <c r="F219" s="78"/>
      <c r="G219" s="78"/>
      <c r="H219" s="78"/>
      <c r="I219" s="78"/>
      <c r="J219" s="78"/>
      <c r="K219" s="78"/>
    </row>
    <row r="220" spans="2:11" s="79" customFormat="1" ht="21.75" customHeight="1">
      <c r="B220" s="78"/>
      <c r="D220" s="78"/>
      <c r="E220" s="78"/>
      <c r="F220" s="78"/>
      <c r="G220" s="78"/>
      <c r="H220" s="78"/>
      <c r="I220" s="78"/>
      <c r="J220" s="78"/>
      <c r="K220" s="78"/>
    </row>
    <row r="221" spans="2:11" s="79" customFormat="1" ht="21.75" customHeight="1">
      <c r="B221" s="78"/>
      <c r="D221" s="78"/>
      <c r="E221" s="78"/>
      <c r="F221" s="78"/>
      <c r="G221" s="78"/>
      <c r="H221" s="78"/>
      <c r="I221" s="78"/>
      <c r="J221" s="78"/>
      <c r="K221" s="78"/>
    </row>
    <row r="222" spans="2:11" s="79" customFormat="1" ht="21.75" customHeight="1">
      <c r="B222" s="78"/>
      <c r="D222" s="78"/>
      <c r="E222" s="78"/>
      <c r="F222" s="78"/>
      <c r="G222" s="78"/>
      <c r="H222" s="78"/>
      <c r="I222" s="78"/>
      <c r="J222" s="78"/>
      <c r="K222" s="78"/>
    </row>
    <row r="223" spans="2:11" s="79" customFormat="1" ht="21.75" customHeight="1">
      <c r="B223" s="78"/>
      <c r="D223" s="78"/>
      <c r="E223" s="78"/>
      <c r="F223" s="78"/>
      <c r="G223" s="78"/>
      <c r="H223" s="78"/>
      <c r="I223" s="78"/>
      <c r="J223" s="78"/>
      <c r="K223" s="78"/>
    </row>
    <row r="224" spans="2:11" s="79" customFormat="1" ht="21.75" customHeight="1">
      <c r="B224" s="78"/>
      <c r="D224" s="78"/>
      <c r="E224" s="78"/>
      <c r="F224" s="78"/>
      <c r="G224" s="78"/>
      <c r="H224" s="78"/>
      <c r="I224" s="78"/>
      <c r="J224" s="78"/>
      <c r="K224" s="78"/>
    </row>
    <row r="225" spans="2:11" s="79" customFormat="1" ht="21.75" customHeight="1">
      <c r="B225" s="78"/>
      <c r="D225" s="78"/>
      <c r="E225" s="78"/>
      <c r="F225" s="78"/>
      <c r="G225" s="78"/>
      <c r="H225" s="78"/>
      <c r="I225" s="78"/>
      <c r="J225" s="78"/>
      <c r="K225" s="78"/>
    </row>
    <row r="226" spans="2:11" s="79" customFormat="1" ht="21.75" customHeight="1">
      <c r="B226" s="78"/>
      <c r="D226" s="78"/>
      <c r="E226" s="78"/>
      <c r="F226" s="78"/>
      <c r="G226" s="78"/>
      <c r="H226" s="78"/>
      <c r="I226" s="78"/>
      <c r="J226" s="78"/>
      <c r="K226" s="78"/>
    </row>
    <row r="227" spans="2:11" s="79" customFormat="1" ht="21.75" customHeight="1">
      <c r="B227" s="78"/>
      <c r="D227" s="78"/>
      <c r="E227" s="78"/>
      <c r="F227" s="78"/>
      <c r="G227" s="78"/>
      <c r="H227" s="78"/>
      <c r="I227" s="78"/>
      <c r="J227" s="78"/>
      <c r="K227" s="78"/>
    </row>
    <row r="228" spans="2:11" s="79" customFormat="1" ht="21.75" customHeight="1">
      <c r="B228" s="78"/>
      <c r="D228" s="78"/>
      <c r="E228" s="78"/>
      <c r="F228" s="78"/>
      <c r="G228" s="78"/>
      <c r="H228" s="78"/>
      <c r="I228" s="78"/>
      <c r="J228" s="78"/>
      <c r="K228" s="78"/>
    </row>
  </sheetData>
  <pageMargins left="0.78740157480314965" right="0.19685039370078741" top="0.78740157480314965" bottom="0.19685039370078741" header="0.19685039370078741" footer="0.19685039370078741"/>
  <pageSetup paperSize="9" scale="68" fitToHeight="7" orientation="portrait" r:id="rId1"/>
  <headerFooter differentOddEven="1"/>
  <rowBreaks count="3" manualBreakCount="3">
    <brk id="50" max="16383" man="1"/>
    <brk id="100" max="11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P29"/>
  <sheetViews>
    <sheetView showGridLines="0" view="pageBreakPreview" topLeftCell="A10" zoomScale="70" zoomScaleNormal="100" zoomScaleSheetLayoutView="70" workbookViewId="0">
      <selection activeCell="A23" sqref="A23:XFD24"/>
    </sheetView>
  </sheetViews>
  <sheetFormatPr defaultColWidth="9.140625" defaultRowHeight="21.75" customHeight="1"/>
  <cols>
    <col min="1" max="1" width="27.5703125" style="78" customWidth="1"/>
    <col min="2" max="2" width="9.85546875" style="78" customWidth="1"/>
    <col min="3" max="3" width="8.7109375" style="78" customWidth="1"/>
    <col min="4" max="4" width="1.5703125" style="78" customWidth="1"/>
    <col min="5" max="5" width="15.42578125" style="78" customWidth="1"/>
    <col min="6" max="6" width="1.5703125" style="78" customWidth="1"/>
    <col min="7" max="7" width="18.5703125" style="78" customWidth="1"/>
    <col min="8" max="8" width="1.5703125" style="78" customWidth="1"/>
    <col min="9" max="9" width="15.42578125" style="78" customWidth="1"/>
    <col min="10" max="10" width="1.5703125" style="78" customWidth="1"/>
    <col min="11" max="11" width="15.42578125" style="78" customWidth="1"/>
    <col min="12" max="12" width="1.5703125" style="78" customWidth="1"/>
    <col min="13" max="13" width="15.42578125" style="78" customWidth="1"/>
    <col min="14" max="14" width="1.5703125" style="78" customWidth="1"/>
    <col min="15" max="16" width="13" style="78" bestFit="1" customWidth="1"/>
    <col min="17" max="16384" width="9.140625" style="78"/>
  </cols>
  <sheetData>
    <row r="1" spans="1:16" ht="21.75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68" t="s">
        <v>163</v>
      </c>
    </row>
    <row r="2" spans="1:16" s="74" customFormat="1" ht="21.75" customHeight="1">
      <c r="A2" s="70" t="s">
        <v>186</v>
      </c>
      <c r="B2" s="71"/>
      <c r="C2" s="72"/>
      <c r="D2" s="73"/>
      <c r="E2" s="73"/>
      <c r="F2" s="73"/>
      <c r="G2" s="73"/>
      <c r="H2" s="73"/>
      <c r="I2" s="73"/>
      <c r="N2" s="152"/>
      <c r="P2" s="152"/>
    </row>
    <row r="3" spans="1:16" s="74" customFormat="1" ht="21.75" customHeight="1">
      <c r="A3" s="70" t="s">
        <v>187</v>
      </c>
      <c r="B3" s="71"/>
      <c r="C3" s="72"/>
      <c r="D3" s="73"/>
      <c r="E3" s="73"/>
      <c r="F3" s="73"/>
      <c r="G3" s="73"/>
      <c r="H3" s="73"/>
      <c r="I3" s="73"/>
      <c r="N3" s="152"/>
      <c r="P3" s="152"/>
    </row>
    <row r="4" spans="1:16" ht="21.75" customHeight="1">
      <c r="A4" s="70" t="s">
        <v>133</v>
      </c>
      <c r="B4" s="70"/>
      <c r="C4" s="70"/>
      <c r="D4" s="70"/>
      <c r="E4" s="70"/>
      <c r="F4" s="70"/>
      <c r="G4" s="97"/>
      <c r="H4" s="70"/>
      <c r="I4" s="70"/>
      <c r="J4" s="70"/>
      <c r="K4" s="70"/>
      <c r="L4" s="70"/>
      <c r="M4" s="70"/>
    </row>
    <row r="5" spans="1:16" ht="21.75" customHeight="1">
      <c r="A5" s="147" t="s">
        <v>210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6" ht="21.75" customHeight="1"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8" t="s">
        <v>150</v>
      </c>
    </row>
    <row r="7" spans="1:16" ht="21.75" customHeight="1">
      <c r="A7" s="73"/>
      <c r="B7" s="73"/>
      <c r="C7" s="73"/>
      <c r="D7" s="73"/>
      <c r="E7" s="185" t="s">
        <v>56</v>
      </c>
      <c r="F7" s="185"/>
      <c r="G7" s="185"/>
      <c r="H7" s="185"/>
      <c r="I7" s="185"/>
      <c r="J7" s="185"/>
      <c r="K7" s="185"/>
      <c r="L7" s="185"/>
      <c r="M7" s="185"/>
    </row>
    <row r="8" spans="1:16" ht="21.75" customHeight="1">
      <c r="A8" s="73"/>
      <c r="B8" s="73"/>
      <c r="C8" s="73"/>
      <c r="D8" s="73"/>
      <c r="E8" s="188" t="s">
        <v>90</v>
      </c>
      <c r="F8" s="188"/>
      <c r="G8" s="188"/>
      <c r="H8" s="188"/>
      <c r="I8" s="188"/>
      <c r="J8" s="188"/>
      <c r="K8" s="188"/>
      <c r="L8" s="188"/>
      <c r="M8" s="169"/>
    </row>
    <row r="9" spans="1:16" s="73" customFormat="1" ht="21.75" customHeight="1">
      <c r="E9" s="73" t="s">
        <v>134</v>
      </c>
      <c r="G9" s="170" t="s">
        <v>147</v>
      </c>
      <c r="I9" s="187"/>
      <c r="J9" s="187"/>
      <c r="K9" s="187"/>
      <c r="L9" s="91"/>
      <c r="M9" s="170" t="s">
        <v>139</v>
      </c>
    </row>
    <row r="10" spans="1:16" s="73" customFormat="1" ht="21.75" customHeight="1">
      <c r="E10" s="91" t="s">
        <v>135</v>
      </c>
      <c r="G10" s="170" t="s">
        <v>148</v>
      </c>
      <c r="I10" s="186" t="s">
        <v>84</v>
      </c>
      <c r="J10" s="186"/>
      <c r="K10" s="186"/>
      <c r="L10" s="91"/>
      <c r="M10" s="170" t="s">
        <v>140</v>
      </c>
    </row>
    <row r="11" spans="1:16" s="73" customFormat="1" ht="21.75" customHeight="1">
      <c r="E11" s="171" t="s">
        <v>136</v>
      </c>
      <c r="G11" s="172" t="s">
        <v>149</v>
      </c>
      <c r="I11" s="172" t="s">
        <v>137</v>
      </c>
      <c r="J11" s="170"/>
      <c r="K11" s="172" t="s">
        <v>138</v>
      </c>
      <c r="L11" s="91"/>
      <c r="M11" s="172" t="s">
        <v>141</v>
      </c>
    </row>
    <row r="12" spans="1:16" ht="21.75" customHeight="1">
      <c r="A12" s="69" t="s">
        <v>175</v>
      </c>
      <c r="C12" s="173"/>
      <c r="D12" s="173"/>
      <c r="E12" s="103">
        <v>225000</v>
      </c>
      <c r="F12" s="103"/>
      <c r="G12" s="103">
        <v>67932</v>
      </c>
      <c r="H12" s="103"/>
      <c r="I12" s="103">
        <v>22500</v>
      </c>
      <c r="J12" s="103"/>
      <c r="K12" s="103">
        <v>20282</v>
      </c>
      <c r="L12" s="103"/>
      <c r="M12" s="105">
        <f>SUM(E12:L12)</f>
        <v>335714</v>
      </c>
    </row>
    <row r="13" spans="1:16" ht="21.75" customHeight="1">
      <c r="A13" s="79" t="s">
        <v>225</v>
      </c>
      <c r="C13" s="173"/>
      <c r="D13" s="173"/>
      <c r="E13" s="105">
        <v>0</v>
      </c>
      <c r="F13" s="105"/>
      <c r="G13" s="105">
        <v>0</v>
      </c>
      <c r="H13" s="105"/>
      <c r="I13" s="105">
        <v>0</v>
      </c>
      <c r="J13" s="105">
        <f>'PL &amp; CF'!F78</f>
        <v>0</v>
      </c>
      <c r="K13" s="105">
        <f>'PL &amp; CF'!G78</f>
        <v>213014</v>
      </c>
      <c r="L13" s="105"/>
      <c r="M13" s="105">
        <f>SUM(E13:L13)</f>
        <v>213014</v>
      </c>
    </row>
    <row r="14" spans="1:16" ht="21.75" customHeight="1">
      <c r="A14" s="79" t="s">
        <v>157</v>
      </c>
      <c r="D14" s="173"/>
      <c r="E14" s="119">
        <v>0</v>
      </c>
      <c r="F14" s="105"/>
      <c r="G14" s="119">
        <v>0</v>
      </c>
      <c r="H14" s="105"/>
      <c r="I14" s="119">
        <v>0</v>
      </c>
      <c r="J14" s="105"/>
      <c r="K14" s="119">
        <v>0</v>
      </c>
      <c r="L14" s="105"/>
      <c r="M14" s="119">
        <f>SUM(E14:L14)</f>
        <v>0</v>
      </c>
    </row>
    <row r="15" spans="1:16" ht="21.75" customHeight="1">
      <c r="A15" s="79" t="s">
        <v>158</v>
      </c>
      <c r="E15" s="105">
        <f>SUM(E13:E14)</f>
        <v>0</v>
      </c>
      <c r="F15" s="105"/>
      <c r="G15" s="105">
        <f>SUM(G13:G14)</f>
        <v>0</v>
      </c>
      <c r="H15" s="105"/>
      <c r="I15" s="105">
        <f>SUM(I13:I14)</f>
        <v>0</v>
      </c>
      <c r="J15" s="105"/>
      <c r="K15" s="105">
        <f>SUM(K13:K14)</f>
        <v>213014</v>
      </c>
      <c r="L15" s="105"/>
      <c r="M15" s="105">
        <f>SUM(M13:M14)</f>
        <v>213014</v>
      </c>
    </row>
    <row r="16" spans="1:16" ht="21.75" customHeight="1">
      <c r="A16" s="79" t="s">
        <v>206</v>
      </c>
      <c r="E16" s="105">
        <v>0</v>
      </c>
      <c r="F16" s="105"/>
      <c r="G16" s="105">
        <v>0</v>
      </c>
      <c r="H16" s="105"/>
      <c r="I16" s="105">
        <v>0</v>
      </c>
      <c r="J16" s="105"/>
      <c r="K16" s="105">
        <v>-225000</v>
      </c>
      <c r="L16" s="105"/>
      <c r="M16" s="105">
        <f>SUM(E16:K16)</f>
        <v>-225000</v>
      </c>
    </row>
    <row r="17" spans="1:13" ht="21.75" customHeight="1" thickBot="1">
      <c r="A17" s="69" t="s">
        <v>211</v>
      </c>
      <c r="E17" s="174">
        <f>SUM(E12,E15:E16)</f>
        <v>225000</v>
      </c>
      <c r="F17" s="105"/>
      <c r="G17" s="174">
        <f>SUM(G12,G15:G16)</f>
        <v>67932</v>
      </c>
      <c r="H17" s="105"/>
      <c r="I17" s="174">
        <f>SUM(I12,I15:I16)</f>
        <v>22500</v>
      </c>
      <c r="J17" s="105"/>
      <c r="K17" s="174">
        <f>SUM(K12,K15:K16)</f>
        <v>8296</v>
      </c>
      <c r="L17" s="105"/>
      <c r="M17" s="174">
        <f>SUM(M12,M15:M16)</f>
        <v>323728</v>
      </c>
    </row>
    <row r="18" spans="1:13" ht="21.75" customHeight="1" thickTop="1">
      <c r="A18" s="88"/>
      <c r="E18" s="105"/>
      <c r="F18" s="105"/>
      <c r="G18" s="105"/>
      <c r="H18" s="105"/>
      <c r="I18" s="105"/>
      <c r="J18" s="105"/>
      <c r="K18" s="105"/>
      <c r="L18" s="105"/>
      <c r="M18" s="105"/>
    </row>
    <row r="19" spans="1:13" ht="21.75" customHeight="1">
      <c r="A19" s="69" t="s">
        <v>173</v>
      </c>
      <c r="C19" s="173"/>
      <c r="D19" s="173"/>
      <c r="E19" s="103">
        <v>225000</v>
      </c>
      <c r="F19" s="103"/>
      <c r="G19" s="103">
        <v>67932</v>
      </c>
      <c r="H19" s="103"/>
      <c r="I19" s="103">
        <v>22500</v>
      </c>
      <c r="J19" s="103"/>
      <c r="K19" s="103">
        <v>61046</v>
      </c>
      <c r="L19" s="103"/>
      <c r="M19" s="105">
        <f>SUM(E19:L19)</f>
        <v>376478</v>
      </c>
    </row>
    <row r="20" spans="1:13" ht="21.75" customHeight="1">
      <c r="A20" s="79" t="s">
        <v>225</v>
      </c>
      <c r="C20" s="173"/>
      <c r="D20" s="173"/>
      <c r="E20" s="105">
        <v>0</v>
      </c>
      <c r="F20" s="105"/>
      <c r="G20" s="105">
        <v>0</v>
      </c>
      <c r="H20" s="105"/>
      <c r="I20" s="105">
        <v>0</v>
      </c>
      <c r="J20" s="105"/>
      <c r="K20" s="105">
        <f>SUM('PL &amp; CF'!E85)</f>
        <v>276139</v>
      </c>
      <c r="L20" s="105"/>
      <c r="M20" s="105">
        <f t="shared" ref="M20" si="0">SUM(E20:L20)</f>
        <v>276139</v>
      </c>
    </row>
    <row r="21" spans="1:13" ht="21.75" customHeight="1">
      <c r="A21" s="79" t="s">
        <v>157</v>
      </c>
      <c r="D21" s="173"/>
      <c r="E21" s="119">
        <v>0</v>
      </c>
      <c r="F21" s="105"/>
      <c r="G21" s="119">
        <v>0</v>
      </c>
      <c r="H21" s="105"/>
      <c r="I21" s="119">
        <v>0</v>
      </c>
      <c r="J21" s="105"/>
      <c r="K21" s="119">
        <v>0</v>
      </c>
      <c r="L21" s="105"/>
      <c r="M21" s="119">
        <f>SUM(E21:L21)</f>
        <v>0</v>
      </c>
    </row>
    <row r="22" spans="1:13" ht="21.75" customHeight="1">
      <c r="A22" s="79" t="s">
        <v>158</v>
      </c>
      <c r="E22" s="105">
        <f>SUM(E20:E21)</f>
        <v>0</v>
      </c>
      <c r="F22" s="105"/>
      <c r="G22" s="105">
        <f>SUM(G20:G21)</f>
        <v>0</v>
      </c>
      <c r="H22" s="105"/>
      <c r="I22" s="105">
        <f>SUM(I20:I21)</f>
        <v>0</v>
      </c>
      <c r="J22" s="105"/>
      <c r="K22" s="105">
        <f>SUM(K20:K21)</f>
        <v>276139</v>
      </c>
      <c r="L22" s="105"/>
      <c r="M22" s="105">
        <f>SUM(M20:M21)</f>
        <v>276139</v>
      </c>
    </row>
    <row r="23" spans="1:13" ht="21.75" customHeight="1">
      <c r="A23" s="79" t="s">
        <v>206</v>
      </c>
      <c r="E23" s="105">
        <v>0</v>
      </c>
      <c r="F23" s="105"/>
      <c r="G23" s="105">
        <v>0</v>
      </c>
      <c r="H23" s="105"/>
      <c r="I23" s="105">
        <v>0</v>
      </c>
      <c r="J23" s="105"/>
      <c r="K23" s="105">
        <v>-216000</v>
      </c>
      <c r="L23" s="105"/>
      <c r="M23" s="105">
        <f>SUM(E23:K23)</f>
        <v>-216000</v>
      </c>
    </row>
    <row r="24" spans="1:13" ht="21.75" customHeight="1" thickBot="1">
      <c r="A24" s="69" t="s">
        <v>212</v>
      </c>
      <c r="E24" s="174">
        <f>SUM(E19,E22:E23)</f>
        <v>225000</v>
      </c>
      <c r="F24" s="105"/>
      <c r="G24" s="174">
        <f>SUM(G19,G22:G23)</f>
        <v>67932</v>
      </c>
      <c r="H24" s="105"/>
      <c r="I24" s="174">
        <f>SUM(I19,I22:I23)</f>
        <v>22500</v>
      </c>
      <c r="J24" s="105"/>
      <c r="K24" s="174">
        <f>SUM(K19,K22:K23)</f>
        <v>121185</v>
      </c>
      <c r="L24" s="105"/>
      <c r="M24" s="174">
        <f>SUM(M19,M22:M23)</f>
        <v>436617</v>
      </c>
    </row>
    <row r="25" spans="1:13" ht="21.75" customHeight="1" thickTop="1">
      <c r="A25" s="88"/>
      <c r="E25" s="105"/>
      <c r="F25" s="105"/>
      <c r="G25" s="105"/>
      <c r="H25" s="105"/>
      <c r="I25" s="105"/>
      <c r="J25" s="105"/>
      <c r="K25" s="105"/>
      <c r="L25" s="105"/>
      <c r="M25" s="105"/>
    </row>
    <row r="26" spans="1:13" ht="21.75" customHeight="1">
      <c r="A26" s="148" t="s">
        <v>68</v>
      </c>
    </row>
    <row r="27" spans="1:13" ht="21.75" customHeight="1">
      <c r="E27" s="111"/>
      <c r="F27" s="111"/>
      <c r="G27" s="111"/>
      <c r="H27" s="111"/>
      <c r="I27" s="111"/>
      <c r="J27" s="111"/>
      <c r="K27" s="111"/>
      <c r="L27" s="111"/>
      <c r="M27" s="111"/>
    </row>
    <row r="28" spans="1:13" s="111" customFormat="1" ht="21.75" customHeight="1"/>
    <row r="29" spans="1:13" s="111" customFormat="1" ht="21.75" customHeight="1"/>
  </sheetData>
  <mergeCells count="4">
    <mergeCell ref="I10:K10"/>
    <mergeCell ref="E7:M7"/>
    <mergeCell ref="I9:K9"/>
    <mergeCell ref="E8:L8"/>
  </mergeCells>
  <printOptions horizontalCentered="1"/>
  <pageMargins left="0.63" right="0.19685039370078741" top="0.78740157480314965" bottom="0.19685039370078741" header="0.19685039370078741" footer="0.19685039370078741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P29"/>
  <sheetViews>
    <sheetView showGridLines="0" view="pageBreakPreview" topLeftCell="A2" zoomScale="70" zoomScaleNormal="130" zoomScaleSheetLayoutView="70" workbookViewId="0">
      <selection activeCell="B23" sqref="B23"/>
    </sheetView>
  </sheetViews>
  <sheetFormatPr defaultColWidth="9.140625" defaultRowHeight="21.75" customHeight="1"/>
  <cols>
    <col min="1" max="1" width="43.85546875" style="78" customWidth="1"/>
    <col min="2" max="2" width="17" style="78" customWidth="1"/>
    <col min="3" max="3" width="1.140625" style="78" customWidth="1"/>
    <col min="4" max="4" width="17" style="78" customWidth="1"/>
    <col min="5" max="5" width="1.140625" style="78" customWidth="1"/>
    <col min="6" max="6" width="17" style="78" customWidth="1"/>
    <col min="7" max="7" width="1.140625" style="78" customWidth="1"/>
    <col min="8" max="8" width="20.42578125" style="78" customWidth="1"/>
    <col min="9" max="16384" width="9.140625" style="78"/>
  </cols>
  <sheetData>
    <row r="1" spans="1:16" ht="21.75" customHeight="1">
      <c r="B1" s="70"/>
      <c r="C1" s="70"/>
      <c r="D1" s="70"/>
      <c r="E1" s="70"/>
      <c r="F1" s="70"/>
      <c r="G1" s="70"/>
      <c r="H1" s="168" t="s">
        <v>163</v>
      </c>
    </row>
    <row r="2" spans="1:16" s="74" customFormat="1" ht="21.75" customHeight="1">
      <c r="A2" s="70" t="s">
        <v>186</v>
      </c>
      <c r="B2" s="71"/>
      <c r="C2" s="72"/>
      <c r="D2" s="73"/>
      <c r="E2" s="73"/>
      <c r="F2" s="73"/>
      <c r="G2" s="73"/>
      <c r="H2" s="73"/>
      <c r="I2" s="73"/>
      <c r="N2" s="152"/>
      <c r="P2" s="152"/>
    </row>
    <row r="3" spans="1:16" s="74" customFormat="1" ht="21.75" customHeight="1">
      <c r="A3" s="70" t="s">
        <v>187</v>
      </c>
      <c r="B3" s="71"/>
      <c r="C3" s="72"/>
      <c r="D3" s="73"/>
      <c r="E3" s="73"/>
      <c r="F3" s="73"/>
      <c r="G3" s="73"/>
      <c r="H3" s="73"/>
      <c r="I3" s="73"/>
      <c r="N3" s="152"/>
      <c r="P3" s="152"/>
    </row>
    <row r="4" spans="1:16" ht="21.75" customHeight="1">
      <c r="A4" s="70" t="s">
        <v>133</v>
      </c>
      <c r="B4" s="70"/>
      <c r="C4" s="70"/>
      <c r="D4" s="70"/>
      <c r="E4" s="70"/>
      <c r="F4" s="70"/>
      <c r="G4" s="70"/>
      <c r="H4" s="70"/>
    </row>
    <row r="5" spans="1:16" ht="21.75" customHeight="1">
      <c r="A5" s="147" t="s">
        <v>210</v>
      </c>
      <c r="B5" s="70"/>
      <c r="C5" s="70"/>
      <c r="D5" s="70"/>
      <c r="E5" s="70"/>
      <c r="F5" s="70"/>
      <c r="G5" s="70"/>
      <c r="H5" s="70"/>
    </row>
    <row r="6" spans="1:16" ht="21.75" customHeight="1">
      <c r="B6" s="167"/>
      <c r="C6" s="167"/>
      <c r="D6" s="167"/>
      <c r="E6" s="167"/>
      <c r="F6" s="167"/>
      <c r="G6" s="167"/>
      <c r="H6" s="175" t="s">
        <v>150</v>
      </c>
    </row>
    <row r="7" spans="1:16" ht="21.75" customHeight="1">
      <c r="A7" s="73"/>
      <c r="B7" s="190" t="s">
        <v>55</v>
      </c>
      <c r="C7" s="190"/>
      <c r="D7" s="190"/>
      <c r="E7" s="190"/>
      <c r="F7" s="190"/>
      <c r="G7" s="190"/>
      <c r="H7" s="190"/>
    </row>
    <row r="8" spans="1:16" ht="21.75" customHeight="1">
      <c r="A8" s="73"/>
      <c r="B8" s="91" t="s">
        <v>134</v>
      </c>
      <c r="C8" s="176"/>
      <c r="D8" s="176"/>
      <c r="E8" s="176"/>
      <c r="F8" s="176"/>
      <c r="G8" s="176"/>
    </row>
    <row r="9" spans="1:16" s="73" customFormat="1" ht="21.75" customHeight="1">
      <c r="B9" s="91" t="s">
        <v>142</v>
      </c>
      <c r="D9" s="189" t="s">
        <v>197</v>
      </c>
      <c r="E9" s="189"/>
      <c r="F9" s="189"/>
      <c r="G9" s="91"/>
      <c r="H9" s="170" t="s">
        <v>139</v>
      </c>
    </row>
    <row r="10" spans="1:16" s="73" customFormat="1" ht="21.75" customHeight="1">
      <c r="B10" s="171" t="s">
        <v>136</v>
      </c>
      <c r="D10" s="171" t="s">
        <v>137</v>
      </c>
      <c r="F10" s="171" t="s">
        <v>138</v>
      </c>
      <c r="G10" s="91"/>
      <c r="H10" s="172" t="s">
        <v>174</v>
      </c>
    </row>
    <row r="11" spans="1:16" ht="21.75" customHeight="1">
      <c r="A11" s="88" t="s">
        <v>175</v>
      </c>
      <c r="B11" s="105">
        <v>225000</v>
      </c>
      <c r="C11" s="105"/>
      <c r="D11" s="105">
        <v>22500</v>
      </c>
      <c r="E11" s="105"/>
      <c r="F11" s="105">
        <v>13</v>
      </c>
      <c r="G11" s="103"/>
      <c r="H11" s="105">
        <f t="shared" ref="H11" si="0">SUM(B11:F11)</f>
        <v>247513</v>
      </c>
    </row>
    <row r="12" spans="1:16" ht="21.75" customHeight="1">
      <c r="A12" s="79" t="s">
        <v>160</v>
      </c>
      <c r="B12" s="105">
        <v>0</v>
      </c>
      <c r="C12" s="105"/>
      <c r="D12" s="105">
        <v>0</v>
      </c>
      <c r="E12" s="105"/>
      <c r="F12" s="105">
        <f>'PL &amp; CF'!K78</f>
        <v>224998</v>
      </c>
      <c r="G12" s="105"/>
      <c r="H12" s="105">
        <f>SUM(B12:F12)</f>
        <v>224998</v>
      </c>
    </row>
    <row r="13" spans="1:16" ht="21.75" customHeight="1">
      <c r="A13" s="79" t="s">
        <v>157</v>
      </c>
      <c r="B13" s="119">
        <v>0</v>
      </c>
      <c r="C13" s="105"/>
      <c r="D13" s="119">
        <v>0</v>
      </c>
      <c r="E13" s="105"/>
      <c r="F13" s="119">
        <v>0</v>
      </c>
      <c r="G13" s="105"/>
      <c r="H13" s="119">
        <f>SUM(B13:F13)</f>
        <v>0</v>
      </c>
    </row>
    <row r="14" spans="1:16" ht="21.75" customHeight="1">
      <c r="A14" s="79" t="s">
        <v>158</v>
      </c>
      <c r="B14" s="105">
        <f>SUM(B12:B13)</f>
        <v>0</v>
      </c>
      <c r="C14" s="105"/>
      <c r="D14" s="105">
        <f>SUM(D12:D13)</f>
        <v>0</v>
      </c>
      <c r="E14" s="105"/>
      <c r="F14" s="105">
        <f>SUM(F12:F13)</f>
        <v>224998</v>
      </c>
      <c r="G14" s="105"/>
      <c r="H14" s="105">
        <f>SUM(H12:H13)</f>
        <v>224998</v>
      </c>
    </row>
    <row r="15" spans="1:16" ht="21.75" customHeight="1">
      <c r="A15" s="79" t="s">
        <v>206</v>
      </c>
      <c r="B15" s="119">
        <v>0</v>
      </c>
      <c r="C15" s="103"/>
      <c r="D15" s="119">
        <v>0</v>
      </c>
      <c r="E15" s="103"/>
      <c r="F15" s="119">
        <v>-225000</v>
      </c>
      <c r="G15" s="103"/>
      <c r="H15" s="119">
        <f t="shared" ref="H15" si="1">SUM(B15:F15)</f>
        <v>-225000</v>
      </c>
    </row>
    <row r="16" spans="1:16" ht="21.75" customHeight="1" thickBot="1">
      <c r="A16" s="88" t="s">
        <v>213</v>
      </c>
      <c r="B16" s="123">
        <f>SUM(B11,B14:B15)</f>
        <v>225000</v>
      </c>
      <c r="C16" s="105"/>
      <c r="D16" s="123">
        <f>SUM(D11,D14:D15)</f>
        <v>22500</v>
      </c>
      <c r="E16" s="105"/>
      <c r="F16" s="123">
        <f>SUM(F11,F14:F15)</f>
        <v>11</v>
      </c>
      <c r="G16" s="103"/>
      <c r="H16" s="123">
        <f>SUM(H11,H14:H15)</f>
        <v>247511</v>
      </c>
    </row>
    <row r="17" spans="1:8" ht="21.75" customHeight="1" thickTop="1">
      <c r="A17" s="88"/>
      <c r="B17" s="91" t="s">
        <v>49</v>
      </c>
      <c r="C17" s="91"/>
      <c r="D17" s="91"/>
      <c r="E17" s="91"/>
      <c r="F17" s="91"/>
      <c r="G17" s="73"/>
      <c r="H17" s="91"/>
    </row>
    <row r="18" spans="1:8" ht="21.75" customHeight="1">
      <c r="A18" s="88" t="s">
        <v>173</v>
      </c>
      <c r="B18" s="105">
        <v>225000</v>
      </c>
      <c r="C18" s="105"/>
      <c r="D18" s="105">
        <v>22500</v>
      </c>
      <c r="E18" s="105"/>
      <c r="F18" s="105">
        <v>-856</v>
      </c>
      <c r="G18" s="103"/>
      <c r="H18" s="105">
        <f>SUM(B18:F18)</f>
        <v>246644</v>
      </c>
    </row>
    <row r="19" spans="1:8" ht="21.75" customHeight="1">
      <c r="A19" s="144" t="s">
        <v>160</v>
      </c>
      <c r="B19" s="105">
        <v>0</v>
      </c>
      <c r="C19" s="105"/>
      <c r="D19" s="105">
        <v>0</v>
      </c>
      <c r="E19" s="105"/>
      <c r="F19" s="105">
        <f>SUM('PL &amp; CF'!I85)</f>
        <v>224684</v>
      </c>
      <c r="G19" s="105"/>
      <c r="H19" s="105">
        <f>SUM(B19:F19)</f>
        <v>224684</v>
      </c>
    </row>
    <row r="20" spans="1:8" ht="21.75" customHeight="1">
      <c r="A20" s="144" t="s">
        <v>157</v>
      </c>
      <c r="B20" s="119">
        <v>0</v>
      </c>
      <c r="C20" s="105"/>
      <c r="D20" s="119">
        <v>0</v>
      </c>
      <c r="E20" s="105"/>
      <c r="F20" s="119">
        <v>0</v>
      </c>
      <c r="G20" s="105"/>
      <c r="H20" s="119">
        <f>SUM(B20:F20)</f>
        <v>0</v>
      </c>
    </row>
    <row r="21" spans="1:8" ht="21.75" customHeight="1">
      <c r="A21" s="144" t="s">
        <v>158</v>
      </c>
      <c r="B21" s="178">
        <f>SUM(B19:B20)</f>
        <v>0</v>
      </c>
      <c r="C21" s="103"/>
      <c r="D21" s="178">
        <f>SUM(D19:D20)</f>
        <v>0</v>
      </c>
      <c r="E21" s="103"/>
      <c r="F21" s="178">
        <f>SUM(F19:F20)</f>
        <v>224684</v>
      </c>
      <c r="G21" s="103"/>
      <c r="H21" s="178">
        <f>SUM(H19:H20)</f>
        <v>224684</v>
      </c>
    </row>
    <row r="22" spans="1:8" ht="21.75" customHeight="1">
      <c r="A22" s="79" t="s">
        <v>206</v>
      </c>
      <c r="B22" s="119">
        <v>0</v>
      </c>
      <c r="C22" s="103"/>
      <c r="D22" s="119">
        <v>0</v>
      </c>
      <c r="E22" s="103"/>
      <c r="F22" s="119">
        <v>-216000</v>
      </c>
      <c r="G22" s="103"/>
      <c r="H22" s="119">
        <f t="shared" ref="H22" si="2">SUM(B22:F22)</f>
        <v>-216000</v>
      </c>
    </row>
    <row r="23" spans="1:8" ht="21.75" customHeight="1" thickBot="1">
      <c r="A23" s="88" t="s">
        <v>212</v>
      </c>
      <c r="B23" s="123">
        <f>SUM(B18,B21:B22)</f>
        <v>225000</v>
      </c>
      <c r="C23" s="105"/>
      <c r="D23" s="123">
        <f>SUM(D18,D21:D22)</f>
        <v>22500</v>
      </c>
      <c r="E23" s="105"/>
      <c r="F23" s="123">
        <f>SUM(F18,F21:F22)</f>
        <v>7828</v>
      </c>
      <c r="G23" s="103"/>
      <c r="H23" s="123">
        <f>SUM(H18,H21:H22)</f>
        <v>255328</v>
      </c>
    </row>
    <row r="24" spans="1:8" ht="21.75" customHeight="1" thickTop="1">
      <c r="A24" s="88"/>
      <c r="B24" s="91" t="s">
        <v>49</v>
      </c>
      <c r="C24" s="91"/>
      <c r="D24" s="91"/>
      <c r="E24" s="91"/>
      <c r="F24" s="91"/>
      <c r="G24" s="73"/>
      <c r="H24" s="91"/>
    </row>
    <row r="26" spans="1:8" ht="21.75" customHeight="1">
      <c r="A26" s="144" t="s">
        <v>68</v>
      </c>
    </row>
    <row r="27" spans="1:8" ht="21.75" customHeight="1">
      <c r="B27" s="111"/>
      <c r="C27" s="111"/>
      <c r="D27" s="111"/>
      <c r="E27" s="111"/>
      <c r="F27" s="111"/>
      <c r="G27" s="111"/>
      <c r="H27" s="111"/>
    </row>
    <row r="28" spans="1:8" ht="21.75" customHeight="1">
      <c r="B28" s="111"/>
      <c r="C28" s="111"/>
      <c r="D28" s="111"/>
      <c r="E28" s="111"/>
      <c r="F28" s="111"/>
      <c r="G28" s="111"/>
      <c r="H28" s="111"/>
    </row>
    <row r="29" spans="1:8" ht="21.75" customHeight="1">
      <c r="B29" s="111"/>
      <c r="C29" s="111"/>
      <c r="D29" s="111"/>
      <c r="E29" s="111"/>
      <c r="F29" s="111"/>
      <c r="G29" s="111"/>
      <c r="H29" s="111"/>
    </row>
  </sheetData>
  <mergeCells count="2">
    <mergeCell ref="D9:F9"/>
    <mergeCell ref="B7:H7"/>
  </mergeCells>
  <pageMargins left="0.78740157480314965" right="0.39370078740157483" top="0.78740157480314965" bottom="0.31496062992125984" header="0.19685039370078741" footer="0.19685039370078741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5703125" defaultRowHeight="24" customHeight="1"/>
  <cols>
    <col min="1" max="1" width="48.42578125" style="11" customWidth="1"/>
    <col min="2" max="2" width="1.5703125" style="12" customWidth="1"/>
    <col min="3" max="3" width="5.85546875" style="11" customWidth="1"/>
    <col min="4" max="4" width="1.5703125" style="12" customWidth="1"/>
    <col min="5" max="5" width="12.85546875" style="12" customWidth="1"/>
    <col min="6" max="6" width="1.5703125" style="12" customWidth="1"/>
    <col min="7" max="7" width="12.85546875" style="12" customWidth="1"/>
    <col min="8" max="8" width="1.5703125" style="12" customWidth="1"/>
    <col min="9" max="9" width="12.85546875" style="12" customWidth="1"/>
    <col min="10" max="10" width="1.5703125" style="12" customWidth="1"/>
    <col min="11" max="11" width="12.85546875" style="12" customWidth="1"/>
    <col min="12" max="12" width="0.5703125" style="12" customWidth="1"/>
    <col min="13" max="16384" width="10.570312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56069</vt:lpwstr>
  </property>
  <property fmtid="{D5CDD505-2E9C-101B-9397-08002B2CF9AE}" pid="4" name="OptimizationTime">
    <vt:lpwstr>20181114_1447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2018-11-12T04:18:10Z</cp:lastPrinted>
  <dcterms:created xsi:type="dcterms:W3CDTF">2011-03-08T09:02:15Z</dcterms:created>
  <dcterms:modified xsi:type="dcterms:W3CDTF">2018-11-12T04:18:12Z</dcterms:modified>
</cp:coreProperties>
</file>