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Q1'17\FS_Chuo_03.31.17_FINAL\THAI\"/>
    </mc:Choice>
  </mc:AlternateContent>
  <bookViews>
    <workbookView xWindow="0" yWindow="0" windowWidth="20496" windowHeight="7452" tabRatio="807" activeTab="4"/>
  </bookViews>
  <sheets>
    <sheet name="BS (T)" sheetId="128" r:id="rId1"/>
    <sheet name="PL (T) (3M)" sheetId="131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(T)'!Loan_Start),MONTH('CF (T)'!Loan_Start)+Payment_Number,DAY('CF (T)'!Loan_Start))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(T)'!$A$1:$N$124</definedName>
    <definedName name="_xlnm.Print_Area" localSheetId="4">'CF (T)'!$A$1:$I$97</definedName>
    <definedName name="_xlnm.Print_Area" localSheetId="1">'PL (T) (3M)'!$A$1:$K$70</definedName>
    <definedName name="_xlnm.Print_Area" localSheetId="3">'SE_COM (T)'!$A$1:$N$39</definedName>
    <definedName name="_xlnm.Print_Area" localSheetId="2">'SE_CON (T)'!$A$1:$Z$40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(T)'!Loan_Amount*Interest_Rate*'CF (T)'!Loan_Years*'CF (T)'!Loan_Start&gt;0,1,0)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G55" i="131" l="1"/>
  <c r="G39" i="131"/>
  <c r="K39" i="131"/>
  <c r="I39" i="131"/>
  <c r="E39" i="131"/>
  <c r="I77" i="141" l="1"/>
  <c r="G77" i="141"/>
  <c r="E77" i="141"/>
  <c r="C77" i="141"/>
  <c r="K29" i="131" l="1"/>
  <c r="I29" i="131"/>
  <c r="G29" i="131"/>
  <c r="E29" i="131"/>
  <c r="J20" i="130" l="1"/>
  <c r="N21" i="129"/>
  <c r="K51" i="131"/>
  <c r="I51" i="131"/>
  <c r="G51" i="131"/>
  <c r="E51" i="131"/>
  <c r="L32" i="130" l="1"/>
  <c r="L20" i="130"/>
  <c r="X31" i="129" l="1"/>
  <c r="R34" i="129"/>
  <c r="R21" i="129"/>
  <c r="K46" i="131"/>
  <c r="I46" i="131"/>
  <c r="G46" i="131"/>
  <c r="E46" i="131"/>
  <c r="D23" i="128"/>
  <c r="C91" i="141" l="1"/>
  <c r="C85" i="141"/>
  <c r="F74" i="128" l="1"/>
  <c r="H74" i="128"/>
  <c r="H116" i="128"/>
  <c r="H113" i="128"/>
  <c r="H110" i="128"/>
  <c r="P26" i="129" l="1"/>
  <c r="T26" i="129" s="1"/>
  <c r="X26" i="129"/>
  <c r="J15" i="129"/>
  <c r="F110" i="128" s="1"/>
  <c r="J26" i="129"/>
  <c r="H18" i="129"/>
  <c r="T14" i="129"/>
  <c r="E53" i="131"/>
  <c r="V14" i="129" l="1"/>
  <c r="G53" i="131"/>
  <c r="I53" i="131"/>
  <c r="K53" i="131" l="1"/>
  <c r="N15" i="129"/>
  <c r="L114" i="128" l="1"/>
  <c r="P21" i="129"/>
  <c r="F113" i="128"/>
  <c r="T13" i="129"/>
  <c r="T15" i="129" s="1"/>
  <c r="F114" i="128" s="1"/>
  <c r="P22" i="129" l="1"/>
  <c r="N43" i="128"/>
  <c r="L43" i="128"/>
  <c r="X33" i="129" l="1"/>
  <c r="X35" i="129" s="1"/>
  <c r="T21" i="129"/>
  <c r="V21" i="129" l="1"/>
  <c r="Z21" i="129" s="1"/>
  <c r="T25" i="129"/>
  <c r="L23" i="128" l="1"/>
  <c r="E85" i="141" l="1"/>
  <c r="I85" i="141"/>
  <c r="G85" i="141"/>
  <c r="J31" i="129" l="1"/>
  <c r="J36" i="129" s="1"/>
  <c r="T34" i="129" l="1"/>
  <c r="V34" i="129" l="1"/>
  <c r="Z34" i="129" s="1"/>
  <c r="R27" i="129"/>
  <c r="T27" i="129" s="1"/>
  <c r="H114" i="128" s="1"/>
  <c r="N26" i="129"/>
  <c r="V26" i="129" s="1"/>
  <c r="Z26" i="129" s="1"/>
  <c r="L27" i="129"/>
  <c r="H112" i="128" s="1"/>
  <c r="V25" i="129" l="1"/>
  <c r="Z25" i="129" s="1"/>
  <c r="H27" i="129"/>
  <c r="H109" i="128" l="1"/>
  <c r="H23" i="128"/>
  <c r="G38" i="141" l="1"/>
  <c r="G102" i="141"/>
  <c r="G91" i="141" l="1"/>
  <c r="N28" i="130" l="1"/>
  <c r="N25" i="130"/>
  <c r="N24" i="130"/>
  <c r="N16" i="130"/>
  <c r="N13" i="130"/>
  <c r="N20" i="130" l="1"/>
  <c r="J32" i="130" l="1"/>
  <c r="N32" i="130" l="1"/>
  <c r="N65" i="128" l="1"/>
  <c r="N64" i="128"/>
  <c r="D43" i="128" l="1"/>
  <c r="J43" i="128"/>
  <c r="H43" i="128"/>
  <c r="F43" i="128"/>
  <c r="R22" i="129" l="1"/>
  <c r="R35" i="129"/>
  <c r="R36" i="129" s="1"/>
  <c r="P35" i="129"/>
  <c r="P36" i="129" s="1"/>
  <c r="L36" i="129"/>
  <c r="H36" i="129"/>
  <c r="F31" i="129"/>
  <c r="L33" i="130"/>
  <c r="D29" i="130"/>
  <c r="L26" i="130"/>
  <c r="J26" i="130"/>
  <c r="H26" i="130"/>
  <c r="F26" i="130"/>
  <c r="F34" i="130" s="1"/>
  <c r="D26" i="130"/>
  <c r="L21" i="130"/>
  <c r="F17" i="130"/>
  <c r="F22" i="130" s="1"/>
  <c r="D17" i="130"/>
  <c r="F27" i="129"/>
  <c r="F18" i="129"/>
  <c r="R15" i="129"/>
  <c r="P15" i="129"/>
  <c r="P23" i="129" s="1"/>
  <c r="L15" i="129"/>
  <c r="F112" i="128" s="1"/>
  <c r="H15" i="129"/>
  <c r="F109" i="128" s="1"/>
  <c r="F15" i="129"/>
  <c r="F108" i="128" s="1"/>
  <c r="V13" i="129"/>
  <c r="Z13" i="129" s="1"/>
  <c r="H108" i="128" l="1"/>
  <c r="V27" i="129"/>
  <c r="Z27" i="129" s="1"/>
  <c r="F23" i="129"/>
  <c r="D108" i="128" s="1"/>
  <c r="R23" i="129"/>
  <c r="L23" i="129"/>
  <c r="D112" i="128" s="1"/>
  <c r="H23" i="129"/>
  <c r="D109" i="128" s="1"/>
  <c r="X36" i="129"/>
  <c r="F36" i="129"/>
  <c r="D34" i="130"/>
  <c r="L34" i="130"/>
  <c r="H34" i="130"/>
  <c r="N113" i="128"/>
  <c r="H14" i="130" l="1"/>
  <c r="H22" i="130" s="1"/>
  <c r="J112" i="128" s="1"/>
  <c r="F14" i="130"/>
  <c r="J109" i="128" s="1"/>
  <c r="J23" i="129"/>
  <c r="D110" i="128" s="1"/>
  <c r="L84" i="128"/>
  <c r="F84" i="128"/>
  <c r="L74" i="128"/>
  <c r="J74" i="128"/>
  <c r="D14" i="130" l="1"/>
  <c r="D22" i="130" s="1"/>
  <c r="J108" i="128" s="1"/>
  <c r="L86" i="128"/>
  <c r="F115" i="128"/>
  <c r="L14" i="130"/>
  <c r="L22" i="130" s="1"/>
  <c r="J114" i="128" s="1"/>
  <c r="Z14" i="129" l="1"/>
  <c r="Z15" i="129" s="1"/>
  <c r="V15" i="129"/>
  <c r="V29" i="129"/>
  <c r="V30" i="129"/>
  <c r="Z30" i="129" l="1"/>
  <c r="V31" i="129"/>
  <c r="T35" i="129"/>
  <c r="T36" i="129" s="1"/>
  <c r="K16" i="131"/>
  <c r="G16" i="131"/>
  <c r="E16" i="131"/>
  <c r="E31" i="131" s="1"/>
  <c r="F23" i="128"/>
  <c r="G31" i="131" l="1"/>
  <c r="K31" i="131"/>
  <c r="K35" i="131" s="1"/>
  <c r="K55" i="131" s="1"/>
  <c r="G35" i="131" l="1"/>
  <c r="K58" i="131"/>
  <c r="K62" i="131"/>
  <c r="I10" i="141"/>
  <c r="N115" i="128"/>
  <c r="N117" i="128" s="1"/>
  <c r="H115" i="128"/>
  <c r="H117" i="128" s="1"/>
  <c r="H84" i="128"/>
  <c r="H86" i="128" s="1"/>
  <c r="N84" i="128"/>
  <c r="N74" i="128"/>
  <c r="N23" i="128"/>
  <c r="I29" i="141" l="1"/>
  <c r="I45" i="141" s="1"/>
  <c r="J31" i="130"/>
  <c r="N31" i="130" s="1"/>
  <c r="N33" i="130" s="1"/>
  <c r="K66" i="131"/>
  <c r="E10" i="141"/>
  <c r="E29" i="141" s="1"/>
  <c r="G64" i="131"/>
  <c r="G62" i="131" s="1"/>
  <c r="H119" i="128"/>
  <c r="N45" i="128"/>
  <c r="H45" i="128"/>
  <c r="H125" i="128" s="1"/>
  <c r="N86" i="128"/>
  <c r="N119" i="128" s="1"/>
  <c r="J33" i="130" l="1"/>
  <c r="J34" i="130" s="1"/>
  <c r="N125" i="128"/>
  <c r="K64" i="131"/>
  <c r="K60" i="131"/>
  <c r="E35" i="131"/>
  <c r="I16" i="131"/>
  <c r="I31" i="131" s="1"/>
  <c r="I35" i="131" s="1"/>
  <c r="E55" i="131" l="1"/>
  <c r="E62" i="131" s="1"/>
  <c r="E64" i="131" s="1"/>
  <c r="E66" i="131"/>
  <c r="E58" i="131"/>
  <c r="N20" i="129" l="1"/>
  <c r="E60" i="131"/>
  <c r="G60" i="131"/>
  <c r="G58" i="131" s="1"/>
  <c r="C10" i="141"/>
  <c r="C29" i="141" s="1"/>
  <c r="G10" i="141"/>
  <c r="G29" i="141" s="1"/>
  <c r="F45" i="128"/>
  <c r="N33" i="129" l="1"/>
  <c r="N35" i="129" s="1"/>
  <c r="N36" i="129" s="1"/>
  <c r="G66" i="131"/>
  <c r="I55" i="131"/>
  <c r="I62" i="131" s="1"/>
  <c r="I64" i="131" s="1"/>
  <c r="I66" i="131"/>
  <c r="I58" i="131"/>
  <c r="V20" i="129"/>
  <c r="N22" i="129"/>
  <c r="J19" i="130"/>
  <c r="J21" i="130" s="1"/>
  <c r="V33" i="129"/>
  <c r="Z33" i="129" s="1"/>
  <c r="G45" i="141"/>
  <c r="I48" i="141"/>
  <c r="E45" i="141"/>
  <c r="E48" i="141" s="1"/>
  <c r="N29" i="130"/>
  <c r="N26" i="130"/>
  <c r="N17" i="130"/>
  <c r="C45" i="141" l="1"/>
  <c r="C48" i="141" s="1"/>
  <c r="C89" i="141" s="1"/>
  <c r="C93" i="141" s="1"/>
  <c r="C99" i="141" s="1"/>
  <c r="N23" i="129"/>
  <c r="D113" i="128" s="1"/>
  <c r="N19" i="130"/>
  <c r="N21" i="130" s="1"/>
  <c r="I60" i="131"/>
  <c r="V35" i="129"/>
  <c r="V36" i="129" s="1"/>
  <c r="Z35" i="129"/>
  <c r="G48" i="141"/>
  <c r="G89" i="141" s="1"/>
  <c r="G93" i="141" s="1"/>
  <c r="G99" i="141" s="1"/>
  <c r="M45" i="141"/>
  <c r="N34" i="130"/>
  <c r="I89" i="141"/>
  <c r="I93" i="141" s="1"/>
  <c r="E89" i="141"/>
  <c r="E93" i="141" s="1"/>
  <c r="Z29" i="129"/>
  <c r="Z31" i="129" s="1"/>
  <c r="V17" i="129"/>
  <c r="W23" i="129"/>
  <c r="Z17" i="129" l="1"/>
  <c r="V18" i="129"/>
  <c r="Z36" i="129"/>
  <c r="T22" i="129"/>
  <c r="T23" i="129" s="1"/>
  <c r="F117" i="128"/>
  <c r="AA15" i="129" s="1"/>
  <c r="J84" i="128"/>
  <c r="D84" i="128"/>
  <c r="D74" i="128"/>
  <c r="F86" i="128"/>
  <c r="J23" i="128"/>
  <c r="F119" i="128" l="1"/>
  <c r="F125" i="128" s="1"/>
  <c r="D114" i="128"/>
  <c r="D115" i="128" s="1"/>
  <c r="D117" i="128" s="1"/>
  <c r="Z18" i="129"/>
  <c r="Z20" i="129"/>
  <c r="Z22" i="129" s="1"/>
  <c r="V22" i="129"/>
  <c r="V23" i="129" s="1"/>
  <c r="D86" i="128"/>
  <c r="J86" i="128"/>
  <c r="J45" i="128"/>
  <c r="D45" i="128"/>
  <c r="L45" i="128"/>
  <c r="D119" i="128" l="1"/>
  <c r="D125" i="128" s="1"/>
  <c r="Z23" i="129"/>
  <c r="AA23" i="129" s="1"/>
  <c r="N12" i="130"/>
  <c r="N14" i="130" s="1"/>
  <c r="N22" i="130" s="1"/>
  <c r="J14" i="130" l="1"/>
  <c r="J22" i="130" l="1"/>
  <c r="L113" i="128"/>
  <c r="L115" i="128" s="1"/>
  <c r="L117" i="128" s="1"/>
  <c r="L119" i="128" s="1"/>
  <c r="L125" i="128" s="1"/>
  <c r="J113" i="128" l="1"/>
  <c r="J115" i="128" s="1"/>
  <c r="J117" i="128" s="1"/>
  <c r="J119" i="128" l="1"/>
  <c r="J125" i="128" s="1"/>
  <c r="P22" i="130"/>
</calcChain>
</file>

<file path=xl/sharedStrings.xml><?xml version="1.0" encoding="utf-8"?>
<sst xmlns="http://schemas.openxmlformats.org/spreadsheetml/2006/main" count="758" uniqueCount="234">
  <si>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</si>
  <si>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</si>
  <si>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</si>
  <si>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</si>
  <si>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</si>
  <si>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หนี้สินไม่หมุนเวียนอื่น</t>
  </si>
  <si>
    <t>รวมส่วนของผู้ถือหุ้น</t>
  </si>
  <si>
    <t>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</si>
  <si>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</si>
  <si>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</si>
  <si>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</si>
  <si>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</si>
  <si>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</si>
  <si>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</si>
  <si>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</si>
  <si>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</si>
  <si>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</si>
  <si>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</si>
  <si>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</si>
  <si>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</si>
  <si>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</si>
  <si>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</si>
  <si>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</si>
  <si>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</si>
  <si>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</si>
  <si>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</si>
  <si>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</si>
  <si>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</si>
  <si>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</si>
  <si>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</si>
  <si>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</si>
  <si>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</si>
  <si>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</si>
  <si>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ต้นทุนงานค้างจ่าย</t>
  </si>
  <si>
    <t>ภาษีเงินได้ค้างจ่าย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</si>
  <si>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</si>
  <si>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</si>
  <si>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</si>
  <si>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</si>
  <si>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</si>
  <si>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</si>
  <si>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</si>
  <si>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</si>
  <si>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</si>
  <si>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รายได้ค่านายหน้าและบริการ</t>
  </si>
  <si>
    <t>ต้นทุนบริการ</t>
  </si>
  <si>
    <t>ส่วนแบ่งขาดทุนจากเงินลงทุนในบริษัทร่วม</t>
  </si>
  <si>
    <t>ผลต่างของอัตราแลกเปลี่ยนจากการแปลงค่างบการเงิน</t>
  </si>
  <si>
    <t>กำไรจากการขายสินทรัพย์</t>
  </si>
  <si>
    <t>หุ้นกู้แปลงสภาพ</t>
  </si>
  <si>
    <t>รายได้จากการบริหาร</t>
  </si>
  <si>
    <t>หนี้สินและส่วนของผู้ถือหุ้น (ต่อ)</t>
  </si>
  <si>
    <t>ภาระผูกพันผลประโยชน์พนักงาน</t>
  </si>
  <si>
    <t>กำไรจากการขายเงินลงทุนในบริษัทย่อย</t>
  </si>
  <si>
    <t>ยอดคงเหลือ ณ วันที่ 31 มีนาคม 2559</t>
  </si>
  <si>
    <t>2559</t>
  </si>
  <si>
    <t>เงินเบิกเกินบัญชี</t>
  </si>
  <si>
    <t>งานระหว่างทำ</t>
  </si>
  <si>
    <t>(ตรวจสอบแล้ว)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</si>
  <si>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</si>
  <si>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</si>
  <si>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</si>
  <si>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</si>
  <si>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</si>
  <si>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</si>
  <si>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</si>
  <si>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</si>
  <si>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</si>
  <si>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</si>
  <si>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</si>
  <si>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ซื้อเงินลงทุนในบริษัทย่อย</t>
  </si>
  <si>
    <t>เงินสดรับจากการขายเงินลงทุนบริษัทย่อย</t>
  </si>
  <si>
    <t>เงินทดรองจ่ายแก่กิจการที่เกี่ยวข้องกันลดลง</t>
  </si>
  <si>
    <t>เงินสดรับจากดอกเบี้ยรับ</t>
  </si>
  <si>
    <t>เงินสดรับจากการเพิ่มทุน</t>
  </si>
  <si>
    <t>ผลกระทบจากการแปลงค่างบการเงิน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</si>
  <si>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</si>
  <si>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</si>
  <si>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31 มีนาคม 2560</t>
  </si>
  <si>
    <t>พันบาท</t>
  </si>
  <si>
    <t>31 มีนาคม 2560</t>
  </si>
  <si>
    <t>31 ธันวาคม 2559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</si>
  <si>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</si>
  <si>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</si>
  <si>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</si>
  <si>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เงินกู้ยืมระยะยาวจากกิจการที่เกี่ยวข้องกัน</t>
  </si>
  <si>
    <t>"ยังไม่ได้ตรวจสอบ"</t>
  </si>
  <si>
    <t>"สอบทานแล้ว"</t>
  </si>
  <si>
    <t>สำหรับงวดสามเดือนสิ้นสุดวันที่ 31 มีนาคม 2560</t>
  </si>
  <si>
    <t>2560</t>
  </si>
  <si>
    <t>ยอดคงเหลือ ณ วันที่ 31 มีนาคม 2560</t>
  </si>
  <si>
    <t>งบกระแสเงินสด (ต่อ)</t>
  </si>
  <si>
    <t>……………………………………………</t>
  </si>
  <si>
    <t>ขาดทุนสุทธิสำหรับงวด</t>
  </si>
  <si>
    <t>31 ธันวาคม 2558</t>
  </si>
  <si>
    <t>-</t>
  </si>
  <si>
    <t>สำรองผลขาดทุนในสัญญาซื้อลิขสิทธิ์</t>
  </si>
  <si>
    <t>รายการกับผู้ถือหุ้นที่บันทึกโดยตรงเข้าส่วนของผู้ถือหุ้น</t>
  </si>
  <si>
    <t>ผลสะสมจากการแก้ไขข้อผิดพลาดทางการบัญชี</t>
  </si>
  <si>
    <t>ยอดคงเหลือ ณ วันที่ 1 มกราคม 2559 ปรับปรุงใหม่</t>
  </si>
  <si>
    <t>ยอดคงเหลือ ณ วันที่ 1 มกราคม 2560 ตามที่เคยรายงานไว้</t>
  </si>
  <si>
    <t>ยอดคงเหลือ ณ วันที่ 1 มกราคม 2560 ปรับปรุงใหม่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</si>
  <si>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</si>
  <si>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</si>
  <si>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</si>
  <si>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</si>
  <si>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</si>
  <si>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</si>
  <si>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อุปกรณ์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</si>
  <si>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</si>
  <si>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</si>
  <si>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</si>
  <si>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ภาษีเงินได้หัก ณ ที่จ่าย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</si>
  <si>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</si>
  <si>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</si>
  <si>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</si>
  <si>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</si>
  <si>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ทุนจดทะเบียน - 67,500,000 หุ้น มูลค่าหุ้นละ 5 บาท ในปี 2560</t>
  </si>
  <si>
    <t>และ 2559 และ 45,000,000 หุ้น มูลค่าหุ้นละ 5 บาทในปี 2558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</si>
  <si>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</si>
  <si>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</si>
  <si>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</si>
  <si>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</si>
  <si>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กำหนดชำระในหนึ่งปี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</si>
  <si>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</si>
  <si>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</si>
  <si>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</si>
  <si>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"ปรับปรุงใหม่"</t>
  </si>
  <si>
    <t>งบกำไรขาดทุนเบ็ดเสร็จ</t>
  </si>
  <si>
    <t>หนี้สงสัยจะสูญเงินให้กู้ยืมแก่กิจการอื่น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</si>
  <si>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</si>
  <si>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</si>
  <si>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</si>
  <si>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</si>
  <si>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</si>
  <si>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</si>
  <si>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</si>
  <si>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</si>
  <si>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</si>
  <si>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</si>
  <si>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</si>
  <si>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</si>
  <si>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</si>
  <si>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</si>
  <si>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</si>
  <si>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เงินสดรับจากเงินกู้ยืมระยะยาวจากกิจการที่เกี่ยวข้องกัน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</si>
  <si>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</si>
  <si>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</si>
  <si>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ลูกหนี้ตามสัญญาการรวมหนี้สุทธิจากส่วนที่ครบ</t>
  </si>
  <si>
    <t>เงินกู้ยืมระยะสั้นและดอกเบี้ยค้างจ่ายจากกิจการที่เกี่ยวข้องกัน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</si>
  <si>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</si>
  <si>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</si>
  <si>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ขาดทุนก่อนส่วนแบ่งขาดทุนจากเงินลงทุนในบริษัทร่วมและภาษีเงินได้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</si>
  <si>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</si>
  <si>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</si>
  <si>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</si>
  <si>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</si>
  <si>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</si>
  <si>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</si>
  <si>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</si>
  <si>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</si>
  <si>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</si>
  <si>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</si>
  <si>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</si>
  <si>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กำไร (ขาดทุน)</t>
  </si>
  <si>
    <t>ทุนจากการเปลี่ยน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</si>
  <si>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</si>
  <si>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</si>
  <si>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</si>
  <si>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</si>
  <si>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</si>
  <si>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</si>
  <si>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</si>
  <si>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</si>
  <si>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</si>
  <si>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</si>
  <si>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</si>
  <si>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</si>
  <si>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</si>
  <si>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</si>
  <si>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เงินสดรับ (จ่าย) จากการดำเนินงาน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</si>
  <si>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</si>
  <si>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</si>
  <si>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</si>
  <si>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</si>
  <si>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</si>
  <si>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</si>
  <si>
    <t>หนี้สงสัยจะสูญลูกหนี้กิจการที่เกี่ยวข้องกันและกิจการอื่น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</si>
  <si>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</si>
  <si>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ส่วนเกิน (ต่ำกว่า)</t>
  </si>
  <si>
    <t>การเปลี่ยนแปลงส่วนได้เสียในบริษัทย่อยโดยไม่สูญเสียการควบคุม</t>
  </si>
  <si>
    <t>ยอดคงเหลือ ณ วันที่ 1 มกราคม 2559 ตามที่เคยรายงานไว้</t>
  </si>
  <si>
    <t>ส่วนเกิน (ต่ำกว่า) มูลค่าหุ้นสามัญ</t>
  </si>
  <si>
    <t>และ 45,000,00 หุ้น มูลค่าหุ้นละ 5 บาทในปี 2558</t>
  </si>
  <si>
    <t xml:space="preserve">ในปี 2560 และ 47,759,170 หุ้น มูลค่าหุ้นละ 5 บาท ในปี 2559 </t>
  </si>
  <si>
    <t>หนี้สงสัยจะสูญลูกหนี้ตามสัญญาการรวมหนี้ (กลับรายการ)</t>
  </si>
  <si>
    <t>หนี้สงสัยจะสูญเงินให้กู้ยืมแก่กิจการที่เกี่ยวข้องกันและกิจการอื่น</t>
  </si>
  <si>
    <t>7, 9</t>
  </si>
  <si>
    <t>ทุนที่ออกและชำระเต็มมูลค่าแล้ว - 67,499,426 หุ้น มูลค่าหุ้นละ 5 บาท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</si>
  <si>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</si>
  <si>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</si>
  <si>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25</t>
  </si>
  <si>
    <t>สินทรัพย์ภาษีเงินได้รอตัดบัญชี</t>
  </si>
  <si>
    <t>หนี้สินภายใต้สัญญาเช่าการเงิน -สุทธิจากส่วนที่ครบกำหนดชำระในหนึ่งปี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</si>
  <si>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</si>
  <si>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</si>
  <si>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ขาดทุนจากการด้อยค่าเงินลงทุนในบริษัทย่อย (กลับรายการ)</t>
  </si>
  <si>
    <t>หนี้สงสัยจะสูญลูกหนี้การค้ากิจการที่เกี่ยวข้องกันและกิจการอื่น</t>
  </si>
  <si>
    <t>ขาดทุนจากการด้อยค่าสินทรัพย์ไม่หมุนเวียนอื่น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</si>
  <si>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</si>
  <si>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</si>
  <si>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</si>
  <si>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เงินสดจ่ายเงินให้กู้ยืมแก่กิจการอื่น</t>
  </si>
  <si>
    <t>เงินสดจ่ายเงินจ่ายล่วงหน้าค่าหุ้น</t>
  </si>
  <si>
    <t>เงินสดรับจากเงินให้กู้ยืมแก่กิจการที่เกี่ยวข้องกัน</t>
  </si>
  <si>
    <t>กำไรจากการขายและตัดจำหน่ายอุปกรณ์</t>
  </si>
  <si>
    <t>ประมาณการภาระผูกพันผลประโยชน์พนักงาน</t>
  </si>
  <si>
    <t>ขาดทุนจากการจ่ายภาระผูกพันผลประโยชน์พนักงาน</t>
  </si>
  <si>
    <t>หนี้สงสัยจะสูญเงินจ่ายล่วงหน้าค่าหุ้น</t>
  </si>
  <si>
    <t>รายได้ (ค่าใช้จ่าย) ภาษีเงินได้</t>
  </si>
  <si>
    <t>ส่วนของผู้ถือหุ้นบริษัทใหญ่</t>
  </si>
  <si>
    <t>ส่วนเกิน (ต่ำกว่า) ทุนจากการเปลี่ยนแปลงสัดส่วนการถือหุ้นในบริษัทย่อย</t>
  </si>
  <si>
    <t>ซื้อเงินลงทุนในบริษัทอื่น</t>
  </si>
  <si>
    <t>เงินสดรับสุทธิจากส่วนได้เสียที่ไม่มีอำนาจควบคุม</t>
  </si>
  <si>
    <t>เงินสดรับจากเงินให้กู้ยืมแก่กิจการอื่น</t>
  </si>
  <si>
    <t>ขาดทุนจากอัตราแลกเปลี่ยนที่ยังไม่เกิดขึ้นจริง</t>
  </si>
  <si>
    <t>กำไร (ขาดทุน) จากการดำเนินงานก่อนเปลี่ยนแปลงในสินทรัพย์และหนี้สินดำเนินงาน</t>
  </si>
  <si>
    <t>เงินให้กู้ยืมแก่กิจการที่เกี่ยวข้องกันลดลง</t>
  </si>
  <si>
    <t>เงินเบิกเกินบัญชีธนาคารเพิ่มขึ้น</t>
  </si>
  <si>
    <t>หนี้สินตามสัญญาเช่าการเงินลดลง</t>
  </si>
  <si>
    <t>7, 20</t>
  </si>
  <si>
    <t>16, 25</t>
  </si>
  <si>
    <t>23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</si>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</sst>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.0;\(#,##0.0\)"/>
    <numFmt numFmtId="314" formatCode="&quot;Rp&quot;#,##0_);\(&quot;Rp&quot;#,##0\)"/>
    <numFmt numFmtId="315" formatCode="_-&quot;｣&quot;* #,##0_-;\-&quot;｣&quot;* #,##0_-;_-&quot;｣&quot;* &quot;-&quot;_-;_-@_-"/>
  </numFmts>
  <fonts count="28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i/>
      <sz val="14"/>
      <color rgb="FFFF0000"/>
      <name val="Angsana New"/>
      <family val="1"/>
    </font>
    <font>
      <sz val="10"/>
      <name val="ApFont"/>
    </font>
    <font>
      <sz val="16"/>
      <name val="Angsana New"/>
      <family val="1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i/>
      <u/>
      <sz val="14"/>
      <name val="Angsana New"/>
      <family val="1"/>
    </font>
  </fonts>
  <fills count="1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4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6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8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9" fillId="0" borderId="4">
      <alignment horizontal="center"/>
    </xf>
    <xf numFmtId="0" fontId="260" fillId="0" borderId="0"/>
    <xf numFmtId="0" fontId="260" fillId="0" borderId="14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7" borderId="0"/>
    <xf numFmtId="0" fontId="259" fillId="0" borderId="0">
      <protection locked="0"/>
    </xf>
    <xf numFmtId="0" fontId="259" fillId="0" borderId="0"/>
    <xf numFmtId="0" fontId="260" fillId="43" borderId="0">
      <alignment horizontal="right"/>
    </xf>
    <xf numFmtId="0" fontId="259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5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5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5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6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7" fillId="29" borderId="21" applyNumberFormat="0" applyAlignment="0" applyProtection="0"/>
    <xf numFmtId="3" fontId="59" fillId="0" borderId="4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3" fillId="30" borderId="21" applyNumberFormat="0" applyAlignment="0" applyProtection="0"/>
    <xf numFmtId="236" fontId="47" fillId="45" borderId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5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9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4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7" fillId="0" borderId="0" applyNumberFormat="0" applyFill="0" applyBorder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61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2" fillId="0" borderId="0" applyFont="0" applyBorder="0" applyAlignment="0"/>
    <xf numFmtId="258" fontId="263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5" fontId="8" fillId="0" borderId="0" applyFont="0" applyFill="0" applyBorder="0" applyAlignment="0" applyProtection="0"/>
    <xf numFmtId="0" fontId="278" fillId="0" borderId="0"/>
  </cellStyleXfs>
  <cellXfs count="429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85" fontId="30" fillId="0" borderId="0" xfId="9" applyNumberFormat="1" applyFont="1" applyFill="1" applyBorder="1" applyAlignment="1">
      <alignment horizontal="right"/>
    </xf>
    <xf numFmtId="185" fontId="30" fillId="0" borderId="0" xfId="10" applyNumberFormat="1" applyFont="1" applyFill="1" applyBorder="1"/>
    <xf numFmtId="171" fontId="30" fillId="0" borderId="0" xfId="9" applyNumberFormat="1" applyFont="1" applyFill="1" applyBorder="1"/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10" applyNumberFormat="1" applyFont="1" applyFill="1" applyBorder="1"/>
    <xf numFmtId="186" fontId="30" fillId="0" borderId="0" xfId="9" applyNumberFormat="1" applyFont="1" applyFill="1" applyBorder="1" applyAlignment="1">
      <alignment horizontal="right"/>
    </xf>
    <xf numFmtId="186" fontId="30" fillId="0" borderId="0" xfId="9" applyNumberFormat="1" applyFont="1" applyFill="1" applyBorder="1"/>
    <xf numFmtId="184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NumberFormat="1" applyFont="1" applyFill="1" applyBorder="1"/>
    <xf numFmtId="184" fontId="30" fillId="0" borderId="0" xfId="9" applyNumberFormat="1" applyFont="1" applyFill="1" applyBorder="1"/>
    <xf numFmtId="171" fontId="30" fillId="0" borderId="0" xfId="10" applyFont="1" applyFill="1" applyBorder="1" applyAlignment="1">
      <alignment horizontal="right"/>
    </xf>
    <xf numFmtId="171" fontId="30" fillId="0" borderId="0" xfId="10" applyFont="1" applyFill="1" applyBorder="1"/>
    <xf numFmtId="173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73" fontId="30" fillId="0" borderId="0" xfId="10" applyNumberFormat="1" applyFont="1" applyFill="1" applyBorder="1"/>
    <xf numFmtId="173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185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85" fontId="30" fillId="0" borderId="0" xfId="1148" applyNumberFormat="1" applyFont="1" applyFill="1" applyAlignment="1">
      <alignment vertical="center"/>
    </xf>
    <xf numFmtId="185" fontId="30" fillId="0" borderId="0" xfId="1148" applyNumberFormat="1" applyFont="1" applyFill="1" applyBorder="1"/>
    <xf numFmtId="171" fontId="30" fillId="0" borderId="0" xfId="4889" applyNumberFormat="1" applyFont="1" applyFill="1"/>
    <xf numFmtId="171" fontId="30" fillId="0" borderId="0" xfId="1148" applyNumberFormat="1" applyFont="1" applyFill="1"/>
    <xf numFmtId="171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vertical="center"/>
    </xf>
    <xf numFmtId="169" fontId="30" fillId="0" borderId="0" xfId="0" applyNumberFormat="1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184" fontId="30" fillId="0" borderId="0" xfId="1148" applyNumberFormat="1" applyFont="1" applyFill="1" applyAlignment="1">
      <alignment vertical="center"/>
    </xf>
    <xf numFmtId="49" fontId="30" fillId="0" borderId="11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horizontal="center" vertical="center"/>
    </xf>
    <xf numFmtId="49" fontId="30" fillId="0" borderId="0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/>
    <xf numFmtId="173" fontId="30" fillId="0" borderId="0" xfId="4889" applyNumberFormat="1" applyFont="1" applyFill="1"/>
    <xf numFmtId="173" fontId="30" fillId="0" borderId="0" xfId="1148" applyNumberFormat="1" applyFont="1" applyFill="1" applyBorder="1" applyAlignment="1">
      <alignment horizontal="right"/>
    </xf>
    <xf numFmtId="173" fontId="30" fillId="0" borderId="0" xfId="4895" applyNumberFormat="1" applyFont="1" applyFill="1" applyBorder="1" applyAlignment="1">
      <alignment horizontal="right"/>
    </xf>
    <xf numFmtId="173" fontId="113" fillId="0" borderId="0" xfId="4889" applyNumberFormat="1" applyFont="1" applyFill="1"/>
    <xf numFmtId="173" fontId="30" fillId="0" borderId="0" xfId="1148" applyNumberFormat="1" applyFont="1" applyFill="1"/>
    <xf numFmtId="171" fontId="115" fillId="0" borderId="0" xfId="9" applyNumberFormat="1" applyFont="1" applyFill="1"/>
    <xf numFmtId="173" fontId="30" fillId="0" borderId="6" xfId="9" applyNumberFormat="1" applyFont="1" applyFill="1" applyBorder="1"/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85" fontId="30" fillId="0" borderId="0" xfId="9" applyNumberFormat="1" applyFont="1" applyFill="1"/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0" fontId="30" fillId="0" borderId="0" xfId="9" quotePrefix="1" applyNumberFormat="1" applyFont="1" applyFill="1" applyAlignment="1">
      <alignment horizontal="center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quotePrefix="1" applyNumberFormat="1" applyFont="1" applyFill="1" applyBorder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1" fontId="30" fillId="0" borderId="0" xfId="2" applyFont="1" applyFill="1"/>
    <xf numFmtId="173" fontId="30" fillId="0" borderId="0" xfId="2" applyNumberFormat="1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0" fillId="0" borderId="0" xfId="64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Alignment="1">
      <alignment vertical="center"/>
    </xf>
    <xf numFmtId="49" fontId="30" fillId="0" borderId="0" xfId="9" applyNumberFormat="1" applyFont="1" applyFill="1" applyAlignment="1">
      <alignment horizontal="center" vertical="center"/>
    </xf>
    <xf numFmtId="184" fontId="30" fillId="0" borderId="0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vertical="center"/>
    </xf>
    <xf numFmtId="0" fontId="114" fillId="0" borderId="0" xfId="1148" applyFont="1" applyFill="1" applyAlignment="1"/>
    <xf numFmtId="171" fontId="30" fillId="0" borderId="0" xfId="4891" applyNumberFormat="1" applyFont="1" applyFill="1"/>
    <xf numFmtId="171" fontId="30" fillId="0" borderId="0" xfId="1148" applyNumberFormat="1" applyFont="1" applyFill="1" applyBorder="1"/>
    <xf numFmtId="171" fontId="30" fillId="0" borderId="0" xfId="4891" applyNumberFormat="1" applyFont="1" applyFill="1" applyBorder="1"/>
    <xf numFmtId="173" fontId="30" fillId="0" borderId="0" xfId="4891" applyNumberFormat="1" applyFont="1" applyFill="1" applyBorder="1"/>
    <xf numFmtId="173" fontId="30" fillId="0" borderId="0" xfId="1148" applyNumberFormat="1" applyFont="1" applyFill="1" applyBorder="1"/>
    <xf numFmtId="173" fontId="30" fillId="0" borderId="6" xfId="4891" applyNumberFormat="1" applyFont="1" applyFill="1" applyBorder="1"/>
    <xf numFmtId="10" fontId="30" fillId="0" borderId="0" xfId="12" applyNumberFormat="1" applyFont="1" applyFill="1"/>
    <xf numFmtId="10" fontId="30" fillId="0" borderId="0" xfId="4891" applyNumberFormat="1" applyFont="1" applyFill="1"/>
    <xf numFmtId="10" fontId="30" fillId="0" borderId="0" xfId="1148" applyNumberFormat="1" applyFont="1" applyFill="1"/>
    <xf numFmtId="0" fontId="30" fillId="0" borderId="0" xfId="1148" applyFont="1" applyFill="1"/>
    <xf numFmtId="173" fontId="30" fillId="0" borderId="11" xfId="4891" applyNumberFormat="1" applyFont="1" applyFill="1" applyBorder="1"/>
    <xf numFmtId="0" fontId="114" fillId="0" borderId="0" xfId="1148" applyFont="1" applyFill="1"/>
    <xf numFmtId="0" fontId="30" fillId="0" borderId="0" xfId="1148" applyFont="1" applyFill="1" applyAlignment="1">
      <alignment vertical="center"/>
    </xf>
    <xf numFmtId="171" fontId="30" fillId="0" borderId="0" xfId="1148" applyNumberFormat="1" applyFont="1" applyFill="1" applyAlignment="1">
      <alignment vertical="center"/>
    </xf>
    <xf numFmtId="173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/>
    <xf numFmtId="185" fontId="30" fillId="0" borderId="0" xfId="1148" applyNumberFormat="1" applyFont="1" applyFill="1" applyAlignment="1">
      <alignment horizontal="left" vertical="center"/>
    </xf>
    <xf numFmtId="171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Alignment="1">
      <alignment horizontal="center" vertic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Alignment="1">
      <alignment vertical="top"/>
    </xf>
    <xf numFmtId="184" fontId="30" fillId="0" borderId="0" xfId="4889" applyNumberFormat="1" applyFont="1" applyFill="1"/>
    <xf numFmtId="171" fontId="113" fillId="0" borderId="0" xfId="4889" applyNumberFormat="1" applyFont="1" applyFill="1"/>
    <xf numFmtId="173" fontId="113" fillId="0" borderId="0" xfId="1148" applyNumberFormat="1" applyFont="1" applyFill="1"/>
    <xf numFmtId="171" fontId="113" fillId="0" borderId="0" xfId="1148" applyNumberFormat="1" applyFont="1" applyFill="1"/>
    <xf numFmtId="173" fontId="30" fillId="0" borderId="0" xfId="4890" applyNumberFormat="1" applyFont="1" applyFill="1"/>
    <xf numFmtId="313" fontId="31" fillId="0" borderId="0" xfId="1148" applyNumberFormat="1" applyFont="1" applyFill="1" applyAlignment="1">
      <alignment horizontal="center"/>
    </xf>
    <xf numFmtId="313" fontId="253" fillId="0" borderId="0" xfId="1148" applyNumberFormat="1" applyFont="1" applyFill="1" applyAlignment="1">
      <alignment horizontal="center"/>
    </xf>
    <xf numFmtId="184" fontId="30" fillId="0" borderId="0" xfId="4889" applyNumberFormat="1" applyFont="1" applyFill="1" applyAlignment="1">
      <alignment vertical="center"/>
    </xf>
    <xf numFmtId="171" fontId="113" fillId="0" borderId="0" xfId="4889" applyNumberFormat="1" applyFont="1" applyFill="1" applyAlignment="1">
      <alignment vertical="center"/>
    </xf>
    <xf numFmtId="173" fontId="113" fillId="0" borderId="0" xfId="4889" applyNumberFormat="1" applyFont="1" applyFill="1" applyAlignment="1">
      <alignment vertical="center"/>
    </xf>
    <xf numFmtId="185" fontId="30" fillId="0" borderId="0" xfId="4889" applyNumberFormat="1" applyFont="1" applyFill="1"/>
    <xf numFmtId="171" fontId="113" fillId="0" borderId="0" xfId="4889" applyNumberFormat="1" applyFont="1" applyFill="1" applyBorder="1"/>
    <xf numFmtId="173" fontId="30" fillId="0" borderId="0" xfId="4890" applyNumberFormat="1" applyFont="1" applyFill="1" applyBorder="1"/>
    <xf numFmtId="173" fontId="30" fillId="0" borderId="0" xfId="4889" applyNumberFormat="1" applyFont="1" applyFill="1" applyBorder="1"/>
    <xf numFmtId="4" fontId="30" fillId="0" borderId="0" xfId="1148" applyNumberFormat="1" applyFont="1" applyFill="1"/>
    <xf numFmtId="173" fontId="30" fillId="0" borderId="11" xfId="4890" applyNumberFormat="1" applyFont="1" applyFill="1" applyBorder="1"/>
    <xf numFmtId="173" fontId="113" fillId="0" borderId="0" xfId="4889" applyNumberFormat="1" applyFont="1" applyFill="1" applyBorder="1"/>
    <xf numFmtId="185" fontId="30" fillId="0" borderId="0" xfId="4889" applyNumberFormat="1" applyFont="1" applyFill="1" applyBorder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3" fontId="30" fillId="0" borderId="0" xfId="4893" applyNumberFormat="1" applyFont="1" applyFill="1" applyBorder="1" applyAlignment="1">
      <alignment horizontal="right"/>
    </xf>
    <xf numFmtId="171" fontId="30" fillId="0" borderId="0" xfId="1148" applyNumberFormat="1" applyFont="1" applyFill="1" applyAlignment="1">
      <alignment horizontal="right"/>
    </xf>
    <xf numFmtId="173" fontId="30" fillId="0" borderId="0" xfId="4897" applyNumberFormat="1" applyFont="1" applyFill="1"/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71" fontId="113" fillId="0" borderId="0" xfId="1148" applyNumberFormat="1" applyFont="1" applyFill="1" applyAlignment="1">
      <alignment horizontal="right" vertical="top"/>
    </xf>
    <xf numFmtId="171" fontId="30" fillId="0" borderId="0" xfId="1148" applyNumberFormat="1" applyFont="1" applyFill="1" applyBorder="1" applyAlignment="1">
      <alignment horizontal="right" vertical="top"/>
    </xf>
    <xf numFmtId="173" fontId="30" fillId="0" borderId="0" xfId="1148" applyNumberFormat="1" applyFont="1" applyFill="1" applyAlignment="1">
      <alignment horizontal="right" vertical="top"/>
    </xf>
    <xf numFmtId="173" fontId="30" fillId="0" borderId="0" xfId="4899" applyNumberFormat="1" applyFont="1" applyFill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30" fillId="0" borderId="8" xfId="4889" applyNumberFormat="1" applyFont="1" applyFill="1" applyBorder="1" applyAlignment="1">
      <alignment horizontal="right"/>
    </xf>
    <xf numFmtId="173" fontId="113" fillId="0" borderId="0" xfId="1148" applyNumberFormat="1" applyFont="1" applyFill="1" applyBorder="1"/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113" fillId="0" borderId="0" xfId="1148" applyNumberFormat="1" applyFont="1" applyFill="1" applyAlignment="1">
      <alignment horizontal="center" vertical="top"/>
    </xf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171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9" fontId="114" fillId="0" borderId="0" xfId="12" applyFont="1" applyFill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Alignment="1"/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Alignment="1">
      <alignment horizontal="center"/>
    </xf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Alignment="1">
      <alignment horizontal="center"/>
    </xf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84" fontId="113" fillId="0" borderId="0" xfId="9" applyNumberFormat="1" applyFont="1" applyFill="1"/>
    <xf numFmtId="171" fontId="113" fillId="0" borderId="0" xfId="10" applyFont="1" applyFill="1"/>
    <xf numFmtId="0" fontId="113" fillId="0" borderId="0" xfId="9" applyFont="1" applyFill="1"/>
    <xf numFmtId="171" fontId="113" fillId="0" borderId="0" xfId="9" applyNumberFormat="1" applyFont="1" applyFill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0" fontId="30" fillId="0" borderId="0" xfId="9" quotePrefix="1" applyFont="1" applyFill="1"/>
    <xf numFmtId="185" fontId="116" fillId="0" borderId="0" xfId="9" applyNumberFormat="1" applyFont="1" applyFill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10" applyNumberFormat="1" applyFont="1" applyFill="1" applyBorder="1" applyAlignment="1">
      <alignment horizontal="left" indent="2"/>
    </xf>
    <xf numFmtId="3" fontId="30" fillId="0" borderId="0" xfId="9" applyNumberFormat="1" applyFont="1" applyFill="1" applyAlignment="1">
      <alignment horizontal="left" indent="2"/>
    </xf>
    <xf numFmtId="3" fontId="30" fillId="0" borderId="11" xfId="10" applyNumberFormat="1" applyFont="1" applyFill="1" applyBorder="1" applyAlignment="1"/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11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114" fillId="0" borderId="0" xfId="0" applyNumberFormat="1" applyFont="1" applyAlignment="1" applyProtection="1"/>
    <xf numFmtId="173" fontId="30" fillId="0" borderId="6" xfId="1148" applyNumberFormat="1" applyFont="1" applyFill="1" applyBorder="1" applyAlignment="1">
      <alignment horizontal="center"/>
    </xf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173" fontId="30" fillId="0" borderId="11" xfId="9" applyNumberFormat="1" applyFont="1" applyFill="1" applyBorder="1" applyAlignment="1"/>
    <xf numFmtId="173" fontId="30" fillId="0" borderId="6" xfId="10" applyNumberFormat="1" applyFont="1" applyFill="1" applyBorder="1" applyAlignment="1">
      <alignment horizontal="center"/>
    </xf>
    <xf numFmtId="3" fontId="30" fillId="0" borderId="6" xfId="9" applyNumberFormat="1" applyFont="1" applyFill="1" applyBorder="1" applyAlignment="1">
      <alignment horizontal="right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173" fontId="30" fillId="0" borderId="8" xfId="9" applyNumberFormat="1" applyFont="1" applyFill="1" applyBorder="1"/>
    <xf numFmtId="173" fontId="30" fillId="0" borderId="7" xfId="9" applyNumberFormat="1" applyFont="1" applyFill="1" applyBorder="1"/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73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49" fontId="30" fillId="0" borderId="8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vertical="center"/>
    </xf>
    <xf numFmtId="38" fontId="114" fillId="0" borderId="0" xfId="0" applyNumberFormat="1" applyFont="1" applyFill="1" applyAlignment="1">
      <alignment vertical="center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173" fontId="30" fillId="0" borderId="7" xfId="4891" applyNumberFormat="1" applyFont="1" applyFill="1" applyBorder="1"/>
    <xf numFmtId="0" fontId="31" fillId="0" borderId="0" xfId="9" applyFont="1" applyFill="1" applyAlignment="1">
      <alignment horizontal="center"/>
    </xf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>
      <alignment horizontal="right"/>
    </xf>
    <xf numFmtId="3" fontId="30" fillId="0" borderId="6" xfId="9" applyNumberFormat="1" applyFont="1" applyFill="1" applyBorder="1" applyAlignment="1">
      <alignment horizontal="center"/>
    </xf>
    <xf numFmtId="184" fontId="30" fillId="0" borderId="2" xfId="10" applyNumberFormat="1" applyFont="1" applyFill="1" applyBorder="1" applyAlignment="1"/>
    <xf numFmtId="171" fontId="30" fillId="0" borderId="8" xfId="10" applyNumberFormat="1" applyFont="1" applyFill="1" applyBorder="1" applyAlignment="1">
      <alignment horizontal="right"/>
    </xf>
    <xf numFmtId="171" fontId="30" fillId="0" borderId="8" xfId="9" applyNumberFormat="1" applyFont="1" applyFill="1" applyBorder="1"/>
    <xf numFmtId="171" fontId="115" fillId="0" borderId="0" xfId="2" applyFont="1" applyFill="1"/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1" fillId="0" borderId="0" xfId="10" applyNumberFormat="1" applyFont="1" applyFill="1" applyBorder="1" applyAlignment="1">
      <alignment horizontal="right"/>
    </xf>
    <xf numFmtId="0" fontId="30" fillId="0" borderId="11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center"/>
    </xf>
    <xf numFmtId="173" fontId="30" fillId="0" borderId="0" xfId="10" quotePrefix="1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9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49" fontId="31" fillId="0" borderId="0" xfId="1148" applyNumberFormat="1" applyFont="1" applyFill="1" applyAlignment="1">
      <alignment horizontal="center" vertical="center"/>
    </xf>
    <xf numFmtId="184" fontId="255" fillId="0" borderId="0" xfId="9" applyNumberFormat="1" applyFont="1" applyFill="1" applyAlignment="1"/>
    <xf numFmtId="184" fontId="255" fillId="0" borderId="0" xfId="9" applyNumberFormat="1" applyFont="1" applyFill="1"/>
    <xf numFmtId="184" fontId="255" fillId="0" borderId="0" xfId="9" applyNumberFormat="1" applyFont="1" applyFill="1" applyAlignment="1">
      <alignment horizontal="center"/>
    </xf>
    <xf numFmtId="184" fontId="30" fillId="0" borderId="0" xfId="9" applyNumberFormat="1" applyFont="1" applyFill="1" applyAlignment="1">
      <alignment horizontal="center" vertical="center"/>
    </xf>
    <xf numFmtId="184" fontId="280" fillId="0" borderId="0" xfId="9" applyNumberFormat="1" applyFont="1" applyFill="1" applyAlignment="1"/>
    <xf numFmtId="184" fontId="264" fillId="0" borderId="0" xfId="9" applyNumberFormat="1" applyFont="1" applyFill="1" applyAlignment="1">
      <alignment horizontal="center"/>
    </xf>
    <xf numFmtId="184" fontId="264" fillId="0" borderId="0" xfId="9" applyNumberFormat="1" applyFont="1" applyFill="1" applyAlignment="1"/>
    <xf numFmtId="184" fontId="264" fillId="0" borderId="0" xfId="9" applyNumberFormat="1" applyFont="1" applyFill="1" applyAlignment="1">
      <alignment horizontal="right"/>
    </xf>
    <xf numFmtId="184" fontId="264" fillId="0" borderId="0" xfId="9" applyNumberFormat="1" applyFont="1" applyFill="1"/>
    <xf numFmtId="184" fontId="280" fillId="0" borderId="0" xfId="1140" applyNumberFormat="1" applyFont="1" applyFill="1" applyAlignment="1">
      <alignment horizontal="left" vertical="center"/>
    </xf>
    <xf numFmtId="171" fontId="264" fillId="0" borderId="0" xfId="9" applyNumberFormat="1" applyFont="1" applyFill="1" applyAlignment="1"/>
    <xf numFmtId="38" fontId="31" fillId="0" borderId="0" xfId="6864" applyNumberFormat="1" applyFont="1" applyFill="1" applyAlignment="1">
      <alignment horizontal="center" vertical="center"/>
    </xf>
    <xf numFmtId="171" fontId="30" fillId="0" borderId="0" xfId="4891" applyNumberFormat="1" applyFont="1" applyFill="1" applyBorder="1" applyAlignment="1">
      <alignment horizontal="center"/>
    </xf>
    <xf numFmtId="171" fontId="30" fillId="0" borderId="7" xfId="4891" applyNumberFormat="1" applyFont="1" applyFill="1" applyBorder="1" applyAlignment="1">
      <alignment horizontal="center"/>
    </xf>
    <xf numFmtId="0" fontId="280" fillId="0" borderId="0" xfId="9" applyFont="1" applyFill="1" applyAlignment="1"/>
    <xf numFmtId="0" fontId="280" fillId="0" borderId="0" xfId="0" applyFont="1" applyFill="1" applyAlignment="1"/>
    <xf numFmtId="0" fontId="264" fillId="0" borderId="0" xfId="0" applyFont="1" applyFill="1" applyBorder="1" applyAlignment="1"/>
    <xf numFmtId="0" fontId="264" fillId="0" borderId="0" xfId="0" applyFont="1" applyFill="1" applyBorder="1" applyAlignment="1">
      <alignment horizontal="right"/>
    </xf>
    <xf numFmtId="49" fontId="31" fillId="0" borderId="0" xfId="9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4" fillId="0" borderId="0" xfId="9" applyFont="1" applyFill="1" applyAlignment="1"/>
    <xf numFmtId="0" fontId="264" fillId="0" borderId="0" xfId="9" applyFont="1" applyFill="1" applyBorder="1" applyAlignment="1"/>
    <xf numFmtId="0" fontId="264" fillId="0" borderId="0" xfId="9" applyFont="1" applyFill="1"/>
    <xf numFmtId="0" fontId="264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0" fontId="30" fillId="134" borderId="0" xfId="9" applyFont="1" applyFill="1" applyAlignment="1">
      <alignment horizontal="right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11" xfId="4891" applyNumberFormat="1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1" fontId="30" fillId="0" borderId="11" xfId="10" applyNumberFormat="1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184" fontId="280" fillId="0" borderId="0" xfId="1148" applyNumberFormat="1" applyFont="1" applyFill="1" applyAlignment="1"/>
    <xf numFmtId="185" fontId="280" fillId="0" borderId="0" xfId="1148" applyNumberFormat="1" applyFont="1" applyFill="1" applyAlignment="1"/>
    <xf numFmtId="173" fontId="30" fillId="0" borderId="7" xfId="1148" applyNumberFormat="1" applyFont="1" applyFill="1" applyBorder="1"/>
    <xf numFmtId="173" fontId="30" fillId="0" borderId="11" xfId="1148" applyNumberFormat="1" applyFont="1" applyFill="1" applyBorder="1"/>
    <xf numFmtId="173" fontId="30" fillId="0" borderId="0" xfId="4899" applyNumberFormat="1" applyFont="1" applyFill="1" applyAlignment="1">
      <alignment horizontal="center" vertical="top"/>
    </xf>
    <xf numFmtId="173" fontId="30" fillId="0" borderId="0" xfId="4898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134" borderId="0" xfId="1148" applyNumberFormat="1" applyFont="1" applyFill="1"/>
    <xf numFmtId="38" fontId="30" fillId="134" borderId="0" xfId="6864" applyNumberFormat="1" applyFont="1" applyFill="1" applyAlignment="1">
      <alignment vertical="center"/>
    </xf>
    <xf numFmtId="0" fontId="31" fillId="134" borderId="0" xfId="9" applyNumberFormat="1" applyFont="1" applyFill="1" applyAlignment="1">
      <alignment horizontal="center"/>
    </xf>
    <xf numFmtId="171" fontId="30" fillId="134" borderId="0" xfId="10" applyNumberFormat="1" applyFont="1" applyFill="1" applyBorder="1" applyAlignment="1">
      <alignment horizontal="right"/>
    </xf>
    <xf numFmtId="173" fontId="30" fillId="134" borderId="0" xfId="2" applyNumberFormat="1" applyFont="1" applyFill="1" applyAlignment="1">
      <alignment horizontal="center"/>
    </xf>
    <xf numFmtId="171" fontId="30" fillId="134" borderId="0" xfId="10" applyNumberFormat="1" applyFont="1" applyFill="1" applyAlignment="1">
      <alignment horizontal="right"/>
    </xf>
    <xf numFmtId="173" fontId="30" fillId="134" borderId="0" xfId="10" applyNumberFormat="1" applyFont="1" applyFill="1" applyBorder="1" applyAlignment="1">
      <alignment horizontal="center"/>
    </xf>
    <xf numFmtId="173" fontId="30" fillId="134" borderId="0" xfId="10" applyNumberFormat="1" applyFont="1" applyFill="1" applyBorder="1" applyAlignment="1">
      <alignment horizontal="right"/>
    </xf>
    <xf numFmtId="173" fontId="30" fillId="134" borderId="0" xfId="10" applyNumberFormat="1" applyFont="1" applyFill="1" applyAlignment="1">
      <alignment horizontal="right"/>
    </xf>
    <xf numFmtId="173" fontId="30" fillId="134" borderId="0" xfId="2" applyNumberFormat="1" applyFont="1" applyFill="1"/>
    <xf numFmtId="184" fontId="30" fillId="134" borderId="0" xfId="9" applyNumberFormat="1" applyFont="1" applyFill="1"/>
    <xf numFmtId="173" fontId="30" fillId="134" borderId="0" xfId="10" applyNumberFormat="1" applyFont="1" applyFill="1" applyAlignment="1">
      <alignment horizontal="center"/>
    </xf>
    <xf numFmtId="173" fontId="30" fillId="134" borderId="0" xfId="2" applyNumberFormat="1" applyFont="1" applyFill="1" applyAlignment="1">
      <alignment horizontal="right"/>
    </xf>
    <xf numFmtId="173" fontId="30" fillId="134" borderId="0" xfId="9" applyNumberFormat="1" applyFont="1" applyFill="1" applyAlignment="1">
      <alignment horizontal="center"/>
    </xf>
    <xf numFmtId="173" fontId="30" fillId="134" borderId="0" xfId="10" applyNumberFormat="1" applyFont="1" applyFill="1"/>
    <xf numFmtId="0" fontId="30" fillId="134" borderId="0" xfId="9" applyNumberFormat="1" applyFont="1" applyFill="1" applyAlignment="1">
      <alignment horizontal="center"/>
    </xf>
    <xf numFmtId="38" fontId="30" fillId="134" borderId="0" xfId="0" applyNumberFormat="1" applyFont="1" applyFill="1" applyAlignment="1"/>
    <xf numFmtId="171" fontId="30" fillId="134" borderId="0" xfId="9" applyNumberFormat="1" applyFont="1" applyFill="1"/>
    <xf numFmtId="38" fontId="280" fillId="134" borderId="0" xfId="6864" applyNumberFormat="1" applyFont="1" applyFill="1" applyAlignment="1">
      <alignment vertical="center"/>
    </xf>
    <xf numFmtId="171" fontId="30" fillId="134" borderId="0" xfId="9" applyNumberFormat="1" applyFont="1" applyFill="1" applyAlignment="1"/>
    <xf numFmtId="184" fontId="30" fillId="134" borderId="0" xfId="9" applyNumberFormat="1" applyFont="1" applyFill="1" applyAlignment="1"/>
    <xf numFmtId="38" fontId="114" fillId="134" borderId="0" xfId="6864" applyNumberFormat="1" applyFont="1" applyFill="1" applyAlignment="1">
      <alignment vertical="center"/>
    </xf>
    <xf numFmtId="0" fontId="31" fillId="134" borderId="0" xfId="9" applyNumberFormat="1" applyFont="1" applyFill="1" applyBorder="1" applyAlignment="1">
      <alignment horizontal="center" vertical="center"/>
    </xf>
    <xf numFmtId="0" fontId="30" fillId="134" borderId="0" xfId="9" applyFont="1" applyFill="1" applyAlignment="1" applyProtection="1">
      <alignment horizontal="center"/>
      <protection locked="0"/>
    </xf>
    <xf numFmtId="171" fontId="30" fillId="134" borderId="0" xfId="9" applyNumberFormat="1" applyFont="1" applyFill="1" applyBorder="1" applyAlignment="1"/>
    <xf numFmtId="171" fontId="30" fillId="134" borderId="0" xfId="9" applyNumberFormat="1" applyFont="1" applyFill="1" applyAlignment="1">
      <alignment horizontal="center"/>
    </xf>
    <xf numFmtId="171" fontId="30" fillId="134" borderId="8" xfId="9" applyNumberFormat="1" applyFont="1" applyFill="1" applyBorder="1" applyAlignment="1"/>
    <xf numFmtId="184" fontId="30" fillId="134" borderId="0" xfId="9" quotePrefix="1" applyNumberFormat="1" applyFont="1" applyFill="1" applyBorder="1" applyAlignment="1">
      <alignment horizontal="center"/>
    </xf>
    <xf numFmtId="184" fontId="30" fillId="134" borderId="0" xfId="9" applyNumberFormat="1" applyFont="1" applyFill="1" applyBorder="1" applyAlignment="1">
      <alignment horizontal="center"/>
    </xf>
    <xf numFmtId="0" fontId="30" fillId="134" borderId="0" xfId="9" applyNumberFormat="1" applyFont="1" applyFill="1" applyBorder="1" applyAlignment="1">
      <alignment horizontal="center"/>
    </xf>
    <xf numFmtId="1" fontId="30" fillId="134" borderId="0" xfId="0" applyNumberFormat="1" applyFont="1" applyFill="1" applyBorder="1" applyAlignment="1">
      <alignment horizontal="center"/>
    </xf>
    <xf numFmtId="0" fontId="30" fillId="134" borderId="0" xfId="64" applyNumberFormat="1" applyFont="1" applyFill="1" applyBorder="1" applyAlignment="1">
      <alignment horizontal="center" vertical="center"/>
    </xf>
    <xf numFmtId="0" fontId="30" fillId="134" borderId="11" xfId="9" applyNumberFormat="1" applyFont="1" applyFill="1" applyBorder="1" applyAlignment="1">
      <alignment horizontal="center"/>
    </xf>
    <xf numFmtId="0" fontId="30" fillId="134" borderId="11" xfId="0" applyFont="1" applyFill="1" applyBorder="1" applyAlignment="1">
      <alignment horizontal="centerContinuous"/>
    </xf>
    <xf numFmtId="0" fontId="30" fillId="134" borderId="11" xfId="64" applyNumberFormat="1" applyFont="1" applyFill="1" applyBorder="1" applyAlignment="1">
      <alignment horizontal="center" vertical="center"/>
    </xf>
    <xf numFmtId="49" fontId="31" fillId="134" borderId="0" xfId="1148" applyNumberFormat="1" applyFont="1" applyFill="1" applyAlignment="1">
      <alignment horizontal="center"/>
    </xf>
    <xf numFmtId="171" fontId="30" fillId="134" borderId="0" xfId="1148" applyNumberFormat="1" applyFont="1" applyFill="1" applyBorder="1"/>
    <xf numFmtId="173" fontId="30" fillId="134" borderId="0" xfId="4891" applyNumberFormat="1" applyFont="1" applyFill="1" applyBorder="1" applyAlignment="1">
      <alignment horizontal="center"/>
    </xf>
    <xf numFmtId="171" fontId="30" fillId="134" borderId="0" xfId="4891" applyNumberFormat="1" applyFont="1" applyFill="1" applyBorder="1"/>
    <xf numFmtId="173" fontId="30" fillId="134" borderId="0" xfId="4891" applyNumberFormat="1" applyFont="1" applyFill="1" applyBorder="1"/>
    <xf numFmtId="184" fontId="30" fillId="134" borderId="0" xfId="1148" applyNumberFormat="1" applyFont="1" applyFill="1"/>
    <xf numFmtId="3" fontId="30" fillId="0" borderId="11" xfId="4891" applyNumberFormat="1" applyFont="1" applyFill="1" applyBorder="1" applyAlignment="1">
      <alignment horizontal="center"/>
    </xf>
    <xf numFmtId="0" fontId="31" fillId="0" borderId="0" xfId="9" applyFont="1" applyFill="1" applyBorder="1" applyAlignment="1">
      <alignment horizontal="center"/>
    </xf>
    <xf numFmtId="0" fontId="281" fillId="0" borderId="0" xfId="9" applyFont="1" applyFill="1" applyAlignment="1">
      <alignment horizontal="center"/>
    </xf>
    <xf numFmtId="0" fontId="31" fillId="0" borderId="0" xfId="9" applyFont="1" applyFill="1"/>
    <xf numFmtId="49" fontId="31" fillId="0" borderId="0" xfId="1148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11" xfId="9" applyNumberFormat="1" applyFont="1" applyFill="1" applyBorder="1"/>
    <xf numFmtId="173" fontId="30" fillId="0" borderId="11" xfId="9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vertical="center"/>
    </xf>
    <xf numFmtId="173" fontId="30" fillId="0" borderId="11" xfId="4889" applyNumberFormat="1" applyFont="1" applyFill="1" applyBorder="1"/>
    <xf numFmtId="173" fontId="30" fillId="0" borderId="0" xfId="4891" applyNumberFormat="1" applyFont="1" applyFill="1" applyAlignment="1">
      <alignment horizontal="center"/>
    </xf>
    <xf numFmtId="173" fontId="30" fillId="0" borderId="0" xfId="4897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0" xfId="4890" applyNumberFormat="1" applyFont="1" applyFill="1" applyAlignment="1">
      <alignment horizontal="center" vertical="center"/>
    </xf>
    <xf numFmtId="173" fontId="30" fillId="0" borderId="0" xfId="4896" applyNumberFormat="1" applyFont="1" applyFill="1" applyAlignment="1">
      <alignment horizontal="center"/>
    </xf>
    <xf numFmtId="173" fontId="30" fillId="0" borderId="0" xfId="4894" applyNumberFormat="1" applyFont="1" applyFill="1" applyBorder="1" applyAlignment="1">
      <alignment horizontal="right"/>
    </xf>
    <xf numFmtId="173" fontId="30" fillId="0" borderId="0" xfId="4892" applyNumberFormat="1" applyFont="1" applyFill="1" applyBorder="1" applyAlignment="1">
      <alignment horizontal="right"/>
    </xf>
    <xf numFmtId="173" fontId="30" fillId="0" borderId="0" xfId="4892" applyNumberFormat="1" applyFont="1" applyFill="1" applyAlignment="1">
      <alignment horizontal="right"/>
    </xf>
    <xf numFmtId="173" fontId="30" fillId="0" borderId="0" xfId="2" applyNumberFormat="1" applyFont="1" applyFill="1" applyAlignment="1">
      <alignment horizontal="right" vertical="top"/>
    </xf>
    <xf numFmtId="173" fontId="30" fillId="0" borderId="0" xfId="4890" applyNumberFormat="1" applyFont="1" applyFill="1" applyBorder="1" applyAlignment="1">
      <alignment horizontal="right"/>
    </xf>
    <xf numFmtId="173" fontId="30" fillId="0" borderId="0" xfId="1148" applyNumberFormat="1" applyFont="1" applyFill="1" applyAlignment="1">
      <alignment horizontal="center" vertical="top"/>
    </xf>
    <xf numFmtId="173" fontId="30" fillId="0" borderId="0" xfId="4890" applyNumberFormat="1" applyFont="1" applyFill="1" applyAlignment="1">
      <alignment horizontal="center"/>
    </xf>
    <xf numFmtId="171" fontId="30" fillId="134" borderId="6" xfId="9" applyNumberFormat="1" applyFont="1" applyFill="1" applyBorder="1" applyAlignment="1">
      <alignment horizontal="center"/>
    </xf>
    <xf numFmtId="184" fontId="30" fillId="134" borderId="11" xfId="9" applyNumberFormat="1" applyFont="1" applyFill="1" applyBorder="1" applyAlignment="1">
      <alignment horizontal="center"/>
    </xf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D5F8FF"/>
      <color rgb="FFFFFFA3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O146"/>
  <sheetViews>
    <sheetView view="pageBreakPreview" topLeftCell="A123" zoomScaleNormal="90" zoomScaleSheetLayoutView="100" workbookViewId="0">
      <selection activeCell="D60" sqref="D60"/>
    </sheetView>
  </sheetViews>
  <sheetFormatPr defaultColWidth="9.109375" defaultRowHeight="19.8"/>
  <cols>
    <col min="1" max="1" width="51.6640625" style="21" customWidth="1"/>
    <col min="2" max="2" width="8" style="20" bestFit="1" customWidth="1"/>
    <col min="3" max="3" width="0.6640625" style="21" customWidth="1"/>
    <col min="4" max="4" width="15.6640625" style="21" customWidth="1"/>
    <col min="5" max="5" width="0.6640625" style="21" customWidth="1"/>
    <col min="6" max="6" width="15.5546875" style="21" bestFit="1" customWidth="1"/>
    <col min="7" max="7" width="0.6640625" style="21" customWidth="1"/>
    <col min="8" max="8" width="14.6640625" style="21" customWidth="1"/>
    <col min="9" max="9" width="0.6640625" style="21" customWidth="1"/>
    <col min="10" max="10" width="16.33203125" style="21" customWidth="1"/>
    <col min="11" max="11" width="0.6640625" style="21" customWidth="1"/>
    <col min="12" max="12" width="13.33203125" style="21" bestFit="1" customWidth="1"/>
    <col min="13" max="13" width="0.6640625" style="21" customWidth="1"/>
    <col min="14" max="14" width="13.33203125" style="21" bestFit="1" customWidth="1"/>
    <col min="15" max="15" width="5.44140625" style="21" customWidth="1"/>
    <col min="16" max="16" width="5.5546875" style="21" customWidth="1"/>
    <col min="17" max="17" width="1.6640625" style="21" customWidth="1"/>
    <col min="18" max="18" width="14.44140625" style="21" customWidth="1"/>
    <col min="19" max="19" width="9.109375" style="21"/>
    <col min="20" max="20" width="13.6640625" style="21" customWidth="1"/>
    <col min="21" max="16384" width="9.109375" style="21"/>
  </cols>
  <sheetData>
    <row r="1" spans="1:14" ht="22.2">
      <c r="A1" s="301" t="s">
        <v>22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2.2">
      <c r="A2" s="301" t="s">
        <v>23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4" ht="22.2">
      <c r="A3" s="301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10.5" customHeight="1">
      <c r="A4" s="294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21" customHeight="1">
      <c r="A5" s="254" t="s">
        <v>7</v>
      </c>
      <c r="E5" s="94"/>
      <c r="F5" s="93"/>
      <c r="G5" s="93"/>
      <c r="H5" s="93"/>
      <c r="I5" s="93"/>
    </row>
    <row r="6" spans="1:14" ht="21" customHeight="1">
      <c r="D6" s="415" t="s">
        <v>79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</row>
    <row r="7" spans="1:14" ht="21" customHeight="1">
      <c r="C7" s="22"/>
      <c r="D7" s="416" t="s">
        <v>13</v>
      </c>
      <c r="E7" s="416"/>
      <c r="F7" s="416"/>
      <c r="G7" s="416"/>
      <c r="H7" s="416"/>
      <c r="I7" s="92"/>
      <c r="J7" s="417" t="s">
        <v>43</v>
      </c>
      <c r="K7" s="417"/>
      <c r="L7" s="417"/>
      <c r="M7" s="417"/>
      <c r="N7" s="417"/>
    </row>
    <row r="8" spans="1:14" ht="21" customHeight="1">
      <c r="B8" s="21"/>
      <c r="C8" s="22"/>
      <c r="D8" s="330" t="s">
        <v>80</v>
      </c>
      <c r="E8" s="331"/>
      <c r="F8" s="330" t="s">
        <v>81</v>
      </c>
      <c r="G8" s="330"/>
      <c r="H8" s="330" t="s">
        <v>94</v>
      </c>
      <c r="I8" s="330"/>
      <c r="J8" s="330" t="s">
        <v>80</v>
      </c>
      <c r="K8" s="284"/>
      <c r="L8" s="283" t="s">
        <v>81</v>
      </c>
      <c r="M8" s="283"/>
      <c r="N8" s="283" t="s">
        <v>94</v>
      </c>
    </row>
    <row r="9" spans="1:14" ht="21" customHeight="1">
      <c r="B9" s="91"/>
      <c r="C9" s="22"/>
      <c r="D9" s="263" t="s">
        <v>86</v>
      </c>
      <c r="E9" s="94"/>
      <c r="F9" s="90"/>
      <c r="G9" s="90"/>
      <c r="H9" s="90"/>
      <c r="I9" s="89"/>
      <c r="J9" s="263" t="s">
        <v>86</v>
      </c>
      <c r="K9" s="94"/>
      <c r="L9" s="90"/>
      <c r="M9" s="90"/>
      <c r="N9" s="90"/>
    </row>
    <row r="10" spans="1:14" ht="21" customHeight="1">
      <c r="B10" s="88" t="s">
        <v>24</v>
      </c>
      <c r="C10" s="22"/>
      <c r="D10" s="264" t="s">
        <v>87</v>
      </c>
      <c r="E10" s="94"/>
      <c r="F10" s="87" t="s">
        <v>127</v>
      </c>
      <c r="G10" s="90"/>
      <c r="H10" s="87" t="s">
        <v>127</v>
      </c>
      <c r="I10" s="89"/>
      <c r="J10" s="264" t="s">
        <v>87</v>
      </c>
      <c r="K10" s="94"/>
      <c r="L10" s="87" t="s">
        <v>127</v>
      </c>
      <c r="M10" s="90"/>
      <c r="N10" s="87" t="s">
        <v>127</v>
      </c>
    </row>
    <row r="11" spans="1:14" ht="21" customHeight="1">
      <c r="A11" s="254" t="s">
        <v>25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1" customHeight="1">
      <c r="A12" s="253" t="s">
        <v>15</v>
      </c>
      <c r="B12" s="292">
        <v>8</v>
      </c>
      <c r="C12" s="85"/>
      <c r="D12" s="83">
        <v>2101</v>
      </c>
      <c r="E12" s="84"/>
      <c r="F12" s="83">
        <v>10853</v>
      </c>
      <c r="G12" s="83"/>
      <c r="H12" s="83">
        <v>125569</v>
      </c>
      <c r="I12" s="83"/>
      <c r="J12" s="83">
        <v>1049</v>
      </c>
      <c r="K12" s="82"/>
      <c r="L12" s="28">
        <v>9554</v>
      </c>
      <c r="M12" s="28"/>
      <c r="N12" s="28">
        <v>85517</v>
      </c>
    </row>
    <row r="13" spans="1:14" ht="21" customHeight="1">
      <c r="A13" s="253" t="s">
        <v>26</v>
      </c>
      <c r="B13" s="292"/>
      <c r="C13" s="85"/>
      <c r="D13" s="83"/>
      <c r="E13" s="84"/>
      <c r="F13" s="83"/>
      <c r="G13" s="83"/>
      <c r="H13" s="83"/>
      <c r="I13" s="83"/>
      <c r="J13" s="83"/>
      <c r="K13" s="82"/>
      <c r="L13" s="28"/>
      <c r="M13" s="28"/>
      <c r="N13" s="28"/>
    </row>
    <row r="14" spans="1:14" ht="21" customHeight="1">
      <c r="A14" s="255" t="s">
        <v>110</v>
      </c>
      <c r="B14" s="292" t="s">
        <v>197</v>
      </c>
      <c r="C14" s="85"/>
      <c r="D14" s="219" t="s">
        <v>95</v>
      </c>
      <c r="E14" s="84"/>
      <c r="F14" s="219" t="s">
        <v>95</v>
      </c>
      <c r="G14" s="83"/>
      <c r="H14" s="83">
        <v>11519</v>
      </c>
      <c r="I14" s="83"/>
      <c r="J14" s="83">
        <v>19</v>
      </c>
      <c r="K14" s="82"/>
      <c r="L14" s="221" t="s">
        <v>95</v>
      </c>
      <c r="M14" s="80"/>
      <c r="N14" s="80">
        <v>32021</v>
      </c>
    </row>
    <row r="15" spans="1:14" ht="21" customHeight="1">
      <c r="A15" s="255" t="s">
        <v>111</v>
      </c>
      <c r="B15" s="292">
        <v>9</v>
      </c>
      <c r="C15" s="85"/>
      <c r="D15" s="83">
        <v>2661</v>
      </c>
      <c r="E15" s="84"/>
      <c r="F15" s="219">
        <v>6231</v>
      </c>
      <c r="G15" s="83"/>
      <c r="H15" s="219">
        <v>140547</v>
      </c>
      <c r="I15" s="83"/>
      <c r="J15" s="83">
        <v>630</v>
      </c>
      <c r="K15" s="82"/>
      <c r="L15" s="221">
        <v>4291</v>
      </c>
      <c r="M15" s="28"/>
      <c r="N15" s="28">
        <v>2387</v>
      </c>
    </row>
    <row r="16" spans="1:14" ht="21" customHeight="1">
      <c r="A16" s="253" t="s">
        <v>147</v>
      </c>
      <c r="B16" s="292">
        <v>10</v>
      </c>
      <c r="C16" s="85"/>
      <c r="D16" s="219" t="s">
        <v>95</v>
      </c>
      <c r="E16" s="84"/>
      <c r="F16" s="219">
        <v>38</v>
      </c>
      <c r="G16" s="83"/>
      <c r="H16" s="22" t="s">
        <v>95</v>
      </c>
      <c r="I16" s="83"/>
      <c r="J16" s="219" t="s">
        <v>95</v>
      </c>
      <c r="K16" s="82"/>
      <c r="L16" s="221">
        <v>38</v>
      </c>
      <c r="M16" s="28"/>
      <c r="N16" s="220" t="s">
        <v>95</v>
      </c>
    </row>
    <row r="17" spans="1:14" ht="21" customHeight="1">
      <c r="A17" s="253" t="s">
        <v>57</v>
      </c>
      <c r="B17" s="292">
        <v>11</v>
      </c>
      <c r="C17" s="85"/>
      <c r="D17" s="219" t="s">
        <v>95</v>
      </c>
      <c r="E17" s="84"/>
      <c r="F17" s="219" t="s">
        <v>95</v>
      </c>
      <c r="G17" s="83"/>
      <c r="H17" s="219">
        <v>15845</v>
      </c>
      <c r="I17" s="83"/>
      <c r="J17" s="219" t="s">
        <v>95</v>
      </c>
      <c r="K17" s="82"/>
      <c r="L17" s="221" t="s">
        <v>95</v>
      </c>
      <c r="M17" s="28"/>
      <c r="N17" s="28">
        <v>1835</v>
      </c>
    </row>
    <row r="18" spans="1:14" ht="21" customHeight="1">
      <c r="A18" s="253" t="s">
        <v>119</v>
      </c>
      <c r="B18" s="292"/>
      <c r="C18" s="85"/>
      <c r="D18" s="83"/>
      <c r="E18" s="84"/>
      <c r="F18" s="83"/>
      <c r="G18" s="83"/>
      <c r="H18" s="83"/>
      <c r="I18" s="83"/>
      <c r="J18" s="83"/>
      <c r="K18" s="82"/>
      <c r="L18" s="28"/>
      <c r="M18" s="28"/>
      <c r="N18" s="28"/>
    </row>
    <row r="19" spans="1:14" ht="21" customHeight="1">
      <c r="A19" s="255" t="s">
        <v>110</v>
      </c>
      <c r="B19" s="292">
        <v>7</v>
      </c>
      <c r="C19" s="85"/>
      <c r="D19" s="83">
        <v>50</v>
      </c>
      <c r="E19" s="84"/>
      <c r="F19" s="82">
        <v>107</v>
      </c>
      <c r="G19" s="82"/>
      <c r="H19" s="237" t="s">
        <v>95</v>
      </c>
      <c r="I19" s="82"/>
      <c r="J19" s="82">
        <v>50</v>
      </c>
      <c r="K19" s="82"/>
      <c r="L19" s="28">
        <v>107</v>
      </c>
      <c r="M19" s="28"/>
      <c r="N19" s="28">
        <v>18314</v>
      </c>
    </row>
    <row r="20" spans="1:14" ht="21" customHeight="1">
      <c r="A20" s="255" t="s">
        <v>111</v>
      </c>
      <c r="B20" s="292">
        <v>13</v>
      </c>
      <c r="C20" s="85"/>
      <c r="D20" s="219" t="s">
        <v>95</v>
      </c>
      <c r="E20" s="84"/>
      <c r="F20" s="237" t="s">
        <v>95</v>
      </c>
      <c r="G20" s="82"/>
      <c r="H20" s="237">
        <v>9300</v>
      </c>
      <c r="I20" s="82"/>
      <c r="J20" s="237" t="s">
        <v>95</v>
      </c>
      <c r="K20" s="82"/>
      <c r="L20" s="220" t="s">
        <v>95</v>
      </c>
      <c r="M20" s="28"/>
      <c r="N20" s="220" t="s">
        <v>95</v>
      </c>
    </row>
    <row r="21" spans="1:14" ht="21" customHeight="1">
      <c r="A21" s="255" t="s">
        <v>82</v>
      </c>
      <c r="B21" s="292"/>
      <c r="C21" s="85"/>
      <c r="D21" s="83">
        <v>1705</v>
      </c>
      <c r="E21" s="84"/>
      <c r="F21" s="237">
        <v>1705</v>
      </c>
      <c r="G21" s="82"/>
      <c r="H21" s="237" t="s">
        <v>95</v>
      </c>
      <c r="I21" s="82"/>
      <c r="J21" s="237">
        <v>1705</v>
      </c>
      <c r="K21" s="82"/>
      <c r="L21" s="220">
        <v>1705</v>
      </c>
      <c r="M21" s="28"/>
      <c r="N21" s="220" t="s">
        <v>95</v>
      </c>
    </row>
    <row r="22" spans="1:14" ht="21" customHeight="1">
      <c r="A22" s="253" t="s">
        <v>16</v>
      </c>
      <c r="B22" s="292">
        <v>12</v>
      </c>
      <c r="C22" s="85"/>
      <c r="D22" s="83">
        <v>3250</v>
      </c>
      <c r="E22" s="84"/>
      <c r="F22" s="83">
        <v>3522</v>
      </c>
      <c r="G22" s="83"/>
      <c r="H22" s="83">
        <v>10492</v>
      </c>
      <c r="I22" s="83"/>
      <c r="J22" s="83">
        <v>2902</v>
      </c>
      <c r="K22" s="82"/>
      <c r="L22" s="28">
        <v>3175</v>
      </c>
      <c r="M22" s="28"/>
      <c r="N22" s="28">
        <v>1777</v>
      </c>
    </row>
    <row r="23" spans="1:14" ht="21" customHeight="1">
      <c r="A23" s="254" t="s">
        <v>1</v>
      </c>
      <c r="B23" s="292"/>
      <c r="C23" s="84"/>
      <c r="D23" s="78">
        <f>SUM(D12:D22)</f>
        <v>9767</v>
      </c>
      <c r="E23" s="84"/>
      <c r="F23" s="78">
        <f>SUM(F12:F22)</f>
        <v>22456</v>
      </c>
      <c r="G23" s="83"/>
      <c r="H23" s="78">
        <f>SUM(H12:H22)</f>
        <v>313272</v>
      </c>
      <c r="I23" s="83"/>
      <c r="J23" s="78">
        <f>SUM(J12:J22)</f>
        <v>6355</v>
      </c>
      <c r="K23" s="77"/>
      <c r="L23" s="78">
        <f>SUM(L12:L22)</f>
        <v>18870</v>
      </c>
      <c r="M23" s="83"/>
      <c r="N23" s="78">
        <f>SUM(N12:N22)</f>
        <v>141851</v>
      </c>
    </row>
    <row r="24" spans="1:14" ht="9" customHeight="1">
      <c r="A24" s="254"/>
      <c r="C24" s="84"/>
      <c r="D24" s="85"/>
      <c r="E24" s="84"/>
      <c r="F24" s="83"/>
      <c r="G24" s="83"/>
      <c r="H24" s="83"/>
      <c r="I24" s="83"/>
      <c r="J24" s="83"/>
      <c r="K24" s="77"/>
      <c r="L24" s="83"/>
      <c r="M24" s="83"/>
      <c r="N24" s="83"/>
    </row>
    <row r="25" spans="1:14" ht="21" customHeight="1">
      <c r="A25" s="254" t="s">
        <v>27</v>
      </c>
      <c r="C25" s="84"/>
      <c r="D25" s="84"/>
      <c r="E25" s="84"/>
      <c r="F25" s="77"/>
      <c r="G25" s="77"/>
      <c r="H25" s="77"/>
      <c r="I25" s="77"/>
      <c r="J25" s="77"/>
      <c r="K25" s="77"/>
      <c r="L25" s="77"/>
      <c r="M25" s="77"/>
      <c r="N25" s="77"/>
    </row>
    <row r="26" spans="1:14" ht="21" customHeight="1">
      <c r="A26" s="253" t="s">
        <v>105</v>
      </c>
      <c r="B26" s="292">
        <v>13</v>
      </c>
      <c r="C26" s="84"/>
      <c r="D26" s="76">
        <v>46630</v>
      </c>
      <c r="E26" s="84"/>
      <c r="F26" s="76">
        <v>46630</v>
      </c>
      <c r="G26" s="76"/>
      <c r="H26" s="76">
        <v>46630</v>
      </c>
      <c r="I26" s="76"/>
      <c r="J26" s="74">
        <v>46630</v>
      </c>
      <c r="K26" s="77"/>
      <c r="L26" s="80">
        <v>46630</v>
      </c>
      <c r="M26" s="80"/>
      <c r="N26" s="80">
        <v>46630</v>
      </c>
    </row>
    <row r="27" spans="1:14" ht="21" customHeight="1">
      <c r="A27" s="253" t="s">
        <v>148</v>
      </c>
      <c r="B27" s="292"/>
      <c r="C27" s="85"/>
      <c r="D27" s="76"/>
      <c r="E27" s="84"/>
      <c r="F27" s="83"/>
      <c r="G27" s="83"/>
      <c r="H27" s="219"/>
      <c r="I27" s="83"/>
      <c r="J27" s="83"/>
      <c r="K27" s="82"/>
      <c r="L27" s="221"/>
      <c r="M27" s="28"/>
      <c r="N27" s="28"/>
    </row>
    <row r="28" spans="1:14" ht="21" customHeight="1">
      <c r="A28" s="253" t="s">
        <v>123</v>
      </c>
      <c r="B28" s="292">
        <v>10</v>
      </c>
      <c r="C28" s="85"/>
      <c r="D28" s="76">
        <v>5026</v>
      </c>
      <c r="E28" s="84"/>
      <c r="F28" s="83">
        <v>3731</v>
      </c>
      <c r="G28" s="83"/>
      <c r="H28" s="219" t="s">
        <v>95</v>
      </c>
      <c r="I28" s="83"/>
      <c r="J28" s="83">
        <v>5026</v>
      </c>
      <c r="K28" s="82"/>
      <c r="L28" s="221">
        <v>3731</v>
      </c>
      <c r="M28" s="28"/>
      <c r="N28" s="220" t="s">
        <v>95</v>
      </c>
    </row>
    <row r="29" spans="1:14" ht="21" customHeight="1">
      <c r="A29" s="253" t="s">
        <v>120</v>
      </c>
      <c r="B29" s="292"/>
      <c r="C29" s="85"/>
      <c r="D29" s="76"/>
      <c r="E29" s="84"/>
      <c r="F29" s="290"/>
      <c r="G29" s="76"/>
      <c r="H29" s="290"/>
      <c r="I29" s="76"/>
      <c r="J29" s="74"/>
      <c r="K29" s="77"/>
      <c r="L29" s="221"/>
      <c r="M29" s="80"/>
      <c r="N29" s="221"/>
    </row>
    <row r="30" spans="1:14" ht="21" customHeight="1">
      <c r="A30" s="253" t="s">
        <v>110</v>
      </c>
      <c r="B30" s="292">
        <v>7</v>
      </c>
      <c r="C30" s="85"/>
      <c r="D30" s="76">
        <v>95</v>
      </c>
      <c r="E30" s="84"/>
      <c r="F30" s="76">
        <v>102</v>
      </c>
      <c r="G30" s="76"/>
      <c r="H30" s="76">
        <v>15713</v>
      </c>
      <c r="I30" s="76"/>
      <c r="J30" s="80">
        <v>95</v>
      </c>
      <c r="K30" s="77"/>
      <c r="L30" s="80">
        <v>102</v>
      </c>
      <c r="M30" s="80"/>
      <c r="N30" s="80">
        <v>44312</v>
      </c>
    </row>
    <row r="31" spans="1:14" ht="21" customHeight="1">
      <c r="A31" s="253" t="s">
        <v>111</v>
      </c>
      <c r="B31" s="292">
        <v>14</v>
      </c>
      <c r="C31" s="85"/>
      <c r="D31" s="290" t="s">
        <v>95</v>
      </c>
      <c r="E31" s="84"/>
      <c r="F31" s="290" t="s">
        <v>95</v>
      </c>
      <c r="G31" s="76"/>
      <c r="H31" s="76">
        <v>35713</v>
      </c>
      <c r="I31" s="76"/>
      <c r="J31" s="262" t="s">
        <v>95</v>
      </c>
      <c r="K31" s="77"/>
      <c r="L31" s="221" t="s">
        <v>95</v>
      </c>
      <c r="M31" s="80"/>
      <c r="N31" s="221" t="s">
        <v>95</v>
      </c>
    </row>
    <row r="32" spans="1:14" ht="21" customHeight="1">
      <c r="A32" s="253" t="s">
        <v>106</v>
      </c>
      <c r="B32" s="292">
        <v>15</v>
      </c>
      <c r="C32" s="85"/>
      <c r="D32" s="219" t="s">
        <v>95</v>
      </c>
      <c r="E32" s="84"/>
      <c r="F32" s="219" t="s">
        <v>95</v>
      </c>
      <c r="G32" s="219"/>
      <c r="H32" s="219" t="s">
        <v>95</v>
      </c>
      <c r="I32" s="83"/>
      <c r="J32" s="221" t="s">
        <v>95</v>
      </c>
      <c r="K32" s="77"/>
      <c r="L32" s="221" t="s">
        <v>95</v>
      </c>
      <c r="M32" s="80"/>
      <c r="N32" s="80">
        <v>68161</v>
      </c>
    </row>
    <row r="33" spans="1:15" ht="21" customHeight="1">
      <c r="A33" s="253" t="s">
        <v>28</v>
      </c>
      <c r="B33" s="292"/>
      <c r="C33" s="85"/>
      <c r="D33" s="290" t="s">
        <v>95</v>
      </c>
      <c r="E33" s="84"/>
      <c r="F33" s="290" t="s">
        <v>95</v>
      </c>
      <c r="G33" s="76"/>
      <c r="H33" s="76">
        <v>2548</v>
      </c>
      <c r="I33" s="76"/>
      <c r="J33" s="221" t="s">
        <v>95</v>
      </c>
      <c r="K33" s="77"/>
      <c r="L33" s="221" t="s">
        <v>95</v>
      </c>
      <c r="M33" s="80"/>
      <c r="N33" s="221" t="s">
        <v>95</v>
      </c>
    </row>
    <row r="34" spans="1:15" ht="21" customHeight="1">
      <c r="A34" s="253" t="s">
        <v>29</v>
      </c>
      <c r="B34" s="292">
        <v>16</v>
      </c>
      <c r="C34" s="85"/>
      <c r="D34" s="76">
        <v>1125</v>
      </c>
      <c r="E34" s="84"/>
      <c r="F34" s="76">
        <v>1583</v>
      </c>
      <c r="G34" s="76"/>
      <c r="H34" s="76">
        <v>3862</v>
      </c>
      <c r="I34" s="76"/>
      <c r="J34" s="74">
        <v>1125</v>
      </c>
      <c r="K34" s="77"/>
      <c r="L34" s="80">
        <v>1583</v>
      </c>
      <c r="M34" s="80"/>
      <c r="N34" s="80">
        <v>3863</v>
      </c>
    </row>
    <row r="35" spans="1:15" ht="21" customHeight="1">
      <c r="A35" s="253" t="s">
        <v>107</v>
      </c>
      <c r="B35" s="292">
        <v>16</v>
      </c>
      <c r="C35" s="85"/>
      <c r="D35" s="290" t="s">
        <v>95</v>
      </c>
      <c r="E35" s="84"/>
      <c r="F35" s="290" t="s">
        <v>95</v>
      </c>
      <c r="G35" s="76"/>
      <c r="H35" s="290" t="s">
        <v>95</v>
      </c>
      <c r="I35" s="76"/>
      <c r="J35" s="221" t="s">
        <v>95</v>
      </c>
      <c r="K35" s="77"/>
      <c r="L35" s="221" t="s">
        <v>95</v>
      </c>
      <c r="M35" s="80"/>
      <c r="N35" s="221" t="s">
        <v>95</v>
      </c>
    </row>
    <row r="36" spans="1:15" ht="21" customHeight="1">
      <c r="A36" s="253" t="s">
        <v>122</v>
      </c>
      <c r="B36" s="292">
        <v>17</v>
      </c>
      <c r="C36" s="85"/>
      <c r="D36" s="290" t="s">
        <v>95</v>
      </c>
      <c r="E36" s="84"/>
      <c r="F36" s="290" t="s">
        <v>95</v>
      </c>
      <c r="G36" s="76"/>
      <c r="H36" s="290" t="s">
        <v>95</v>
      </c>
      <c r="I36" s="76"/>
      <c r="J36" s="221" t="s">
        <v>95</v>
      </c>
      <c r="K36" s="77"/>
      <c r="L36" s="221" t="s">
        <v>95</v>
      </c>
      <c r="M36" s="80"/>
      <c r="N36" s="221" t="s">
        <v>95</v>
      </c>
    </row>
    <row r="37" spans="1:15" ht="21" customHeight="1">
      <c r="A37" s="253" t="s">
        <v>108</v>
      </c>
      <c r="B37" s="292">
        <v>18</v>
      </c>
      <c r="C37" s="85"/>
      <c r="D37" s="76">
        <v>1436</v>
      </c>
      <c r="E37" s="84"/>
      <c r="F37" s="83">
        <v>1704</v>
      </c>
      <c r="G37" s="83"/>
      <c r="H37" s="83">
        <v>22589</v>
      </c>
      <c r="I37" s="83"/>
      <c r="J37" s="74">
        <v>1427</v>
      </c>
      <c r="K37" s="77"/>
      <c r="L37" s="80">
        <v>1691</v>
      </c>
      <c r="M37" s="80"/>
      <c r="N37" s="80">
        <v>10126</v>
      </c>
    </row>
    <row r="38" spans="1:15" ht="21" customHeight="1">
      <c r="A38" s="253" t="s">
        <v>109</v>
      </c>
      <c r="B38" s="293"/>
      <c r="C38" s="85"/>
      <c r="D38" s="76">
        <v>516</v>
      </c>
      <c r="E38" s="84"/>
      <c r="F38" s="76">
        <v>666</v>
      </c>
      <c r="G38" s="76"/>
      <c r="H38" s="76">
        <v>3550</v>
      </c>
      <c r="I38" s="76"/>
      <c r="J38" s="74">
        <v>516</v>
      </c>
      <c r="K38" s="77"/>
      <c r="L38" s="80">
        <v>666</v>
      </c>
      <c r="M38" s="80"/>
      <c r="N38" s="80">
        <v>3225</v>
      </c>
    </row>
    <row r="39" spans="1:15" ht="21" customHeight="1">
      <c r="A39" s="253" t="s">
        <v>202</v>
      </c>
      <c r="B39" s="293">
        <v>25</v>
      </c>
      <c r="C39" s="85"/>
      <c r="D39" s="220" t="s">
        <v>95</v>
      </c>
      <c r="E39" s="84"/>
      <c r="F39" s="220" t="s">
        <v>95</v>
      </c>
      <c r="G39" s="28"/>
      <c r="H39" s="28">
        <v>9919</v>
      </c>
      <c r="I39" s="77"/>
      <c r="J39" s="262" t="s">
        <v>95</v>
      </c>
      <c r="K39" s="77"/>
      <c r="L39" s="221" t="s">
        <v>95</v>
      </c>
      <c r="M39" s="80"/>
      <c r="N39" s="80">
        <v>4433</v>
      </c>
    </row>
    <row r="40" spans="1:15" ht="21" customHeight="1">
      <c r="A40" s="253" t="s">
        <v>2</v>
      </c>
      <c r="B40" s="293"/>
      <c r="C40" s="85"/>
      <c r="D40" s="76"/>
      <c r="E40" s="84"/>
      <c r="F40" s="76"/>
      <c r="G40" s="76"/>
      <c r="H40" s="76"/>
      <c r="I40" s="76"/>
      <c r="J40" s="74"/>
      <c r="K40" s="77"/>
      <c r="L40" s="80"/>
      <c r="M40" s="80"/>
      <c r="N40" s="80"/>
    </row>
    <row r="41" spans="1:15" ht="21" customHeight="1">
      <c r="A41" s="253" t="s">
        <v>112</v>
      </c>
      <c r="B41" s="73"/>
      <c r="C41" s="85"/>
      <c r="D41" s="76">
        <v>2846</v>
      </c>
      <c r="E41" s="84"/>
      <c r="F41" s="76">
        <v>2806</v>
      </c>
      <c r="G41" s="76"/>
      <c r="H41" s="76">
        <v>17384</v>
      </c>
      <c r="I41" s="76"/>
      <c r="J41" s="74">
        <v>2846</v>
      </c>
      <c r="K41" s="77"/>
      <c r="L41" s="80">
        <v>2806</v>
      </c>
      <c r="M41" s="80"/>
      <c r="N41" s="80">
        <v>8429</v>
      </c>
    </row>
    <row r="42" spans="1:15" ht="21" customHeight="1">
      <c r="A42" s="253" t="s">
        <v>113</v>
      </c>
      <c r="C42" s="85"/>
      <c r="D42" s="76">
        <v>4374</v>
      </c>
      <c r="E42" s="84"/>
      <c r="F42" s="83">
        <v>7396</v>
      </c>
      <c r="G42" s="83"/>
      <c r="H42" s="83">
        <v>17118</v>
      </c>
      <c r="I42" s="83"/>
      <c r="J42" s="72">
        <v>4374</v>
      </c>
      <c r="K42" s="77"/>
      <c r="L42" s="80">
        <v>7396</v>
      </c>
      <c r="M42" s="80"/>
      <c r="N42" s="80">
        <v>10735</v>
      </c>
    </row>
    <row r="43" spans="1:15" ht="21" customHeight="1">
      <c r="A43" s="254" t="s">
        <v>3</v>
      </c>
      <c r="C43" s="85"/>
      <c r="D43" s="78">
        <f>SUM(D26:D42)</f>
        <v>62048</v>
      </c>
      <c r="E43" s="84"/>
      <c r="F43" s="78">
        <f>SUM(F26:F42)</f>
        <v>64618</v>
      </c>
      <c r="G43" s="83"/>
      <c r="H43" s="78">
        <f>SUM(H26:H42)</f>
        <v>175026</v>
      </c>
      <c r="I43" s="83"/>
      <c r="J43" s="78">
        <f>SUM(J26:J42)</f>
        <v>62039</v>
      </c>
      <c r="K43" s="77"/>
      <c r="L43" s="78">
        <f>SUM(L26:L42)</f>
        <v>64605</v>
      </c>
      <c r="M43" s="83"/>
      <c r="N43" s="78">
        <f>SUM(N26:N42)</f>
        <v>199914</v>
      </c>
    </row>
    <row r="44" spans="1:15" ht="9" customHeight="1">
      <c r="A44" s="254"/>
      <c r="C44" s="85"/>
      <c r="D44" s="64"/>
      <c r="E44" s="84"/>
      <c r="F44" s="64"/>
      <c r="G44" s="83"/>
      <c r="H44" s="64"/>
      <c r="I44" s="83"/>
      <c r="J44" s="64"/>
      <c r="K44" s="77"/>
      <c r="L44" s="64"/>
      <c r="M44" s="83"/>
      <c r="N44" s="64"/>
    </row>
    <row r="45" spans="1:15" ht="21" customHeight="1" thickBot="1">
      <c r="A45" s="254" t="s">
        <v>4</v>
      </c>
      <c r="C45" s="84"/>
      <c r="D45" s="65">
        <f>SUM(D23,D43)</f>
        <v>71815</v>
      </c>
      <c r="E45" s="85"/>
      <c r="F45" s="65">
        <f>SUM(F23,F43)</f>
        <v>87074</v>
      </c>
      <c r="G45" s="83"/>
      <c r="H45" s="65">
        <f>H43+H23</f>
        <v>488298</v>
      </c>
      <c r="I45" s="83"/>
      <c r="J45" s="65">
        <f>SUM(J23,J43)</f>
        <v>68394</v>
      </c>
      <c r="K45" s="83"/>
      <c r="L45" s="65">
        <f>SUM(L23,L43)</f>
        <v>83475</v>
      </c>
      <c r="M45" s="83"/>
      <c r="N45" s="65">
        <f>N43+N23</f>
        <v>341765</v>
      </c>
      <c r="O45" s="25"/>
    </row>
    <row r="46" spans="1:15" ht="21" customHeight="1" thickTop="1">
      <c r="A46" s="254"/>
      <c r="C46" s="84"/>
      <c r="D46" s="85"/>
      <c r="E46" s="85"/>
      <c r="F46" s="83"/>
      <c r="G46" s="83"/>
      <c r="H46" s="83"/>
      <c r="I46" s="83"/>
      <c r="J46" s="83"/>
      <c r="K46" s="83"/>
      <c r="L46" s="83"/>
      <c r="M46" s="83"/>
      <c r="N46" s="83"/>
      <c r="O46" s="25"/>
    </row>
    <row r="47" spans="1:15" ht="21" customHeight="1">
      <c r="A47" s="254"/>
      <c r="C47" s="84"/>
      <c r="D47" s="85"/>
      <c r="E47" s="85"/>
      <c r="F47" s="83"/>
      <c r="G47" s="83"/>
      <c r="H47" s="83"/>
      <c r="I47" s="83"/>
      <c r="J47" s="83"/>
      <c r="K47" s="83"/>
      <c r="L47" s="83"/>
      <c r="M47" s="83"/>
      <c r="N47" s="83"/>
      <c r="O47" s="25"/>
    </row>
    <row r="48" spans="1:15" ht="21" customHeight="1">
      <c r="A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21" customHeight="1">
      <c r="A49" s="192" t="s">
        <v>121</v>
      </c>
      <c r="B49" s="46" t="s">
        <v>83</v>
      </c>
      <c r="C49" s="2"/>
      <c r="D49" s="2"/>
      <c r="E49" s="2"/>
      <c r="I49" s="2"/>
      <c r="J49" s="192" t="s">
        <v>121</v>
      </c>
      <c r="K49" s="2"/>
      <c r="L49" s="46" t="s">
        <v>83</v>
      </c>
      <c r="M49" s="46"/>
      <c r="N49" s="46"/>
    </row>
    <row r="50" spans="1:14" ht="21" customHeight="1">
      <c r="A50" s="8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s="305" customFormat="1" ht="22.2">
      <c r="A51" s="301" t="s">
        <v>22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</row>
    <row r="52" spans="1:14" s="305" customFormat="1" ht="22.2">
      <c r="A52" s="301" t="s">
        <v>84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</row>
    <row r="53" spans="1:14" s="305" customFormat="1" ht="22.2">
      <c r="A53" s="301" t="s">
        <v>78</v>
      </c>
      <c r="B53" s="303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</row>
    <row r="54" spans="1:14" ht="10.5" customHeight="1">
      <c r="A54" s="96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</row>
    <row r="55" spans="1:14" ht="21" customHeight="1">
      <c r="A55" s="254" t="s">
        <v>11</v>
      </c>
      <c r="C55" s="2"/>
      <c r="K55" s="94"/>
      <c r="L55" s="89"/>
      <c r="M55" s="89"/>
      <c r="N55" s="89"/>
    </row>
    <row r="56" spans="1:14" ht="21" customHeight="1">
      <c r="A56" s="2"/>
      <c r="C56" s="70"/>
      <c r="D56" s="415" t="s">
        <v>79</v>
      </c>
      <c r="E56" s="415"/>
      <c r="F56" s="415"/>
      <c r="G56" s="415"/>
      <c r="H56" s="415"/>
      <c r="I56" s="415"/>
      <c r="J56" s="415"/>
      <c r="K56" s="415"/>
      <c r="L56" s="415"/>
      <c r="M56" s="415"/>
      <c r="N56" s="415"/>
    </row>
    <row r="57" spans="1:14" ht="21" customHeight="1">
      <c r="A57" s="2"/>
      <c r="C57" s="69"/>
      <c r="D57" s="418" t="s">
        <v>13</v>
      </c>
      <c r="E57" s="418"/>
      <c r="F57" s="418"/>
      <c r="G57" s="418"/>
      <c r="H57" s="418"/>
      <c r="I57" s="70"/>
      <c r="J57" s="418" t="s">
        <v>43</v>
      </c>
      <c r="K57" s="418"/>
      <c r="L57" s="418"/>
      <c r="M57" s="418"/>
      <c r="N57" s="418"/>
    </row>
    <row r="58" spans="1:14" ht="21" customHeight="1">
      <c r="A58" s="2"/>
      <c r="B58" s="21"/>
      <c r="C58" s="69"/>
      <c r="D58" s="337" t="s">
        <v>80</v>
      </c>
      <c r="E58" s="338"/>
      <c r="F58" s="337" t="s">
        <v>81</v>
      </c>
      <c r="G58" s="337"/>
      <c r="H58" s="337" t="s">
        <v>94</v>
      </c>
      <c r="I58" s="337"/>
      <c r="J58" s="337" t="s">
        <v>80</v>
      </c>
      <c r="K58" s="338"/>
      <c r="L58" s="337" t="s">
        <v>81</v>
      </c>
      <c r="M58" s="337"/>
      <c r="N58" s="337" t="s">
        <v>94</v>
      </c>
    </row>
    <row r="59" spans="1:14" ht="21" customHeight="1">
      <c r="A59" s="2"/>
      <c r="B59" s="91"/>
      <c r="C59" s="69"/>
      <c r="D59" s="263" t="s">
        <v>86</v>
      </c>
      <c r="E59" s="94"/>
      <c r="F59" s="90"/>
      <c r="G59" s="90"/>
      <c r="H59" s="90"/>
      <c r="I59" s="89"/>
      <c r="J59" s="263" t="s">
        <v>86</v>
      </c>
      <c r="K59" s="94"/>
      <c r="L59" s="90"/>
      <c r="M59" s="90"/>
      <c r="N59" s="90"/>
    </row>
    <row r="60" spans="1:14" ht="21" customHeight="1">
      <c r="A60" s="2"/>
      <c r="B60" s="88" t="s">
        <v>24</v>
      </c>
      <c r="C60" s="69"/>
      <c r="D60" s="264" t="s">
        <v>87</v>
      </c>
      <c r="E60" s="94"/>
      <c r="F60" s="87" t="s">
        <v>127</v>
      </c>
      <c r="G60" s="90"/>
      <c r="H60" s="87" t="s">
        <v>127</v>
      </c>
      <c r="I60" s="89"/>
      <c r="J60" s="264" t="s">
        <v>87</v>
      </c>
      <c r="K60" s="94"/>
      <c r="L60" s="87" t="s">
        <v>127</v>
      </c>
      <c r="M60" s="90"/>
      <c r="N60" s="87" t="s">
        <v>127</v>
      </c>
    </row>
    <row r="61" spans="1:14" ht="21" customHeight="1">
      <c r="A61" s="254" t="s">
        <v>30</v>
      </c>
      <c r="C61" s="2"/>
      <c r="D61" s="2"/>
      <c r="E61" s="2"/>
      <c r="F61" s="2"/>
      <c r="G61" s="2"/>
      <c r="H61" s="2"/>
      <c r="I61" s="2"/>
      <c r="K61" s="2"/>
      <c r="L61" s="2"/>
      <c r="M61" s="2"/>
      <c r="N61" s="2"/>
    </row>
    <row r="62" spans="1:14" ht="21" customHeight="1">
      <c r="A62" s="253" t="s">
        <v>56</v>
      </c>
      <c r="B62" s="293">
        <v>19</v>
      </c>
      <c r="C62" s="2"/>
      <c r="D62" s="80">
        <v>37590</v>
      </c>
      <c r="E62" s="2"/>
      <c r="F62" s="80">
        <v>34385</v>
      </c>
      <c r="G62" s="80"/>
      <c r="H62" s="221" t="s">
        <v>95</v>
      </c>
      <c r="I62" s="82"/>
      <c r="J62" s="80">
        <v>37590</v>
      </c>
      <c r="K62" s="82"/>
      <c r="L62" s="80">
        <v>34385</v>
      </c>
      <c r="M62" s="80"/>
      <c r="N62" s="221" t="s">
        <v>95</v>
      </c>
    </row>
    <row r="63" spans="1:14" ht="21" customHeight="1">
      <c r="A63" s="253" t="s">
        <v>31</v>
      </c>
      <c r="B63" s="292"/>
      <c r="C63" s="68"/>
      <c r="D63" s="80"/>
      <c r="E63" s="68"/>
      <c r="F63" s="67"/>
      <c r="G63" s="67"/>
      <c r="H63" s="67"/>
      <c r="I63" s="67"/>
      <c r="J63" s="82"/>
      <c r="K63" s="67"/>
      <c r="L63" s="28"/>
      <c r="M63" s="28"/>
      <c r="N63" s="28"/>
    </row>
    <row r="64" spans="1:14" ht="21" customHeight="1">
      <c r="A64" s="253" t="s">
        <v>110</v>
      </c>
      <c r="B64" s="292" t="s">
        <v>230</v>
      </c>
      <c r="C64" s="68"/>
      <c r="D64" s="80">
        <v>1431</v>
      </c>
      <c r="E64" s="68"/>
      <c r="F64" s="67">
        <v>1145</v>
      </c>
      <c r="G64" s="67"/>
      <c r="H64" s="237">
        <v>1163</v>
      </c>
      <c r="I64" s="67"/>
      <c r="J64" s="82">
        <v>1457</v>
      </c>
      <c r="K64" s="67"/>
      <c r="L64" s="28">
        <v>1145</v>
      </c>
      <c r="M64" s="28"/>
      <c r="N64" s="28">
        <f>1503+11030</f>
        <v>12533</v>
      </c>
    </row>
    <row r="65" spans="1:15" ht="21" customHeight="1">
      <c r="A65" s="253" t="s">
        <v>111</v>
      </c>
      <c r="B65" s="292">
        <v>20</v>
      </c>
      <c r="C65" s="68"/>
      <c r="D65" s="80">
        <v>14726</v>
      </c>
      <c r="E65" s="68"/>
      <c r="F65" s="237">
        <v>12468</v>
      </c>
      <c r="G65" s="67"/>
      <c r="H65" s="237">
        <v>142211</v>
      </c>
      <c r="I65" s="67"/>
      <c r="J65" s="82">
        <v>13942</v>
      </c>
      <c r="K65" s="67"/>
      <c r="L65" s="28">
        <v>11737</v>
      </c>
      <c r="M65" s="28"/>
      <c r="N65" s="28">
        <f>3010+5508</f>
        <v>8518</v>
      </c>
    </row>
    <row r="66" spans="1:15" ht="21" customHeight="1">
      <c r="A66" s="253" t="s">
        <v>150</v>
      </c>
      <c r="B66" s="293">
        <v>10</v>
      </c>
      <c r="C66" s="85"/>
      <c r="D66" s="80">
        <v>11763</v>
      </c>
      <c r="E66" s="84"/>
      <c r="F66" s="75">
        <v>13997</v>
      </c>
      <c r="G66" s="75"/>
      <c r="H66" s="221" t="s">
        <v>95</v>
      </c>
      <c r="I66" s="67"/>
      <c r="J66" s="67">
        <v>11763</v>
      </c>
      <c r="K66" s="77"/>
      <c r="L66" s="80">
        <v>13997</v>
      </c>
      <c r="M66" s="80"/>
      <c r="N66" s="221" t="s">
        <v>95</v>
      </c>
      <c r="O66" s="66"/>
    </row>
    <row r="67" spans="1:15" ht="21" customHeight="1">
      <c r="A67" s="253" t="s">
        <v>149</v>
      </c>
      <c r="B67" s="293">
        <v>7</v>
      </c>
      <c r="C67" s="85"/>
      <c r="D67" s="80">
        <v>934</v>
      </c>
      <c r="E67" s="84"/>
      <c r="F67" s="221" t="s">
        <v>95</v>
      </c>
      <c r="G67" s="75"/>
      <c r="H67" s="221" t="s">
        <v>95</v>
      </c>
      <c r="I67" s="67"/>
      <c r="J67" s="67">
        <v>934</v>
      </c>
      <c r="K67" s="77"/>
      <c r="L67" s="221" t="s">
        <v>95</v>
      </c>
      <c r="M67" s="80"/>
      <c r="N67" s="221" t="s">
        <v>95</v>
      </c>
      <c r="O67" s="66"/>
    </row>
    <row r="68" spans="1:15" ht="21" customHeight="1">
      <c r="A68" s="253" t="s">
        <v>32</v>
      </c>
      <c r="B68" s="292"/>
      <c r="C68" s="85"/>
      <c r="D68" s="221" t="s">
        <v>95</v>
      </c>
      <c r="E68" s="84"/>
      <c r="F68" s="83">
        <v>89</v>
      </c>
      <c r="G68" s="83"/>
      <c r="H68" s="83">
        <v>54435</v>
      </c>
      <c r="I68" s="83"/>
      <c r="J68" s="219" t="s">
        <v>95</v>
      </c>
      <c r="K68" s="77"/>
      <c r="L68" s="221" t="s">
        <v>95</v>
      </c>
      <c r="M68" s="80"/>
      <c r="N68" s="80">
        <v>2569</v>
      </c>
      <c r="O68" s="66"/>
    </row>
    <row r="69" spans="1:15" ht="21" customHeight="1">
      <c r="A69" s="253" t="s">
        <v>33</v>
      </c>
      <c r="B69" s="292"/>
      <c r="C69" s="85"/>
      <c r="D69" s="221" t="s">
        <v>95</v>
      </c>
      <c r="E69" s="84"/>
      <c r="F69" s="219" t="s">
        <v>95</v>
      </c>
      <c r="G69" s="83"/>
      <c r="H69" s="83">
        <v>315</v>
      </c>
      <c r="I69" s="83"/>
      <c r="J69" s="219" t="s">
        <v>95</v>
      </c>
      <c r="K69" s="77"/>
      <c r="L69" s="221" t="s">
        <v>95</v>
      </c>
      <c r="M69" s="80"/>
      <c r="N69" s="80">
        <v>315</v>
      </c>
      <c r="O69" s="66"/>
    </row>
    <row r="70" spans="1:15" ht="21" customHeight="1">
      <c r="A70" s="253" t="s">
        <v>205</v>
      </c>
      <c r="B70" s="292">
        <v>21</v>
      </c>
      <c r="C70" s="85"/>
      <c r="D70" s="80">
        <v>2844</v>
      </c>
      <c r="E70" s="84"/>
      <c r="F70" s="67">
        <v>3194</v>
      </c>
      <c r="G70" s="67"/>
      <c r="H70" s="67">
        <v>2073</v>
      </c>
      <c r="I70" s="67"/>
      <c r="J70" s="67">
        <v>2844</v>
      </c>
      <c r="K70" s="77"/>
      <c r="L70" s="80">
        <v>3194</v>
      </c>
      <c r="M70" s="80"/>
      <c r="N70" s="80">
        <v>1589</v>
      </c>
      <c r="O70" s="79"/>
    </row>
    <row r="71" spans="1:15" ht="21" customHeight="1">
      <c r="A71" s="253" t="s">
        <v>34</v>
      </c>
      <c r="B71" s="292"/>
      <c r="C71" s="85"/>
      <c r="D71" s="221" t="s">
        <v>95</v>
      </c>
      <c r="E71" s="84"/>
      <c r="F71" s="219" t="s">
        <v>95</v>
      </c>
      <c r="G71" s="83"/>
      <c r="H71" s="83">
        <v>41</v>
      </c>
      <c r="I71" s="83"/>
      <c r="J71" s="221" t="s">
        <v>95</v>
      </c>
      <c r="K71" s="77"/>
      <c r="L71" s="221" t="s">
        <v>95</v>
      </c>
      <c r="M71" s="80"/>
      <c r="N71" s="221" t="s">
        <v>95</v>
      </c>
    </row>
    <row r="72" spans="1:15" s="360" customFormat="1" ht="21" hidden="1" customHeight="1">
      <c r="A72" s="351" t="s">
        <v>96</v>
      </c>
      <c r="B72" s="352"/>
      <c r="C72" s="353"/>
      <c r="D72" s="354" t="s">
        <v>95</v>
      </c>
      <c r="E72" s="355"/>
      <c r="F72" s="356" t="s">
        <v>95</v>
      </c>
      <c r="G72" s="357"/>
      <c r="H72" s="356" t="s">
        <v>95</v>
      </c>
      <c r="I72" s="357"/>
      <c r="J72" s="354" t="s">
        <v>95</v>
      </c>
      <c r="K72" s="358"/>
      <c r="L72" s="354" t="s">
        <v>95</v>
      </c>
      <c r="M72" s="359"/>
      <c r="N72" s="354" t="s">
        <v>95</v>
      </c>
    </row>
    <row r="73" spans="1:15" ht="21" customHeight="1">
      <c r="A73" s="253" t="s">
        <v>17</v>
      </c>
      <c r="B73" s="292">
        <v>22</v>
      </c>
      <c r="C73" s="85"/>
      <c r="D73" s="80">
        <v>5591</v>
      </c>
      <c r="E73" s="84"/>
      <c r="F73" s="83">
        <v>6306</v>
      </c>
      <c r="G73" s="83"/>
      <c r="H73" s="83">
        <v>16556</v>
      </c>
      <c r="I73" s="83"/>
      <c r="J73" s="67">
        <v>5591</v>
      </c>
      <c r="K73" s="77"/>
      <c r="L73" s="80">
        <v>6306</v>
      </c>
      <c r="M73" s="80"/>
      <c r="N73" s="80">
        <v>4918</v>
      </c>
    </row>
    <row r="74" spans="1:15" ht="21" customHeight="1">
      <c r="A74" s="254" t="s">
        <v>19</v>
      </c>
      <c r="B74" s="292"/>
      <c r="C74" s="85"/>
      <c r="D74" s="78">
        <f>SUM(D62:D73)</f>
        <v>74879</v>
      </c>
      <c r="E74" s="84"/>
      <c r="F74" s="78">
        <f>SUM(F62:F73)</f>
        <v>71584</v>
      </c>
      <c r="G74" s="83"/>
      <c r="H74" s="78">
        <f>SUM(H62:H73)</f>
        <v>216794</v>
      </c>
      <c r="I74" s="83"/>
      <c r="J74" s="78">
        <f>SUM(J62:J73)</f>
        <v>74121</v>
      </c>
      <c r="K74" s="77"/>
      <c r="L74" s="78">
        <f>SUM(L62:L73)</f>
        <v>70764</v>
      </c>
      <c r="M74" s="83"/>
      <c r="N74" s="78">
        <f>SUM(N62:N73)</f>
        <v>30442</v>
      </c>
    </row>
    <row r="75" spans="1:15" ht="9" customHeight="1">
      <c r="A75" s="253"/>
      <c r="B75" s="292"/>
      <c r="C75" s="84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</row>
    <row r="76" spans="1:15" ht="21" customHeight="1">
      <c r="A76" s="254" t="s">
        <v>35</v>
      </c>
      <c r="B76" s="292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</row>
    <row r="77" spans="1:15" s="360" customFormat="1" ht="21" hidden="1" customHeight="1">
      <c r="A77" s="351" t="s">
        <v>49</v>
      </c>
      <c r="B77" s="352"/>
      <c r="C77" s="355"/>
      <c r="D77" s="356" t="s">
        <v>95</v>
      </c>
      <c r="E77" s="355"/>
      <c r="F77" s="356" t="s">
        <v>95</v>
      </c>
      <c r="G77" s="358"/>
      <c r="H77" s="361" t="s">
        <v>95</v>
      </c>
      <c r="I77" s="358"/>
      <c r="J77" s="354" t="s">
        <v>95</v>
      </c>
      <c r="K77" s="362"/>
      <c r="L77" s="354" t="s">
        <v>95</v>
      </c>
      <c r="M77" s="354"/>
      <c r="N77" s="354" t="s">
        <v>95</v>
      </c>
    </row>
    <row r="78" spans="1:15" ht="21" customHeight="1">
      <c r="A78" s="253" t="s">
        <v>203</v>
      </c>
      <c r="B78" s="292">
        <v>21</v>
      </c>
      <c r="C78" s="85"/>
      <c r="D78" s="219" t="s">
        <v>95</v>
      </c>
      <c r="E78" s="84"/>
      <c r="F78" s="219" t="s">
        <v>95</v>
      </c>
      <c r="G78" s="83"/>
      <c r="H78" s="83">
        <v>4868</v>
      </c>
      <c r="I78" s="83"/>
      <c r="J78" s="237" t="s">
        <v>95</v>
      </c>
      <c r="K78" s="77"/>
      <c r="L78" s="220" t="s">
        <v>95</v>
      </c>
      <c r="M78" s="28"/>
      <c r="N78" s="28">
        <v>3206</v>
      </c>
    </row>
    <row r="79" spans="1:15" s="360" customFormat="1" ht="21" hidden="1" customHeight="1">
      <c r="A79" s="351" t="s">
        <v>85</v>
      </c>
      <c r="B79" s="352"/>
      <c r="C79" s="353"/>
      <c r="D79" s="356" t="s">
        <v>95</v>
      </c>
      <c r="E79" s="355"/>
      <c r="F79" s="356" t="s">
        <v>95</v>
      </c>
      <c r="G79" s="357"/>
      <c r="H79" s="356" t="s">
        <v>95</v>
      </c>
      <c r="I79" s="357"/>
      <c r="J79" s="363" t="s">
        <v>95</v>
      </c>
      <c r="K79" s="358"/>
      <c r="L79" s="361" t="s">
        <v>95</v>
      </c>
      <c r="M79" s="364"/>
      <c r="N79" s="354" t="s">
        <v>95</v>
      </c>
    </row>
    <row r="80" spans="1:15" ht="21" customHeight="1">
      <c r="A80" s="253" t="s">
        <v>52</v>
      </c>
      <c r="B80" s="292">
        <v>23</v>
      </c>
      <c r="C80" s="85"/>
      <c r="D80" s="219">
        <v>11043</v>
      </c>
      <c r="E80" s="84"/>
      <c r="F80" s="83">
        <v>13325</v>
      </c>
      <c r="G80" s="83"/>
      <c r="H80" s="83">
        <v>45593</v>
      </c>
      <c r="I80" s="83"/>
      <c r="J80" s="67">
        <v>11043</v>
      </c>
      <c r="K80" s="77"/>
      <c r="L80" s="28">
        <v>13325</v>
      </c>
      <c r="M80" s="28"/>
      <c r="N80" s="28">
        <v>18166</v>
      </c>
    </row>
    <row r="81" spans="1:15" ht="21" customHeight="1">
      <c r="A81" s="253" t="s">
        <v>124</v>
      </c>
      <c r="B81" s="292"/>
      <c r="C81" s="85"/>
      <c r="D81" s="219">
        <v>334</v>
      </c>
      <c r="E81" s="84"/>
      <c r="F81" s="83">
        <v>334</v>
      </c>
      <c r="G81" s="83"/>
      <c r="H81" s="83">
        <v>4000</v>
      </c>
      <c r="I81" s="83"/>
      <c r="J81" s="67">
        <v>334</v>
      </c>
      <c r="K81" s="77"/>
      <c r="L81" s="28">
        <v>334</v>
      </c>
      <c r="M81" s="28"/>
      <c r="N81" s="28">
        <v>4000</v>
      </c>
    </row>
    <row r="82" spans="1:15" ht="21" customHeight="1">
      <c r="A82" s="253" t="s">
        <v>36</v>
      </c>
      <c r="B82" s="292">
        <v>25</v>
      </c>
      <c r="C82" s="85"/>
      <c r="D82" s="219">
        <v>134</v>
      </c>
      <c r="E82" s="84"/>
      <c r="F82" s="28">
        <v>125</v>
      </c>
      <c r="G82" s="28"/>
      <c r="H82" s="28">
        <v>152</v>
      </c>
      <c r="I82" s="82"/>
      <c r="J82" s="67">
        <v>134</v>
      </c>
      <c r="K82" s="77"/>
      <c r="L82" s="28">
        <v>125</v>
      </c>
      <c r="M82" s="28"/>
      <c r="N82" s="28">
        <v>141</v>
      </c>
    </row>
    <row r="83" spans="1:15" ht="21" customHeight="1">
      <c r="A83" s="253" t="s">
        <v>5</v>
      </c>
      <c r="C83" s="85"/>
      <c r="D83" s="219" t="s">
        <v>95</v>
      </c>
      <c r="E83" s="84"/>
      <c r="F83" s="219" t="s">
        <v>95</v>
      </c>
      <c r="G83" s="83"/>
      <c r="H83" s="83">
        <v>1429</v>
      </c>
      <c r="I83" s="83"/>
      <c r="J83" s="219" t="s">
        <v>95</v>
      </c>
      <c r="K83" s="77"/>
      <c r="L83" s="220" t="s">
        <v>95</v>
      </c>
      <c r="M83" s="28"/>
      <c r="N83" s="28">
        <v>42</v>
      </c>
    </row>
    <row r="84" spans="1:15" ht="21" customHeight="1">
      <c r="A84" s="254" t="s">
        <v>20</v>
      </c>
      <c r="C84" s="85"/>
      <c r="D84" s="78">
        <f>SUM(D77:D83)</f>
        <v>11511</v>
      </c>
      <c r="E84" s="84"/>
      <c r="F84" s="78">
        <f>SUM(F77:F83)</f>
        <v>13784</v>
      </c>
      <c r="G84" s="83"/>
      <c r="H84" s="78">
        <f>SUM(H77:H83)</f>
        <v>56042</v>
      </c>
      <c r="I84" s="83"/>
      <c r="J84" s="78">
        <f>SUM(J77:J83)</f>
        <v>11511</v>
      </c>
      <c r="K84" s="77"/>
      <c r="L84" s="78">
        <f>SUM(L77:L83)</f>
        <v>13784</v>
      </c>
      <c r="M84" s="83"/>
      <c r="N84" s="78">
        <f>SUM(N78:N83)</f>
        <v>25555</v>
      </c>
    </row>
    <row r="85" spans="1:15" ht="8.4" customHeight="1">
      <c r="A85" s="254"/>
      <c r="C85" s="85"/>
      <c r="D85" s="279"/>
      <c r="E85" s="85"/>
      <c r="F85" s="64"/>
      <c r="G85" s="83"/>
      <c r="H85" s="64"/>
      <c r="I85" s="83"/>
      <c r="J85" s="64"/>
      <c r="K85" s="83"/>
      <c r="L85" s="64"/>
      <c r="M85" s="83"/>
      <c r="N85" s="64"/>
      <c r="O85" s="25"/>
    </row>
    <row r="86" spans="1:15" ht="21" customHeight="1">
      <c r="A86" s="254" t="s">
        <v>21</v>
      </c>
      <c r="C86" s="84"/>
      <c r="D86" s="63">
        <f>SUM(D74,D84)</f>
        <v>86390</v>
      </c>
      <c r="E86" s="85"/>
      <c r="F86" s="63">
        <f>SUM(F74,F84)</f>
        <v>85368</v>
      </c>
      <c r="G86" s="83"/>
      <c r="H86" s="63">
        <f>H84+H74</f>
        <v>272836</v>
      </c>
      <c r="I86" s="83"/>
      <c r="J86" s="63">
        <f>SUM(J74,J84)</f>
        <v>85632</v>
      </c>
      <c r="K86" s="83"/>
      <c r="L86" s="63">
        <f>SUM(L74,L84)</f>
        <v>84548</v>
      </c>
      <c r="M86" s="83"/>
      <c r="N86" s="63">
        <f>N84+N74</f>
        <v>55997</v>
      </c>
      <c r="O86" s="25"/>
    </row>
    <row r="87" spans="1:15" s="360" customFormat="1" ht="21" hidden="1" customHeight="1">
      <c r="A87" s="351"/>
      <c r="B87" s="365"/>
      <c r="C87" s="355"/>
      <c r="D87" s="353"/>
      <c r="E87" s="355"/>
      <c r="F87" s="353"/>
      <c r="G87" s="353"/>
      <c r="H87" s="353"/>
      <c r="I87" s="353"/>
      <c r="J87" s="353"/>
      <c r="K87" s="355"/>
      <c r="L87" s="353"/>
      <c r="M87" s="353"/>
      <c r="N87" s="353"/>
    </row>
    <row r="88" spans="1:15" s="360" customFormat="1" ht="21" hidden="1" customHeight="1">
      <c r="A88" s="351"/>
      <c r="B88" s="365"/>
      <c r="C88" s="355"/>
      <c r="D88" s="353"/>
      <c r="E88" s="355"/>
      <c r="F88" s="353"/>
      <c r="G88" s="353"/>
      <c r="H88" s="353"/>
      <c r="I88" s="353"/>
      <c r="J88" s="353"/>
      <c r="K88" s="355"/>
      <c r="L88" s="353"/>
      <c r="M88" s="353"/>
      <c r="N88" s="353"/>
    </row>
    <row r="89" spans="1:15" s="360" customFormat="1" ht="21" hidden="1" customHeight="1">
      <c r="A89" s="351"/>
      <c r="B89" s="365"/>
      <c r="C89" s="355"/>
      <c r="D89" s="353"/>
      <c r="E89" s="355"/>
      <c r="F89" s="353"/>
      <c r="G89" s="353"/>
      <c r="H89" s="353"/>
      <c r="I89" s="353"/>
      <c r="J89" s="353"/>
      <c r="K89" s="355"/>
      <c r="L89" s="353"/>
      <c r="M89" s="353"/>
      <c r="N89" s="353"/>
    </row>
    <row r="90" spans="1:15" s="360" customFormat="1" ht="21" hidden="1" customHeight="1">
      <c r="A90" s="329" t="s">
        <v>121</v>
      </c>
      <c r="B90" s="366"/>
      <c r="C90" s="367"/>
      <c r="D90" s="367"/>
      <c r="E90" s="367"/>
      <c r="I90" s="367"/>
      <c r="J90" s="329" t="s">
        <v>121</v>
      </c>
      <c r="K90" s="367"/>
      <c r="L90" s="366" t="s">
        <v>83</v>
      </c>
      <c r="M90" s="366"/>
      <c r="N90" s="366"/>
    </row>
    <row r="91" spans="1:15" s="360" customFormat="1" ht="21" hidden="1" customHeight="1">
      <c r="A91" s="351"/>
      <c r="B91" s="365"/>
      <c r="C91" s="355"/>
      <c r="D91" s="353"/>
      <c r="E91" s="355"/>
      <c r="F91" s="353"/>
      <c r="G91" s="353"/>
      <c r="H91" s="353"/>
      <c r="I91" s="353"/>
      <c r="J91" s="353"/>
      <c r="K91" s="355"/>
      <c r="L91" s="353"/>
      <c r="M91" s="353"/>
      <c r="N91" s="353"/>
    </row>
    <row r="92" spans="1:15" s="360" customFormat="1" ht="22.2" hidden="1">
      <c r="A92" s="368" t="s">
        <v>22</v>
      </c>
      <c r="B92" s="369"/>
      <c r="C92" s="369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</row>
    <row r="93" spans="1:15" s="360" customFormat="1" ht="22.2" hidden="1">
      <c r="A93" s="368" t="s">
        <v>84</v>
      </c>
      <c r="B93" s="370"/>
      <c r="C93" s="370"/>
      <c r="D93" s="370"/>
      <c r="E93" s="370"/>
      <c r="F93" s="370"/>
      <c r="G93" s="370"/>
      <c r="H93" s="370"/>
      <c r="I93" s="370"/>
      <c r="J93" s="370"/>
      <c r="K93" s="370"/>
      <c r="L93" s="370"/>
      <c r="M93" s="370"/>
      <c r="N93" s="370"/>
    </row>
    <row r="94" spans="1:15" s="360" customFormat="1" ht="22.2" hidden="1">
      <c r="A94" s="368" t="s">
        <v>78</v>
      </c>
      <c r="B94" s="370"/>
      <c r="C94" s="370"/>
      <c r="D94" s="370"/>
      <c r="E94" s="370"/>
      <c r="F94" s="370"/>
      <c r="G94" s="370"/>
      <c r="H94" s="370"/>
      <c r="I94" s="370"/>
      <c r="J94" s="370"/>
      <c r="K94" s="370"/>
      <c r="L94" s="370"/>
      <c r="M94" s="370"/>
      <c r="N94" s="370"/>
    </row>
    <row r="95" spans="1:15" s="360" customFormat="1" ht="11.25" hidden="1" customHeight="1">
      <c r="A95" s="371"/>
      <c r="B95" s="370"/>
      <c r="C95" s="370"/>
      <c r="D95" s="370"/>
      <c r="E95" s="370"/>
      <c r="F95" s="370"/>
      <c r="G95" s="370"/>
      <c r="H95" s="370"/>
      <c r="I95" s="370"/>
      <c r="J95" s="370"/>
      <c r="K95" s="370"/>
      <c r="L95" s="370"/>
      <c r="M95" s="370"/>
      <c r="N95" s="370"/>
    </row>
    <row r="96" spans="1:15" s="360" customFormat="1" ht="21" hidden="1" customHeight="1">
      <c r="A96" s="371" t="s">
        <v>51</v>
      </c>
      <c r="B96" s="365"/>
      <c r="C96" s="367"/>
      <c r="D96" s="372"/>
      <c r="E96" s="373"/>
      <c r="F96" s="372"/>
      <c r="G96" s="372"/>
      <c r="H96" s="372"/>
      <c r="I96" s="372"/>
      <c r="J96" s="372"/>
      <c r="K96" s="373"/>
      <c r="L96" s="372"/>
      <c r="M96" s="372"/>
      <c r="N96" s="372"/>
    </row>
    <row r="97" spans="1:14" s="360" customFormat="1" ht="21" hidden="1" customHeight="1">
      <c r="A97" s="351"/>
      <c r="B97" s="365"/>
      <c r="C97" s="374"/>
      <c r="D97" s="414" t="s">
        <v>79</v>
      </c>
      <c r="E97" s="414"/>
      <c r="F97" s="414"/>
      <c r="G97" s="414"/>
      <c r="H97" s="414"/>
      <c r="I97" s="414"/>
      <c r="J97" s="414"/>
      <c r="K97" s="414"/>
      <c r="L97" s="414"/>
      <c r="M97" s="414"/>
      <c r="N97" s="414"/>
    </row>
    <row r="98" spans="1:14" s="360" customFormat="1" ht="21" hidden="1" customHeight="1">
      <c r="A98" s="351"/>
      <c r="B98" s="365"/>
      <c r="C98" s="375"/>
      <c r="D98" s="413" t="s">
        <v>13</v>
      </c>
      <c r="E98" s="413"/>
      <c r="F98" s="413"/>
      <c r="G98" s="413"/>
      <c r="H98" s="413"/>
      <c r="I98" s="376"/>
      <c r="J98" s="413" t="s">
        <v>43</v>
      </c>
      <c r="K98" s="413"/>
      <c r="L98" s="413"/>
      <c r="M98" s="413"/>
      <c r="N98" s="413"/>
    </row>
    <row r="99" spans="1:14" s="360" customFormat="1" ht="21" hidden="1" customHeight="1">
      <c r="A99" s="351"/>
      <c r="C99" s="375"/>
      <c r="D99" s="377" t="s">
        <v>80</v>
      </c>
      <c r="E99" s="378"/>
      <c r="F99" s="377" t="s">
        <v>81</v>
      </c>
      <c r="G99" s="377"/>
      <c r="H99" s="377" t="s">
        <v>94</v>
      </c>
      <c r="I99" s="377"/>
      <c r="J99" s="377" t="s">
        <v>80</v>
      </c>
      <c r="K99" s="378"/>
      <c r="L99" s="377" t="s">
        <v>81</v>
      </c>
      <c r="M99" s="377"/>
      <c r="N99" s="377" t="s">
        <v>94</v>
      </c>
    </row>
    <row r="100" spans="1:14" s="360" customFormat="1" ht="21" hidden="1" customHeight="1">
      <c r="A100" s="351"/>
      <c r="B100" s="379"/>
      <c r="C100" s="375"/>
      <c r="D100" s="380" t="s">
        <v>86</v>
      </c>
      <c r="E100" s="373"/>
      <c r="F100" s="380" t="s">
        <v>86</v>
      </c>
      <c r="G100" s="381"/>
      <c r="H100" s="380" t="s">
        <v>86</v>
      </c>
      <c r="I100" s="372"/>
      <c r="J100" s="380" t="s">
        <v>86</v>
      </c>
      <c r="K100" s="373"/>
      <c r="L100" s="381"/>
      <c r="M100" s="381"/>
      <c r="N100" s="381"/>
    </row>
    <row r="101" spans="1:14" s="360" customFormat="1" ht="21" hidden="1" customHeight="1">
      <c r="A101" s="351"/>
      <c r="B101" s="382"/>
      <c r="C101" s="375"/>
      <c r="D101" s="383" t="s">
        <v>87</v>
      </c>
      <c r="E101" s="373"/>
      <c r="F101" s="383" t="s">
        <v>87</v>
      </c>
      <c r="G101" s="381"/>
      <c r="H101" s="383" t="s">
        <v>87</v>
      </c>
      <c r="I101" s="372"/>
      <c r="J101" s="383" t="s">
        <v>87</v>
      </c>
      <c r="K101" s="373"/>
      <c r="L101" s="384" t="s">
        <v>58</v>
      </c>
      <c r="M101" s="381"/>
      <c r="N101" s="384" t="s">
        <v>58</v>
      </c>
    </row>
    <row r="102" spans="1:14" ht="21" customHeight="1">
      <c r="A102" s="254" t="s">
        <v>8</v>
      </c>
      <c r="B102" s="292"/>
      <c r="C102" s="2"/>
      <c r="D102" s="89"/>
      <c r="E102" s="94"/>
      <c r="F102" s="89"/>
      <c r="G102" s="89"/>
      <c r="H102" s="89"/>
      <c r="I102" s="89"/>
      <c r="J102" s="89"/>
      <c r="K102" s="94"/>
      <c r="L102" s="89"/>
      <c r="M102" s="89"/>
      <c r="N102" s="89"/>
    </row>
    <row r="103" spans="1:14" ht="21" customHeight="1">
      <c r="A103" s="253" t="s">
        <v>116</v>
      </c>
      <c r="B103" s="292"/>
      <c r="C103" s="68"/>
      <c r="D103" s="68"/>
      <c r="E103" s="68"/>
      <c r="F103" s="68"/>
      <c r="G103" s="68"/>
      <c r="H103" s="68"/>
      <c r="I103" s="68"/>
      <c r="J103" s="85"/>
      <c r="K103" s="2"/>
      <c r="L103" s="2"/>
      <c r="M103" s="2"/>
      <c r="N103" s="2"/>
    </row>
    <row r="104" spans="1:14" ht="21" customHeight="1">
      <c r="A104" s="253" t="s">
        <v>117</v>
      </c>
      <c r="B104" s="292"/>
      <c r="C104" s="68"/>
      <c r="D104" s="68"/>
      <c r="E104" s="68"/>
      <c r="F104" s="68"/>
      <c r="G104" s="68"/>
      <c r="H104" s="68"/>
      <c r="I104" s="68"/>
      <c r="J104" s="2"/>
      <c r="K104" s="2"/>
      <c r="L104" s="2"/>
      <c r="M104" s="2"/>
      <c r="N104" s="2"/>
    </row>
    <row r="105" spans="1:14" ht="21" customHeight="1" thickBot="1">
      <c r="A105" s="253" t="s">
        <v>118</v>
      </c>
      <c r="B105" s="292">
        <v>24</v>
      </c>
      <c r="C105" s="68"/>
      <c r="D105" s="65">
        <v>337500</v>
      </c>
      <c r="E105" s="68"/>
      <c r="F105" s="65">
        <v>337500</v>
      </c>
      <c r="G105" s="83"/>
      <c r="H105" s="65">
        <v>225000</v>
      </c>
      <c r="I105" s="67"/>
      <c r="J105" s="65">
        <v>337500</v>
      </c>
      <c r="K105" s="82"/>
      <c r="L105" s="65">
        <v>337500</v>
      </c>
      <c r="M105" s="83"/>
      <c r="N105" s="65">
        <v>225000</v>
      </c>
    </row>
    <row r="106" spans="1:14" ht="21" customHeight="1" thickTop="1">
      <c r="A106" s="253" t="s">
        <v>198</v>
      </c>
      <c r="B106" s="292"/>
      <c r="C106" s="68"/>
      <c r="D106" s="85"/>
      <c r="E106" s="68"/>
      <c r="F106" s="83"/>
      <c r="G106" s="83"/>
      <c r="H106" s="83"/>
      <c r="I106" s="67"/>
      <c r="J106" s="83"/>
      <c r="K106" s="82"/>
      <c r="L106" s="83"/>
      <c r="M106" s="83"/>
      <c r="N106" s="83"/>
    </row>
    <row r="107" spans="1:14" ht="21" customHeight="1">
      <c r="A107" s="253" t="s">
        <v>194</v>
      </c>
      <c r="B107" s="292"/>
      <c r="C107" s="68"/>
      <c r="D107" s="85"/>
      <c r="E107" s="68"/>
      <c r="F107" s="83"/>
      <c r="G107" s="83"/>
      <c r="H107" s="83"/>
      <c r="I107" s="67"/>
      <c r="J107" s="83"/>
      <c r="K107" s="82"/>
      <c r="L107" s="83"/>
      <c r="M107" s="83"/>
      <c r="N107" s="83"/>
    </row>
    <row r="108" spans="1:14" ht="21" customHeight="1">
      <c r="A108" s="253" t="s">
        <v>193</v>
      </c>
      <c r="B108" s="292">
        <v>24</v>
      </c>
      <c r="C108" s="85"/>
      <c r="D108" s="28">
        <f>+'SE_CON (T)'!F23</f>
        <v>337497</v>
      </c>
      <c r="E108" s="84"/>
      <c r="F108" s="28">
        <f>+'SE_CON (T)'!F15</f>
        <v>238796</v>
      </c>
      <c r="G108" s="28"/>
      <c r="H108" s="28">
        <f>+'SE_CON (T)'!F27</f>
        <v>225000</v>
      </c>
      <c r="I108" s="83"/>
      <c r="J108" s="83">
        <f>+'SE_COM (T)'!D22</f>
        <v>337497</v>
      </c>
      <c r="K108" s="77"/>
      <c r="L108" s="80">
        <v>238796</v>
      </c>
      <c r="M108" s="80"/>
      <c r="N108" s="80">
        <v>225000</v>
      </c>
    </row>
    <row r="109" spans="1:14" ht="21" customHeight="1">
      <c r="A109" s="253" t="s">
        <v>192</v>
      </c>
      <c r="B109" s="292"/>
      <c r="C109" s="85"/>
      <c r="D109" s="28">
        <f>+'SE_CON (T)'!H23</f>
        <v>-5895</v>
      </c>
      <c r="E109" s="84"/>
      <c r="F109" s="28">
        <f>+'SE_CON (T)'!H15</f>
        <v>80963</v>
      </c>
      <c r="G109" s="28"/>
      <c r="H109" s="28">
        <f>+'SE_CON (T)'!H27</f>
        <v>80963</v>
      </c>
      <c r="I109" s="28"/>
      <c r="J109" s="83">
        <f>+'SE_COM (T)'!F22</f>
        <v>-5895</v>
      </c>
      <c r="K109" s="77"/>
      <c r="L109" s="28">
        <v>80963</v>
      </c>
      <c r="M109" s="28"/>
      <c r="N109" s="28">
        <v>80963</v>
      </c>
    </row>
    <row r="110" spans="1:14" ht="21" customHeight="1">
      <c r="A110" s="253" t="s">
        <v>221</v>
      </c>
      <c r="B110" s="293"/>
      <c r="C110" s="85"/>
      <c r="D110" s="28">
        <f>+'SE_CON (T)'!J23</f>
        <v>-226</v>
      </c>
      <c r="E110" s="84"/>
      <c r="F110" s="220">
        <f>+'SE_CON (T)'!J15</f>
        <v>-226</v>
      </c>
      <c r="G110" s="28"/>
      <c r="H110" s="28">
        <f>+'SE_CON (T)'!J27</f>
        <v>21935</v>
      </c>
      <c r="I110" s="28"/>
      <c r="J110" s="219" t="s">
        <v>95</v>
      </c>
      <c r="K110" s="77"/>
      <c r="L110" s="220" t="s">
        <v>95</v>
      </c>
      <c r="M110" s="28"/>
      <c r="N110" s="220" t="s">
        <v>95</v>
      </c>
    </row>
    <row r="111" spans="1:14" ht="21" customHeight="1">
      <c r="A111" s="253" t="s">
        <v>14</v>
      </c>
      <c r="B111" s="292"/>
      <c r="C111" s="85"/>
      <c r="D111" s="28"/>
      <c r="E111" s="84"/>
      <c r="F111" s="83"/>
      <c r="G111" s="83"/>
      <c r="H111" s="83"/>
      <c r="I111" s="83"/>
      <c r="J111" s="83"/>
      <c r="K111" s="77"/>
      <c r="L111" s="82"/>
      <c r="M111" s="82"/>
      <c r="N111" s="82"/>
    </row>
    <row r="112" spans="1:14" ht="21" customHeight="1">
      <c r="A112" s="255" t="s">
        <v>114</v>
      </c>
      <c r="B112" s="292"/>
      <c r="C112" s="85"/>
      <c r="D112" s="28">
        <f>+'SE_CON (T)'!L23</f>
        <v>11250</v>
      </c>
      <c r="E112" s="84"/>
      <c r="F112" s="83">
        <f>+'SE_CON (T)'!L15</f>
        <v>11250</v>
      </c>
      <c r="G112" s="83"/>
      <c r="H112" s="83">
        <f>+'SE_CON (T)'!L27</f>
        <v>11250</v>
      </c>
      <c r="I112" s="83"/>
      <c r="J112" s="83">
        <f>+'SE_COM (T)'!H22</f>
        <v>11250</v>
      </c>
      <c r="K112" s="77"/>
      <c r="L112" s="28">
        <v>11250</v>
      </c>
      <c r="M112" s="28"/>
      <c r="N112" s="28">
        <v>11250</v>
      </c>
    </row>
    <row r="113" spans="1:15" ht="21" customHeight="1">
      <c r="A113" s="255" t="s">
        <v>115</v>
      </c>
      <c r="C113" s="84"/>
      <c r="D113" s="28">
        <f>+'SE_CON (T)'!N23</f>
        <v>-357868</v>
      </c>
      <c r="E113" s="84"/>
      <c r="F113" s="82">
        <f>+'SE_CON (T)'!N15</f>
        <v>-329236</v>
      </c>
      <c r="G113" s="82"/>
      <c r="H113" s="82">
        <f>+'SE_CON (T)'!N27</f>
        <v>-98826</v>
      </c>
      <c r="I113" s="83"/>
      <c r="J113" s="83">
        <f>+'SE_COM (T)'!J22</f>
        <v>-360624</v>
      </c>
      <c r="K113" s="77"/>
      <c r="L113" s="28">
        <f>'SE_COM (T)'!J14</f>
        <v>-332582</v>
      </c>
      <c r="M113" s="28"/>
      <c r="N113" s="28">
        <f>'SE_COM (T)'!J26</f>
        <v>-32009</v>
      </c>
    </row>
    <row r="114" spans="1:15" ht="21" customHeight="1">
      <c r="A114" s="253" t="s">
        <v>37</v>
      </c>
      <c r="C114" s="84"/>
      <c r="D114" s="28">
        <f>+'SE_CON (T)'!T23</f>
        <v>667</v>
      </c>
      <c r="E114" s="84"/>
      <c r="F114" s="83">
        <f>+'SE_CON (T)'!T15</f>
        <v>159</v>
      </c>
      <c r="G114" s="83"/>
      <c r="H114" s="83">
        <f>+'SE_CON (T)'!T27</f>
        <v>-8064</v>
      </c>
      <c r="I114" s="83"/>
      <c r="J114" s="83">
        <f>+'SE_COM (T)'!L22</f>
        <v>534</v>
      </c>
      <c r="K114" s="77"/>
      <c r="L114" s="83">
        <f>+'SE_COM (T)'!L12</f>
        <v>500</v>
      </c>
      <c r="M114" s="83"/>
      <c r="N114" s="83">
        <v>564</v>
      </c>
    </row>
    <row r="115" spans="1:15" ht="21" customHeight="1">
      <c r="A115" s="260" t="s">
        <v>125</v>
      </c>
      <c r="C115" s="84"/>
      <c r="D115" s="64">
        <f>SUM(D108:D114)</f>
        <v>-14575</v>
      </c>
      <c r="E115" s="85"/>
      <c r="F115" s="64">
        <f>SUM(F108:F114)</f>
        <v>1706</v>
      </c>
      <c r="G115" s="83"/>
      <c r="H115" s="64">
        <f>SUM(H108:H114)</f>
        <v>232258</v>
      </c>
      <c r="I115" s="83"/>
      <c r="J115" s="64">
        <f>SUM(J108:J114)</f>
        <v>-17238</v>
      </c>
      <c r="K115" s="83"/>
      <c r="L115" s="64">
        <f>SUM(L108:L114)</f>
        <v>-1073</v>
      </c>
      <c r="M115" s="83"/>
      <c r="N115" s="64">
        <f>SUM(N108:N114)</f>
        <v>285768</v>
      </c>
    </row>
    <row r="116" spans="1:15" ht="21" customHeight="1">
      <c r="A116" s="261" t="s">
        <v>126</v>
      </c>
      <c r="C116" s="84"/>
      <c r="D116" s="339" t="s">
        <v>95</v>
      </c>
      <c r="E116" s="85"/>
      <c r="F116" s="249" t="s">
        <v>95</v>
      </c>
      <c r="G116" s="83"/>
      <c r="H116" s="63">
        <f>+'SE_CON (T)'!X27</f>
        <v>-16796</v>
      </c>
      <c r="I116" s="83"/>
      <c r="J116" s="249" t="s">
        <v>95</v>
      </c>
      <c r="K116" s="83"/>
      <c r="L116" s="249" t="s">
        <v>95</v>
      </c>
      <c r="M116" s="83"/>
      <c r="N116" s="249" t="s">
        <v>95</v>
      </c>
    </row>
    <row r="117" spans="1:15" ht="21" customHeight="1">
      <c r="A117" s="254" t="s">
        <v>6</v>
      </c>
      <c r="C117" s="2"/>
      <c r="D117" s="62">
        <f>SUM(D115:D116)</f>
        <v>-14575</v>
      </c>
      <c r="E117" s="2"/>
      <c r="F117" s="62">
        <f>SUM(F115:F116)</f>
        <v>1706</v>
      </c>
      <c r="G117" s="32"/>
      <c r="H117" s="62">
        <f>SUM(H115:H116)</f>
        <v>215462</v>
      </c>
      <c r="I117" s="32"/>
      <c r="J117" s="62">
        <f>SUM(J115:J116)</f>
        <v>-17238</v>
      </c>
      <c r="K117" s="82"/>
      <c r="L117" s="62">
        <f>SUM(L115:L116)</f>
        <v>-1073</v>
      </c>
      <c r="M117" s="32"/>
      <c r="N117" s="62">
        <f>SUM(N115:N116)</f>
        <v>285768</v>
      </c>
    </row>
    <row r="118" spans="1:15" ht="9" customHeight="1">
      <c r="A118" s="254"/>
      <c r="C118" s="2"/>
      <c r="D118" s="280"/>
      <c r="E118" s="2"/>
      <c r="F118" s="258"/>
      <c r="G118" s="32"/>
      <c r="H118" s="258"/>
      <c r="I118" s="32"/>
      <c r="J118" s="258"/>
      <c r="K118" s="82"/>
      <c r="L118" s="258"/>
      <c r="M118" s="32"/>
      <c r="N118" s="258"/>
    </row>
    <row r="119" spans="1:15" ht="21" customHeight="1" thickBot="1">
      <c r="A119" s="254" t="s">
        <v>12</v>
      </c>
      <c r="C119" s="2"/>
      <c r="D119" s="259">
        <f>SUM(D117,D86)</f>
        <v>71815</v>
      </c>
      <c r="E119" s="11"/>
      <c r="F119" s="259">
        <f>SUM(F117,F86)</f>
        <v>87074</v>
      </c>
      <c r="G119" s="32"/>
      <c r="H119" s="259">
        <f>H117+H86</f>
        <v>488298</v>
      </c>
      <c r="I119" s="32"/>
      <c r="J119" s="259">
        <f>SUM(J117,J86)</f>
        <v>68394</v>
      </c>
      <c r="K119" s="32"/>
      <c r="L119" s="259">
        <f>SUM(L117,L86)</f>
        <v>83475</v>
      </c>
      <c r="M119" s="32"/>
      <c r="N119" s="259">
        <f>N117+N86</f>
        <v>341765</v>
      </c>
    </row>
    <row r="120" spans="1:15" ht="21" customHeight="1" thickTop="1">
      <c r="A120" s="253"/>
      <c r="C120" s="2"/>
    </row>
    <row r="121" spans="1:15" ht="21" customHeight="1">
      <c r="A121" s="253"/>
      <c r="C121" s="2"/>
    </row>
    <row r="122" spans="1:15" ht="21" customHeight="1">
      <c r="A122" s="253"/>
      <c r="C122" s="2"/>
    </row>
    <row r="123" spans="1:15" ht="21" customHeight="1">
      <c r="A123" s="192" t="s">
        <v>121</v>
      </c>
      <c r="B123" s="46" t="s">
        <v>83</v>
      </c>
      <c r="C123" s="2"/>
      <c r="D123" s="2"/>
      <c r="E123" s="2"/>
      <c r="I123" s="2"/>
      <c r="J123" s="192" t="s">
        <v>121</v>
      </c>
      <c r="K123" s="2"/>
      <c r="L123" s="46" t="s">
        <v>83</v>
      </c>
      <c r="M123" s="46"/>
      <c r="N123" s="46"/>
    </row>
    <row r="124" spans="1:15" ht="21" customHeight="1">
      <c r="C124" s="2"/>
    </row>
    <row r="125" spans="1:15">
      <c r="A125" s="71"/>
      <c r="C125" s="2"/>
      <c r="D125" s="82">
        <f>D45-D119</f>
        <v>0</v>
      </c>
      <c r="E125" s="82"/>
      <c r="F125" s="82">
        <f>F45-F119</f>
        <v>0</v>
      </c>
      <c r="G125" s="82"/>
      <c r="H125" s="82">
        <f>H45-H119</f>
        <v>0</v>
      </c>
      <c r="I125" s="82"/>
      <c r="J125" s="82">
        <f>J45-J119</f>
        <v>0</v>
      </c>
      <c r="K125" s="82"/>
      <c r="L125" s="82">
        <f>L119-L45</f>
        <v>0</v>
      </c>
      <c r="M125" s="82"/>
      <c r="N125" s="82">
        <f>N45-N119</f>
        <v>0</v>
      </c>
      <c r="O125" s="82"/>
    </row>
    <row r="126" spans="1:15">
      <c r="A126" s="8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5">
      <c r="A127" s="8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5">
      <c r="A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30" spans="1:14">
      <c r="A130" s="2"/>
      <c r="C130" s="2"/>
      <c r="E130" s="2"/>
      <c r="J130" s="2"/>
      <c r="K130" s="2"/>
      <c r="L130" s="2"/>
      <c r="M130" s="2"/>
      <c r="N130" s="2"/>
    </row>
    <row r="131" spans="1:14">
      <c r="A131" s="2"/>
      <c r="C131" s="2"/>
      <c r="E131" s="2"/>
      <c r="J131" s="2"/>
      <c r="K131" s="2"/>
      <c r="L131" s="2"/>
      <c r="M131" s="2"/>
      <c r="N131" s="2"/>
    </row>
    <row r="132" spans="1:14">
      <c r="A132" s="2"/>
      <c r="C132" s="2"/>
      <c r="E132" s="2"/>
      <c r="J132" s="2"/>
      <c r="K132" s="2"/>
      <c r="L132" s="2"/>
      <c r="M132" s="2"/>
      <c r="N132" s="2"/>
    </row>
    <row r="133" spans="1:14">
      <c r="A133" s="2"/>
      <c r="C133" s="2"/>
      <c r="E133" s="2"/>
      <c r="J133" s="2"/>
      <c r="K133" s="2"/>
      <c r="L133" s="2"/>
      <c r="M133" s="2"/>
      <c r="N133" s="2"/>
    </row>
    <row r="134" spans="1:14">
      <c r="A134" s="2"/>
      <c r="C134" s="2"/>
      <c r="E134" s="2"/>
      <c r="J134" s="2"/>
      <c r="K134" s="2"/>
      <c r="L134" s="2"/>
      <c r="M134" s="2"/>
      <c r="N134" s="2"/>
    </row>
    <row r="135" spans="1:14">
      <c r="A135" s="2"/>
      <c r="C135" s="2"/>
      <c r="E135" s="2"/>
      <c r="J135" s="2"/>
      <c r="K135" s="2"/>
      <c r="L135" s="2"/>
      <c r="M135" s="2"/>
      <c r="N135" s="2"/>
    </row>
    <row r="136" spans="1:14">
      <c r="A136" s="2"/>
      <c r="C136" s="2"/>
      <c r="E136" s="2"/>
      <c r="J136" s="2"/>
      <c r="K136" s="2"/>
      <c r="L136" s="2"/>
      <c r="M136" s="2"/>
      <c r="N136" s="2"/>
    </row>
    <row r="137" spans="1:14">
      <c r="A137" s="2"/>
      <c r="C137" s="2"/>
      <c r="E137" s="2"/>
      <c r="J137" s="2"/>
      <c r="K137" s="2"/>
      <c r="L137" s="2"/>
      <c r="M137" s="2"/>
      <c r="N137" s="2"/>
    </row>
    <row r="138" spans="1:14">
      <c r="A138" s="2"/>
      <c r="C138" s="2"/>
      <c r="E138" s="2"/>
      <c r="J138" s="2"/>
      <c r="K138" s="2"/>
      <c r="L138" s="2"/>
      <c r="M138" s="2"/>
      <c r="N138" s="2"/>
    </row>
    <row r="139" spans="1:14">
      <c r="A139" s="2"/>
      <c r="C139" s="2"/>
      <c r="E139" s="2"/>
      <c r="J139" s="2"/>
      <c r="K139" s="2"/>
      <c r="L139" s="2"/>
      <c r="M139" s="2"/>
      <c r="N139" s="2"/>
    </row>
    <row r="140" spans="1:14" ht="18.75" customHeight="1">
      <c r="A140" s="2"/>
      <c r="C140" s="2"/>
      <c r="E140" s="2"/>
      <c r="J140" s="2"/>
      <c r="K140" s="2"/>
      <c r="L140" s="2"/>
      <c r="M140" s="2"/>
      <c r="N140" s="2"/>
    </row>
    <row r="141" spans="1:14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>
      <c r="D142" s="281"/>
      <c r="E142" s="61"/>
      <c r="F142" s="61"/>
      <c r="G142" s="61"/>
      <c r="H142" s="61"/>
      <c r="I142" s="61"/>
      <c r="J142" s="61"/>
      <c r="K142" s="61"/>
      <c r="L142" s="61"/>
      <c r="M142" s="61"/>
      <c r="N142" s="61"/>
    </row>
    <row r="143" spans="1:14"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</row>
    <row r="144" spans="1:14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4:14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4:14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</sheetData>
  <mergeCells count="9">
    <mergeCell ref="D98:H98"/>
    <mergeCell ref="J98:N98"/>
    <mergeCell ref="D97:N97"/>
    <mergeCell ref="D6:N6"/>
    <mergeCell ref="D56:N56"/>
    <mergeCell ref="D7:H7"/>
    <mergeCell ref="J7:N7"/>
    <mergeCell ref="D57:H57"/>
    <mergeCell ref="J57:N57"/>
  </mergeCells>
  <pageMargins left="0.70866141732283472" right="0.11811023622047245" top="0.78740157480314965" bottom="0.59055118110236227" header="0.39370078740157483" footer="0.39370078740157483"/>
  <pageSetup paperSize="9" scale="62" firstPageNumber="8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24"/>
  <sheetViews>
    <sheetView view="pageBreakPreview" zoomScaleNormal="110" zoomScaleSheetLayoutView="100" workbookViewId="0">
      <selection activeCell="D60" sqref="D60"/>
    </sheetView>
  </sheetViews>
  <sheetFormatPr defaultRowHeight="19.8"/>
  <cols>
    <col min="1" max="1" width="2.5546875" style="21" customWidth="1"/>
    <col min="2" max="2" width="64.88671875" style="21" customWidth="1"/>
    <col min="3" max="3" width="9.109375" style="22" customWidth="1"/>
    <col min="4" max="4" width="1" style="21" customWidth="1"/>
    <col min="5" max="5" width="15.44140625" style="1" customWidth="1"/>
    <col min="6" max="6" width="1" style="1" customWidth="1"/>
    <col min="7" max="7" width="15.44140625" style="1" customWidth="1"/>
    <col min="8" max="8" width="1.109375" style="1" customWidth="1"/>
    <col min="9" max="9" width="15.33203125" style="28" customWidth="1"/>
    <col min="10" max="10" width="1" style="1" customWidth="1"/>
    <col min="11" max="11" width="15.44140625" style="28" customWidth="1"/>
    <col min="12" max="189" width="17" style="21"/>
    <col min="190" max="191" width="2.109375" style="21" customWidth="1"/>
    <col min="192" max="192" width="37.44140625" style="21" customWidth="1"/>
    <col min="193" max="193" width="6.109375" style="21" customWidth="1"/>
    <col min="194" max="194" width="0.5546875" style="21" customWidth="1"/>
    <col min="195" max="195" width="16.88671875" style="21" customWidth="1"/>
    <col min="196" max="196" width="0.5546875" style="21" customWidth="1"/>
    <col min="197" max="197" width="16.88671875" style="21" customWidth="1"/>
    <col min="198" max="198" width="0.88671875" style="21" customWidth="1"/>
    <col min="199" max="199" width="16.88671875" style="21" customWidth="1"/>
    <col min="200" max="200" width="1" style="21" customWidth="1"/>
    <col min="201" max="201" width="16.88671875" style="21" customWidth="1"/>
    <col min="202" max="202" width="4.109375" style="21" customWidth="1"/>
    <col min="203" max="203" width="2.5546875" style="21" customWidth="1"/>
    <col min="204" max="445" width="17" style="21"/>
    <col min="446" max="447" width="2.109375" style="21" customWidth="1"/>
    <col min="448" max="448" width="37.44140625" style="21" customWidth="1"/>
    <col min="449" max="449" width="6.109375" style="21" customWidth="1"/>
    <col min="450" max="450" width="0.5546875" style="21" customWidth="1"/>
    <col min="451" max="451" width="16.88671875" style="21" customWidth="1"/>
    <col min="452" max="452" width="0.5546875" style="21" customWidth="1"/>
    <col min="453" max="453" width="16.88671875" style="21" customWidth="1"/>
    <col min="454" max="454" width="0.88671875" style="21" customWidth="1"/>
    <col min="455" max="455" width="16.88671875" style="21" customWidth="1"/>
    <col min="456" max="456" width="1" style="21" customWidth="1"/>
    <col min="457" max="457" width="16.88671875" style="21" customWidth="1"/>
    <col min="458" max="458" width="4.109375" style="21" customWidth="1"/>
    <col min="459" max="459" width="2.5546875" style="21" customWidth="1"/>
    <col min="460" max="701" width="17" style="21"/>
    <col min="702" max="703" width="2.109375" style="21" customWidth="1"/>
    <col min="704" max="704" width="37.44140625" style="21" customWidth="1"/>
    <col min="705" max="705" width="6.109375" style="21" customWidth="1"/>
    <col min="706" max="706" width="0.5546875" style="21" customWidth="1"/>
    <col min="707" max="707" width="16.88671875" style="21" customWidth="1"/>
    <col min="708" max="708" width="0.5546875" style="21" customWidth="1"/>
    <col min="709" max="709" width="16.88671875" style="21" customWidth="1"/>
    <col min="710" max="710" width="0.88671875" style="21" customWidth="1"/>
    <col min="711" max="711" width="16.88671875" style="21" customWidth="1"/>
    <col min="712" max="712" width="1" style="21" customWidth="1"/>
    <col min="713" max="713" width="16.88671875" style="21" customWidth="1"/>
    <col min="714" max="714" width="4.109375" style="21" customWidth="1"/>
    <col min="715" max="715" width="2.5546875" style="21" customWidth="1"/>
    <col min="716" max="957" width="9.109375" style="21"/>
    <col min="958" max="959" width="2.109375" style="21" customWidth="1"/>
    <col min="960" max="960" width="37.44140625" style="21" customWidth="1"/>
    <col min="961" max="961" width="6.109375" style="21" customWidth="1"/>
    <col min="962" max="962" width="0.5546875" style="21" customWidth="1"/>
    <col min="963" max="963" width="16.88671875" style="21" customWidth="1"/>
    <col min="964" max="964" width="0.5546875" style="21" customWidth="1"/>
    <col min="965" max="965" width="16.88671875" style="21" customWidth="1"/>
    <col min="966" max="966" width="0.88671875" style="21" customWidth="1"/>
    <col min="967" max="967" width="16.88671875" style="21" customWidth="1"/>
    <col min="968" max="968" width="1" style="21" customWidth="1"/>
    <col min="969" max="969" width="16.88671875" style="21" customWidth="1"/>
    <col min="970" max="970" width="4.109375" style="21" customWidth="1"/>
    <col min="971" max="971" width="2.5546875" style="21" customWidth="1"/>
    <col min="972" max="1213" width="17" style="21"/>
    <col min="1214" max="1215" width="2.109375" style="21" customWidth="1"/>
    <col min="1216" max="1216" width="37.44140625" style="21" customWidth="1"/>
    <col min="1217" max="1217" width="6.109375" style="21" customWidth="1"/>
    <col min="1218" max="1218" width="0.5546875" style="21" customWidth="1"/>
    <col min="1219" max="1219" width="16.88671875" style="21" customWidth="1"/>
    <col min="1220" max="1220" width="0.5546875" style="21" customWidth="1"/>
    <col min="1221" max="1221" width="16.88671875" style="21" customWidth="1"/>
    <col min="1222" max="1222" width="0.88671875" style="21" customWidth="1"/>
    <col min="1223" max="1223" width="16.88671875" style="21" customWidth="1"/>
    <col min="1224" max="1224" width="1" style="21" customWidth="1"/>
    <col min="1225" max="1225" width="16.88671875" style="21" customWidth="1"/>
    <col min="1226" max="1226" width="4.109375" style="21" customWidth="1"/>
    <col min="1227" max="1227" width="2.5546875" style="21" customWidth="1"/>
    <col min="1228" max="1469" width="17" style="21"/>
    <col min="1470" max="1471" width="2.109375" style="21" customWidth="1"/>
    <col min="1472" max="1472" width="37.44140625" style="21" customWidth="1"/>
    <col min="1473" max="1473" width="6.109375" style="21" customWidth="1"/>
    <col min="1474" max="1474" width="0.5546875" style="21" customWidth="1"/>
    <col min="1475" max="1475" width="16.88671875" style="21" customWidth="1"/>
    <col min="1476" max="1476" width="0.5546875" style="21" customWidth="1"/>
    <col min="1477" max="1477" width="16.88671875" style="21" customWidth="1"/>
    <col min="1478" max="1478" width="0.88671875" style="21" customWidth="1"/>
    <col min="1479" max="1479" width="16.88671875" style="21" customWidth="1"/>
    <col min="1480" max="1480" width="1" style="21" customWidth="1"/>
    <col min="1481" max="1481" width="16.88671875" style="21" customWidth="1"/>
    <col min="1482" max="1482" width="4.109375" style="21" customWidth="1"/>
    <col min="1483" max="1483" width="2.5546875" style="21" customWidth="1"/>
    <col min="1484" max="1725" width="17" style="21"/>
    <col min="1726" max="1727" width="2.109375" style="21" customWidth="1"/>
    <col min="1728" max="1728" width="37.44140625" style="21" customWidth="1"/>
    <col min="1729" max="1729" width="6.109375" style="21" customWidth="1"/>
    <col min="1730" max="1730" width="0.5546875" style="21" customWidth="1"/>
    <col min="1731" max="1731" width="16.88671875" style="21" customWidth="1"/>
    <col min="1732" max="1732" width="0.5546875" style="21" customWidth="1"/>
    <col min="1733" max="1733" width="16.88671875" style="21" customWidth="1"/>
    <col min="1734" max="1734" width="0.88671875" style="21" customWidth="1"/>
    <col min="1735" max="1735" width="16.88671875" style="21" customWidth="1"/>
    <col min="1736" max="1736" width="1" style="21" customWidth="1"/>
    <col min="1737" max="1737" width="16.88671875" style="21" customWidth="1"/>
    <col min="1738" max="1738" width="4.109375" style="21" customWidth="1"/>
    <col min="1739" max="1739" width="2.5546875" style="21" customWidth="1"/>
    <col min="1740" max="1981" width="9.109375" style="21"/>
    <col min="1982" max="1983" width="2.109375" style="21" customWidth="1"/>
    <col min="1984" max="1984" width="37.44140625" style="21" customWidth="1"/>
    <col min="1985" max="1985" width="6.109375" style="21" customWidth="1"/>
    <col min="1986" max="1986" width="0.5546875" style="21" customWidth="1"/>
    <col min="1987" max="1987" width="16.88671875" style="21" customWidth="1"/>
    <col min="1988" max="1988" width="0.5546875" style="21" customWidth="1"/>
    <col min="1989" max="1989" width="16.88671875" style="21" customWidth="1"/>
    <col min="1990" max="1990" width="0.88671875" style="21" customWidth="1"/>
    <col min="1991" max="1991" width="16.88671875" style="21" customWidth="1"/>
    <col min="1992" max="1992" width="1" style="21" customWidth="1"/>
    <col min="1993" max="1993" width="16.88671875" style="21" customWidth="1"/>
    <col min="1994" max="1994" width="4.109375" style="21" customWidth="1"/>
    <col min="1995" max="1995" width="2.5546875" style="21" customWidth="1"/>
    <col min="1996" max="2237" width="17" style="21"/>
    <col min="2238" max="2239" width="2.109375" style="21" customWidth="1"/>
    <col min="2240" max="2240" width="37.44140625" style="21" customWidth="1"/>
    <col min="2241" max="2241" width="6.109375" style="21" customWidth="1"/>
    <col min="2242" max="2242" width="0.5546875" style="21" customWidth="1"/>
    <col min="2243" max="2243" width="16.88671875" style="21" customWidth="1"/>
    <col min="2244" max="2244" width="0.5546875" style="21" customWidth="1"/>
    <col min="2245" max="2245" width="16.88671875" style="21" customWidth="1"/>
    <col min="2246" max="2246" width="0.88671875" style="21" customWidth="1"/>
    <col min="2247" max="2247" width="16.88671875" style="21" customWidth="1"/>
    <col min="2248" max="2248" width="1" style="21" customWidth="1"/>
    <col min="2249" max="2249" width="16.88671875" style="21" customWidth="1"/>
    <col min="2250" max="2250" width="4.109375" style="21" customWidth="1"/>
    <col min="2251" max="2251" width="2.5546875" style="21" customWidth="1"/>
    <col min="2252" max="2493" width="17" style="21"/>
    <col min="2494" max="2495" width="2.109375" style="21" customWidth="1"/>
    <col min="2496" max="2496" width="37.44140625" style="21" customWidth="1"/>
    <col min="2497" max="2497" width="6.109375" style="21" customWidth="1"/>
    <col min="2498" max="2498" width="0.5546875" style="21" customWidth="1"/>
    <col min="2499" max="2499" width="16.88671875" style="21" customWidth="1"/>
    <col min="2500" max="2500" width="0.5546875" style="21" customWidth="1"/>
    <col min="2501" max="2501" width="16.88671875" style="21" customWidth="1"/>
    <col min="2502" max="2502" width="0.88671875" style="21" customWidth="1"/>
    <col min="2503" max="2503" width="16.88671875" style="21" customWidth="1"/>
    <col min="2504" max="2504" width="1" style="21" customWidth="1"/>
    <col min="2505" max="2505" width="16.88671875" style="21" customWidth="1"/>
    <col min="2506" max="2506" width="4.109375" style="21" customWidth="1"/>
    <col min="2507" max="2507" width="2.5546875" style="21" customWidth="1"/>
    <col min="2508" max="2749" width="17" style="21"/>
    <col min="2750" max="2751" width="2.109375" style="21" customWidth="1"/>
    <col min="2752" max="2752" width="37.44140625" style="21" customWidth="1"/>
    <col min="2753" max="2753" width="6.109375" style="21" customWidth="1"/>
    <col min="2754" max="2754" width="0.5546875" style="21" customWidth="1"/>
    <col min="2755" max="2755" width="16.88671875" style="21" customWidth="1"/>
    <col min="2756" max="2756" width="0.5546875" style="21" customWidth="1"/>
    <col min="2757" max="2757" width="16.88671875" style="21" customWidth="1"/>
    <col min="2758" max="2758" width="0.88671875" style="21" customWidth="1"/>
    <col min="2759" max="2759" width="16.88671875" style="21" customWidth="1"/>
    <col min="2760" max="2760" width="1" style="21" customWidth="1"/>
    <col min="2761" max="2761" width="16.88671875" style="21" customWidth="1"/>
    <col min="2762" max="2762" width="4.109375" style="21" customWidth="1"/>
    <col min="2763" max="2763" width="2.5546875" style="21" customWidth="1"/>
    <col min="2764" max="3005" width="9.109375" style="21"/>
    <col min="3006" max="3007" width="2.109375" style="21" customWidth="1"/>
    <col min="3008" max="3008" width="37.44140625" style="21" customWidth="1"/>
    <col min="3009" max="3009" width="6.109375" style="21" customWidth="1"/>
    <col min="3010" max="3010" width="0.5546875" style="21" customWidth="1"/>
    <col min="3011" max="3011" width="16.88671875" style="21" customWidth="1"/>
    <col min="3012" max="3012" width="0.5546875" style="21" customWidth="1"/>
    <col min="3013" max="3013" width="16.88671875" style="21" customWidth="1"/>
    <col min="3014" max="3014" width="0.88671875" style="21" customWidth="1"/>
    <col min="3015" max="3015" width="16.88671875" style="21" customWidth="1"/>
    <col min="3016" max="3016" width="1" style="21" customWidth="1"/>
    <col min="3017" max="3017" width="16.88671875" style="21" customWidth="1"/>
    <col min="3018" max="3018" width="4.109375" style="21" customWidth="1"/>
    <col min="3019" max="3019" width="2.5546875" style="21" customWidth="1"/>
    <col min="3020" max="3261" width="17" style="21"/>
    <col min="3262" max="3263" width="2.109375" style="21" customWidth="1"/>
    <col min="3264" max="3264" width="37.44140625" style="21" customWidth="1"/>
    <col min="3265" max="3265" width="6.109375" style="21" customWidth="1"/>
    <col min="3266" max="3266" width="0.5546875" style="21" customWidth="1"/>
    <col min="3267" max="3267" width="16.88671875" style="21" customWidth="1"/>
    <col min="3268" max="3268" width="0.5546875" style="21" customWidth="1"/>
    <col min="3269" max="3269" width="16.88671875" style="21" customWidth="1"/>
    <col min="3270" max="3270" width="0.88671875" style="21" customWidth="1"/>
    <col min="3271" max="3271" width="16.88671875" style="21" customWidth="1"/>
    <col min="3272" max="3272" width="1" style="21" customWidth="1"/>
    <col min="3273" max="3273" width="16.88671875" style="21" customWidth="1"/>
    <col min="3274" max="3274" width="4.109375" style="21" customWidth="1"/>
    <col min="3275" max="3275" width="2.5546875" style="21" customWidth="1"/>
    <col min="3276" max="3517" width="17" style="21"/>
    <col min="3518" max="3519" width="2.109375" style="21" customWidth="1"/>
    <col min="3520" max="3520" width="37.44140625" style="21" customWidth="1"/>
    <col min="3521" max="3521" width="6.109375" style="21" customWidth="1"/>
    <col min="3522" max="3522" width="0.5546875" style="21" customWidth="1"/>
    <col min="3523" max="3523" width="16.88671875" style="21" customWidth="1"/>
    <col min="3524" max="3524" width="0.5546875" style="21" customWidth="1"/>
    <col min="3525" max="3525" width="16.88671875" style="21" customWidth="1"/>
    <col min="3526" max="3526" width="0.88671875" style="21" customWidth="1"/>
    <col min="3527" max="3527" width="16.88671875" style="21" customWidth="1"/>
    <col min="3528" max="3528" width="1" style="21" customWidth="1"/>
    <col min="3529" max="3529" width="16.88671875" style="21" customWidth="1"/>
    <col min="3530" max="3530" width="4.109375" style="21" customWidth="1"/>
    <col min="3531" max="3531" width="2.5546875" style="21" customWidth="1"/>
    <col min="3532" max="3773" width="17" style="21"/>
    <col min="3774" max="3775" width="2.109375" style="21" customWidth="1"/>
    <col min="3776" max="3776" width="37.44140625" style="21" customWidth="1"/>
    <col min="3777" max="3777" width="6.109375" style="21" customWidth="1"/>
    <col min="3778" max="3778" width="0.5546875" style="21" customWidth="1"/>
    <col min="3779" max="3779" width="16.88671875" style="21" customWidth="1"/>
    <col min="3780" max="3780" width="0.5546875" style="21" customWidth="1"/>
    <col min="3781" max="3781" width="16.88671875" style="21" customWidth="1"/>
    <col min="3782" max="3782" width="0.88671875" style="21" customWidth="1"/>
    <col min="3783" max="3783" width="16.88671875" style="21" customWidth="1"/>
    <col min="3784" max="3784" width="1" style="21" customWidth="1"/>
    <col min="3785" max="3785" width="16.88671875" style="21" customWidth="1"/>
    <col min="3786" max="3786" width="4.109375" style="21" customWidth="1"/>
    <col min="3787" max="3787" width="2.5546875" style="21" customWidth="1"/>
    <col min="3788" max="4029" width="9.109375" style="21"/>
    <col min="4030" max="4031" width="2.109375" style="21" customWidth="1"/>
    <col min="4032" max="4032" width="37.44140625" style="21" customWidth="1"/>
    <col min="4033" max="4033" width="6.109375" style="21" customWidth="1"/>
    <col min="4034" max="4034" width="0.5546875" style="21" customWidth="1"/>
    <col min="4035" max="4035" width="16.88671875" style="21" customWidth="1"/>
    <col min="4036" max="4036" width="0.5546875" style="21" customWidth="1"/>
    <col min="4037" max="4037" width="16.88671875" style="21" customWidth="1"/>
    <col min="4038" max="4038" width="0.88671875" style="21" customWidth="1"/>
    <col min="4039" max="4039" width="16.88671875" style="21" customWidth="1"/>
    <col min="4040" max="4040" width="1" style="21" customWidth="1"/>
    <col min="4041" max="4041" width="16.88671875" style="21" customWidth="1"/>
    <col min="4042" max="4042" width="4.109375" style="21" customWidth="1"/>
    <col min="4043" max="4043" width="2.5546875" style="21" customWidth="1"/>
    <col min="4044" max="4285" width="17" style="21"/>
    <col min="4286" max="4287" width="2.109375" style="21" customWidth="1"/>
    <col min="4288" max="4288" width="37.44140625" style="21" customWidth="1"/>
    <col min="4289" max="4289" width="6.109375" style="21" customWidth="1"/>
    <col min="4290" max="4290" width="0.5546875" style="21" customWidth="1"/>
    <col min="4291" max="4291" width="16.88671875" style="21" customWidth="1"/>
    <col min="4292" max="4292" width="0.5546875" style="21" customWidth="1"/>
    <col min="4293" max="4293" width="16.88671875" style="21" customWidth="1"/>
    <col min="4294" max="4294" width="0.88671875" style="21" customWidth="1"/>
    <col min="4295" max="4295" width="16.88671875" style="21" customWidth="1"/>
    <col min="4296" max="4296" width="1" style="21" customWidth="1"/>
    <col min="4297" max="4297" width="16.88671875" style="21" customWidth="1"/>
    <col min="4298" max="4298" width="4.109375" style="21" customWidth="1"/>
    <col min="4299" max="4299" width="2.5546875" style="21" customWidth="1"/>
    <col min="4300" max="4541" width="17" style="21"/>
    <col min="4542" max="4543" width="2.109375" style="21" customWidth="1"/>
    <col min="4544" max="4544" width="37.44140625" style="21" customWidth="1"/>
    <col min="4545" max="4545" width="6.109375" style="21" customWidth="1"/>
    <col min="4546" max="4546" width="0.5546875" style="21" customWidth="1"/>
    <col min="4547" max="4547" width="16.88671875" style="21" customWidth="1"/>
    <col min="4548" max="4548" width="0.5546875" style="21" customWidth="1"/>
    <col min="4549" max="4549" width="16.88671875" style="21" customWidth="1"/>
    <col min="4550" max="4550" width="0.88671875" style="21" customWidth="1"/>
    <col min="4551" max="4551" width="16.88671875" style="21" customWidth="1"/>
    <col min="4552" max="4552" width="1" style="21" customWidth="1"/>
    <col min="4553" max="4553" width="16.88671875" style="21" customWidth="1"/>
    <col min="4554" max="4554" width="4.109375" style="21" customWidth="1"/>
    <col min="4555" max="4555" width="2.5546875" style="21" customWidth="1"/>
    <col min="4556" max="4797" width="17" style="21"/>
    <col min="4798" max="4799" width="2.109375" style="21" customWidth="1"/>
    <col min="4800" max="4800" width="37.44140625" style="21" customWidth="1"/>
    <col min="4801" max="4801" width="6.109375" style="21" customWidth="1"/>
    <col min="4802" max="4802" width="0.5546875" style="21" customWidth="1"/>
    <col min="4803" max="4803" width="16.88671875" style="21" customWidth="1"/>
    <col min="4804" max="4804" width="0.5546875" style="21" customWidth="1"/>
    <col min="4805" max="4805" width="16.88671875" style="21" customWidth="1"/>
    <col min="4806" max="4806" width="0.88671875" style="21" customWidth="1"/>
    <col min="4807" max="4807" width="16.88671875" style="21" customWidth="1"/>
    <col min="4808" max="4808" width="1" style="21" customWidth="1"/>
    <col min="4809" max="4809" width="16.88671875" style="21" customWidth="1"/>
    <col min="4810" max="4810" width="4.109375" style="21" customWidth="1"/>
    <col min="4811" max="4811" width="2.5546875" style="21" customWidth="1"/>
    <col min="4812" max="5053" width="9.109375" style="21"/>
    <col min="5054" max="5055" width="2.109375" style="21" customWidth="1"/>
    <col min="5056" max="5056" width="37.44140625" style="21" customWidth="1"/>
    <col min="5057" max="5057" width="6.109375" style="21" customWidth="1"/>
    <col min="5058" max="5058" width="0.5546875" style="21" customWidth="1"/>
    <col min="5059" max="5059" width="16.88671875" style="21" customWidth="1"/>
    <col min="5060" max="5060" width="0.5546875" style="21" customWidth="1"/>
    <col min="5061" max="5061" width="16.88671875" style="21" customWidth="1"/>
    <col min="5062" max="5062" width="0.88671875" style="21" customWidth="1"/>
    <col min="5063" max="5063" width="16.88671875" style="21" customWidth="1"/>
    <col min="5064" max="5064" width="1" style="21" customWidth="1"/>
    <col min="5065" max="5065" width="16.88671875" style="21" customWidth="1"/>
    <col min="5066" max="5066" width="4.109375" style="21" customWidth="1"/>
    <col min="5067" max="5067" width="2.5546875" style="21" customWidth="1"/>
    <col min="5068" max="5309" width="17" style="21"/>
    <col min="5310" max="5311" width="2.109375" style="21" customWidth="1"/>
    <col min="5312" max="5312" width="37.44140625" style="21" customWidth="1"/>
    <col min="5313" max="5313" width="6.109375" style="21" customWidth="1"/>
    <col min="5314" max="5314" width="0.5546875" style="21" customWidth="1"/>
    <col min="5315" max="5315" width="16.88671875" style="21" customWidth="1"/>
    <col min="5316" max="5316" width="0.5546875" style="21" customWidth="1"/>
    <col min="5317" max="5317" width="16.88671875" style="21" customWidth="1"/>
    <col min="5318" max="5318" width="0.88671875" style="21" customWidth="1"/>
    <col min="5319" max="5319" width="16.88671875" style="21" customWidth="1"/>
    <col min="5320" max="5320" width="1" style="21" customWidth="1"/>
    <col min="5321" max="5321" width="16.88671875" style="21" customWidth="1"/>
    <col min="5322" max="5322" width="4.109375" style="21" customWidth="1"/>
    <col min="5323" max="5323" width="2.5546875" style="21" customWidth="1"/>
    <col min="5324" max="5565" width="17" style="21"/>
    <col min="5566" max="5567" width="2.109375" style="21" customWidth="1"/>
    <col min="5568" max="5568" width="37.44140625" style="21" customWidth="1"/>
    <col min="5569" max="5569" width="6.109375" style="21" customWidth="1"/>
    <col min="5570" max="5570" width="0.5546875" style="21" customWidth="1"/>
    <col min="5571" max="5571" width="16.88671875" style="21" customWidth="1"/>
    <col min="5572" max="5572" width="0.5546875" style="21" customWidth="1"/>
    <col min="5573" max="5573" width="16.88671875" style="21" customWidth="1"/>
    <col min="5574" max="5574" width="0.88671875" style="21" customWidth="1"/>
    <col min="5575" max="5575" width="16.88671875" style="21" customWidth="1"/>
    <col min="5576" max="5576" width="1" style="21" customWidth="1"/>
    <col min="5577" max="5577" width="16.88671875" style="21" customWidth="1"/>
    <col min="5578" max="5578" width="4.109375" style="21" customWidth="1"/>
    <col min="5579" max="5579" width="2.5546875" style="21" customWidth="1"/>
    <col min="5580" max="5821" width="17" style="21"/>
    <col min="5822" max="5823" width="2.109375" style="21" customWidth="1"/>
    <col min="5824" max="5824" width="37.44140625" style="21" customWidth="1"/>
    <col min="5825" max="5825" width="6.109375" style="21" customWidth="1"/>
    <col min="5826" max="5826" width="0.5546875" style="21" customWidth="1"/>
    <col min="5827" max="5827" width="16.88671875" style="21" customWidth="1"/>
    <col min="5828" max="5828" width="0.5546875" style="21" customWidth="1"/>
    <col min="5829" max="5829" width="16.88671875" style="21" customWidth="1"/>
    <col min="5830" max="5830" width="0.88671875" style="21" customWidth="1"/>
    <col min="5831" max="5831" width="16.88671875" style="21" customWidth="1"/>
    <col min="5832" max="5832" width="1" style="21" customWidth="1"/>
    <col min="5833" max="5833" width="16.88671875" style="21" customWidth="1"/>
    <col min="5834" max="5834" width="4.109375" style="21" customWidth="1"/>
    <col min="5835" max="5835" width="2.5546875" style="21" customWidth="1"/>
    <col min="5836" max="6077" width="9.109375" style="21"/>
    <col min="6078" max="6079" width="2.109375" style="21" customWidth="1"/>
    <col min="6080" max="6080" width="37.44140625" style="21" customWidth="1"/>
    <col min="6081" max="6081" width="6.109375" style="21" customWidth="1"/>
    <col min="6082" max="6082" width="0.5546875" style="21" customWidth="1"/>
    <col min="6083" max="6083" width="16.88671875" style="21" customWidth="1"/>
    <col min="6084" max="6084" width="0.5546875" style="21" customWidth="1"/>
    <col min="6085" max="6085" width="16.88671875" style="21" customWidth="1"/>
    <col min="6086" max="6086" width="0.88671875" style="21" customWidth="1"/>
    <col min="6087" max="6087" width="16.88671875" style="21" customWidth="1"/>
    <col min="6088" max="6088" width="1" style="21" customWidth="1"/>
    <col min="6089" max="6089" width="16.88671875" style="21" customWidth="1"/>
    <col min="6090" max="6090" width="4.109375" style="21" customWidth="1"/>
    <col min="6091" max="6091" width="2.5546875" style="21" customWidth="1"/>
    <col min="6092" max="6333" width="17" style="21"/>
    <col min="6334" max="6335" width="2.109375" style="21" customWidth="1"/>
    <col min="6336" max="6336" width="37.44140625" style="21" customWidth="1"/>
    <col min="6337" max="6337" width="6.109375" style="21" customWidth="1"/>
    <col min="6338" max="6338" width="0.5546875" style="21" customWidth="1"/>
    <col min="6339" max="6339" width="16.88671875" style="21" customWidth="1"/>
    <col min="6340" max="6340" width="0.5546875" style="21" customWidth="1"/>
    <col min="6341" max="6341" width="16.88671875" style="21" customWidth="1"/>
    <col min="6342" max="6342" width="0.88671875" style="21" customWidth="1"/>
    <col min="6343" max="6343" width="16.88671875" style="21" customWidth="1"/>
    <col min="6344" max="6344" width="1" style="21" customWidth="1"/>
    <col min="6345" max="6345" width="16.88671875" style="21" customWidth="1"/>
    <col min="6346" max="6346" width="4.109375" style="21" customWidth="1"/>
    <col min="6347" max="6347" width="2.5546875" style="21" customWidth="1"/>
    <col min="6348" max="6589" width="17" style="21"/>
    <col min="6590" max="6591" width="2.109375" style="21" customWidth="1"/>
    <col min="6592" max="6592" width="37.44140625" style="21" customWidth="1"/>
    <col min="6593" max="6593" width="6.109375" style="21" customWidth="1"/>
    <col min="6594" max="6594" width="0.5546875" style="21" customWidth="1"/>
    <col min="6595" max="6595" width="16.88671875" style="21" customWidth="1"/>
    <col min="6596" max="6596" width="0.5546875" style="21" customWidth="1"/>
    <col min="6597" max="6597" width="16.88671875" style="21" customWidth="1"/>
    <col min="6598" max="6598" width="0.88671875" style="21" customWidth="1"/>
    <col min="6599" max="6599" width="16.88671875" style="21" customWidth="1"/>
    <col min="6600" max="6600" width="1" style="21" customWidth="1"/>
    <col min="6601" max="6601" width="16.88671875" style="21" customWidth="1"/>
    <col min="6602" max="6602" width="4.109375" style="21" customWidth="1"/>
    <col min="6603" max="6603" width="2.5546875" style="21" customWidth="1"/>
    <col min="6604" max="6845" width="17" style="21"/>
    <col min="6846" max="6847" width="2.109375" style="21" customWidth="1"/>
    <col min="6848" max="6848" width="37.44140625" style="21" customWidth="1"/>
    <col min="6849" max="6849" width="6.109375" style="21" customWidth="1"/>
    <col min="6850" max="6850" width="0.5546875" style="21" customWidth="1"/>
    <col min="6851" max="6851" width="16.88671875" style="21" customWidth="1"/>
    <col min="6852" max="6852" width="0.5546875" style="21" customWidth="1"/>
    <col min="6853" max="6853" width="16.88671875" style="21" customWidth="1"/>
    <col min="6854" max="6854" width="0.88671875" style="21" customWidth="1"/>
    <col min="6855" max="6855" width="16.88671875" style="21" customWidth="1"/>
    <col min="6856" max="6856" width="1" style="21" customWidth="1"/>
    <col min="6857" max="6857" width="16.88671875" style="21" customWidth="1"/>
    <col min="6858" max="6858" width="4.109375" style="21" customWidth="1"/>
    <col min="6859" max="6859" width="2.5546875" style="21" customWidth="1"/>
    <col min="6860" max="7101" width="9.109375" style="21"/>
    <col min="7102" max="7103" width="2.109375" style="21" customWidth="1"/>
    <col min="7104" max="7104" width="37.44140625" style="21" customWidth="1"/>
    <col min="7105" max="7105" width="6.109375" style="21" customWidth="1"/>
    <col min="7106" max="7106" width="0.5546875" style="21" customWidth="1"/>
    <col min="7107" max="7107" width="16.88671875" style="21" customWidth="1"/>
    <col min="7108" max="7108" width="0.5546875" style="21" customWidth="1"/>
    <col min="7109" max="7109" width="16.88671875" style="21" customWidth="1"/>
    <col min="7110" max="7110" width="0.88671875" style="21" customWidth="1"/>
    <col min="7111" max="7111" width="16.88671875" style="21" customWidth="1"/>
    <col min="7112" max="7112" width="1" style="21" customWidth="1"/>
    <col min="7113" max="7113" width="16.88671875" style="21" customWidth="1"/>
    <col min="7114" max="7114" width="4.109375" style="21" customWidth="1"/>
    <col min="7115" max="7115" width="2.5546875" style="21" customWidth="1"/>
    <col min="7116" max="7357" width="17" style="21"/>
    <col min="7358" max="7359" width="2.109375" style="21" customWidth="1"/>
    <col min="7360" max="7360" width="37.44140625" style="21" customWidth="1"/>
    <col min="7361" max="7361" width="6.109375" style="21" customWidth="1"/>
    <col min="7362" max="7362" width="0.5546875" style="21" customWidth="1"/>
    <col min="7363" max="7363" width="16.88671875" style="21" customWidth="1"/>
    <col min="7364" max="7364" width="0.5546875" style="21" customWidth="1"/>
    <col min="7365" max="7365" width="16.88671875" style="21" customWidth="1"/>
    <col min="7366" max="7366" width="0.88671875" style="21" customWidth="1"/>
    <col min="7367" max="7367" width="16.88671875" style="21" customWidth="1"/>
    <col min="7368" max="7368" width="1" style="21" customWidth="1"/>
    <col min="7369" max="7369" width="16.88671875" style="21" customWidth="1"/>
    <col min="7370" max="7370" width="4.109375" style="21" customWidth="1"/>
    <col min="7371" max="7371" width="2.5546875" style="21" customWidth="1"/>
    <col min="7372" max="7613" width="17" style="21"/>
    <col min="7614" max="7615" width="2.109375" style="21" customWidth="1"/>
    <col min="7616" max="7616" width="37.44140625" style="21" customWidth="1"/>
    <col min="7617" max="7617" width="6.109375" style="21" customWidth="1"/>
    <col min="7618" max="7618" width="0.5546875" style="21" customWidth="1"/>
    <col min="7619" max="7619" width="16.88671875" style="21" customWidth="1"/>
    <col min="7620" max="7620" width="0.5546875" style="21" customWidth="1"/>
    <col min="7621" max="7621" width="16.88671875" style="21" customWidth="1"/>
    <col min="7622" max="7622" width="0.88671875" style="21" customWidth="1"/>
    <col min="7623" max="7623" width="16.88671875" style="21" customWidth="1"/>
    <col min="7624" max="7624" width="1" style="21" customWidth="1"/>
    <col min="7625" max="7625" width="16.88671875" style="21" customWidth="1"/>
    <col min="7626" max="7626" width="4.109375" style="21" customWidth="1"/>
    <col min="7627" max="7627" width="2.5546875" style="21" customWidth="1"/>
    <col min="7628" max="7869" width="17" style="21"/>
    <col min="7870" max="7871" width="2.109375" style="21" customWidth="1"/>
    <col min="7872" max="7872" width="37.44140625" style="21" customWidth="1"/>
    <col min="7873" max="7873" width="6.109375" style="21" customWidth="1"/>
    <col min="7874" max="7874" width="0.5546875" style="21" customWidth="1"/>
    <col min="7875" max="7875" width="16.88671875" style="21" customWidth="1"/>
    <col min="7876" max="7876" width="0.5546875" style="21" customWidth="1"/>
    <col min="7877" max="7877" width="16.88671875" style="21" customWidth="1"/>
    <col min="7878" max="7878" width="0.88671875" style="21" customWidth="1"/>
    <col min="7879" max="7879" width="16.88671875" style="21" customWidth="1"/>
    <col min="7880" max="7880" width="1" style="21" customWidth="1"/>
    <col min="7881" max="7881" width="16.88671875" style="21" customWidth="1"/>
    <col min="7882" max="7882" width="4.109375" style="21" customWidth="1"/>
    <col min="7883" max="7883" width="2.5546875" style="21" customWidth="1"/>
    <col min="7884" max="8125" width="9.109375" style="21"/>
    <col min="8126" max="8127" width="2.109375" style="21" customWidth="1"/>
    <col min="8128" max="8128" width="37.44140625" style="21" customWidth="1"/>
    <col min="8129" max="8129" width="6.109375" style="21" customWidth="1"/>
    <col min="8130" max="8130" width="0.5546875" style="21" customWidth="1"/>
    <col min="8131" max="8131" width="16.88671875" style="21" customWidth="1"/>
    <col min="8132" max="8132" width="0.5546875" style="21" customWidth="1"/>
    <col min="8133" max="8133" width="16.88671875" style="21" customWidth="1"/>
    <col min="8134" max="8134" width="0.88671875" style="21" customWidth="1"/>
    <col min="8135" max="8135" width="16.88671875" style="21" customWidth="1"/>
    <col min="8136" max="8136" width="1" style="21" customWidth="1"/>
    <col min="8137" max="8137" width="16.88671875" style="21" customWidth="1"/>
    <col min="8138" max="8138" width="4.109375" style="21" customWidth="1"/>
    <col min="8139" max="8139" width="2.5546875" style="21" customWidth="1"/>
    <col min="8140" max="8381" width="17" style="21"/>
    <col min="8382" max="8383" width="2.109375" style="21" customWidth="1"/>
    <col min="8384" max="8384" width="37.44140625" style="21" customWidth="1"/>
    <col min="8385" max="8385" width="6.109375" style="21" customWidth="1"/>
    <col min="8386" max="8386" width="0.5546875" style="21" customWidth="1"/>
    <col min="8387" max="8387" width="16.88671875" style="21" customWidth="1"/>
    <col min="8388" max="8388" width="0.5546875" style="21" customWidth="1"/>
    <col min="8389" max="8389" width="16.88671875" style="21" customWidth="1"/>
    <col min="8390" max="8390" width="0.88671875" style="21" customWidth="1"/>
    <col min="8391" max="8391" width="16.88671875" style="21" customWidth="1"/>
    <col min="8392" max="8392" width="1" style="21" customWidth="1"/>
    <col min="8393" max="8393" width="16.88671875" style="21" customWidth="1"/>
    <col min="8394" max="8394" width="4.109375" style="21" customWidth="1"/>
    <col min="8395" max="8395" width="2.5546875" style="21" customWidth="1"/>
    <col min="8396" max="8637" width="17" style="21"/>
    <col min="8638" max="8639" width="2.109375" style="21" customWidth="1"/>
    <col min="8640" max="8640" width="37.44140625" style="21" customWidth="1"/>
    <col min="8641" max="8641" width="6.109375" style="21" customWidth="1"/>
    <col min="8642" max="8642" width="0.5546875" style="21" customWidth="1"/>
    <col min="8643" max="8643" width="16.88671875" style="21" customWidth="1"/>
    <col min="8644" max="8644" width="0.5546875" style="21" customWidth="1"/>
    <col min="8645" max="8645" width="16.88671875" style="21" customWidth="1"/>
    <col min="8646" max="8646" width="0.88671875" style="21" customWidth="1"/>
    <col min="8647" max="8647" width="16.88671875" style="21" customWidth="1"/>
    <col min="8648" max="8648" width="1" style="21" customWidth="1"/>
    <col min="8649" max="8649" width="16.88671875" style="21" customWidth="1"/>
    <col min="8650" max="8650" width="4.109375" style="21" customWidth="1"/>
    <col min="8651" max="8651" width="2.5546875" style="21" customWidth="1"/>
    <col min="8652" max="8893" width="17" style="21"/>
    <col min="8894" max="8895" width="2.109375" style="21" customWidth="1"/>
    <col min="8896" max="8896" width="37.44140625" style="21" customWidth="1"/>
    <col min="8897" max="8897" width="6.109375" style="21" customWidth="1"/>
    <col min="8898" max="8898" width="0.5546875" style="21" customWidth="1"/>
    <col min="8899" max="8899" width="16.88671875" style="21" customWidth="1"/>
    <col min="8900" max="8900" width="0.5546875" style="21" customWidth="1"/>
    <col min="8901" max="8901" width="16.88671875" style="21" customWidth="1"/>
    <col min="8902" max="8902" width="0.88671875" style="21" customWidth="1"/>
    <col min="8903" max="8903" width="16.88671875" style="21" customWidth="1"/>
    <col min="8904" max="8904" width="1" style="21" customWidth="1"/>
    <col min="8905" max="8905" width="16.88671875" style="21" customWidth="1"/>
    <col min="8906" max="8906" width="4.109375" style="21" customWidth="1"/>
    <col min="8907" max="8907" width="2.5546875" style="21" customWidth="1"/>
    <col min="8908" max="9149" width="9.109375" style="21"/>
    <col min="9150" max="9151" width="2.109375" style="21" customWidth="1"/>
    <col min="9152" max="9152" width="37.44140625" style="21" customWidth="1"/>
    <col min="9153" max="9153" width="6.109375" style="21" customWidth="1"/>
    <col min="9154" max="9154" width="0.5546875" style="21" customWidth="1"/>
    <col min="9155" max="9155" width="16.88671875" style="21" customWidth="1"/>
    <col min="9156" max="9156" width="0.5546875" style="21" customWidth="1"/>
    <col min="9157" max="9157" width="16.88671875" style="21" customWidth="1"/>
    <col min="9158" max="9158" width="0.88671875" style="21" customWidth="1"/>
    <col min="9159" max="9159" width="16.88671875" style="21" customWidth="1"/>
    <col min="9160" max="9160" width="1" style="21" customWidth="1"/>
    <col min="9161" max="9161" width="16.88671875" style="21" customWidth="1"/>
    <col min="9162" max="9162" width="4.109375" style="21" customWidth="1"/>
    <col min="9163" max="9163" width="2.5546875" style="21" customWidth="1"/>
    <col min="9164" max="9405" width="17" style="21"/>
    <col min="9406" max="9407" width="2.109375" style="21" customWidth="1"/>
    <col min="9408" max="9408" width="37.44140625" style="21" customWidth="1"/>
    <col min="9409" max="9409" width="6.109375" style="21" customWidth="1"/>
    <col min="9410" max="9410" width="0.5546875" style="21" customWidth="1"/>
    <col min="9411" max="9411" width="16.88671875" style="21" customWidth="1"/>
    <col min="9412" max="9412" width="0.5546875" style="21" customWidth="1"/>
    <col min="9413" max="9413" width="16.88671875" style="21" customWidth="1"/>
    <col min="9414" max="9414" width="0.88671875" style="21" customWidth="1"/>
    <col min="9415" max="9415" width="16.88671875" style="21" customWidth="1"/>
    <col min="9416" max="9416" width="1" style="21" customWidth="1"/>
    <col min="9417" max="9417" width="16.88671875" style="21" customWidth="1"/>
    <col min="9418" max="9418" width="4.109375" style="21" customWidth="1"/>
    <col min="9419" max="9419" width="2.5546875" style="21" customWidth="1"/>
    <col min="9420" max="9661" width="17" style="21"/>
    <col min="9662" max="9663" width="2.109375" style="21" customWidth="1"/>
    <col min="9664" max="9664" width="37.44140625" style="21" customWidth="1"/>
    <col min="9665" max="9665" width="6.109375" style="21" customWidth="1"/>
    <col min="9666" max="9666" width="0.5546875" style="21" customWidth="1"/>
    <col min="9667" max="9667" width="16.88671875" style="21" customWidth="1"/>
    <col min="9668" max="9668" width="0.5546875" style="21" customWidth="1"/>
    <col min="9669" max="9669" width="16.88671875" style="21" customWidth="1"/>
    <col min="9670" max="9670" width="0.88671875" style="21" customWidth="1"/>
    <col min="9671" max="9671" width="16.88671875" style="21" customWidth="1"/>
    <col min="9672" max="9672" width="1" style="21" customWidth="1"/>
    <col min="9673" max="9673" width="16.88671875" style="21" customWidth="1"/>
    <col min="9674" max="9674" width="4.109375" style="21" customWidth="1"/>
    <col min="9675" max="9675" width="2.5546875" style="21" customWidth="1"/>
    <col min="9676" max="9917" width="17" style="21"/>
    <col min="9918" max="9919" width="2.109375" style="21" customWidth="1"/>
    <col min="9920" max="9920" width="37.44140625" style="21" customWidth="1"/>
    <col min="9921" max="9921" width="6.109375" style="21" customWidth="1"/>
    <col min="9922" max="9922" width="0.5546875" style="21" customWidth="1"/>
    <col min="9923" max="9923" width="16.88671875" style="21" customWidth="1"/>
    <col min="9924" max="9924" width="0.5546875" style="21" customWidth="1"/>
    <col min="9925" max="9925" width="16.88671875" style="21" customWidth="1"/>
    <col min="9926" max="9926" width="0.88671875" style="21" customWidth="1"/>
    <col min="9927" max="9927" width="16.88671875" style="21" customWidth="1"/>
    <col min="9928" max="9928" width="1" style="21" customWidth="1"/>
    <col min="9929" max="9929" width="16.88671875" style="21" customWidth="1"/>
    <col min="9930" max="9930" width="4.109375" style="21" customWidth="1"/>
    <col min="9931" max="9931" width="2.5546875" style="21" customWidth="1"/>
    <col min="9932" max="10173" width="9.109375" style="21"/>
    <col min="10174" max="10175" width="2.109375" style="21" customWidth="1"/>
    <col min="10176" max="10176" width="37.44140625" style="21" customWidth="1"/>
    <col min="10177" max="10177" width="6.109375" style="21" customWidth="1"/>
    <col min="10178" max="10178" width="0.5546875" style="21" customWidth="1"/>
    <col min="10179" max="10179" width="16.88671875" style="21" customWidth="1"/>
    <col min="10180" max="10180" width="0.5546875" style="21" customWidth="1"/>
    <col min="10181" max="10181" width="16.88671875" style="21" customWidth="1"/>
    <col min="10182" max="10182" width="0.88671875" style="21" customWidth="1"/>
    <col min="10183" max="10183" width="16.88671875" style="21" customWidth="1"/>
    <col min="10184" max="10184" width="1" style="21" customWidth="1"/>
    <col min="10185" max="10185" width="16.88671875" style="21" customWidth="1"/>
    <col min="10186" max="10186" width="4.109375" style="21" customWidth="1"/>
    <col min="10187" max="10187" width="2.5546875" style="21" customWidth="1"/>
    <col min="10188" max="10429" width="17" style="21"/>
    <col min="10430" max="10431" width="2.109375" style="21" customWidth="1"/>
    <col min="10432" max="10432" width="37.44140625" style="21" customWidth="1"/>
    <col min="10433" max="10433" width="6.109375" style="21" customWidth="1"/>
    <col min="10434" max="10434" width="0.5546875" style="21" customWidth="1"/>
    <col min="10435" max="10435" width="16.88671875" style="21" customWidth="1"/>
    <col min="10436" max="10436" width="0.5546875" style="21" customWidth="1"/>
    <col min="10437" max="10437" width="16.88671875" style="21" customWidth="1"/>
    <col min="10438" max="10438" width="0.88671875" style="21" customWidth="1"/>
    <col min="10439" max="10439" width="16.88671875" style="21" customWidth="1"/>
    <col min="10440" max="10440" width="1" style="21" customWidth="1"/>
    <col min="10441" max="10441" width="16.88671875" style="21" customWidth="1"/>
    <col min="10442" max="10442" width="4.109375" style="21" customWidth="1"/>
    <col min="10443" max="10443" width="2.5546875" style="21" customWidth="1"/>
    <col min="10444" max="10685" width="17" style="21"/>
    <col min="10686" max="10687" width="2.109375" style="21" customWidth="1"/>
    <col min="10688" max="10688" width="37.44140625" style="21" customWidth="1"/>
    <col min="10689" max="10689" width="6.109375" style="21" customWidth="1"/>
    <col min="10690" max="10690" width="0.5546875" style="21" customWidth="1"/>
    <col min="10691" max="10691" width="16.88671875" style="21" customWidth="1"/>
    <col min="10692" max="10692" width="0.5546875" style="21" customWidth="1"/>
    <col min="10693" max="10693" width="16.88671875" style="21" customWidth="1"/>
    <col min="10694" max="10694" width="0.88671875" style="21" customWidth="1"/>
    <col min="10695" max="10695" width="16.88671875" style="21" customWidth="1"/>
    <col min="10696" max="10696" width="1" style="21" customWidth="1"/>
    <col min="10697" max="10697" width="16.88671875" style="21" customWidth="1"/>
    <col min="10698" max="10698" width="4.109375" style="21" customWidth="1"/>
    <col min="10699" max="10699" width="2.5546875" style="21" customWidth="1"/>
    <col min="10700" max="10941" width="17" style="21"/>
    <col min="10942" max="10943" width="2.109375" style="21" customWidth="1"/>
    <col min="10944" max="10944" width="37.44140625" style="21" customWidth="1"/>
    <col min="10945" max="10945" width="6.109375" style="21" customWidth="1"/>
    <col min="10946" max="10946" width="0.5546875" style="21" customWidth="1"/>
    <col min="10947" max="10947" width="16.88671875" style="21" customWidth="1"/>
    <col min="10948" max="10948" width="0.5546875" style="21" customWidth="1"/>
    <col min="10949" max="10949" width="16.88671875" style="21" customWidth="1"/>
    <col min="10950" max="10950" width="0.88671875" style="21" customWidth="1"/>
    <col min="10951" max="10951" width="16.88671875" style="21" customWidth="1"/>
    <col min="10952" max="10952" width="1" style="21" customWidth="1"/>
    <col min="10953" max="10953" width="16.88671875" style="21" customWidth="1"/>
    <col min="10954" max="10954" width="4.109375" style="21" customWidth="1"/>
    <col min="10955" max="10955" width="2.5546875" style="21" customWidth="1"/>
    <col min="10956" max="11197" width="9.109375" style="21"/>
    <col min="11198" max="11199" width="2.109375" style="21" customWidth="1"/>
    <col min="11200" max="11200" width="37.44140625" style="21" customWidth="1"/>
    <col min="11201" max="11201" width="6.109375" style="21" customWidth="1"/>
    <col min="11202" max="11202" width="0.5546875" style="21" customWidth="1"/>
    <col min="11203" max="11203" width="16.88671875" style="21" customWidth="1"/>
    <col min="11204" max="11204" width="0.5546875" style="21" customWidth="1"/>
    <col min="11205" max="11205" width="16.88671875" style="21" customWidth="1"/>
    <col min="11206" max="11206" width="0.88671875" style="21" customWidth="1"/>
    <col min="11207" max="11207" width="16.88671875" style="21" customWidth="1"/>
    <col min="11208" max="11208" width="1" style="21" customWidth="1"/>
    <col min="11209" max="11209" width="16.88671875" style="21" customWidth="1"/>
    <col min="11210" max="11210" width="4.109375" style="21" customWidth="1"/>
    <col min="11211" max="11211" width="2.5546875" style="21" customWidth="1"/>
    <col min="11212" max="11453" width="17" style="21"/>
    <col min="11454" max="11455" width="2.109375" style="21" customWidth="1"/>
    <col min="11456" max="11456" width="37.44140625" style="21" customWidth="1"/>
    <col min="11457" max="11457" width="6.109375" style="21" customWidth="1"/>
    <col min="11458" max="11458" width="0.5546875" style="21" customWidth="1"/>
    <col min="11459" max="11459" width="16.88671875" style="21" customWidth="1"/>
    <col min="11460" max="11460" width="0.5546875" style="21" customWidth="1"/>
    <col min="11461" max="11461" width="16.88671875" style="21" customWidth="1"/>
    <col min="11462" max="11462" width="0.88671875" style="21" customWidth="1"/>
    <col min="11463" max="11463" width="16.88671875" style="21" customWidth="1"/>
    <col min="11464" max="11464" width="1" style="21" customWidth="1"/>
    <col min="11465" max="11465" width="16.88671875" style="21" customWidth="1"/>
    <col min="11466" max="11466" width="4.109375" style="21" customWidth="1"/>
    <col min="11467" max="11467" width="2.5546875" style="21" customWidth="1"/>
    <col min="11468" max="11709" width="17" style="21"/>
    <col min="11710" max="11711" width="2.109375" style="21" customWidth="1"/>
    <col min="11712" max="11712" width="37.44140625" style="21" customWidth="1"/>
    <col min="11713" max="11713" width="6.109375" style="21" customWidth="1"/>
    <col min="11714" max="11714" width="0.5546875" style="21" customWidth="1"/>
    <col min="11715" max="11715" width="16.88671875" style="21" customWidth="1"/>
    <col min="11716" max="11716" width="0.5546875" style="21" customWidth="1"/>
    <col min="11717" max="11717" width="16.88671875" style="21" customWidth="1"/>
    <col min="11718" max="11718" width="0.88671875" style="21" customWidth="1"/>
    <col min="11719" max="11719" width="16.88671875" style="21" customWidth="1"/>
    <col min="11720" max="11720" width="1" style="21" customWidth="1"/>
    <col min="11721" max="11721" width="16.88671875" style="21" customWidth="1"/>
    <col min="11722" max="11722" width="4.109375" style="21" customWidth="1"/>
    <col min="11723" max="11723" width="2.5546875" style="21" customWidth="1"/>
    <col min="11724" max="11965" width="17" style="21"/>
    <col min="11966" max="11967" width="2.109375" style="21" customWidth="1"/>
    <col min="11968" max="11968" width="37.44140625" style="21" customWidth="1"/>
    <col min="11969" max="11969" width="6.109375" style="21" customWidth="1"/>
    <col min="11970" max="11970" width="0.5546875" style="21" customWidth="1"/>
    <col min="11971" max="11971" width="16.88671875" style="21" customWidth="1"/>
    <col min="11972" max="11972" width="0.5546875" style="21" customWidth="1"/>
    <col min="11973" max="11973" width="16.88671875" style="21" customWidth="1"/>
    <col min="11974" max="11974" width="0.88671875" style="21" customWidth="1"/>
    <col min="11975" max="11975" width="16.88671875" style="21" customWidth="1"/>
    <col min="11976" max="11976" width="1" style="21" customWidth="1"/>
    <col min="11977" max="11977" width="16.88671875" style="21" customWidth="1"/>
    <col min="11978" max="11978" width="4.109375" style="21" customWidth="1"/>
    <col min="11979" max="11979" width="2.5546875" style="21" customWidth="1"/>
    <col min="11980" max="12221" width="9.109375" style="21"/>
    <col min="12222" max="12223" width="2.109375" style="21" customWidth="1"/>
    <col min="12224" max="12224" width="37.44140625" style="21" customWidth="1"/>
    <col min="12225" max="12225" width="6.109375" style="21" customWidth="1"/>
    <col min="12226" max="12226" width="0.5546875" style="21" customWidth="1"/>
    <col min="12227" max="12227" width="16.88671875" style="21" customWidth="1"/>
    <col min="12228" max="12228" width="0.5546875" style="21" customWidth="1"/>
    <col min="12229" max="12229" width="16.88671875" style="21" customWidth="1"/>
    <col min="12230" max="12230" width="0.88671875" style="21" customWidth="1"/>
    <col min="12231" max="12231" width="16.88671875" style="21" customWidth="1"/>
    <col min="12232" max="12232" width="1" style="21" customWidth="1"/>
    <col min="12233" max="12233" width="16.88671875" style="21" customWidth="1"/>
    <col min="12234" max="12234" width="4.109375" style="21" customWidth="1"/>
    <col min="12235" max="12235" width="2.5546875" style="21" customWidth="1"/>
    <col min="12236" max="12477" width="17" style="21"/>
    <col min="12478" max="12479" width="2.109375" style="21" customWidth="1"/>
    <col min="12480" max="12480" width="37.44140625" style="21" customWidth="1"/>
    <col min="12481" max="12481" width="6.109375" style="21" customWidth="1"/>
    <col min="12482" max="12482" width="0.5546875" style="21" customWidth="1"/>
    <col min="12483" max="12483" width="16.88671875" style="21" customWidth="1"/>
    <col min="12484" max="12484" width="0.5546875" style="21" customWidth="1"/>
    <col min="12485" max="12485" width="16.88671875" style="21" customWidth="1"/>
    <col min="12486" max="12486" width="0.88671875" style="21" customWidth="1"/>
    <col min="12487" max="12487" width="16.88671875" style="21" customWidth="1"/>
    <col min="12488" max="12488" width="1" style="21" customWidth="1"/>
    <col min="12489" max="12489" width="16.88671875" style="21" customWidth="1"/>
    <col min="12490" max="12490" width="4.109375" style="21" customWidth="1"/>
    <col min="12491" max="12491" width="2.5546875" style="21" customWidth="1"/>
    <col min="12492" max="12733" width="17" style="21"/>
    <col min="12734" max="12735" width="2.109375" style="21" customWidth="1"/>
    <col min="12736" max="12736" width="37.44140625" style="21" customWidth="1"/>
    <col min="12737" max="12737" width="6.109375" style="21" customWidth="1"/>
    <col min="12738" max="12738" width="0.5546875" style="21" customWidth="1"/>
    <col min="12739" max="12739" width="16.88671875" style="21" customWidth="1"/>
    <col min="12740" max="12740" width="0.5546875" style="21" customWidth="1"/>
    <col min="12741" max="12741" width="16.88671875" style="21" customWidth="1"/>
    <col min="12742" max="12742" width="0.88671875" style="21" customWidth="1"/>
    <col min="12743" max="12743" width="16.88671875" style="21" customWidth="1"/>
    <col min="12744" max="12744" width="1" style="21" customWidth="1"/>
    <col min="12745" max="12745" width="16.88671875" style="21" customWidth="1"/>
    <col min="12746" max="12746" width="4.109375" style="21" customWidth="1"/>
    <col min="12747" max="12747" width="2.5546875" style="21" customWidth="1"/>
    <col min="12748" max="12989" width="17" style="21"/>
    <col min="12990" max="12991" width="2.109375" style="21" customWidth="1"/>
    <col min="12992" max="12992" width="37.44140625" style="21" customWidth="1"/>
    <col min="12993" max="12993" width="6.109375" style="21" customWidth="1"/>
    <col min="12994" max="12994" width="0.5546875" style="21" customWidth="1"/>
    <col min="12995" max="12995" width="16.88671875" style="21" customWidth="1"/>
    <col min="12996" max="12996" width="0.5546875" style="21" customWidth="1"/>
    <col min="12997" max="12997" width="16.88671875" style="21" customWidth="1"/>
    <col min="12998" max="12998" width="0.88671875" style="21" customWidth="1"/>
    <col min="12999" max="12999" width="16.88671875" style="21" customWidth="1"/>
    <col min="13000" max="13000" width="1" style="21" customWidth="1"/>
    <col min="13001" max="13001" width="16.88671875" style="21" customWidth="1"/>
    <col min="13002" max="13002" width="4.109375" style="21" customWidth="1"/>
    <col min="13003" max="13003" width="2.5546875" style="21" customWidth="1"/>
    <col min="13004" max="13245" width="9.109375" style="21"/>
    <col min="13246" max="13247" width="2.109375" style="21" customWidth="1"/>
    <col min="13248" max="13248" width="37.44140625" style="21" customWidth="1"/>
    <col min="13249" max="13249" width="6.109375" style="21" customWidth="1"/>
    <col min="13250" max="13250" width="0.5546875" style="21" customWidth="1"/>
    <col min="13251" max="13251" width="16.88671875" style="21" customWidth="1"/>
    <col min="13252" max="13252" width="0.5546875" style="21" customWidth="1"/>
    <col min="13253" max="13253" width="16.88671875" style="21" customWidth="1"/>
    <col min="13254" max="13254" width="0.88671875" style="21" customWidth="1"/>
    <col min="13255" max="13255" width="16.88671875" style="21" customWidth="1"/>
    <col min="13256" max="13256" width="1" style="21" customWidth="1"/>
    <col min="13257" max="13257" width="16.88671875" style="21" customWidth="1"/>
    <col min="13258" max="13258" width="4.109375" style="21" customWidth="1"/>
    <col min="13259" max="13259" width="2.5546875" style="21" customWidth="1"/>
    <col min="13260" max="13501" width="17" style="21"/>
    <col min="13502" max="13503" width="2.109375" style="21" customWidth="1"/>
    <col min="13504" max="13504" width="37.44140625" style="21" customWidth="1"/>
    <col min="13505" max="13505" width="6.109375" style="21" customWidth="1"/>
    <col min="13506" max="13506" width="0.5546875" style="21" customWidth="1"/>
    <col min="13507" max="13507" width="16.88671875" style="21" customWidth="1"/>
    <col min="13508" max="13508" width="0.5546875" style="21" customWidth="1"/>
    <col min="13509" max="13509" width="16.88671875" style="21" customWidth="1"/>
    <col min="13510" max="13510" width="0.88671875" style="21" customWidth="1"/>
    <col min="13511" max="13511" width="16.88671875" style="21" customWidth="1"/>
    <col min="13512" max="13512" width="1" style="21" customWidth="1"/>
    <col min="13513" max="13513" width="16.88671875" style="21" customWidth="1"/>
    <col min="13514" max="13514" width="4.109375" style="21" customWidth="1"/>
    <col min="13515" max="13515" width="2.5546875" style="21" customWidth="1"/>
    <col min="13516" max="13757" width="17" style="21"/>
    <col min="13758" max="13759" width="2.109375" style="21" customWidth="1"/>
    <col min="13760" max="13760" width="37.44140625" style="21" customWidth="1"/>
    <col min="13761" max="13761" width="6.109375" style="21" customWidth="1"/>
    <col min="13762" max="13762" width="0.5546875" style="21" customWidth="1"/>
    <col min="13763" max="13763" width="16.88671875" style="21" customWidth="1"/>
    <col min="13764" max="13764" width="0.5546875" style="21" customWidth="1"/>
    <col min="13765" max="13765" width="16.88671875" style="21" customWidth="1"/>
    <col min="13766" max="13766" width="0.88671875" style="21" customWidth="1"/>
    <col min="13767" max="13767" width="16.88671875" style="21" customWidth="1"/>
    <col min="13768" max="13768" width="1" style="21" customWidth="1"/>
    <col min="13769" max="13769" width="16.88671875" style="21" customWidth="1"/>
    <col min="13770" max="13770" width="4.109375" style="21" customWidth="1"/>
    <col min="13771" max="13771" width="2.5546875" style="21" customWidth="1"/>
    <col min="13772" max="14013" width="17" style="21"/>
    <col min="14014" max="14015" width="2.109375" style="21" customWidth="1"/>
    <col min="14016" max="14016" width="37.44140625" style="21" customWidth="1"/>
    <col min="14017" max="14017" width="6.109375" style="21" customWidth="1"/>
    <col min="14018" max="14018" width="0.5546875" style="21" customWidth="1"/>
    <col min="14019" max="14019" width="16.88671875" style="21" customWidth="1"/>
    <col min="14020" max="14020" width="0.5546875" style="21" customWidth="1"/>
    <col min="14021" max="14021" width="16.88671875" style="21" customWidth="1"/>
    <col min="14022" max="14022" width="0.88671875" style="21" customWidth="1"/>
    <col min="14023" max="14023" width="16.88671875" style="21" customWidth="1"/>
    <col min="14024" max="14024" width="1" style="21" customWidth="1"/>
    <col min="14025" max="14025" width="16.88671875" style="21" customWidth="1"/>
    <col min="14026" max="14026" width="4.109375" style="21" customWidth="1"/>
    <col min="14027" max="14027" width="2.5546875" style="21" customWidth="1"/>
    <col min="14028" max="14269" width="9.109375" style="21"/>
    <col min="14270" max="14271" width="2.109375" style="21" customWidth="1"/>
    <col min="14272" max="14272" width="37.44140625" style="21" customWidth="1"/>
    <col min="14273" max="14273" width="6.109375" style="21" customWidth="1"/>
    <col min="14274" max="14274" width="0.5546875" style="21" customWidth="1"/>
    <col min="14275" max="14275" width="16.88671875" style="21" customWidth="1"/>
    <col min="14276" max="14276" width="0.5546875" style="21" customWidth="1"/>
    <col min="14277" max="14277" width="16.88671875" style="21" customWidth="1"/>
    <col min="14278" max="14278" width="0.88671875" style="21" customWidth="1"/>
    <col min="14279" max="14279" width="16.88671875" style="21" customWidth="1"/>
    <col min="14280" max="14280" width="1" style="21" customWidth="1"/>
    <col min="14281" max="14281" width="16.88671875" style="21" customWidth="1"/>
    <col min="14282" max="14282" width="4.109375" style="21" customWidth="1"/>
    <col min="14283" max="14283" width="2.5546875" style="21" customWidth="1"/>
    <col min="14284" max="14525" width="17" style="21"/>
    <col min="14526" max="14527" width="2.109375" style="21" customWidth="1"/>
    <col min="14528" max="14528" width="37.44140625" style="21" customWidth="1"/>
    <col min="14529" max="14529" width="6.109375" style="21" customWidth="1"/>
    <col min="14530" max="14530" width="0.5546875" style="21" customWidth="1"/>
    <col min="14531" max="14531" width="16.88671875" style="21" customWidth="1"/>
    <col min="14532" max="14532" width="0.5546875" style="21" customWidth="1"/>
    <col min="14533" max="14533" width="16.88671875" style="21" customWidth="1"/>
    <col min="14534" max="14534" width="0.88671875" style="21" customWidth="1"/>
    <col min="14535" max="14535" width="16.88671875" style="21" customWidth="1"/>
    <col min="14536" max="14536" width="1" style="21" customWidth="1"/>
    <col min="14537" max="14537" width="16.88671875" style="21" customWidth="1"/>
    <col min="14538" max="14538" width="4.109375" style="21" customWidth="1"/>
    <col min="14539" max="14539" width="2.5546875" style="21" customWidth="1"/>
    <col min="14540" max="14781" width="17" style="21"/>
    <col min="14782" max="14783" width="2.109375" style="21" customWidth="1"/>
    <col min="14784" max="14784" width="37.44140625" style="21" customWidth="1"/>
    <col min="14785" max="14785" width="6.109375" style="21" customWidth="1"/>
    <col min="14786" max="14786" width="0.5546875" style="21" customWidth="1"/>
    <col min="14787" max="14787" width="16.88671875" style="21" customWidth="1"/>
    <col min="14788" max="14788" width="0.5546875" style="21" customWidth="1"/>
    <col min="14789" max="14789" width="16.88671875" style="21" customWidth="1"/>
    <col min="14790" max="14790" width="0.88671875" style="21" customWidth="1"/>
    <col min="14791" max="14791" width="16.88671875" style="21" customWidth="1"/>
    <col min="14792" max="14792" width="1" style="21" customWidth="1"/>
    <col min="14793" max="14793" width="16.88671875" style="21" customWidth="1"/>
    <col min="14794" max="14794" width="4.109375" style="21" customWidth="1"/>
    <col min="14795" max="14795" width="2.5546875" style="21" customWidth="1"/>
    <col min="14796" max="15037" width="17" style="21"/>
    <col min="15038" max="15039" width="2.109375" style="21" customWidth="1"/>
    <col min="15040" max="15040" width="37.44140625" style="21" customWidth="1"/>
    <col min="15041" max="15041" width="6.109375" style="21" customWidth="1"/>
    <col min="15042" max="15042" width="0.5546875" style="21" customWidth="1"/>
    <col min="15043" max="15043" width="16.88671875" style="21" customWidth="1"/>
    <col min="15044" max="15044" width="0.5546875" style="21" customWidth="1"/>
    <col min="15045" max="15045" width="16.88671875" style="21" customWidth="1"/>
    <col min="15046" max="15046" width="0.88671875" style="21" customWidth="1"/>
    <col min="15047" max="15047" width="16.88671875" style="21" customWidth="1"/>
    <col min="15048" max="15048" width="1" style="21" customWidth="1"/>
    <col min="15049" max="15049" width="16.88671875" style="21" customWidth="1"/>
    <col min="15050" max="15050" width="4.109375" style="21" customWidth="1"/>
    <col min="15051" max="15051" width="2.5546875" style="21" customWidth="1"/>
    <col min="15052" max="15293" width="9.109375" style="21"/>
    <col min="15294" max="15295" width="2.109375" style="21" customWidth="1"/>
    <col min="15296" max="15296" width="37.44140625" style="21" customWidth="1"/>
    <col min="15297" max="15297" width="6.109375" style="21" customWidth="1"/>
    <col min="15298" max="15298" width="0.5546875" style="21" customWidth="1"/>
    <col min="15299" max="15299" width="16.88671875" style="21" customWidth="1"/>
    <col min="15300" max="15300" width="0.5546875" style="21" customWidth="1"/>
    <col min="15301" max="15301" width="16.88671875" style="21" customWidth="1"/>
    <col min="15302" max="15302" width="0.88671875" style="21" customWidth="1"/>
    <col min="15303" max="15303" width="16.88671875" style="21" customWidth="1"/>
    <col min="15304" max="15304" width="1" style="21" customWidth="1"/>
    <col min="15305" max="15305" width="16.88671875" style="21" customWidth="1"/>
    <col min="15306" max="15306" width="4.109375" style="21" customWidth="1"/>
    <col min="15307" max="15307" width="2.5546875" style="21" customWidth="1"/>
    <col min="15308" max="15549" width="17" style="21"/>
    <col min="15550" max="15551" width="2.109375" style="21" customWidth="1"/>
    <col min="15552" max="15552" width="37.44140625" style="21" customWidth="1"/>
    <col min="15553" max="15553" width="6.109375" style="21" customWidth="1"/>
    <col min="15554" max="15554" width="0.5546875" style="21" customWidth="1"/>
    <col min="15555" max="15555" width="16.88671875" style="21" customWidth="1"/>
    <col min="15556" max="15556" width="0.5546875" style="21" customWidth="1"/>
    <col min="15557" max="15557" width="16.88671875" style="21" customWidth="1"/>
    <col min="15558" max="15558" width="0.88671875" style="21" customWidth="1"/>
    <col min="15559" max="15559" width="16.88671875" style="21" customWidth="1"/>
    <col min="15560" max="15560" width="1" style="21" customWidth="1"/>
    <col min="15561" max="15561" width="16.88671875" style="21" customWidth="1"/>
    <col min="15562" max="15562" width="4.109375" style="21" customWidth="1"/>
    <col min="15563" max="15563" width="2.5546875" style="21" customWidth="1"/>
    <col min="15564" max="15805" width="17" style="21"/>
    <col min="15806" max="15807" width="2.109375" style="21" customWidth="1"/>
    <col min="15808" max="15808" width="37.44140625" style="21" customWidth="1"/>
    <col min="15809" max="15809" width="6.109375" style="21" customWidth="1"/>
    <col min="15810" max="15810" width="0.5546875" style="21" customWidth="1"/>
    <col min="15811" max="15811" width="16.88671875" style="21" customWidth="1"/>
    <col min="15812" max="15812" width="0.5546875" style="21" customWidth="1"/>
    <col min="15813" max="15813" width="16.88671875" style="21" customWidth="1"/>
    <col min="15814" max="15814" width="0.88671875" style="21" customWidth="1"/>
    <col min="15815" max="15815" width="16.88671875" style="21" customWidth="1"/>
    <col min="15816" max="15816" width="1" style="21" customWidth="1"/>
    <col min="15817" max="15817" width="16.88671875" style="21" customWidth="1"/>
    <col min="15818" max="15818" width="4.109375" style="21" customWidth="1"/>
    <col min="15819" max="15819" width="2.5546875" style="21" customWidth="1"/>
    <col min="15820" max="16061" width="17" style="21"/>
    <col min="16062" max="16063" width="2.109375" style="21" customWidth="1"/>
    <col min="16064" max="16064" width="37.44140625" style="21" customWidth="1"/>
    <col min="16065" max="16065" width="6.109375" style="21" customWidth="1"/>
    <col min="16066" max="16066" width="0.5546875" style="21" customWidth="1"/>
    <col min="16067" max="16067" width="16.88671875" style="21" customWidth="1"/>
    <col min="16068" max="16068" width="0.5546875" style="21" customWidth="1"/>
    <col min="16069" max="16069" width="16.88671875" style="21" customWidth="1"/>
    <col min="16070" max="16070" width="0.88671875" style="21" customWidth="1"/>
    <col min="16071" max="16071" width="16.88671875" style="21" customWidth="1"/>
    <col min="16072" max="16072" width="1" style="21" customWidth="1"/>
    <col min="16073" max="16073" width="16.88671875" style="21" customWidth="1"/>
    <col min="16074" max="16074" width="4.109375" style="21" customWidth="1"/>
    <col min="16075" max="16075" width="2.5546875" style="21" customWidth="1"/>
    <col min="16076" max="16380" width="9.109375" style="21"/>
    <col min="16381" max="16384" width="9.109375" style="21" customWidth="1"/>
  </cols>
  <sheetData>
    <row r="1" spans="1:11" s="305" customFormat="1" ht="22.2">
      <c r="A1" s="301" t="s">
        <v>22</v>
      </c>
      <c r="B1" s="301"/>
      <c r="C1" s="302"/>
      <c r="D1" s="303"/>
      <c r="E1" s="303"/>
      <c r="F1" s="303"/>
      <c r="G1" s="303"/>
      <c r="H1" s="303"/>
      <c r="I1" s="303"/>
      <c r="J1" s="303"/>
      <c r="K1" s="304" t="s">
        <v>86</v>
      </c>
    </row>
    <row r="2" spans="1:11" s="305" customFormat="1" ht="22.2">
      <c r="A2" s="306" t="s">
        <v>128</v>
      </c>
      <c r="B2" s="306"/>
      <c r="C2" s="302"/>
      <c r="D2" s="303"/>
      <c r="E2" s="303"/>
      <c r="F2" s="303"/>
      <c r="G2" s="303"/>
      <c r="H2" s="303"/>
      <c r="I2" s="303"/>
      <c r="J2" s="303"/>
      <c r="K2" s="304" t="s">
        <v>87</v>
      </c>
    </row>
    <row r="3" spans="1:11" s="305" customFormat="1" ht="22.2">
      <c r="A3" s="301" t="s">
        <v>88</v>
      </c>
      <c r="B3" s="301"/>
      <c r="C3" s="302"/>
      <c r="D3" s="303"/>
      <c r="E3" s="303"/>
      <c r="F3" s="303"/>
      <c r="G3" s="303"/>
      <c r="H3" s="303"/>
      <c r="I3" s="303"/>
      <c r="J3" s="303"/>
      <c r="K3" s="302"/>
    </row>
    <row r="4" spans="1:11" s="298" customFormat="1" ht="11.4" customHeight="1">
      <c r="A4" s="294"/>
      <c r="B4" s="294"/>
      <c r="C4" s="299"/>
      <c r="D4" s="297"/>
      <c r="E4" s="297"/>
      <c r="F4" s="297"/>
      <c r="G4" s="297"/>
      <c r="H4" s="297"/>
      <c r="I4" s="297"/>
      <c r="J4" s="297"/>
      <c r="K4" s="299"/>
    </row>
    <row r="5" spans="1:11" s="98" customFormat="1" ht="21" customHeight="1">
      <c r="C5" s="99"/>
      <c r="D5" s="100"/>
      <c r="E5" s="419" t="s">
        <v>79</v>
      </c>
      <c r="F5" s="419"/>
      <c r="G5" s="419"/>
      <c r="H5" s="419"/>
      <c r="I5" s="419"/>
      <c r="J5" s="419"/>
      <c r="K5" s="419"/>
    </row>
    <row r="6" spans="1:11" s="98" customFormat="1" ht="21" customHeight="1">
      <c r="C6" s="99"/>
      <c r="D6" s="100"/>
      <c r="E6" s="419" t="s">
        <v>13</v>
      </c>
      <c r="F6" s="419"/>
      <c r="G6" s="419"/>
      <c r="H6" s="101"/>
      <c r="I6" s="419" t="s">
        <v>43</v>
      </c>
      <c r="J6" s="419"/>
      <c r="K6" s="419"/>
    </row>
    <row r="7" spans="1:11" s="98" customFormat="1" ht="21" customHeight="1">
      <c r="C7" s="300"/>
      <c r="D7" s="53"/>
      <c r="E7" s="265" t="s">
        <v>89</v>
      </c>
      <c r="F7" s="54"/>
      <c r="G7" s="265" t="s">
        <v>55</v>
      </c>
      <c r="H7" s="54"/>
      <c r="I7" s="265" t="s">
        <v>89</v>
      </c>
      <c r="J7" s="54"/>
      <c r="K7" s="265" t="s">
        <v>55</v>
      </c>
    </row>
    <row r="8" spans="1:11" s="98" customFormat="1" ht="21" customHeight="1">
      <c r="C8" s="52" t="s">
        <v>24</v>
      </c>
      <c r="D8" s="53"/>
      <c r="E8" s="52"/>
      <c r="F8" s="54"/>
      <c r="G8" s="52" t="s">
        <v>127</v>
      </c>
      <c r="H8" s="54"/>
      <c r="I8" s="52"/>
      <c r="J8" s="54"/>
      <c r="K8" s="52" t="s">
        <v>127</v>
      </c>
    </row>
    <row r="9" spans="1:11" s="51" customFormat="1" ht="21" customHeight="1">
      <c r="C9" s="53"/>
      <c r="D9" s="266"/>
      <c r="E9" s="266"/>
      <c r="F9" s="266"/>
      <c r="G9" s="266"/>
      <c r="H9" s="266"/>
      <c r="I9" s="266"/>
      <c r="J9" s="266"/>
      <c r="K9" s="266"/>
    </row>
    <row r="10" spans="1:11" s="55" customFormat="1" ht="21" customHeight="1">
      <c r="A10" s="102" t="s">
        <v>9</v>
      </c>
      <c r="B10" s="102"/>
      <c r="C10" s="308"/>
      <c r="D10" s="40"/>
      <c r="E10" s="106"/>
      <c r="F10" s="40"/>
      <c r="G10" s="40"/>
      <c r="H10" s="40"/>
      <c r="I10" s="103"/>
      <c r="J10" s="40"/>
      <c r="K10" s="103"/>
    </row>
    <row r="11" spans="1:11" s="55" customFormat="1" ht="21" customHeight="1">
      <c r="A11" s="253" t="s">
        <v>44</v>
      </c>
      <c r="B11" s="253"/>
      <c r="C11" s="295"/>
      <c r="D11" s="104"/>
      <c r="E11" s="117" t="s">
        <v>95</v>
      </c>
      <c r="F11" s="105"/>
      <c r="G11" s="106">
        <v>40182</v>
      </c>
      <c r="H11" s="107"/>
      <c r="I11" s="117" t="s">
        <v>95</v>
      </c>
      <c r="J11" s="107"/>
      <c r="K11" s="106">
        <v>4</v>
      </c>
    </row>
    <row r="12" spans="1:11" s="55" customFormat="1" ht="21" customHeight="1">
      <c r="A12" s="253" t="s">
        <v>48</v>
      </c>
      <c r="B12" s="253"/>
      <c r="C12" s="295"/>
      <c r="D12" s="104"/>
      <c r="E12" s="106">
        <v>411</v>
      </c>
      <c r="F12" s="105"/>
      <c r="G12" s="106">
        <v>56</v>
      </c>
      <c r="H12" s="107"/>
      <c r="I12" s="106">
        <v>411</v>
      </c>
      <c r="J12" s="107"/>
      <c r="K12" s="106">
        <v>56</v>
      </c>
    </row>
    <row r="13" spans="1:11" s="55" customFormat="1" ht="21" customHeight="1">
      <c r="A13" s="253" t="s">
        <v>53</v>
      </c>
      <c r="B13" s="253"/>
      <c r="C13" s="295"/>
      <c r="D13" s="104"/>
      <c r="E13" s="117" t="s">
        <v>95</v>
      </c>
      <c r="F13" s="105"/>
      <c r="G13" s="117" t="s">
        <v>95</v>
      </c>
      <c r="H13" s="107"/>
      <c r="I13" s="117" t="s">
        <v>95</v>
      </c>
      <c r="J13" s="107"/>
      <c r="K13" s="106">
        <v>1276</v>
      </c>
    </row>
    <row r="14" spans="1:11" s="55" customFormat="1" ht="21" customHeight="1">
      <c r="A14" s="253" t="s">
        <v>50</v>
      </c>
      <c r="B14" s="253"/>
      <c r="C14" s="295"/>
      <c r="D14" s="104"/>
      <c r="E14" s="117" t="s">
        <v>95</v>
      </c>
      <c r="F14" s="105"/>
      <c r="G14" s="106">
        <v>218</v>
      </c>
      <c r="H14" s="107"/>
      <c r="I14" s="117" t="s">
        <v>95</v>
      </c>
      <c r="J14" s="107"/>
      <c r="K14" s="106">
        <v>8360</v>
      </c>
    </row>
    <row r="15" spans="1:11" s="55" customFormat="1" ht="21" customHeight="1">
      <c r="A15" s="253" t="s">
        <v>131</v>
      </c>
      <c r="B15" s="253"/>
      <c r="C15" s="295"/>
      <c r="D15" s="104"/>
      <c r="E15" s="106">
        <v>1121</v>
      </c>
      <c r="F15" s="105"/>
      <c r="G15" s="106">
        <v>962</v>
      </c>
      <c r="H15" s="107"/>
      <c r="I15" s="106">
        <v>1073</v>
      </c>
      <c r="J15" s="107"/>
      <c r="K15" s="106">
        <v>1106</v>
      </c>
    </row>
    <row r="16" spans="1:11" s="55" customFormat="1" ht="21" customHeight="1">
      <c r="A16" s="254" t="s">
        <v>130</v>
      </c>
      <c r="B16" s="254"/>
      <c r="C16" s="295"/>
      <c r="D16" s="40"/>
      <c r="E16" s="108">
        <f>SUM(E11:E15)</f>
        <v>1532</v>
      </c>
      <c r="F16" s="105"/>
      <c r="G16" s="108">
        <f>SUM(G11:G15)</f>
        <v>41418</v>
      </c>
      <c r="H16" s="60"/>
      <c r="I16" s="108">
        <f>SUM(I11:I15)</f>
        <v>1484</v>
      </c>
      <c r="J16" s="60"/>
      <c r="K16" s="108">
        <f>SUM(K11:K15)</f>
        <v>10802</v>
      </c>
    </row>
    <row r="17" spans="1:11" s="55" customFormat="1" ht="7.5" customHeight="1">
      <c r="A17" s="254"/>
      <c r="B17" s="254"/>
      <c r="C17" s="295"/>
      <c r="D17" s="40"/>
      <c r="E17" s="105"/>
      <c r="F17" s="105"/>
      <c r="G17" s="106"/>
      <c r="H17" s="60"/>
      <c r="I17" s="106"/>
      <c r="J17" s="60"/>
      <c r="K17" s="106"/>
    </row>
    <row r="18" spans="1:11" s="55" customFormat="1" ht="21" customHeight="1">
      <c r="A18" s="102" t="s">
        <v>10</v>
      </c>
      <c r="B18" s="102"/>
      <c r="C18" s="295"/>
      <c r="D18" s="40"/>
      <c r="E18" s="109"/>
      <c r="F18" s="110"/>
      <c r="G18" s="109"/>
      <c r="H18" s="111"/>
      <c r="I18" s="109"/>
      <c r="J18" s="111"/>
      <c r="K18" s="109"/>
    </row>
    <row r="19" spans="1:11" s="55" customFormat="1" ht="21" customHeight="1">
      <c r="A19" s="253" t="s">
        <v>45</v>
      </c>
      <c r="B19" s="253"/>
      <c r="C19" s="295"/>
      <c r="D19" s="104"/>
      <c r="E19" s="117" t="s">
        <v>95</v>
      </c>
      <c r="F19" s="105"/>
      <c r="G19" s="106">
        <v>32087</v>
      </c>
      <c r="H19" s="60"/>
      <c r="I19" s="117" t="s">
        <v>95</v>
      </c>
      <c r="J19" s="60"/>
      <c r="K19" s="106">
        <v>81</v>
      </c>
    </row>
    <row r="20" spans="1:11" s="55" customFormat="1" ht="21" customHeight="1">
      <c r="A20" s="253" t="s">
        <v>18</v>
      </c>
      <c r="B20" s="253"/>
      <c r="C20" s="295"/>
      <c r="D20" s="104"/>
      <c r="E20" s="106">
        <v>20575</v>
      </c>
      <c r="F20" s="105"/>
      <c r="G20" s="106">
        <v>62932</v>
      </c>
      <c r="H20" s="60"/>
      <c r="I20" s="106">
        <v>19467</v>
      </c>
      <c r="J20" s="60"/>
      <c r="K20" s="106">
        <v>34650</v>
      </c>
    </row>
    <row r="21" spans="1:11" s="55" customFormat="1" ht="21" customHeight="1">
      <c r="A21" s="253" t="s">
        <v>187</v>
      </c>
      <c r="B21" s="253"/>
      <c r="C21" s="295"/>
      <c r="D21" s="104"/>
      <c r="E21" s="117">
        <v>7072</v>
      </c>
      <c r="F21" s="105"/>
      <c r="G21" s="117">
        <v>505</v>
      </c>
      <c r="H21" s="60"/>
      <c r="I21" s="106">
        <v>12817</v>
      </c>
      <c r="J21" s="60"/>
      <c r="K21" s="106">
        <v>31396</v>
      </c>
    </row>
    <row r="22" spans="1:11" s="55" customFormat="1" ht="21" customHeight="1">
      <c r="A22" s="253" t="s">
        <v>195</v>
      </c>
      <c r="B22" s="253"/>
      <c r="C22" s="295"/>
      <c r="D22" s="104"/>
      <c r="E22" s="117">
        <v>-2422</v>
      </c>
      <c r="F22" s="105"/>
      <c r="G22" s="117" t="s">
        <v>95</v>
      </c>
      <c r="H22" s="60"/>
      <c r="I22" s="117">
        <v>-2409</v>
      </c>
      <c r="J22" s="60"/>
      <c r="K22" s="117" t="s">
        <v>95</v>
      </c>
    </row>
    <row r="23" spans="1:11" s="55" customFormat="1" ht="21" customHeight="1">
      <c r="A23" s="253" t="s">
        <v>196</v>
      </c>
      <c r="B23" s="253"/>
      <c r="C23" s="295"/>
      <c r="D23" s="104"/>
      <c r="E23" s="117">
        <v>5288</v>
      </c>
      <c r="F23" s="105"/>
      <c r="G23" s="117">
        <v>14943</v>
      </c>
      <c r="H23" s="60"/>
      <c r="I23" s="117" t="s">
        <v>95</v>
      </c>
      <c r="J23" s="60"/>
      <c r="K23" s="106">
        <v>70257</v>
      </c>
    </row>
    <row r="24" spans="1:11" s="55" customFormat="1" ht="21" customHeight="1">
      <c r="A24" s="253" t="s">
        <v>218</v>
      </c>
      <c r="B24" s="253"/>
      <c r="C24" s="295"/>
      <c r="D24" s="104"/>
      <c r="E24" s="117" t="s">
        <v>95</v>
      </c>
      <c r="F24" s="105"/>
      <c r="G24" s="106">
        <v>42737</v>
      </c>
      <c r="H24" s="60"/>
      <c r="I24" s="117" t="s">
        <v>95</v>
      </c>
      <c r="J24" s="60"/>
      <c r="K24" s="106">
        <v>42737</v>
      </c>
    </row>
    <row r="25" spans="1:11" s="55" customFormat="1" ht="21" customHeight="1">
      <c r="A25" s="253" t="s">
        <v>206</v>
      </c>
      <c r="B25" s="253"/>
      <c r="C25" s="295"/>
      <c r="D25" s="104"/>
      <c r="E25" s="117" t="s">
        <v>95</v>
      </c>
      <c r="F25" s="105"/>
      <c r="G25" s="117" t="s">
        <v>95</v>
      </c>
      <c r="H25" s="60"/>
      <c r="I25" s="117" t="s">
        <v>95</v>
      </c>
      <c r="J25" s="60"/>
      <c r="K25" s="106">
        <v>-3826</v>
      </c>
    </row>
    <row r="26" spans="1:11" s="55" customFormat="1" ht="21" customHeight="1">
      <c r="A26" s="253" t="s">
        <v>151</v>
      </c>
      <c r="B26" s="253"/>
      <c r="C26" s="295"/>
      <c r="D26" s="104"/>
      <c r="E26" s="106">
        <v>500</v>
      </c>
      <c r="F26" s="105"/>
      <c r="G26" s="117">
        <v>1000</v>
      </c>
      <c r="H26" s="60"/>
      <c r="I26" s="106">
        <v>500</v>
      </c>
      <c r="J26" s="60"/>
      <c r="K26" s="106">
        <v>1000</v>
      </c>
    </row>
    <row r="27" spans="1:11" s="390" customFormat="1" ht="21" hidden="1" customHeight="1">
      <c r="A27" s="351" t="s">
        <v>129</v>
      </c>
      <c r="B27" s="351"/>
      <c r="C27" s="385"/>
      <c r="D27" s="386"/>
      <c r="E27" s="387"/>
      <c r="F27" s="388"/>
      <c r="G27" s="389"/>
      <c r="H27" s="350"/>
      <c r="I27" s="387"/>
      <c r="J27" s="350"/>
      <c r="K27" s="387"/>
    </row>
    <row r="28" spans="1:11" s="55" customFormat="1" ht="21" customHeight="1">
      <c r="A28" s="253" t="s">
        <v>0</v>
      </c>
      <c r="B28" s="253"/>
      <c r="C28" s="295"/>
      <c r="D28" s="104"/>
      <c r="E28" s="106">
        <v>308</v>
      </c>
      <c r="F28" s="105"/>
      <c r="G28" s="106">
        <v>398</v>
      </c>
      <c r="H28" s="107"/>
      <c r="I28" s="106">
        <v>308</v>
      </c>
      <c r="J28" s="107"/>
      <c r="K28" s="106">
        <v>163</v>
      </c>
    </row>
    <row r="29" spans="1:11" s="55" customFormat="1" ht="21" customHeight="1">
      <c r="A29" s="254" t="s">
        <v>132</v>
      </c>
      <c r="B29" s="254"/>
      <c r="C29" s="295"/>
      <c r="D29" s="40"/>
      <c r="E29" s="108">
        <f>SUM(E19:E28)</f>
        <v>31321</v>
      </c>
      <c r="F29" s="105"/>
      <c r="G29" s="108">
        <f>SUM(G19:G28)</f>
        <v>154602</v>
      </c>
      <c r="H29" s="60"/>
      <c r="I29" s="108">
        <f>SUM(I19:I28)</f>
        <v>30683</v>
      </c>
      <c r="J29" s="60"/>
      <c r="K29" s="108">
        <f>SUM(K19:K28)</f>
        <v>176458</v>
      </c>
    </row>
    <row r="30" spans="1:11" s="55" customFormat="1" ht="7.5" customHeight="1">
      <c r="A30" s="254"/>
      <c r="B30" s="254"/>
      <c r="C30" s="295"/>
      <c r="D30" s="40"/>
      <c r="E30" s="105"/>
      <c r="F30" s="105"/>
      <c r="G30" s="106"/>
      <c r="H30" s="60"/>
      <c r="I30" s="106"/>
      <c r="J30" s="60"/>
      <c r="K30" s="106"/>
    </row>
    <row r="31" spans="1:11" s="55" customFormat="1" ht="21" customHeight="1">
      <c r="A31" s="267" t="s">
        <v>152</v>
      </c>
      <c r="B31" s="267"/>
      <c r="C31" s="295"/>
      <c r="D31" s="40"/>
      <c r="E31" s="106">
        <f>E16-E29</f>
        <v>-29789</v>
      </c>
      <c r="F31" s="105"/>
      <c r="G31" s="106">
        <f>G16-G29</f>
        <v>-113184</v>
      </c>
      <c r="H31" s="107"/>
      <c r="I31" s="106">
        <f>I16-I29</f>
        <v>-29199</v>
      </c>
      <c r="J31" s="107"/>
      <c r="K31" s="106">
        <f>K16-K29</f>
        <v>-165656</v>
      </c>
    </row>
    <row r="32" spans="1:11" s="55" customFormat="1" ht="7.5" customHeight="1">
      <c r="A32" s="254"/>
      <c r="B32" s="254"/>
      <c r="C32" s="295"/>
      <c r="D32" s="40"/>
      <c r="E32" s="105"/>
      <c r="F32" s="105"/>
      <c r="G32" s="106"/>
      <c r="H32" s="60"/>
      <c r="I32" s="106"/>
      <c r="J32" s="60"/>
      <c r="K32" s="106"/>
    </row>
    <row r="33" spans="1:11" s="55" customFormat="1" ht="21" customHeight="1">
      <c r="A33" s="112" t="s">
        <v>46</v>
      </c>
      <c r="B33" s="112"/>
      <c r="C33" s="295"/>
      <c r="D33" s="40"/>
      <c r="E33" s="335" t="s">
        <v>95</v>
      </c>
      <c r="F33" s="105"/>
      <c r="G33" s="113">
        <v>-229</v>
      </c>
      <c r="H33" s="107"/>
      <c r="I33" s="268" t="s">
        <v>95</v>
      </c>
      <c r="J33" s="107"/>
      <c r="K33" s="268" t="s">
        <v>95</v>
      </c>
    </row>
    <row r="34" spans="1:11" s="55" customFormat="1" ht="7.5" customHeight="1">
      <c r="A34" s="254"/>
      <c r="B34" s="254"/>
      <c r="C34" s="295"/>
      <c r="D34" s="40"/>
      <c r="E34" s="105"/>
      <c r="F34" s="105"/>
      <c r="G34" s="106"/>
      <c r="H34" s="60"/>
      <c r="I34" s="106"/>
      <c r="J34" s="60"/>
      <c r="K34" s="106"/>
    </row>
    <row r="35" spans="1:11" s="55" customFormat="1" ht="21" customHeight="1">
      <c r="A35" s="114" t="s">
        <v>59</v>
      </c>
      <c r="B35" s="114"/>
      <c r="C35" s="295"/>
      <c r="D35" s="40"/>
      <c r="E35" s="106">
        <f>SUM(E31:E33)</f>
        <v>-29789</v>
      </c>
      <c r="F35" s="105"/>
      <c r="G35" s="106">
        <f>SUM(G31:G33)</f>
        <v>-113413</v>
      </c>
      <c r="H35" s="107"/>
      <c r="I35" s="106">
        <f>SUM(I31:I33)</f>
        <v>-29199</v>
      </c>
      <c r="J35" s="107"/>
      <c r="K35" s="106">
        <f>SUM(K31:K33)</f>
        <v>-165656</v>
      </c>
    </row>
    <row r="36" spans="1:11" s="55" customFormat="1" ht="7.5" customHeight="1">
      <c r="A36" s="254"/>
      <c r="B36" s="254"/>
      <c r="C36" s="295"/>
      <c r="D36" s="40"/>
      <c r="E36" s="105"/>
      <c r="F36" s="105"/>
      <c r="G36" s="106"/>
      <c r="H36" s="60"/>
      <c r="I36" s="106"/>
      <c r="J36" s="60"/>
      <c r="K36" s="106"/>
    </row>
    <row r="37" spans="1:11" s="55" customFormat="1" ht="21" customHeight="1">
      <c r="A37" s="112" t="s">
        <v>219</v>
      </c>
      <c r="B37" s="112"/>
      <c r="C37" s="295" t="s">
        <v>201</v>
      </c>
      <c r="D37" s="104"/>
      <c r="E37" s="335" t="s">
        <v>95</v>
      </c>
      <c r="F37" s="105"/>
      <c r="G37" s="113">
        <v>-9995</v>
      </c>
      <c r="H37" s="107"/>
      <c r="I37" s="268" t="s">
        <v>95</v>
      </c>
      <c r="J37" s="107"/>
      <c r="K37" s="113">
        <v>-4433</v>
      </c>
    </row>
    <row r="38" spans="1:11" s="55" customFormat="1" ht="7.5" customHeight="1">
      <c r="A38" s="254"/>
      <c r="B38" s="254"/>
      <c r="C38" s="295"/>
      <c r="D38" s="40"/>
      <c r="E38" s="105"/>
      <c r="F38" s="105"/>
      <c r="G38" s="106"/>
      <c r="H38" s="60"/>
      <c r="I38" s="106"/>
      <c r="J38" s="60"/>
      <c r="K38" s="106"/>
    </row>
    <row r="39" spans="1:11" s="55" customFormat="1" ht="21" customHeight="1">
      <c r="A39" s="114" t="s">
        <v>93</v>
      </c>
      <c r="B39" s="114"/>
      <c r="C39" s="295"/>
      <c r="D39" s="40"/>
      <c r="E39" s="113">
        <f>SUM(E35:E37)</f>
        <v>-29789</v>
      </c>
      <c r="F39" s="105"/>
      <c r="G39" s="113">
        <f>SUM(G35:G37)</f>
        <v>-123408</v>
      </c>
      <c r="H39" s="107"/>
      <c r="I39" s="113">
        <f>SUM(I35:I37)</f>
        <v>-29199</v>
      </c>
      <c r="J39" s="107"/>
      <c r="K39" s="113">
        <f>SUM(K35:K37)</f>
        <v>-170089</v>
      </c>
    </row>
    <row r="40" spans="1:11" s="55" customFormat="1" ht="7.5" customHeight="1">
      <c r="A40" s="254"/>
      <c r="B40" s="254"/>
      <c r="C40" s="295"/>
      <c r="D40" s="40"/>
      <c r="E40" s="105"/>
      <c r="F40" s="105"/>
      <c r="G40" s="106"/>
      <c r="H40" s="60"/>
      <c r="I40" s="106"/>
      <c r="J40" s="60"/>
      <c r="K40" s="106"/>
    </row>
    <row r="41" spans="1:11" s="55" customFormat="1" ht="21" customHeight="1">
      <c r="A41" s="269" t="s">
        <v>133</v>
      </c>
      <c r="B41" s="269"/>
      <c r="C41" s="295"/>
      <c r="D41" s="40"/>
      <c r="E41" s="105"/>
      <c r="F41" s="105"/>
      <c r="G41" s="105"/>
      <c r="H41" s="104"/>
      <c r="I41" s="105"/>
      <c r="J41" s="104"/>
      <c r="K41" s="105"/>
    </row>
    <row r="42" spans="1:11" s="55" customFormat="1" ht="7.2" customHeight="1">
      <c r="A42" s="269"/>
      <c r="B42" s="269"/>
      <c r="C42" s="295"/>
      <c r="D42" s="40"/>
      <c r="E42" s="105"/>
      <c r="F42" s="105"/>
      <c r="G42" s="105"/>
      <c r="H42" s="104"/>
      <c r="I42" s="105"/>
      <c r="J42" s="104"/>
      <c r="K42" s="105"/>
    </row>
    <row r="43" spans="1:11" s="55" customFormat="1" ht="21" customHeight="1">
      <c r="A43" s="269" t="s">
        <v>134</v>
      </c>
      <c r="B43" s="269"/>
      <c r="C43" s="295"/>
      <c r="D43" s="40"/>
      <c r="E43" s="105"/>
      <c r="F43" s="105"/>
      <c r="G43" s="105"/>
      <c r="H43" s="104"/>
      <c r="I43" s="105"/>
      <c r="J43" s="104"/>
      <c r="K43" s="105"/>
    </row>
    <row r="44" spans="1:11" s="55" customFormat="1" ht="21" customHeight="1">
      <c r="A44" s="112" t="s">
        <v>188</v>
      </c>
      <c r="B44" s="112"/>
      <c r="C44" s="295" t="s">
        <v>231</v>
      </c>
      <c r="D44" s="40"/>
      <c r="E44" s="106">
        <v>34</v>
      </c>
      <c r="F44" s="105"/>
      <c r="G44" s="106">
        <v>-19</v>
      </c>
      <c r="H44" s="104"/>
      <c r="I44" s="106">
        <v>34</v>
      </c>
      <c r="J44" s="104"/>
      <c r="K44" s="106">
        <v>-19</v>
      </c>
    </row>
    <row r="45" spans="1:11" s="55" customFormat="1" ht="21" customHeight="1">
      <c r="A45" s="112" t="s">
        <v>47</v>
      </c>
      <c r="B45" s="112"/>
      <c r="C45" s="295"/>
      <c r="D45" s="40"/>
      <c r="E45" s="106">
        <v>474</v>
      </c>
      <c r="F45" s="105"/>
      <c r="G45" s="106">
        <v>-452</v>
      </c>
      <c r="H45" s="104"/>
      <c r="I45" s="309" t="s">
        <v>95</v>
      </c>
      <c r="J45" s="123"/>
      <c r="K45" s="309" t="s">
        <v>95</v>
      </c>
    </row>
    <row r="46" spans="1:11" s="55" customFormat="1" ht="21" customHeight="1">
      <c r="A46" s="114" t="s">
        <v>174</v>
      </c>
      <c r="B46" s="112"/>
      <c r="C46" s="295"/>
      <c r="D46" s="40"/>
      <c r="E46" s="108">
        <f>SUM(E44:E45)</f>
        <v>508</v>
      </c>
      <c r="F46" s="105"/>
      <c r="G46" s="108">
        <f>SUM(G44:G45)</f>
        <v>-471</v>
      </c>
      <c r="H46" s="104"/>
      <c r="I46" s="108">
        <f>SUM(I44:I45)</f>
        <v>34</v>
      </c>
      <c r="J46" s="104"/>
      <c r="K46" s="108">
        <f>SUM(K44:K45)</f>
        <v>-19</v>
      </c>
    </row>
    <row r="47" spans="1:11" s="55" customFormat="1" ht="3" customHeight="1">
      <c r="A47" s="112"/>
      <c r="B47" s="112"/>
      <c r="C47" s="295"/>
      <c r="D47" s="40"/>
      <c r="E47" s="105"/>
      <c r="F47" s="105"/>
      <c r="G47" s="105"/>
      <c r="H47" s="104"/>
      <c r="I47" s="105"/>
      <c r="J47" s="104"/>
      <c r="K47" s="106"/>
    </row>
    <row r="48" spans="1:11" s="55" customFormat="1" ht="21" customHeight="1">
      <c r="A48" s="267" t="s">
        <v>135</v>
      </c>
      <c r="B48" s="267"/>
      <c r="C48" s="295"/>
      <c r="D48" s="40"/>
      <c r="E48" s="105"/>
      <c r="F48" s="105"/>
      <c r="G48" s="105"/>
      <c r="H48" s="104"/>
      <c r="I48" s="105"/>
      <c r="J48" s="104"/>
      <c r="K48" s="105"/>
    </row>
    <row r="49" spans="1:11" s="55" customFormat="1" ht="21" customHeight="1">
      <c r="A49" s="35" t="s">
        <v>199</v>
      </c>
      <c r="B49" s="35"/>
      <c r="C49" s="295"/>
      <c r="D49" s="40"/>
      <c r="E49" s="106"/>
      <c r="F49" s="105"/>
      <c r="G49" s="106"/>
      <c r="H49" s="107"/>
      <c r="I49" s="106"/>
      <c r="J49" s="107"/>
      <c r="K49" s="106"/>
    </row>
    <row r="50" spans="1:11" s="55" customFormat="1" ht="21" customHeight="1">
      <c r="A50" s="35" t="s">
        <v>200</v>
      </c>
      <c r="B50" s="35"/>
      <c r="C50" s="295" t="s">
        <v>232</v>
      </c>
      <c r="D50" s="40"/>
      <c r="E50" s="113">
        <v>1157</v>
      </c>
      <c r="F50" s="105"/>
      <c r="G50" s="113">
        <v>-1422</v>
      </c>
      <c r="H50" s="107"/>
      <c r="I50" s="113">
        <v>1157</v>
      </c>
      <c r="J50" s="107"/>
      <c r="K50" s="113">
        <v>3821</v>
      </c>
    </row>
    <row r="51" spans="1:11" s="55" customFormat="1" ht="21" customHeight="1">
      <c r="A51" s="269" t="s">
        <v>175</v>
      </c>
      <c r="B51" s="35"/>
      <c r="C51" s="295"/>
      <c r="D51" s="40"/>
      <c r="E51" s="108">
        <f>SUM(E50)</f>
        <v>1157</v>
      </c>
      <c r="F51" s="105"/>
      <c r="G51" s="108">
        <f>SUM(G50)</f>
        <v>-1422</v>
      </c>
      <c r="H51" s="107"/>
      <c r="I51" s="108">
        <f>SUM(I50)</f>
        <v>1157</v>
      </c>
      <c r="J51" s="107"/>
      <c r="K51" s="108">
        <f>SUM(K50)</f>
        <v>3821</v>
      </c>
    </row>
    <row r="52" spans="1:11" s="55" customFormat="1" ht="7.2" customHeight="1">
      <c r="A52" s="35"/>
      <c r="B52" s="35"/>
      <c r="C52" s="295"/>
      <c r="D52" s="40"/>
      <c r="E52" s="105"/>
      <c r="F52" s="105"/>
      <c r="G52" s="106"/>
      <c r="H52" s="107"/>
      <c r="I52" s="106"/>
      <c r="J52" s="107"/>
      <c r="K52" s="106"/>
    </row>
    <row r="53" spans="1:11" s="55" customFormat="1" ht="21" customHeight="1">
      <c r="A53" s="267" t="s">
        <v>133</v>
      </c>
      <c r="B53" s="267"/>
      <c r="C53" s="295"/>
      <c r="D53" s="40"/>
      <c r="E53" s="113">
        <f>SUM(E46,E51)</f>
        <v>1665</v>
      </c>
      <c r="F53" s="105"/>
      <c r="G53" s="113">
        <f>SUM(G46,G51)</f>
        <v>-1893</v>
      </c>
      <c r="H53" s="107"/>
      <c r="I53" s="113">
        <f>SUM(I46,I51)</f>
        <v>1191</v>
      </c>
      <c r="J53" s="107"/>
      <c r="K53" s="113">
        <f>SUM(K46,K51)</f>
        <v>3802</v>
      </c>
    </row>
    <row r="54" spans="1:11" s="55" customFormat="1" ht="7.2" customHeight="1">
      <c r="A54" s="35"/>
      <c r="B54" s="35"/>
      <c r="C54" s="295"/>
      <c r="D54" s="40"/>
      <c r="E54" s="105"/>
      <c r="F54" s="105"/>
      <c r="G54" s="106"/>
      <c r="H54" s="107"/>
      <c r="I54" s="106"/>
      <c r="J54" s="107"/>
      <c r="K54" s="106"/>
    </row>
    <row r="55" spans="1:11" s="55" customFormat="1" ht="21" customHeight="1" thickBot="1">
      <c r="A55" s="267" t="s">
        <v>136</v>
      </c>
      <c r="B55" s="267"/>
      <c r="C55" s="295"/>
      <c r="D55" s="40"/>
      <c r="E55" s="271">
        <f>E39+E53</f>
        <v>-28124</v>
      </c>
      <c r="F55" s="105"/>
      <c r="G55" s="271">
        <f>G39+G53</f>
        <v>-125301</v>
      </c>
      <c r="H55" s="107"/>
      <c r="I55" s="271">
        <f>I39+I53</f>
        <v>-28008</v>
      </c>
      <c r="J55" s="107"/>
      <c r="K55" s="271">
        <f>K39+K53</f>
        <v>-166287</v>
      </c>
    </row>
    <row r="56" spans="1:11" s="55" customFormat="1" ht="3" customHeight="1" thickTop="1">
      <c r="A56" s="40"/>
      <c r="B56" s="40"/>
      <c r="C56" s="295"/>
      <c r="D56" s="40"/>
      <c r="E56" s="103"/>
      <c r="F56" s="103"/>
      <c r="G56" s="118"/>
      <c r="H56" s="60"/>
      <c r="I56" s="118"/>
      <c r="J56" s="60"/>
      <c r="K56" s="118"/>
    </row>
    <row r="57" spans="1:11" s="55" customFormat="1" ht="21" customHeight="1">
      <c r="A57" s="270" t="s">
        <v>137</v>
      </c>
      <c r="B57" s="270"/>
      <c r="C57" s="295"/>
      <c r="D57" s="40"/>
      <c r="E57" s="105"/>
      <c r="F57" s="105"/>
      <c r="G57" s="105"/>
      <c r="H57" s="104"/>
      <c r="I57" s="105"/>
      <c r="J57" s="104"/>
      <c r="K57" s="105"/>
    </row>
    <row r="58" spans="1:11" s="51" customFormat="1" ht="21" customHeight="1">
      <c r="B58" s="119" t="s">
        <v>138</v>
      </c>
      <c r="C58" s="296"/>
      <c r="D58" s="116"/>
      <c r="E58" s="121">
        <f>E39</f>
        <v>-29789</v>
      </c>
      <c r="F58" s="120"/>
      <c r="G58" s="121">
        <f>+G60-G59</f>
        <v>-118964</v>
      </c>
      <c r="H58" s="121"/>
      <c r="I58" s="121">
        <f>I39</f>
        <v>-29199</v>
      </c>
      <c r="J58" s="121"/>
      <c r="K58" s="121">
        <f>K39</f>
        <v>-170089</v>
      </c>
    </row>
    <row r="59" spans="1:11" s="51" customFormat="1" ht="21" customHeight="1">
      <c r="B59" s="37" t="s">
        <v>139</v>
      </c>
      <c r="C59" s="296"/>
      <c r="D59" s="116"/>
      <c r="E59" s="121" t="s">
        <v>95</v>
      </c>
      <c r="F59" s="120"/>
      <c r="G59" s="121">
        <v>-4444</v>
      </c>
      <c r="H59" s="121"/>
      <c r="I59" s="121" t="s">
        <v>95</v>
      </c>
      <c r="J59" s="122"/>
      <c r="K59" s="121" t="s">
        <v>95</v>
      </c>
    </row>
    <row r="60" spans="1:11" s="55" customFormat="1" ht="21" customHeight="1" thickBot="1">
      <c r="A60" s="40"/>
      <c r="B60" s="40"/>
      <c r="C60" s="295"/>
      <c r="D60" s="40"/>
      <c r="E60" s="124">
        <f>SUM(E58:E59)</f>
        <v>-29789</v>
      </c>
      <c r="F60" s="123"/>
      <c r="G60" s="124">
        <f>+G39</f>
        <v>-123408</v>
      </c>
      <c r="H60" s="125"/>
      <c r="I60" s="124">
        <f>SUM(I58:I59)</f>
        <v>-29199</v>
      </c>
      <c r="J60" s="126"/>
      <c r="K60" s="124">
        <f>SUM(K58:K59)</f>
        <v>-170089</v>
      </c>
    </row>
    <row r="61" spans="1:11" s="55" customFormat="1" ht="21" customHeight="1" thickTop="1">
      <c r="A61" s="270" t="s">
        <v>140</v>
      </c>
      <c r="B61" s="114"/>
      <c r="C61" s="295"/>
      <c r="D61" s="40"/>
      <c r="E61" s="103"/>
      <c r="F61" s="103"/>
      <c r="G61" s="118"/>
      <c r="H61" s="60"/>
      <c r="I61" s="118"/>
      <c r="J61" s="60"/>
      <c r="K61" s="118"/>
    </row>
    <row r="62" spans="1:11" s="55" customFormat="1" ht="21" customHeight="1">
      <c r="B62" s="119" t="s">
        <v>138</v>
      </c>
      <c r="C62" s="295"/>
      <c r="D62" s="40"/>
      <c r="E62" s="125">
        <f>E55</f>
        <v>-28124</v>
      </c>
      <c r="F62" s="123"/>
      <c r="G62" s="125">
        <f>+G64-G63</f>
        <v>-119916</v>
      </c>
      <c r="H62" s="125"/>
      <c r="I62" s="125">
        <f>I55</f>
        <v>-28008</v>
      </c>
      <c r="J62" s="125"/>
      <c r="K62" s="125">
        <f>K55</f>
        <v>-166287</v>
      </c>
    </row>
    <row r="63" spans="1:11" s="55" customFormat="1" ht="21" customHeight="1">
      <c r="B63" s="37" t="s">
        <v>139</v>
      </c>
      <c r="C63" s="295"/>
      <c r="D63" s="40"/>
      <c r="E63" s="125" t="s">
        <v>95</v>
      </c>
      <c r="F63" s="123"/>
      <c r="G63" s="125">
        <v>-5385</v>
      </c>
      <c r="H63" s="125"/>
      <c r="I63" s="125" t="s">
        <v>95</v>
      </c>
      <c r="J63" s="126"/>
      <c r="K63" s="125" t="s">
        <v>95</v>
      </c>
    </row>
    <row r="64" spans="1:11" s="55" customFormat="1" ht="21" customHeight="1" thickBot="1">
      <c r="A64" s="40"/>
      <c r="B64" s="40"/>
      <c r="C64" s="295"/>
      <c r="D64" s="40"/>
      <c r="E64" s="124">
        <f>SUM(E62:E63)</f>
        <v>-28124</v>
      </c>
      <c r="F64" s="123"/>
      <c r="G64" s="124">
        <f>+G55</f>
        <v>-125301</v>
      </c>
      <c r="H64" s="125"/>
      <c r="I64" s="124">
        <f>SUM(I62:I63)</f>
        <v>-28008</v>
      </c>
      <c r="J64" s="126"/>
      <c r="K64" s="124">
        <f>SUM(K62:K63)</f>
        <v>-166287</v>
      </c>
    </row>
    <row r="65" spans="1:14" s="55" customFormat="1" ht="3" customHeight="1" thickTop="1">
      <c r="A65" s="40"/>
      <c r="B65" s="40"/>
      <c r="C65" s="295"/>
      <c r="D65" s="40"/>
      <c r="E65" s="123"/>
      <c r="F65" s="123"/>
      <c r="G65" s="125"/>
      <c r="H65" s="125"/>
      <c r="I65" s="125"/>
      <c r="J65" s="126"/>
      <c r="K65" s="125"/>
    </row>
    <row r="66" spans="1:14" s="55" customFormat="1" ht="21" customHeight="1" thickBot="1">
      <c r="A66" s="267" t="s">
        <v>204</v>
      </c>
      <c r="B66" s="114"/>
      <c r="C66" s="395" t="s">
        <v>233</v>
      </c>
      <c r="D66" s="40"/>
      <c r="E66" s="310">
        <f>+E39/62016</f>
        <v>-0.480343782249742</v>
      </c>
      <c r="F66" s="127"/>
      <c r="G66" s="310">
        <f>+G58/45276</f>
        <v>-2.6275289336513827</v>
      </c>
      <c r="H66" s="125"/>
      <c r="I66" s="310">
        <f>+I39/62016</f>
        <v>-0.47083010835913314</v>
      </c>
      <c r="J66" s="126"/>
      <c r="K66" s="310">
        <f>+K58/45276</f>
        <v>-3.7567143740613127</v>
      </c>
    </row>
    <row r="67" spans="1:14" s="55" customFormat="1" ht="10.5" customHeight="1" thickTop="1">
      <c r="A67" s="267"/>
      <c r="B67" s="114"/>
      <c r="C67" s="128"/>
      <c r="D67" s="40"/>
      <c r="E67" s="123"/>
      <c r="F67" s="127"/>
      <c r="G67" s="125"/>
      <c r="H67" s="125"/>
      <c r="I67" s="117"/>
      <c r="J67" s="126"/>
      <c r="K67" s="117"/>
    </row>
    <row r="68" spans="1:14" s="55" customFormat="1" ht="18" customHeight="1">
      <c r="A68" s="267"/>
      <c r="B68" s="114"/>
      <c r="C68" s="128"/>
      <c r="D68" s="40"/>
      <c r="E68" s="123"/>
      <c r="F68" s="127"/>
      <c r="G68" s="125"/>
      <c r="H68" s="125"/>
      <c r="I68" s="117"/>
      <c r="J68" s="126"/>
      <c r="K68" s="117"/>
    </row>
    <row r="69" spans="1:14" s="55" customFormat="1" ht="18.75" customHeight="1">
      <c r="A69" s="267"/>
      <c r="B69" s="114"/>
      <c r="C69" s="128"/>
      <c r="D69" s="40"/>
      <c r="E69" s="123"/>
      <c r="F69" s="127"/>
      <c r="G69" s="125"/>
      <c r="H69" s="125"/>
      <c r="I69" s="117"/>
      <c r="J69" s="126"/>
      <c r="K69" s="117"/>
    </row>
    <row r="70" spans="1:14" ht="21" customHeight="1">
      <c r="A70" s="71"/>
      <c r="B70" s="192" t="s">
        <v>121</v>
      </c>
      <c r="C70" s="46" t="s">
        <v>83</v>
      </c>
      <c r="D70" s="2"/>
      <c r="E70" s="2"/>
      <c r="F70" s="21"/>
      <c r="G70" s="21"/>
      <c r="H70" s="21"/>
      <c r="I70" s="2"/>
      <c r="J70" s="192" t="s">
        <v>121</v>
      </c>
      <c r="K70" s="46" t="s">
        <v>83</v>
      </c>
      <c r="L70" s="46"/>
      <c r="M70" s="46"/>
      <c r="N70" s="46"/>
    </row>
    <row r="71" spans="1:14" ht="20.25" customHeight="1">
      <c r="A71" s="8"/>
      <c r="B71" s="8"/>
      <c r="C71" s="288"/>
      <c r="D71" s="25"/>
      <c r="E71" s="8"/>
      <c r="F71" s="8"/>
      <c r="G71" s="8"/>
      <c r="H71" s="8"/>
      <c r="I71" s="285"/>
      <c r="J71" s="285"/>
      <c r="K71" s="285"/>
    </row>
    <row r="72" spans="1:14" ht="20.25" customHeight="1">
      <c r="A72" s="34"/>
      <c r="B72" s="34"/>
      <c r="C72" s="288"/>
      <c r="D72" s="34"/>
      <c r="E72" s="34"/>
      <c r="F72" s="34"/>
      <c r="G72" s="34"/>
      <c r="H72" s="34"/>
      <c r="I72" s="34"/>
      <c r="J72" s="34"/>
      <c r="K72" s="34"/>
    </row>
    <row r="73" spans="1:14" ht="20.25" customHeight="1">
      <c r="A73" s="34"/>
      <c r="B73" s="34"/>
      <c r="C73" s="288"/>
      <c r="D73" s="34"/>
      <c r="E73" s="34"/>
      <c r="F73" s="34"/>
      <c r="G73" s="34"/>
      <c r="H73" s="34"/>
      <c r="I73" s="34"/>
      <c r="J73" s="34"/>
      <c r="K73" s="34"/>
    </row>
    <row r="74" spans="1:14" ht="20.25" customHeight="1">
      <c r="A74" s="34"/>
      <c r="B74" s="34"/>
      <c r="C74" s="288"/>
      <c r="D74" s="34"/>
      <c r="E74" s="34"/>
      <c r="F74" s="34"/>
      <c r="G74" s="34"/>
      <c r="H74" s="34"/>
      <c r="I74" s="34"/>
      <c r="J74" s="34"/>
      <c r="K74" s="34"/>
    </row>
    <row r="75" spans="1:14" ht="20.25" customHeight="1">
      <c r="A75" s="25"/>
      <c r="B75" s="25"/>
      <c r="C75" s="23"/>
      <c r="D75" s="284"/>
      <c r="E75" s="420"/>
      <c r="F75" s="420"/>
      <c r="G75" s="420"/>
      <c r="H75" s="420"/>
      <c r="I75" s="420"/>
      <c r="J75" s="420"/>
      <c r="K75" s="420"/>
    </row>
    <row r="76" spans="1:14" ht="20.25" customHeight="1">
      <c r="A76" s="25"/>
      <c r="B76" s="25"/>
      <c r="C76" s="23"/>
      <c r="D76" s="284"/>
      <c r="E76" s="5"/>
      <c r="F76" s="5"/>
      <c r="G76" s="5"/>
      <c r="H76" s="5"/>
      <c r="I76" s="420"/>
      <c r="J76" s="420"/>
      <c r="K76" s="420"/>
    </row>
    <row r="77" spans="1:14" s="22" customFormat="1" ht="20.25" customHeight="1">
      <c r="A77" s="284"/>
      <c r="B77" s="284"/>
      <c r="C77" s="33"/>
      <c r="D77" s="29"/>
      <c r="E77" s="23"/>
      <c r="F77" s="23"/>
      <c r="G77" s="23"/>
      <c r="H77" s="23"/>
      <c r="I77" s="23"/>
      <c r="J77" s="23"/>
      <c r="K77" s="23"/>
    </row>
    <row r="78" spans="1:14" ht="20.25" customHeight="1">
      <c r="A78" s="11"/>
      <c r="B78" s="11"/>
      <c r="C78" s="23"/>
      <c r="D78" s="11"/>
      <c r="E78" s="11"/>
      <c r="F78" s="11"/>
      <c r="G78" s="11"/>
      <c r="H78" s="11"/>
      <c r="I78" s="24"/>
      <c r="J78" s="11"/>
      <c r="K78" s="24"/>
    </row>
    <row r="79" spans="1:14" ht="20.25" customHeight="1">
      <c r="A79" s="11"/>
      <c r="B79" s="11"/>
      <c r="C79" s="23"/>
      <c r="D79" s="11"/>
      <c r="E79" s="24"/>
      <c r="F79" s="24"/>
      <c r="G79" s="24"/>
      <c r="H79" s="11"/>
      <c r="I79" s="24"/>
      <c r="J79" s="11"/>
      <c r="K79" s="24"/>
    </row>
    <row r="80" spans="1:14" ht="20.25" customHeight="1">
      <c r="A80" s="11"/>
      <c r="B80" s="11"/>
      <c r="C80" s="23"/>
      <c r="D80" s="11"/>
      <c r="E80" s="24"/>
      <c r="F80" s="24"/>
      <c r="G80" s="24"/>
      <c r="H80" s="11"/>
      <c r="I80" s="24"/>
      <c r="J80" s="11"/>
      <c r="K80" s="24"/>
    </row>
    <row r="81" spans="1:11" ht="20.25" customHeight="1">
      <c r="A81" s="11"/>
      <c r="B81" s="11"/>
      <c r="C81" s="23"/>
      <c r="D81" s="11"/>
      <c r="E81" s="24"/>
      <c r="F81" s="24"/>
      <c r="G81" s="24"/>
      <c r="H81" s="11"/>
      <c r="I81" s="24"/>
      <c r="J81" s="11"/>
      <c r="K81" s="24"/>
    </row>
    <row r="82" spans="1:11" ht="20.25" customHeight="1">
      <c r="A82" s="11"/>
      <c r="B82" s="11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20.2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ht="20.25" customHeight="1">
      <c r="A84" s="11"/>
      <c r="B84" s="11"/>
      <c r="C84" s="23"/>
      <c r="D84" s="11"/>
      <c r="E84" s="30"/>
      <c r="F84" s="24"/>
      <c r="G84" s="30"/>
      <c r="H84" s="11"/>
      <c r="I84" s="30"/>
      <c r="J84" s="11"/>
      <c r="K84" s="30"/>
    </row>
    <row r="85" spans="1:11" ht="20.25" customHeight="1">
      <c r="A85" s="11"/>
      <c r="B85" s="11"/>
      <c r="C85" s="23"/>
      <c r="D85" s="11"/>
      <c r="E85" s="24"/>
      <c r="F85" s="24"/>
      <c r="G85" s="24"/>
      <c r="H85" s="11"/>
      <c r="I85" s="24"/>
      <c r="J85" s="11"/>
      <c r="K85" s="24"/>
    </row>
    <row r="86" spans="1:11" ht="20.25" customHeight="1">
      <c r="A86" s="11"/>
      <c r="B86" s="11"/>
      <c r="C86" s="23"/>
      <c r="D86" s="11"/>
      <c r="E86" s="24"/>
      <c r="F86" s="24"/>
      <c r="G86" s="24"/>
      <c r="H86" s="11"/>
      <c r="I86" s="24"/>
      <c r="J86" s="11"/>
      <c r="K86" s="24"/>
    </row>
    <row r="87" spans="1:11" ht="20.25" customHeight="1">
      <c r="A87" s="11"/>
      <c r="B87" s="11"/>
      <c r="C87" s="23"/>
      <c r="D87" s="11"/>
      <c r="E87" s="24"/>
      <c r="F87" s="24"/>
      <c r="G87" s="24"/>
      <c r="H87" s="11"/>
      <c r="I87" s="24"/>
      <c r="J87" s="11"/>
      <c r="K87" s="24"/>
    </row>
    <row r="88" spans="1:11" ht="20.25" customHeight="1">
      <c r="A88" s="11"/>
      <c r="B88" s="11"/>
      <c r="C88" s="23"/>
      <c r="D88" s="11"/>
      <c r="E88" s="24"/>
      <c r="F88" s="24"/>
      <c r="G88" s="24"/>
      <c r="H88" s="11"/>
      <c r="I88" s="24"/>
      <c r="J88" s="11"/>
      <c r="K88" s="24"/>
    </row>
    <row r="89" spans="1:11" ht="20.25" customHeight="1">
      <c r="A89" s="11"/>
      <c r="B89" s="11"/>
      <c r="C89" s="23"/>
      <c r="D89" s="11"/>
      <c r="E89" s="24"/>
      <c r="F89" s="24"/>
      <c r="G89" s="24"/>
      <c r="H89" s="11"/>
      <c r="I89" s="24"/>
      <c r="J89" s="11"/>
      <c r="K89" s="24"/>
    </row>
    <row r="90" spans="1:11" ht="20.25" customHeight="1">
      <c r="A90" s="11"/>
      <c r="B90" s="11"/>
      <c r="C90" s="23"/>
      <c r="D90" s="11"/>
      <c r="E90" s="24"/>
      <c r="F90" s="24"/>
      <c r="G90" s="24"/>
      <c r="H90" s="11"/>
      <c r="I90" s="24"/>
      <c r="J90" s="11"/>
      <c r="K90" s="24"/>
    </row>
    <row r="91" spans="1:11" ht="20.25" customHeight="1">
      <c r="A91" s="11"/>
      <c r="B91" s="11"/>
      <c r="C91" s="23"/>
      <c r="D91" s="11"/>
      <c r="E91" s="24"/>
      <c r="F91" s="24"/>
      <c r="G91" s="24"/>
      <c r="H91" s="11"/>
      <c r="I91" s="24"/>
      <c r="J91" s="11"/>
      <c r="K91" s="24"/>
    </row>
    <row r="92" spans="1:11" ht="20.25" customHeight="1">
      <c r="A92" s="11"/>
      <c r="B92" s="11"/>
      <c r="C92" s="23"/>
      <c r="D92" s="11"/>
      <c r="E92" s="24"/>
      <c r="F92" s="24"/>
      <c r="G92" s="24"/>
      <c r="H92" s="11"/>
      <c r="I92" s="24"/>
      <c r="J92" s="11"/>
      <c r="K92" s="24"/>
    </row>
    <row r="93" spans="1:11" ht="20.25" customHeight="1">
      <c r="A93" s="11"/>
      <c r="B93" s="11"/>
      <c r="C93" s="23"/>
      <c r="D93" s="11"/>
      <c r="E93" s="24"/>
      <c r="F93" s="24"/>
      <c r="G93" s="24"/>
      <c r="H93" s="11"/>
      <c r="I93" s="24"/>
      <c r="J93" s="11"/>
      <c r="K93" s="24"/>
    </row>
    <row r="94" spans="1:11" ht="20.25" customHeight="1">
      <c r="A94" s="8"/>
      <c r="B94" s="8"/>
      <c r="C94" s="23"/>
      <c r="D94" s="11"/>
      <c r="E94" s="24"/>
      <c r="F94" s="24"/>
      <c r="G94" s="24"/>
      <c r="H94" s="11"/>
      <c r="I94" s="24"/>
      <c r="J94" s="11"/>
      <c r="K94" s="24"/>
    </row>
    <row r="95" spans="1:11" ht="20.25" customHeight="1">
      <c r="A95" s="11"/>
      <c r="B95" s="11"/>
      <c r="C95" s="23"/>
      <c r="D95" s="11"/>
      <c r="E95" s="24"/>
      <c r="F95" s="24"/>
      <c r="G95" s="24"/>
      <c r="H95" s="11"/>
      <c r="I95" s="24"/>
      <c r="J95" s="11"/>
      <c r="K95" s="24"/>
    </row>
    <row r="96" spans="1:11" ht="20.25" customHeight="1">
      <c r="A96" s="11"/>
      <c r="B96" s="11"/>
      <c r="C96" s="23"/>
      <c r="D96" s="11"/>
      <c r="E96" s="24"/>
      <c r="F96" s="24"/>
      <c r="G96" s="24"/>
      <c r="H96" s="11"/>
      <c r="I96" s="24"/>
      <c r="J96" s="11"/>
      <c r="K96" s="24"/>
    </row>
    <row r="97" spans="1:11" ht="20.25" customHeight="1">
      <c r="A97" s="11"/>
      <c r="B97" s="11"/>
      <c r="C97" s="23"/>
      <c r="D97" s="11"/>
      <c r="E97" s="24"/>
      <c r="F97" s="24"/>
      <c r="G97" s="24"/>
      <c r="H97" s="11"/>
      <c r="I97" s="24"/>
      <c r="J97" s="11"/>
      <c r="K97" s="24"/>
    </row>
    <row r="98" spans="1:11" ht="10.5" customHeight="1">
      <c r="A98" s="11"/>
      <c r="B98" s="11"/>
      <c r="C98" s="23"/>
      <c r="D98" s="11"/>
      <c r="E98" s="24"/>
      <c r="F98" s="24"/>
      <c r="G98" s="24"/>
      <c r="H98" s="11"/>
      <c r="I98" s="24"/>
      <c r="J98" s="11"/>
      <c r="K98" s="24"/>
    </row>
    <row r="99" spans="1:11" s="1" customFormat="1">
      <c r="A99" s="8"/>
      <c r="B99" s="8"/>
      <c r="C99" s="29"/>
      <c r="D99" s="25"/>
      <c r="E99" s="24"/>
      <c r="F99" s="24"/>
      <c r="G99" s="24"/>
      <c r="H99" s="11"/>
      <c r="I99" s="24"/>
      <c r="J99" s="11"/>
      <c r="K99" s="24"/>
    </row>
    <row r="100" spans="1:11" s="1" customFormat="1">
      <c r="A100" s="8"/>
      <c r="B100" s="8"/>
      <c r="C100" s="29"/>
      <c r="D100" s="25"/>
      <c r="E100" s="26"/>
      <c r="F100" s="27"/>
      <c r="G100" s="26"/>
      <c r="H100" s="4"/>
      <c r="I100" s="26"/>
      <c r="J100" s="4"/>
      <c r="K100" s="26"/>
    </row>
    <row r="101" spans="1:11" ht="9.75" customHeight="1">
      <c r="A101" s="11"/>
      <c r="B101" s="11"/>
      <c r="C101" s="23"/>
      <c r="D101" s="11"/>
      <c r="E101" s="24"/>
      <c r="F101" s="24"/>
      <c r="G101" s="24"/>
      <c r="H101" s="11"/>
      <c r="I101" s="24"/>
      <c r="J101" s="11"/>
      <c r="K101" s="24"/>
    </row>
    <row r="102" spans="1:11" ht="20.25" customHeight="1">
      <c r="A102" s="11"/>
      <c r="B102" s="11"/>
      <c r="C102" s="23"/>
      <c r="D102" s="11"/>
      <c r="E102" s="24"/>
      <c r="F102" s="24"/>
      <c r="G102" s="24"/>
      <c r="H102" s="11"/>
      <c r="I102" s="24"/>
      <c r="J102" s="11"/>
      <c r="K102" s="24"/>
    </row>
    <row r="103" spans="1:11" ht="20.25" customHeight="1">
      <c r="A103" s="11"/>
      <c r="B103" s="11"/>
      <c r="C103" s="23"/>
      <c r="D103" s="11"/>
      <c r="E103" s="3"/>
      <c r="F103" s="3"/>
      <c r="G103" s="3"/>
      <c r="H103" s="3"/>
      <c r="I103" s="3"/>
      <c r="J103" s="3"/>
      <c r="K103" s="3"/>
    </row>
    <row r="104" spans="1:11" ht="20.25" customHeight="1">
      <c r="A104" s="11"/>
      <c r="B104" s="11"/>
      <c r="C104" s="23"/>
      <c r="D104" s="11"/>
      <c r="E104" s="3"/>
      <c r="F104" s="3"/>
      <c r="G104" s="3"/>
      <c r="H104" s="3"/>
      <c r="I104" s="6"/>
      <c r="J104" s="3"/>
      <c r="K104" s="6"/>
    </row>
    <row r="105" spans="1:11" ht="10.5" customHeight="1">
      <c r="A105" s="11"/>
      <c r="B105" s="11"/>
      <c r="C105" s="23"/>
      <c r="D105" s="11"/>
      <c r="E105" s="3"/>
      <c r="F105" s="3"/>
      <c r="G105" s="3"/>
      <c r="H105" s="3"/>
      <c r="I105" s="3"/>
      <c r="J105" s="3"/>
      <c r="K105" s="3"/>
    </row>
    <row r="106" spans="1:11" ht="20.25" customHeight="1">
      <c r="A106" s="11"/>
      <c r="B106" s="11"/>
      <c r="C106" s="23"/>
      <c r="D106" s="11"/>
      <c r="E106" s="24"/>
      <c r="F106" s="24"/>
      <c r="G106" s="24"/>
      <c r="H106" s="11"/>
      <c r="I106" s="24"/>
      <c r="J106" s="11"/>
      <c r="K106" s="24"/>
    </row>
    <row r="107" spans="1:11" ht="20.25" customHeight="1">
      <c r="A107" s="11"/>
      <c r="B107" s="11"/>
      <c r="C107" s="23"/>
      <c r="D107" s="11"/>
      <c r="E107" s="3"/>
      <c r="F107" s="3"/>
      <c r="G107" s="3"/>
      <c r="H107" s="3"/>
      <c r="I107" s="3"/>
      <c r="J107" s="3"/>
      <c r="K107" s="3"/>
    </row>
    <row r="108" spans="1:11" ht="20.25" customHeight="1">
      <c r="A108" s="11"/>
      <c r="B108" s="11"/>
      <c r="C108" s="23"/>
      <c r="D108" s="11"/>
      <c r="E108" s="3"/>
      <c r="F108" s="3"/>
      <c r="G108" s="3"/>
      <c r="H108" s="3"/>
      <c r="I108" s="6"/>
      <c r="J108" s="3"/>
      <c r="K108" s="6"/>
    </row>
    <row r="109" spans="1:11" ht="9.75" customHeight="1">
      <c r="A109" s="11"/>
      <c r="B109" s="11"/>
      <c r="C109" s="23"/>
      <c r="D109" s="11"/>
      <c r="E109" s="3"/>
      <c r="F109" s="3"/>
      <c r="G109" s="3"/>
      <c r="H109" s="3"/>
      <c r="I109" s="6"/>
      <c r="J109" s="3"/>
      <c r="K109" s="6"/>
    </row>
    <row r="110" spans="1:11" ht="20.25" customHeight="1">
      <c r="A110" s="8"/>
      <c r="B110" s="8"/>
      <c r="C110" s="23"/>
      <c r="D110" s="11"/>
      <c r="E110" s="3"/>
      <c r="F110" s="3"/>
      <c r="G110" s="3"/>
      <c r="H110" s="3"/>
      <c r="I110" s="6"/>
      <c r="J110" s="3"/>
      <c r="K110" s="6"/>
    </row>
    <row r="111" spans="1:11" s="25" customFormat="1" ht="20.25" customHeight="1">
      <c r="A111" s="11"/>
      <c r="B111" s="11"/>
      <c r="C111" s="23"/>
      <c r="D111" s="11"/>
      <c r="E111" s="12"/>
      <c r="F111" s="12"/>
      <c r="G111" s="12"/>
      <c r="H111" s="13"/>
      <c r="I111" s="12"/>
      <c r="J111" s="13"/>
      <c r="K111" s="12"/>
    </row>
    <row r="112" spans="1:11" ht="20.25" customHeight="1">
      <c r="A112" s="14"/>
      <c r="B112" s="14"/>
      <c r="C112" s="3"/>
      <c r="D112" s="11"/>
      <c r="E112" s="7"/>
      <c r="F112" s="11"/>
      <c r="G112" s="7"/>
      <c r="H112" s="11"/>
      <c r="I112" s="7"/>
      <c r="J112" s="11"/>
      <c r="K112" s="7"/>
    </row>
    <row r="113" spans="1:11" ht="12" customHeight="1">
      <c r="A113" s="14"/>
      <c r="B113" s="14"/>
      <c r="C113" s="3"/>
      <c r="D113" s="11"/>
      <c r="E113" s="7"/>
      <c r="F113" s="11"/>
      <c r="G113" s="7"/>
      <c r="H113" s="11"/>
      <c r="I113" s="7"/>
      <c r="J113" s="11"/>
      <c r="K113" s="7"/>
    </row>
    <row r="114" spans="1:11" ht="20.25" customHeight="1">
      <c r="A114" s="8"/>
      <c r="B114" s="8"/>
      <c r="C114" s="287"/>
      <c r="D114" s="282"/>
      <c r="E114" s="9"/>
      <c r="F114" s="9"/>
      <c r="G114" s="289"/>
      <c r="H114" s="8"/>
      <c r="I114" s="10"/>
      <c r="J114" s="8"/>
      <c r="K114" s="10"/>
    </row>
    <row r="115" spans="1:11" ht="20.25" customHeight="1">
      <c r="A115" s="8"/>
      <c r="B115" s="8"/>
      <c r="C115" s="15"/>
      <c r="D115" s="282"/>
      <c r="E115" s="16"/>
      <c r="F115" s="17"/>
      <c r="G115" s="12"/>
      <c r="H115" s="18"/>
      <c r="I115" s="16"/>
      <c r="J115" s="18"/>
      <c r="K115" s="12"/>
    </row>
    <row r="116" spans="1:11" ht="20.25" customHeight="1">
      <c r="A116" s="8"/>
      <c r="B116" s="8"/>
      <c r="C116" s="287"/>
      <c r="D116" s="282"/>
      <c r="E116" s="19"/>
      <c r="F116" s="9"/>
      <c r="G116" s="7"/>
      <c r="H116" s="8"/>
      <c r="I116" s="19"/>
      <c r="J116" s="8"/>
      <c r="K116" s="7"/>
    </row>
    <row r="117" spans="1:11" ht="20.25" hidden="1" customHeight="1" thickTop="1">
      <c r="A117" s="11"/>
      <c r="B117" s="11"/>
      <c r="C117" s="3"/>
      <c r="D117" s="11"/>
      <c r="E117" s="11"/>
      <c r="F117" s="11"/>
      <c r="G117" s="11"/>
      <c r="H117" s="11"/>
      <c r="I117" s="31"/>
      <c r="J117" s="11"/>
      <c r="K117" s="31"/>
    </row>
    <row r="118" spans="1:11" ht="20.25" hidden="1" customHeight="1">
      <c r="A118" s="32"/>
      <c r="B118" s="32"/>
      <c r="C118" s="3"/>
      <c r="D118" s="11"/>
      <c r="E118" s="11"/>
      <c r="F118" s="11"/>
      <c r="G118" s="11"/>
      <c r="H118" s="11"/>
      <c r="I118" s="31"/>
      <c r="J118" s="11"/>
      <c r="K118" s="31"/>
    </row>
    <row r="119" spans="1:11" ht="20.25" hidden="1" customHeight="1">
      <c r="A119" s="11"/>
      <c r="B119" s="11"/>
      <c r="C119" s="3"/>
      <c r="D119" s="11"/>
      <c r="E119" s="11"/>
      <c r="F119" s="11"/>
      <c r="G119" s="11"/>
      <c r="H119" s="11"/>
      <c r="I119" s="31"/>
      <c r="J119" s="11"/>
      <c r="K119" s="31"/>
    </row>
    <row r="120" spans="1:11" ht="20.25" customHeight="1">
      <c r="A120" s="11"/>
      <c r="B120" s="11"/>
      <c r="C120" s="3"/>
      <c r="D120" s="11"/>
      <c r="E120" s="11"/>
      <c r="F120" s="11"/>
      <c r="G120" s="11"/>
      <c r="H120" s="11"/>
      <c r="I120" s="31"/>
      <c r="J120" s="11"/>
      <c r="K120" s="31"/>
    </row>
    <row r="121" spans="1:11">
      <c r="A121" s="421"/>
      <c r="B121" s="421"/>
      <c r="C121" s="422"/>
      <c r="D121" s="422"/>
      <c r="E121" s="422"/>
      <c r="F121" s="422"/>
      <c r="G121" s="422"/>
      <c r="H121" s="422"/>
      <c r="I121" s="422"/>
      <c r="J121" s="422"/>
      <c r="K121" s="422"/>
    </row>
    <row r="122" spans="1:11">
      <c r="A122" s="25"/>
      <c r="B122" s="25"/>
      <c r="C122" s="288"/>
      <c r="D122" s="25"/>
      <c r="E122" s="27"/>
      <c r="F122" s="8"/>
      <c r="G122" s="11"/>
      <c r="H122" s="8"/>
      <c r="I122" s="31"/>
      <c r="J122" s="8"/>
      <c r="K122" s="27"/>
    </row>
    <row r="123" spans="1:11">
      <c r="A123" s="25"/>
      <c r="B123" s="25"/>
      <c r="C123" s="288"/>
      <c r="D123" s="25"/>
      <c r="E123" s="8"/>
      <c r="F123" s="8"/>
      <c r="G123" s="27"/>
      <c r="H123" s="8"/>
      <c r="I123" s="31"/>
      <c r="J123" s="8"/>
      <c r="K123" s="27"/>
    </row>
    <row r="124" spans="1:11">
      <c r="G124" s="2"/>
    </row>
  </sheetData>
  <mergeCells count="6">
    <mergeCell ref="E5:K5"/>
    <mergeCell ref="E75:K75"/>
    <mergeCell ref="I76:K76"/>
    <mergeCell ref="A121:K121"/>
    <mergeCell ref="E6:G6"/>
    <mergeCell ref="I6:K6"/>
  </mergeCells>
  <conditionalFormatting sqref="D99:D100 F100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2" firstPageNumber="1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B40"/>
  <sheetViews>
    <sheetView view="pageBreakPreview" topLeftCell="G22" zoomScale="90" zoomScaleNormal="120" zoomScaleSheetLayoutView="90" workbookViewId="0">
      <selection activeCell="D60" sqref="D60"/>
    </sheetView>
  </sheetViews>
  <sheetFormatPr defaultRowHeight="19.8"/>
  <cols>
    <col min="1" max="2" width="1.88671875" style="1" customWidth="1"/>
    <col min="3" max="3" width="47.33203125" style="1" customWidth="1"/>
    <col min="4" max="4" width="9.33203125" style="1" customWidth="1"/>
    <col min="5" max="5" width="1.33203125" style="8" customWidth="1"/>
    <col min="6" max="6" width="14.109375" style="1" customWidth="1"/>
    <col min="7" max="7" width="1.33203125" style="1" customWidth="1"/>
    <col min="8" max="8" width="13.44140625" style="1" customWidth="1"/>
    <col min="9" max="9" width="1.33203125" style="1" customWidth="1"/>
    <col min="10" max="10" width="14.6640625" style="1" customWidth="1"/>
    <col min="11" max="11" width="1.33203125" style="1" customWidth="1"/>
    <col min="12" max="12" width="14.44140625" style="1" customWidth="1"/>
    <col min="13" max="13" width="1.33203125" style="1" customWidth="1"/>
    <col min="14" max="14" width="14.44140625" style="1" customWidth="1"/>
    <col min="15" max="15" width="1.33203125" style="1" customWidth="1"/>
    <col min="16" max="16" width="16.6640625" style="1" bestFit="1" customWidth="1"/>
    <col min="17" max="17" width="1.33203125" style="1" customWidth="1"/>
    <col min="18" max="18" width="22.6640625" style="1" bestFit="1" customWidth="1"/>
    <col min="19" max="19" width="1.33203125" style="1" customWidth="1"/>
    <col min="20" max="20" width="16.109375" style="1" bestFit="1" customWidth="1"/>
    <col min="21" max="21" width="1.33203125" style="1" customWidth="1"/>
    <col min="22" max="22" width="14.44140625" style="1" customWidth="1"/>
    <col min="23" max="23" width="1.33203125" style="1" customWidth="1"/>
    <col min="24" max="24" width="14.88671875" style="1" bestFit="1" customWidth="1"/>
    <col min="25" max="25" width="1.33203125" style="1" customWidth="1"/>
    <col min="26" max="26" width="15.109375" style="1" customWidth="1"/>
    <col min="27" max="27" width="14.44140625" style="1" bestFit="1" customWidth="1"/>
    <col min="28" max="28" width="16.44140625" style="1" bestFit="1" customWidth="1"/>
    <col min="29" max="29" width="11.44140625" style="1" bestFit="1" customWidth="1"/>
    <col min="30" max="256" width="9.109375" style="1"/>
    <col min="257" max="258" width="1.88671875" style="1" customWidth="1"/>
    <col min="259" max="259" width="29.109375" style="1" customWidth="1"/>
    <col min="260" max="260" width="6.5546875" style="1" customWidth="1"/>
    <col min="261" max="261" width="12.44140625" style="1" customWidth="1"/>
    <col min="262" max="262" width="0.88671875" style="1" customWidth="1"/>
    <col min="263" max="263" width="13.5546875" style="1" bestFit="1" customWidth="1"/>
    <col min="264" max="264" width="0.88671875" style="1" customWidth="1"/>
    <col min="265" max="265" width="13.44140625" style="1" customWidth="1"/>
    <col min="266" max="266" width="0.5546875" style="1" customWidth="1"/>
    <col min="267" max="267" width="13.44140625" style="1" customWidth="1"/>
    <col min="268" max="268" width="0.88671875" style="1" customWidth="1"/>
    <col min="269" max="269" width="13.5546875" style="1" customWidth="1"/>
    <col min="270" max="270" width="1.109375" style="1" customWidth="1"/>
    <col min="271" max="271" width="15.109375" style="1" customWidth="1"/>
    <col min="272" max="272" width="1" style="1" customWidth="1"/>
    <col min="273" max="273" width="14.44140625" style="1" customWidth="1"/>
    <col min="274" max="274" width="1" style="1" customWidth="1"/>
    <col min="275" max="275" width="13.5546875" style="1" customWidth="1"/>
    <col min="276" max="276" width="0.5546875" style="1" customWidth="1"/>
    <col min="277" max="277" width="12.88671875" style="1" customWidth="1"/>
    <col min="278" max="278" width="0.88671875" style="1" customWidth="1"/>
    <col min="279" max="279" width="12.5546875" style="1" customWidth="1"/>
    <col min="280" max="280" width="0.5546875" style="1" customWidth="1"/>
    <col min="281" max="281" width="13.5546875" style="1" customWidth="1"/>
    <col min="282" max="282" width="0.5546875" style="1" customWidth="1"/>
    <col min="283" max="283" width="12.88671875" style="1" bestFit="1" customWidth="1"/>
    <col min="284" max="284" width="16.44140625" style="1" bestFit="1" customWidth="1"/>
    <col min="285" max="285" width="11.44140625" style="1" bestFit="1" customWidth="1"/>
    <col min="286" max="512" width="9.109375" style="1"/>
    <col min="513" max="514" width="1.88671875" style="1" customWidth="1"/>
    <col min="515" max="515" width="29.109375" style="1" customWidth="1"/>
    <col min="516" max="516" width="6.5546875" style="1" customWidth="1"/>
    <col min="517" max="517" width="12.44140625" style="1" customWidth="1"/>
    <col min="518" max="518" width="0.88671875" style="1" customWidth="1"/>
    <col min="519" max="519" width="13.5546875" style="1" bestFit="1" customWidth="1"/>
    <col min="520" max="520" width="0.88671875" style="1" customWidth="1"/>
    <col min="521" max="521" width="13.44140625" style="1" customWidth="1"/>
    <col min="522" max="522" width="0.5546875" style="1" customWidth="1"/>
    <col min="523" max="523" width="13.44140625" style="1" customWidth="1"/>
    <col min="524" max="524" width="0.88671875" style="1" customWidth="1"/>
    <col min="525" max="525" width="13.5546875" style="1" customWidth="1"/>
    <col min="526" max="526" width="1.109375" style="1" customWidth="1"/>
    <col min="527" max="527" width="15.109375" style="1" customWidth="1"/>
    <col min="528" max="528" width="1" style="1" customWidth="1"/>
    <col min="529" max="529" width="14.44140625" style="1" customWidth="1"/>
    <col min="530" max="530" width="1" style="1" customWidth="1"/>
    <col min="531" max="531" width="13.5546875" style="1" customWidth="1"/>
    <col min="532" max="532" width="0.5546875" style="1" customWidth="1"/>
    <col min="533" max="533" width="12.88671875" style="1" customWidth="1"/>
    <col min="534" max="534" width="0.88671875" style="1" customWidth="1"/>
    <col min="535" max="535" width="12.5546875" style="1" customWidth="1"/>
    <col min="536" max="536" width="0.5546875" style="1" customWidth="1"/>
    <col min="537" max="537" width="13.5546875" style="1" customWidth="1"/>
    <col min="538" max="538" width="0.5546875" style="1" customWidth="1"/>
    <col min="539" max="539" width="12.88671875" style="1" bestFit="1" customWidth="1"/>
    <col min="540" max="540" width="16.44140625" style="1" bestFit="1" customWidth="1"/>
    <col min="541" max="541" width="11.44140625" style="1" bestFit="1" customWidth="1"/>
    <col min="542" max="768" width="9.109375" style="1"/>
    <col min="769" max="770" width="1.88671875" style="1" customWidth="1"/>
    <col min="771" max="771" width="29.109375" style="1" customWidth="1"/>
    <col min="772" max="772" width="6.5546875" style="1" customWidth="1"/>
    <col min="773" max="773" width="12.44140625" style="1" customWidth="1"/>
    <col min="774" max="774" width="0.88671875" style="1" customWidth="1"/>
    <col min="775" max="775" width="13.5546875" style="1" bestFit="1" customWidth="1"/>
    <col min="776" max="776" width="0.88671875" style="1" customWidth="1"/>
    <col min="777" max="777" width="13.44140625" style="1" customWidth="1"/>
    <col min="778" max="778" width="0.5546875" style="1" customWidth="1"/>
    <col min="779" max="779" width="13.44140625" style="1" customWidth="1"/>
    <col min="780" max="780" width="0.88671875" style="1" customWidth="1"/>
    <col min="781" max="781" width="13.5546875" style="1" customWidth="1"/>
    <col min="782" max="782" width="1.109375" style="1" customWidth="1"/>
    <col min="783" max="783" width="15.109375" style="1" customWidth="1"/>
    <col min="784" max="784" width="1" style="1" customWidth="1"/>
    <col min="785" max="785" width="14.44140625" style="1" customWidth="1"/>
    <col min="786" max="786" width="1" style="1" customWidth="1"/>
    <col min="787" max="787" width="13.5546875" style="1" customWidth="1"/>
    <col min="788" max="788" width="0.5546875" style="1" customWidth="1"/>
    <col min="789" max="789" width="12.88671875" style="1" customWidth="1"/>
    <col min="790" max="790" width="0.88671875" style="1" customWidth="1"/>
    <col min="791" max="791" width="12.5546875" style="1" customWidth="1"/>
    <col min="792" max="792" width="0.5546875" style="1" customWidth="1"/>
    <col min="793" max="793" width="13.5546875" style="1" customWidth="1"/>
    <col min="794" max="794" width="0.5546875" style="1" customWidth="1"/>
    <col min="795" max="795" width="12.88671875" style="1" bestFit="1" customWidth="1"/>
    <col min="796" max="796" width="16.44140625" style="1" bestFit="1" customWidth="1"/>
    <col min="797" max="797" width="11.44140625" style="1" bestFit="1" customWidth="1"/>
    <col min="798" max="1024" width="9.109375" style="1"/>
    <col min="1025" max="1026" width="1.88671875" style="1" customWidth="1"/>
    <col min="1027" max="1027" width="29.109375" style="1" customWidth="1"/>
    <col min="1028" max="1028" width="6.5546875" style="1" customWidth="1"/>
    <col min="1029" max="1029" width="12.44140625" style="1" customWidth="1"/>
    <col min="1030" max="1030" width="0.88671875" style="1" customWidth="1"/>
    <col min="1031" max="1031" width="13.5546875" style="1" bestFit="1" customWidth="1"/>
    <col min="1032" max="1032" width="0.88671875" style="1" customWidth="1"/>
    <col min="1033" max="1033" width="13.44140625" style="1" customWidth="1"/>
    <col min="1034" max="1034" width="0.5546875" style="1" customWidth="1"/>
    <col min="1035" max="1035" width="13.44140625" style="1" customWidth="1"/>
    <col min="1036" max="1036" width="0.88671875" style="1" customWidth="1"/>
    <col min="1037" max="1037" width="13.5546875" style="1" customWidth="1"/>
    <col min="1038" max="1038" width="1.109375" style="1" customWidth="1"/>
    <col min="1039" max="1039" width="15.109375" style="1" customWidth="1"/>
    <col min="1040" max="1040" width="1" style="1" customWidth="1"/>
    <col min="1041" max="1041" width="14.44140625" style="1" customWidth="1"/>
    <col min="1042" max="1042" width="1" style="1" customWidth="1"/>
    <col min="1043" max="1043" width="13.5546875" style="1" customWidth="1"/>
    <col min="1044" max="1044" width="0.5546875" style="1" customWidth="1"/>
    <col min="1045" max="1045" width="12.88671875" style="1" customWidth="1"/>
    <col min="1046" max="1046" width="0.88671875" style="1" customWidth="1"/>
    <col min="1047" max="1047" width="12.5546875" style="1" customWidth="1"/>
    <col min="1048" max="1048" width="0.5546875" style="1" customWidth="1"/>
    <col min="1049" max="1049" width="13.5546875" style="1" customWidth="1"/>
    <col min="1050" max="1050" width="0.5546875" style="1" customWidth="1"/>
    <col min="1051" max="1051" width="12.88671875" style="1" bestFit="1" customWidth="1"/>
    <col min="1052" max="1052" width="16.44140625" style="1" bestFit="1" customWidth="1"/>
    <col min="1053" max="1053" width="11.44140625" style="1" bestFit="1" customWidth="1"/>
    <col min="1054" max="1280" width="9.109375" style="1"/>
    <col min="1281" max="1282" width="1.88671875" style="1" customWidth="1"/>
    <col min="1283" max="1283" width="29.109375" style="1" customWidth="1"/>
    <col min="1284" max="1284" width="6.5546875" style="1" customWidth="1"/>
    <col min="1285" max="1285" width="12.44140625" style="1" customWidth="1"/>
    <col min="1286" max="1286" width="0.88671875" style="1" customWidth="1"/>
    <col min="1287" max="1287" width="13.5546875" style="1" bestFit="1" customWidth="1"/>
    <col min="1288" max="1288" width="0.88671875" style="1" customWidth="1"/>
    <col min="1289" max="1289" width="13.44140625" style="1" customWidth="1"/>
    <col min="1290" max="1290" width="0.5546875" style="1" customWidth="1"/>
    <col min="1291" max="1291" width="13.44140625" style="1" customWidth="1"/>
    <col min="1292" max="1292" width="0.88671875" style="1" customWidth="1"/>
    <col min="1293" max="1293" width="13.5546875" style="1" customWidth="1"/>
    <col min="1294" max="1294" width="1.109375" style="1" customWidth="1"/>
    <col min="1295" max="1295" width="15.109375" style="1" customWidth="1"/>
    <col min="1296" max="1296" width="1" style="1" customWidth="1"/>
    <col min="1297" max="1297" width="14.44140625" style="1" customWidth="1"/>
    <col min="1298" max="1298" width="1" style="1" customWidth="1"/>
    <col min="1299" max="1299" width="13.5546875" style="1" customWidth="1"/>
    <col min="1300" max="1300" width="0.5546875" style="1" customWidth="1"/>
    <col min="1301" max="1301" width="12.88671875" style="1" customWidth="1"/>
    <col min="1302" max="1302" width="0.88671875" style="1" customWidth="1"/>
    <col min="1303" max="1303" width="12.5546875" style="1" customWidth="1"/>
    <col min="1304" max="1304" width="0.5546875" style="1" customWidth="1"/>
    <col min="1305" max="1305" width="13.5546875" style="1" customWidth="1"/>
    <col min="1306" max="1306" width="0.5546875" style="1" customWidth="1"/>
    <col min="1307" max="1307" width="12.88671875" style="1" bestFit="1" customWidth="1"/>
    <col min="1308" max="1308" width="16.44140625" style="1" bestFit="1" customWidth="1"/>
    <col min="1309" max="1309" width="11.44140625" style="1" bestFit="1" customWidth="1"/>
    <col min="1310" max="1536" width="9.109375" style="1"/>
    <col min="1537" max="1538" width="1.88671875" style="1" customWidth="1"/>
    <col min="1539" max="1539" width="29.109375" style="1" customWidth="1"/>
    <col min="1540" max="1540" width="6.5546875" style="1" customWidth="1"/>
    <col min="1541" max="1541" width="12.44140625" style="1" customWidth="1"/>
    <col min="1542" max="1542" width="0.88671875" style="1" customWidth="1"/>
    <col min="1543" max="1543" width="13.5546875" style="1" bestFit="1" customWidth="1"/>
    <col min="1544" max="1544" width="0.88671875" style="1" customWidth="1"/>
    <col min="1545" max="1545" width="13.44140625" style="1" customWidth="1"/>
    <col min="1546" max="1546" width="0.5546875" style="1" customWidth="1"/>
    <col min="1547" max="1547" width="13.44140625" style="1" customWidth="1"/>
    <col min="1548" max="1548" width="0.88671875" style="1" customWidth="1"/>
    <col min="1549" max="1549" width="13.5546875" style="1" customWidth="1"/>
    <col min="1550" max="1550" width="1.109375" style="1" customWidth="1"/>
    <col min="1551" max="1551" width="15.109375" style="1" customWidth="1"/>
    <col min="1552" max="1552" width="1" style="1" customWidth="1"/>
    <col min="1553" max="1553" width="14.44140625" style="1" customWidth="1"/>
    <col min="1554" max="1554" width="1" style="1" customWidth="1"/>
    <col min="1555" max="1555" width="13.5546875" style="1" customWidth="1"/>
    <col min="1556" max="1556" width="0.5546875" style="1" customWidth="1"/>
    <col min="1557" max="1557" width="12.88671875" style="1" customWidth="1"/>
    <col min="1558" max="1558" width="0.88671875" style="1" customWidth="1"/>
    <col min="1559" max="1559" width="12.5546875" style="1" customWidth="1"/>
    <col min="1560" max="1560" width="0.5546875" style="1" customWidth="1"/>
    <col min="1561" max="1561" width="13.5546875" style="1" customWidth="1"/>
    <col min="1562" max="1562" width="0.5546875" style="1" customWidth="1"/>
    <col min="1563" max="1563" width="12.88671875" style="1" bestFit="1" customWidth="1"/>
    <col min="1564" max="1564" width="16.44140625" style="1" bestFit="1" customWidth="1"/>
    <col min="1565" max="1565" width="11.44140625" style="1" bestFit="1" customWidth="1"/>
    <col min="1566" max="1792" width="9.109375" style="1"/>
    <col min="1793" max="1794" width="1.88671875" style="1" customWidth="1"/>
    <col min="1795" max="1795" width="29.109375" style="1" customWidth="1"/>
    <col min="1796" max="1796" width="6.5546875" style="1" customWidth="1"/>
    <col min="1797" max="1797" width="12.44140625" style="1" customWidth="1"/>
    <col min="1798" max="1798" width="0.88671875" style="1" customWidth="1"/>
    <col min="1799" max="1799" width="13.5546875" style="1" bestFit="1" customWidth="1"/>
    <col min="1800" max="1800" width="0.88671875" style="1" customWidth="1"/>
    <col min="1801" max="1801" width="13.44140625" style="1" customWidth="1"/>
    <col min="1802" max="1802" width="0.5546875" style="1" customWidth="1"/>
    <col min="1803" max="1803" width="13.44140625" style="1" customWidth="1"/>
    <col min="1804" max="1804" width="0.88671875" style="1" customWidth="1"/>
    <col min="1805" max="1805" width="13.5546875" style="1" customWidth="1"/>
    <col min="1806" max="1806" width="1.109375" style="1" customWidth="1"/>
    <col min="1807" max="1807" width="15.109375" style="1" customWidth="1"/>
    <col min="1808" max="1808" width="1" style="1" customWidth="1"/>
    <col min="1809" max="1809" width="14.44140625" style="1" customWidth="1"/>
    <col min="1810" max="1810" width="1" style="1" customWidth="1"/>
    <col min="1811" max="1811" width="13.5546875" style="1" customWidth="1"/>
    <col min="1812" max="1812" width="0.5546875" style="1" customWidth="1"/>
    <col min="1813" max="1813" width="12.88671875" style="1" customWidth="1"/>
    <col min="1814" max="1814" width="0.88671875" style="1" customWidth="1"/>
    <col min="1815" max="1815" width="12.5546875" style="1" customWidth="1"/>
    <col min="1816" max="1816" width="0.5546875" style="1" customWidth="1"/>
    <col min="1817" max="1817" width="13.5546875" style="1" customWidth="1"/>
    <col min="1818" max="1818" width="0.5546875" style="1" customWidth="1"/>
    <col min="1819" max="1819" width="12.88671875" style="1" bestFit="1" customWidth="1"/>
    <col min="1820" max="1820" width="16.44140625" style="1" bestFit="1" customWidth="1"/>
    <col min="1821" max="1821" width="11.44140625" style="1" bestFit="1" customWidth="1"/>
    <col min="1822" max="2048" width="9.109375" style="1"/>
    <col min="2049" max="2050" width="1.88671875" style="1" customWidth="1"/>
    <col min="2051" max="2051" width="29.109375" style="1" customWidth="1"/>
    <col min="2052" max="2052" width="6.5546875" style="1" customWidth="1"/>
    <col min="2053" max="2053" width="12.44140625" style="1" customWidth="1"/>
    <col min="2054" max="2054" width="0.88671875" style="1" customWidth="1"/>
    <col min="2055" max="2055" width="13.5546875" style="1" bestFit="1" customWidth="1"/>
    <col min="2056" max="2056" width="0.88671875" style="1" customWidth="1"/>
    <col min="2057" max="2057" width="13.44140625" style="1" customWidth="1"/>
    <col min="2058" max="2058" width="0.5546875" style="1" customWidth="1"/>
    <col min="2059" max="2059" width="13.44140625" style="1" customWidth="1"/>
    <col min="2060" max="2060" width="0.88671875" style="1" customWidth="1"/>
    <col min="2061" max="2061" width="13.5546875" style="1" customWidth="1"/>
    <col min="2062" max="2062" width="1.109375" style="1" customWidth="1"/>
    <col min="2063" max="2063" width="15.109375" style="1" customWidth="1"/>
    <col min="2064" max="2064" width="1" style="1" customWidth="1"/>
    <col min="2065" max="2065" width="14.44140625" style="1" customWidth="1"/>
    <col min="2066" max="2066" width="1" style="1" customWidth="1"/>
    <col min="2067" max="2067" width="13.5546875" style="1" customWidth="1"/>
    <col min="2068" max="2068" width="0.5546875" style="1" customWidth="1"/>
    <col min="2069" max="2069" width="12.88671875" style="1" customWidth="1"/>
    <col min="2070" max="2070" width="0.88671875" style="1" customWidth="1"/>
    <col min="2071" max="2071" width="12.5546875" style="1" customWidth="1"/>
    <col min="2072" max="2072" width="0.5546875" style="1" customWidth="1"/>
    <col min="2073" max="2073" width="13.5546875" style="1" customWidth="1"/>
    <col min="2074" max="2074" width="0.5546875" style="1" customWidth="1"/>
    <col min="2075" max="2075" width="12.88671875" style="1" bestFit="1" customWidth="1"/>
    <col min="2076" max="2076" width="16.44140625" style="1" bestFit="1" customWidth="1"/>
    <col min="2077" max="2077" width="11.44140625" style="1" bestFit="1" customWidth="1"/>
    <col min="2078" max="2304" width="9.109375" style="1"/>
    <col min="2305" max="2306" width="1.88671875" style="1" customWidth="1"/>
    <col min="2307" max="2307" width="29.109375" style="1" customWidth="1"/>
    <col min="2308" max="2308" width="6.5546875" style="1" customWidth="1"/>
    <col min="2309" max="2309" width="12.44140625" style="1" customWidth="1"/>
    <col min="2310" max="2310" width="0.88671875" style="1" customWidth="1"/>
    <col min="2311" max="2311" width="13.5546875" style="1" bestFit="1" customWidth="1"/>
    <col min="2312" max="2312" width="0.88671875" style="1" customWidth="1"/>
    <col min="2313" max="2313" width="13.44140625" style="1" customWidth="1"/>
    <col min="2314" max="2314" width="0.5546875" style="1" customWidth="1"/>
    <col min="2315" max="2315" width="13.44140625" style="1" customWidth="1"/>
    <col min="2316" max="2316" width="0.88671875" style="1" customWidth="1"/>
    <col min="2317" max="2317" width="13.5546875" style="1" customWidth="1"/>
    <col min="2318" max="2318" width="1.109375" style="1" customWidth="1"/>
    <col min="2319" max="2319" width="15.109375" style="1" customWidth="1"/>
    <col min="2320" max="2320" width="1" style="1" customWidth="1"/>
    <col min="2321" max="2321" width="14.44140625" style="1" customWidth="1"/>
    <col min="2322" max="2322" width="1" style="1" customWidth="1"/>
    <col min="2323" max="2323" width="13.5546875" style="1" customWidth="1"/>
    <col min="2324" max="2324" width="0.5546875" style="1" customWidth="1"/>
    <col min="2325" max="2325" width="12.88671875" style="1" customWidth="1"/>
    <col min="2326" max="2326" width="0.88671875" style="1" customWidth="1"/>
    <col min="2327" max="2327" width="12.5546875" style="1" customWidth="1"/>
    <col min="2328" max="2328" width="0.5546875" style="1" customWidth="1"/>
    <col min="2329" max="2329" width="13.5546875" style="1" customWidth="1"/>
    <col min="2330" max="2330" width="0.5546875" style="1" customWidth="1"/>
    <col min="2331" max="2331" width="12.88671875" style="1" bestFit="1" customWidth="1"/>
    <col min="2332" max="2332" width="16.44140625" style="1" bestFit="1" customWidth="1"/>
    <col min="2333" max="2333" width="11.44140625" style="1" bestFit="1" customWidth="1"/>
    <col min="2334" max="2560" width="9.109375" style="1"/>
    <col min="2561" max="2562" width="1.88671875" style="1" customWidth="1"/>
    <col min="2563" max="2563" width="29.109375" style="1" customWidth="1"/>
    <col min="2564" max="2564" width="6.5546875" style="1" customWidth="1"/>
    <col min="2565" max="2565" width="12.44140625" style="1" customWidth="1"/>
    <col min="2566" max="2566" width="0.88671875" style="1" customWidth="1"/>
    <col min="2567" max="2567" width="13.5546875" style="1" bestFit="1" customWidth="1"/>
    <col min="2568" max="2568" width="0.88671875" style="1" customWidth="1"/>
    <col min="2569" max="2569" width="13.44140625" style="1" customWidth="1"/>
    <col min="2570" max="2570" width="0.5546875" style="1" customWidth="1"/>
    <col min="2571" max="2571" width="13.44140625" style="1" customWidth="1"/>
    <col min="2572" max="2572" width="0.88671875" style="1" customWidth="1"/>
    <col min="2573" max="2573" width="13.5546875" style="1" customWidth="1"/>
    <col min="2574" max="2574" width="1.109375" style="1" customWidth="1"/>
    <col min="2575" max="2575" width="15.109375" style="1" customWidth="1"/>
    <col min="2576" max="2576" width="1" style="1" customWidth="1"/>
    <col min="2577" max="2577" width="14.44140625" style="1" customWidth="1"/>
    <col min="2578" max="2578" width="1" style="1" customWidth="1"/>
    <col min="2579" max="2579" width="13.5546875" style="1" customWidth="1"/>
    <col min="2580" max="2580" width="0.5546875" style="1" customWidth="1"/>
    <col min="2581" max="2581" width="12.88671875" style="1" customWidth="1"/>
    <col min="2582" max="2582" width="0.88671875" style="1" customWidth="1"/>
    <col min="2583" max="2583" width="12.5546875" style="1" customWidth="1"/>
    <col min="2584" max="2584" width="0.5546875" style="1" customWidth="1"/>
    <col min="2585" max="2585" width="13.5546875" style="1" customWidth="1"/>
    <col min="2586" max="2586" width="0.5546875" style="1" customWidth="1"/>
    <col min="2587" max="2587" width="12.88671875" style="1" bestFit="1" customWidth="1"/>
    <col min="2588" max="2588" width="16.44140625" style="1" bestFit="1" customWidth="1"/>
    <col min="2589" max="2589" width="11.44140625" style="1" bestFit="1" customWidth="1"/>
    <col min="2590" max="2816" width="9.109375" style="1"/>
    <col min="2817" max="2818" width="1.88671875" style="1" customWidth="1"/>
    <col min="2819" max="2819" width="29.109375" style="1" customWidth="1"/>
    <col min="2820" max="2820" width="6.5546875" style="1" customWidth="1"/>
    <col min="2821" max="2821" width="12.44140625" style="1" customWidth="1"/>
    <col min="2822" max="2822" width="0.88671875" style="1" customWidth="1"/>
    <col min="2823" max="2823" width="13.5546875" style="1" bestFit="1" customWidth="1"/>
    <col min="2824" max="2824" width="0.88671875" style="1" customWidth="1"/>
    <col min="2825" max="2825" width="13.44140625" style="1" customWidth="1"/>
    <col min="2826" max="2826" width="0.5546875" style="1" customWidth="1"/>
    <col min="2827" max="2827" width="13.44140625" style="1" customWidth="1"/>
    <col min="2828" max="2828" width="0.88671875" style="1" customWidth="1"/>
    <col min="2829" max="2829" width="13.5546875" style="1" customWidth="1"/>
    <col min="2830" max="2830" width="1.109375" style="1" customWidth="1"/>
    <col min="2831" max="2831" width="15.109375" style="1" customWidth="1"/>
    <col min="2832" max="2832" width="1" style="1" customWidth="1"/>
    <col min="2833" max="2833" width="14.44140625" style="1" customWidth="1"/>
    <col min="2834" max="2834" width="1" style="1" customWidth="1"/>
    <col min="2835" max="2835" width="13.5546875" style="1" customWidth="1"/>
    <col min="2836" max="2836" width="0.5546875" style="1" customWidth="1"/>
    <col min="2837" max="2837" width="12.88671875" style="1" customWidth="1"/>
    <col min="2838" max="2838" width="0.88671875" style="1" customWidth="1"/>
    <col min="2839" max="2839" width="12.5546875" style="1" customWidth="1"/>
    <col min="2840" max="2840" width="0.5546875" style="1" customWidth="1"/>
    <col min="2841" max="2841" width="13.5546875" style="1" customWidth="1"/>
    <col min="2842" max="2842" width="0.5546875" style="1" customWidth="1"/>
    <col min="2843" max="2843" width="12.88671875" style="1" bestFit="1" customWidth="1"/>
    <col min="2844" max="2844" width="16.44140625" style="1" bestFit="1" customWidth="1"/>
    <col min="2845" max="2845" width="11.44140625" style="1" bestFit="1" customWidth="1"/>
    <col min="2846" max="3072" width="9.109375" style="1"/>
    <col min="3073" max="3074" width="1.88671875" style="1" customWidth="1"/>
    <col min="3075" max="3075" width="29.109375" style="1" customWidth="1"/>
    <col min="3076" max="3076" width="6.5546875" style="1" customWidth="1"/>
    <col min="3077" max="3077" width="12.44140625" style="1" customWidth="1"/>
    <col min="3078" max="3078" width="0.88671875" style="1" customWidth="1"/>
    <col min="3079" max="3079" width="13.5546875" style="1" bestFit="1" customWidth="1"/>
    <col min="3080" max="3080" width="0.88671875" style="1" customWidth="1"/>
    <col min="3081" max="3081" width="13.44140625" style="1" customWidth="1"/>
    <col min="3082" max="3082" width="0.5546875" style="1" customWidth="1"/>
    <col min="3083" max="3083" width="13.44140625" style="1" customWidth="1"/>
    <col min="3084" max="3084" width="0.88671875" style="1" customWidth="1"/>
    <col min="3085" max="3085" width="13.5546875" style="1" customWidth="1"/>
    <col min="3086" max="3086" width="1.109375" style="1" customWidth="1"/>
    <col min="3087" max="3087" width="15.109375" style="1" customWidth="1"/>
    <col min="3088" max="3088" width="1" style="1" customWidth="1"/>
    <col min="3089" max="3089" width="14.44140625" style="1" customWidth="1"/>
    <col min="3090" max="3090" width="1" style="1" customWidth="1"/>
    <col min="3091" max="3091" width="13.5546875" style="1" customWidth="1"/>
    <col min="3092" max="3092" width="0.5546875" style="1" customWidth="1"/>
    <col min="3093" max="3093" width="12.88671875" style="1" customWidth="1"/>
    <col min="3094" max="3094" width="0.88671875" style="1" customWidth="1"/>
    <col min="3095" max="3095" width="12.5546875" style="1" customWidth="1"/>
    <col min="3096" max="3096" width="0.5546875" style="1" customWidth="1"/>
    <col min="3097" max="3097" width="13.5546875" style="1" customWidth="1"/>
    <col min="3098" max="3098" width="0.5546875" style="1" customWidth="1"/>
    <col min="3099" max="3099" width="12.88671875" style="1" bestFit="1" customWidth="1"/>
    <col min="3100" max="3100" width="16.44140625" style="1" bestFit="1" customWidth="1"/>
    <col min="3101" max="3101" width="11.44140625" style="1" bestFit="1" customWidth="1"/>
    <col min="3102" max="3328" width="9.109375" style="1"/>
    <col min="3329" max="3330" width="1.88671875" style="1" customWidth="1"/>
    <col min="3331" max="3331" width="29.109375" style="1" customWidth="1"/>
    <col min="3332" max="3332" width="6.5546875" style="1" customWidth="1"/>
    <col min="3333" max="3333" width="12.44140625" style="1" customWidth="1"/>
    <col min="3334" max="3334" width="0.88671875" style="1" customWidth="1"/>
    <col min="3335" max="3335" width="13.5546875" style="1" bestFit="1" customWidth="1"/>
    <col min="3336" max="3336" width="0.88671875" style="1" customWidth="1"/>
    <col min="3337" max="3337" width="13.44140625" style="1" customWidth="1"/>
    <col min="3338" max="3338" width="0.5546875" style="1" customWidth="1"/>
    <col min="3339" max="3339" width="13.44140625" style="1" customWidth="1"/>
    <col min="3340" max="3340" width="0.88671875" style="1" customWidth="1"/>
    <col min="3341" max="3341" width="13.5546875" style="1" customWidth="1"/>
    <col min="3342" max="3342" width="1.109375" style="1" customWidth="1"/>
    <col min="3343" max="3343" width="15.109375" style="1" customWidth="1"/>
    <col min="3344" max="3344" width="1" style="1" customWidth="1"/>
    <col min="3345" max="3345" width="14.44140625" style="1" customWidth="1"/>
    <col min="3346" max="3346" width="1" style="1" customWidth="1"/>
    <col min="3347" max="3347" width="13.5546875" style="1" customWidth="1"/>
    <col min="3348" max="3348" width="0.5546875" style="1" customWidth="1"/>
    <col min="3349" max="3349" width="12.88671875" style="1" customWidth="1"/>
    <col min="3350" max="3350" width="0.88671875" style="1" customWidth="1"/>
    <col min="3351" max="3351" width="12.5546875" style="1" customWidth="1"/>
    <col min="3352" max="3352" width="0.5546875" style="1" customWidth="1"/>
    <col min="3353" max="3353" width="13.5546875" style="1" customWidth="1"/>
    <col min="3354" max="3354" width="0.5546875" style="1" customWidth="1"/>
    <col min="3355" max="3355" width="12.88671875" style="1" bestFit="1" customWidth="1"/>
    <col min="3356" max="3356" width="16.44140625" style="1" bestFit="1" customWidth="1"/>
    <col min="3357" max="3357" width="11.44140625" style="1" bestFit="1" customWidth="1"/>
    <col min="3358" max="3584" width="9.109375" style="1"/>
    <col min="3585" max="3586" width="1.88671875" style="1" customWidth="1"/>
    <col min="3587" max="3587" width="29.109375" style="1" customWidth="1"/>
    <col min="3588" max="3588" width="6.5546875" style="1" customWidth="1"/>
    <col min="3589" max="3589" width="12.44140625" style="1" customWidth="1"/>
    <col min="3590" max="3590" width="0.88671875" style="1" customWidth="1"/>
    <col min="3591" max="3591" width="13.5546875" style="1" bestFit="1" customWidth="1"/>
    <col min="3592" max="3592" width="0.88671875" style="1" customWidth="1"/>
    <col min="3593" max="3593" width="13.44140625" style="1" customWidth="1"/>
    <col min="3594" max="3594" width="0.5546875" style="1" customWidth="1"/>
    <col min="3595" max="3595" width="13.44140625" style="1" customWidth="1"/>
    <col min="3596" max="3596" width="0.88671875" style="1" customWidth="1"/>
    <col min="3597" max="3597" width="13.5546875" style="1" customWidth="1"/>
    <col min="3598" max="3598" width="1.109375" style="1" customWidth="1"/>
    <col min="3599" max="3599" width="15.109375" style="1" customWidth="1"/>
    <col min="3600" max="3600" width="1" style="1" customWidth="1"/>
    <col min="3601" max="3601" width="14.44140625" style="1" customWidth="1"/>
    <col min="3602" max="3602" width="1" style="1" customWidth="1"/>
    <col min="3603" max="3603" width="13.5546875" style="1" customWidth="1"/>
    <col min="3604" max="3604" width="0.5546875" style="1" customWidth="1"/>
    <col min="3605" max="3605" width="12.88671875" style="1" customWidth="1"/>
    <col min="3606" max="3606" width="0.88671875" style="1" customWidth="1"/>
    <col min="3607" max="3607" width="12.5546875" style="1" customWidth="1"/>
    <col min="3608" max="3608" width="0.5546875" style="1" customWidth="1"/>
    <col min="3609" max="3609" width="13.5546875" style="1" customWidth="1"/>
    <col min="3610" max="3610" width="0.5546875" style="1" customWidth="1"/>
    <col min="3611" max="3611" width="12.88671875" style="1" bestFit="1" customWidth="1"/>
    <col min="3612" max="3612" width="16.44140625" style="1" bestFit="1" customWidth="1"/>
    <col min="3613" max="3613" width="11.44140625" style="1" bestFit="1" customWidth="1"/>
    <col min="3614" max="3840" width="9.109375" style="1"/>
    <col min="3841" max="3842" width="1.88671875" style="1" customWidth="1"/>
    <col min="3843" max="3843" width="29.109375" style="1" customWidth="1"/>
    <col min="3844" max="3844" width="6.5546875" style="1" customWidth="1"/>
    <col min="3845" max="3845" width="12.44140625" style="1" customWidth="1"/>
    <col min="3846" max="3846" width="0.88671875" style="1" customWidth="1"/>
    <col min="3847" max="3847" width="13.5546875" style="1" bestFit="1" customWidth="1"/>
    <col min="3848" max="3848" width="0.88671875" style="1" customWidth="1"/>
    <col min="3849" max="3849" width="13.44140625" style="1" customWidth="1"/>
    <col min="3850" max="3850" width="0.5546875" style="1" customWidth="1"/>
    <col min="3851" max="3851" width="13.44140625" style="1" customWidth="1"/>
    <col min="3852" max="3852" width="0.88671875" style="1" customWidth="1"/>
    <col min="3853" max="3853" width="13.5546875" style="1" customWidth="1"/>
    <col min="3854" max="3854" width="1.109375" style="1" customWidth="1"/>
    <col min="3855" max="3855" width="15.109375" style="1" customWidth="1"/>
    <col min="3856" max="3856" width="1" style="1" customWidth="1"/>
    <col min="3857" max="3857" width="14.44140625" style="1" customWidth="1"/>
    <col min="3858" max="3858" width="1" style="1" customWidth="1"/>
    <col min="3859" max="3859" width="13.5546875" style="1" customWidth="1"/>
    <col min="3860" max="3860" width="0.5546875" style="1" customWidth="1"/>
    <col min="3861" max="3861" width="12.88671875" style="1" customWidth="1"/>
    <col min="3862" max="3862" width="0.88671875" style="1" customWidth="1"/>
    <col min="3863" max="3863" width="12.5546875" style="1" customWidth="1"/>
    <col min="3864" max="3864" width="0.5546875" style="1" customWidth="1"/>
    <col min="3865" max="3865" width="13.5546875" style="1" customWidth="1"/>
    <col min="3866" max="3866" width="0.5546875" style="1" customWidth="1"/>
    <col min="3867" max="3867" width="12.88671875" style="1" bestFit="1" customWidth="1"/>
    <col min="3868" max="3868" width="16.44140625" style="1" bestFit="1" customWidth="1"/>
    <col min="3869" max="3869" width="11.44140625" style="1" bestFit="1" customWidth="1"/>
    <col min="3870" max="4096" width="9.109375" style="1"/>
    <col min="4097" max="4098" width="1.88671875" style="1" customWidth="1"/>
    <col min="4099" max="4099" width="29.109375" style="1" customWidth="1"/>
    <col min="4100" max="4100" width="6.5546875" style="1" customWidth="1"/>
    <col min="4101" max="4101" width="12.44140625" style="1" customWidth="1"/>
    <col min="4102" max="4102" width="0.88671875" style="1" customWidth="1"/>
    <col min="4103" max="4103" width="13.5546875" style="1" bestFit="1" customWidth="1"/>
    <col min="4104" max="4104" width="0.88671875" style="1" customWidth="1"/>
    <col min="4105" max="4105" width="13.44140625" style="1" customWidth="1"/>
    <col min="4106" max="4106" width="0.5546875" style="1" customWidth="1"/>
    <col min="4107" max="4107" width="13.44140625" style="1" customWidth="1"/>
    <col min="4108" max="4108" width="0.88671875" style="1" customWidth="1"/>
    <col min="4109" max="4109" width="13.5546875" style="1" customWidth="1"/>
    <col min="4110" max="4110" width="1.109375" style="1" customWidth="1"/>
    <col min="4111" max="4111" width="15.109375" style="1" customWidth="1"/>
    <col min="4112" max="4112" width="1" style="1" customWidth="1"/>
    <col min="4113" max="4113" width="14.44140625" style="1" customWidth="1"/>
    <col min="4114" max="4114" width="1" style="1" customWidth="1"/>
    <col min="4115" max="4115" width="13.5546875" style="1" customWidth="1"/>
    <col min="4116" max="4116" width="0.5546875" style="1" customWidth="1"/>
    <col min="4117" max="4117" width="12.88671875" style="1" customWidth="1"/>
    <col min="4118" max="4118" width="0.88671875" style="1" customWidth="1"/>
    <col min="4119" max="4119" width="12.5546875" style="1" customWidth="1"/>
    <col min="4120" max="4120" width="0.5546875" style="1" customWidth="1"/>
    <col min="4121" max="4121" width="13.5546875" style="1" customWidth="1"/>
    <col min="4122" max="4122" width="0.5546875" style="1" customWidth="1"/>
    <col min="4123" max="4123" width="12.88671875" style="1" bestFit="1" customWidth="1"/>
    <col min="4124" max="4124" width="16.44140625" style="1" bestFit="1" customWidth="1"/>
    <col min="4125" max="4125" width="11.44140625" style="1" bestFit="1" customWidth="1"/>
    <col min="4126" max="4352" width="9.109375" style="1"/>
    <col min="4353" max="4354" width="1.88671875" style="1" customWidth="1"/>
    <col min="4355" max="4355" width="29.109375" style="1" customWidth="1"/>
    <col min="4356" max="4356" width="6.5546875" style="1" customWidth="1"/>
    <col min="4357" max="4357" width="12.44140625" style="1" customWidth="1"/>
    <col min="4358" max="4358" width="0.88671875" style="1" customWidth="1"/>
    <col min="4359" max="4359" width="13.5546875" style="1" bestFit="1" customWidth="1"/>
    <col min="4360" max="4360" width="0.88671875" style="1" customWidth="1"/>
    <col min="4361" max="4361" width="13.44140625" style="1" customWidth="1"/>
    <col min="4362" max="4362" width="0.5546875" style="1" customWidth="1"/>
    <col min="4363" max="4363" width="13.44140625" style="1" customWidth="1"/>
    <col min="4364" max="4364" width="0.88671875" style="1" customWidth="1"/>
    <col min="4365" max="4365" width="13.5546875" style="1" customWidth="1"/>
    <col min="4366" max="4366" width="1.109375" style="1" customWidth="1"/>
    <col min="4367" max="4367" width="15.109375" style="1" customWidth="1"/>
    <col min="4368" max="4368" width="1" style="1" customWidth="1"/>
    <col min="4369" max="4369" width="14.44140625" style="1" customWidth="1"/>
    <col min="4370" max="4370" width="1" style="1" customWidth="1"/>
    <col min="4371" max="4371" width="13.5546875" style="1" customWidth="1"/>
    <col min="4372" max="4372" width="0.5546875" style="1" customWidth="1"/>
    <col min="4373" max="4373" width="12.88671875" style="1" customWidth="1"/>
    <col min="4374" max="4374" width="0.88671875" style="1" customWidth="1"/>
    <col min="4375" max="4375" width="12.5546875" style="1" customWidth="1"/>
    <col min="4376" max="4376" width="0.5546875" style="1" customWidth="1"/>
    <col min="4377" max="4377" width="13.5546875" style="1" customWidth="1"/>
    <col min="4378" max="4378" width="0.5546875" style="1" customWidth="1"/>
    <col min="4379" max="4379" width="12.88671875" style="1" bestFit="1" customWidth="1"/>
    <col min="4380" max="4380" width="16.44140625" style="1" bestFit="1" customWidth="1"/>
    <col min="4381" max="4381" width="11.44140625" style="1" bestFit="1" customWidth="1"/>
    <col min="4382" max="4608" width="9.109375" style="1"/>
    <col min="4609" max="4610" width="1.88671875" style="1" customWidth="1"/>
    <col min="4611" max="4611" width="29.109375" style="1" customWidth="1"/>
    <col min="4612" max="4612" width="6.5546875" style="1" customWidth="1"/>
    <col min="4613" max="4613" width="12.44140625" style="1" customWidth="1"/>
    <col min="4614" max="4614" width="0.88671875" style="1" customWidth="1"/>
    <col min="4615" max="4615" width="13.5546875" style="1" bestFit="1" customWidth="1"/>
    <col min="4616" max="4616" width="0.88671875" style="1" customWidth="1"/>
    <col min="4617" max="4617" width="13.44140625" style="1" customWidth="1"/>
    <col min="4618" max="4618" width="0.5546875" style="1" customWidth="1"/>
    <col min="4619" max="4619" width="13.44140625" style="1" customWidth="1"/>
    <col min="4620" max="4620" width="0.88671875" style="1" customWidth="1"/>
    <col min="4621" max="4621" width="13.5546875" style="1" customWidth="1"/>
    <col min="4622" max="4622" width="1.109375" style="1" customWidth="1"/>
    <col min="4623" max="4623" width="15.109375" style="1" customWidth="1"/>
    <col min="4624" max="4624" width="1" style="1" customWidth="1"/>
    <col min="4625" max="4625" width="14.44140625" style="1" customWidth="1"/>
    <col min="4626" max="4626" width="1" style="1" customWidth="1"/>
    <col min="4627" max="4627" width="13.5546875" style="1" customWidth="1"/>
    <col min="4628" max="4628" width="0.5546875" style="1" customWidth="1"/>
    <col min="4629" max="4629" width="12.88671875" style="1" customWidth="1"/>
    <col min="4630" max="4630" width="0.88671875" style="1" customWidth="1"/>
    <col min="4631" max="4631" width="12.5546875" style="1" customWidth="1"/>
    <col min="4632" max="4632" width="0.5546875" style="1" customWidth="1"/>
    <col min="4633" max="4633" width="13.5546875" style="1" customWidth="1"/>
    <col min="4634" max="4634" width="0.5546875" style="1" customWidth="1"/>
    <col min="4635" max="4635" width="12.88671875" style="1" bestFit="1" customWidth="1"/>
    <col min="4636" max="4636" width="16.44140625" style="1" bestFit="1" customWidth="1"/>
    <col min="4637" max="4637" width="11.44140625" style="1" bestFit="1" customWidth="1"/>
    <col min="4638" max="4864" width="9.109375" style="1"/>
    <col min="4865" max="4866" width="1.88671875" style="1" customWidth="1"/>
    <col min="4867" max="4867" width="29.109375" style="1" customWidth="1"/>
    <col min="4868" max="4868" width="6.5546875" style="1" customWidth="1"/>
    <col min="4869" max="4869" width="12.44140625" style="1" customWidth="1"/>
    <col min="4870" max="4870" width="0.88671875" style="1" customWidth="1"/>
    <col min="4871" max="4871" width="13.5546875" style="1" bestFit="1" customWidth="1"/>
    <col min="4872" max="4872" width="0.88671875" style="1" customWidth="1"/>
    <col min="4873" max="4873" width="13.44140625" style="1" customWidth="1"/>
    <col min="4874" max="4874" width="0.5546875" style="1" customWidth="1"/>
    <col min="4875" max="4875" width="13.44140625" style="1" customWidth="1"/>
    <col min="4876" max="4876" width="0.88671875" style="1" customWidth="1"/>
    <col min="4877" max="4877" width="13.5546875" style="1" customWidth="1"/>
    <col min="4878" max="4878" width="1.109375" style="1" customWidth="1"/>
    <col min="4879" max="4879" width="15.109375" style="1" customWidth="1"/>
    <col min="4880" max="4880" width="1" style="1" customWidth="1"/>
    <col min="4881" max="4881" width="14.44140625" style="1" customWidth="1"/>
    <col min="4882" max="4882" width="1" style="1" customWidth="1"/>
    <col min="4883" max="4883" width="13.5546875" style="1" customWidth="1"/>
    <col min="4884" max="4884" width="0.5546875" style="1" customWidth="1"/>
    <col min="4885" max="4885" width="12.88671875" style="1" customWidth="1"/>
    <col min="4886" max="4886" width="0.88671875" style="1" customWidth="1"/>
    <col min="4887" max="4887" width="12.5546875" style="1" customWidth="1"/>
    <col min="4888" max="4888" width="0.5546875" style="1" customWidth="1"/>
    <col min="4889" max="4889" width="13.5546875" style="1" customWidth="1"/>
    <col min="4890" max="4890" width="0.5546875" style="1" customWidth="1"/>
    <col min="4891" max="4891" width="12.88671875" style="1" bestFit="1" customWidth="1"/>
    <col min="4892" max="4892" width="16.44140625" style="1" bestFit="1" customWidth="1"/>
    <col min="4893" max="4893" width="11.44140625" style="1" bestFit="1" customWidth="1"/>
    <col min="4894" max="5120" width="9.109375" style="1"/>
    <col min="5121" max="5122" width="1.88671875" style="1" customWidth="1"/>
    <col min="5123" max="5123" width="29.109375" style="1" customWidth="1"/>
    <col min="5124" max="5124" width="6.5546875" style="1" customWidth="1"/>
    <col min="5125" max="5125" width="12.44140625" style="1" customWidth="1"/>
    <col min="5126" max="5126" width="0.88671875" style="1" customWidth="1"/>
    <col min="5127" max="5127" width="13.5546875" style="1" bestFit="1" customWidth="1"/>
    <col min="5128" max="5128" width="0.88671875" style="1" customWidth="1"/>
    <col min="5129" max="5129" width="13.44140625" style="1" customWidth="1"/>
    <col min="5130" max="5130" width="0.5546875" style="1" customWidth="1"/>
    <col min="5131" max="5131" width="13.44140625" style="1" customWidth="1"/>
    <col min="5132" max="5132" width="0.88671875" style="1" customWidth="1"/>
    <col min="5133" max="5133" width="13.5546875" style="1" customWidth="1"/>
    <col min="5134" max="5134" width="1.109375" style="1" customWidth="1"/>
    <col min="5135" max="5135" width="15.109375" style="1" customWidth="1"/>
    <col min="5136" max="5136" width="1" style="1" customWidth="1"/>
    <col min="5137" max="5137" width="14.44140625" style="1" customWidth="1"/>
    <col min="5138" max="5138" width="1" style="1" customWidth="1"/>
    <col min="5139" max="5139" width="13.5546875" style="1" customWidth="1"/>
    <col min="5140" max="5140" width="0.5546875" style="1" customWidth="1"/>
    <col min="5141" max="5141" width="12.88671875" style="1" customWidth="1"/>
    <col min="5142" max="5142" width="0.88671875" style="1" customWidth="1"/>
    <col min="5143" max="5143" width="12.5546875" style="1" customWidth="1"/>
    <col min="5144" max="5144" width="0.5546875" style="1" customWidth="1"/>
    <col min="5145" max="5145" width="13.5546875" style="1" customWidth="1"/>
    <col min="5146" max="5146" width="0.5546875" style="1" customWidth="1"/>
    <col min="5147" max="5147" width="12.88671875" style="1" bestFit="1" customWidth="1"/>
    <col min="5148" max="5148" width="16.44140625" style="1" bestFit="1" customWidth="1"/>
    <col min="5149" max="5149" width="11.44140625" style="1" bestFit="1" customWidth="1"/>
    <col min="5150" max="5376" width="9.109375" style="1"/>
    <col min="5377" max="5378" width="1.88671875" style="1" customWidth="1"/>
    <col min="5379" max="5379" width="29.109375" style="1" customWidth="1"/>
    <col min="5380" max="5380" width="6.5546875" style="1" customWidth="1"/>
    <col min="5381" max="5381" width="12.44140625" style="1" customWidth="1"/>
    <col min="5382" max="5382" width="0.88671875" style="1" customWidth="1"/>
    <col min="5383" max="5383" width="13.5546875" style="1" bestFit="1" customWidth="1"/>
    <col min="5384" max="5384" width="0.88671875" style="1" customWidth="1"/>
    <col min="5385" max="5385" width="13.44140625" style="1" customWidth="1"/>
    <col min="5386" max="5386" width="0.5546875" style="1" customWidth="1"/>
    <col min="5387" max="5387" width="13.44140625" style="1" customWidth="1"/>
    <col min="5388" max="5388" width="0.88671875" style="1" customWidth="1"/>
    <col min="5389" max="5389" width="13.5546875" style="1" customWidth="1"/>
    <col min="5390" max="5390" width="1.109375" style="1" customWidth="1"/>
    <col min="5391" max="5391" width="15.109375" style="1" customWidth="1"/>
    <col min="5392" max="5392" width="1" style="1" customWidth="1"/>
    <col min="5393" max="5393" width="14.44140625" style="1" customWidth="1"/>
    <col min="5394" max="5394" width="1" style="1" customWidth="1"/>
    <col min="5395" max="5395" width="13.5546875" style="1" customWidth="1"/>
    <col min="5396" max="5396" width="0.5546875" style="1" customWidth="1"/>
    <col min="5397" max="5397" width="12.88671875" style="1" customWidth="1"/>
    <col min="5398" max="5398" width="0.88671875" style="1" customWidth="1"/>
    <col min="5399" max="5399" width="12.5546875" style="1" customWidth="1"/>
    <col min="5400" max="5400" width="0.5546875" style="1" customWidth="1"/>
    <col min="5401" max="5401" width="13.5546875" style="1" customWidth="1"/>
    <col min="5402" max="5402" width="0.5546875" style="1" customWidth="1"/>
    <col min="5403" max="5403" width="12.88671875" style="1" bestFit="1" customWidth="1"/>
    <col min="5404" max="5404" width="16.44140625" style="1" bestFit="1" customWidth="1"/>
    <col min="5405" max="5405" width="11.44140625" style="1" bestFit="1" customWidth="1"/>
    <col min="5406" max="5632" width="9.109375" style="1"/>
    <col min="5633" max="5634" width="1.88671875" style="1" customWidth="1"/>
    <col min="5635" max="5635" width="29.109375" style="1" customWidth="1"/>
    <col min="5636" max="5636" width="6.5546875" style="1" customWidth="1"/>
    <col min="5637" max="5637" width="12.44140625" style="1" customWidth="1"/>
    <col min="5638" max="5638" width="0.88671875" style="1" customWidth="1"/>
    <col min="5639" max="5639" width="13.5546875" style="1" bestFit="1" customWidth="1"/>
    <col min="5640" max="5640" width="0.88671875" style="1" customWidth="1"/>
    <col min="5641" max="5641" width="13.44140625" style="1" customWidth="1"/>
    <col min="5642" max="5642" width="0.5546875" style="1" customWidth="1"/>
    <col min="5643" max="5643" width="13.44140625" style="1" customWidth="1"/>
    <col min="5644" max="5644" width="0.88671875" style="1" customWidth="1"/>
    <col min="5645" max="5645" width="13.5546875" style="1" customWidth="1"/>
    <col min="5646" max="5646" width="1.109375" style="1" customWidth="1"/>
    <col min="5647" max="5647" width="15.109375" style="1" customWidth="1"/>
    <col min="5648" max="5648" width="1" style="1" customWidth="1"/>
    <col min="5649" max="5649" width="14.44140625" style="1" customWidth="1"/>
    <col min="5650" max="5650" width="1" style="1" customWidth="1"/>
    <col min="5651" max="5651" width="13.5546875" style="1" customWidth="1"/>
    <col min="5652" max="5652" width="0.5546875" style="1" customWidth="1"/>
    <col min="5653" max="5653" width="12.88671875" style="1" customWidth="1"/>
    <col min="5654" max="5654" width="0.88671875" style="1" customWidth="1"/>
    <col min="5655" max="5655" width="12.5546875" style="1" customWidth="1"/>
    <col min="5656" max="5656" width="0.5546875" style="1" customWidth="1"/>
    <col min="5657" max="5657" width="13.5546875" style="1" customWidth="1"/>
    <col min="5658" max="5658" width="0.5546875" style="1" customWidth="1"/>
    <col min="5659" max="5659" width="12.88671875" style="1" bestFit="1" customWidth="1"/>
    <col min="5660" max="5660" width="16.44140625" style="1" bestFit="1" customWidth="1"/>
    <col min="5661" max="5661" width="11.44140625" style="1" bestFit="1" customWidth="1"/>
    <col min="5662" max="5888" width="9.109375" style="1"/>
    <col min="5889" max="5890" width="1.88671875" style="1" customWidth="1"/>
    <col min="5891" max="5891" width="29.109375" style="1" customWidth="1"/>
    <col min="5892" max="5892" width="6.5546875" style="1" customWidth="1"/>
    <col min="5893" max="5893" width="12.44140625" style="1" customWidth="1"/>
    <col min="5894" max="5894" width="0.88671875" style="1" customWidth="1"/>
    <col min="5895" max="5895" width="13.5546875" style="1" bestFit="1" customWidth="1"/>
    <col min="5896" max="5896" width="0.88671875" style="1" customWidth="1"/>
    <col min="5897" max="5897" width="13.44140625" style="1" customWidth="1"/>
    <col min="5898" max="5898" width="0.5546875" style="1" customWidth="1"/>
    <col min="5899" max="5899" width="13.44140625" style="1" customWidth="1"/>
    <col min="5900" max="5900" width="0.88671875" style="1" customWidth="1"/>
    <col min="5901" max="5901" width="13.5546875" style="1" customWidth="1"/>
    <col min="5902" max="5902" width="1.109375" style="1" customWidth="1"/>
    <col min="5903" max="5903" width="15.109375" style="1" customWidth="1"/>
    <col min="5904" max="5904" width="1" style="1" customWidth="1"/>
    <col min="5905" max="5905" width="14.44140625" style="1" customWidth="1"/>
    <col min="5906" max="5906" width="1" style="1" customWidth="1"/>
    <col min="5907" max="5907" width="13.5546875" style="1" customWidth="1"/>
    <col min="5908" max="5908" width="0.5546875" style="1" customWidth="1"/>
    <col min="5909" max="5909" width="12.88671875" style="1" customWidth="1"/>
    <col min="5910" max="5910" width="0.88671875" style="1" customWidth="1"/>
    <col min="5911" max="5911" width="12.5546875" style="1" customWidth="1"/>
    <col min="5912" max="5912" width="0.5546875" style="1" customWidth="1"/>
    <col min="5913" max="5913" width="13.5546875" style="1" customWidth="1"/>
    <col min="5914" max="5914" width="0.5546875" style="1" customWidth="1"/>
    <col min="5915" max="5915" width="12.88671875" style="1" bestFit="1" customWidth="1"/>
    <col min="5916" max="5916" width="16.44140625" style="1" bestFit="1" customWidth="1"/>
    <col min="5917" max="5917" width="11.44140625" style="1" bestFit="1" customWidth="1"/>
    <col min="5918" max="6144" width="9.109375" style="1"/>
    <col min="6145" max="6146" width="1.88671875" style="1" customWidth="1"/>
    <col min="6147" max="6147" width="29.109375" style="1" customWidth="1"/>
    <col min="6148" max="6148" width="6.5546875" style="1" customWidth="1"/>
    <col min="6149" max="6149" width="12.44140625" style="1" customWidth="1"/>
    <col min="6150" max="6150" width="0.88671875" style="1" customWidth="1"/>
    <col min="6151" max="6151" width="13.5546875" style="1" bestFit="1" customWidth="1"/>
    <col min="6152" max="6152" width="0.88671875" style="1" customWidth="1"/>
    <col min="6153" max="6153" width="13.44140625" style="1" customWidth="1"/>
    <col min="6154" max="6154" width="0.5546875" style="1" customWidth="1"/>
    <col min="6155" max="6155" width="13.44140625" style="1" customWidth="1"/>
    <col min="6156" max="6156" width="0.88671875" style="1" customWidth="1"/>
    <col min="6157" max="6157" width="13.5546875" style="1" customWidth="1"/>
    <col min="6158" max="6158" width="1.109375" style="1" customWidth="1"/>
    <col min="6159" max="6159" width="15.109375" style="1" customWidth="1"/>
    <col min="6160" max="6160" width="1" style="1" customWidth="1"/>
    <col min="6161" max="6161" width="14.44140625" style="1" customWidth="1"/>
    <col min="6162" max="6162" width="1" style="1" customWidth="1"/>
    <col min="6163" max="6163" width="13.5546875" style="1" customWidth="1"/>
    <col min="6164" max="6164" width="0.5546875" style="1" customWidth="1"/>
    <col min="6165" max="6165" width="12.88671875" style="1" customWidth="1"/>
    <col min="6166" max="6166" width="0.88671875" style="1" customWidth="1"/>
    <col min="6167" max="6167" width="12.5546875" style="1" customWidth="1"/>
    <col min="6168" max="6168" width="0.5546875" style="1" customWidth="1"/>
    <col min="6169" max="6169" width="13.5546875" style="1" customWidth="1"/>
    <col min="6170" max="6170" width="0.5546875" style="1" customWidth="1"/>
    <col min="6171" max="6171" width="12.88671875" style="1" bestFit="1" customWidth="1"/>
    <col min="6172" max="6172" width="16.44140625" style="1" bestFit="1" customWidth="1"/>
    <col min="6173" max="6173" width="11.44140625" style="1" bestFit="1" customWidth="1"/>
    <col min="6174" max="6400" width="9.109375" style="1"/>
    <col min="6401" max="6402" width="1.88671875" style="1" customWidth="1"/>
    <col min="6403" max="6403" width="29.109375" style="1" customWidth="1"/>
    <col min="6404" max="6404" width="6.5546875" style="1" customWidth="1"/>
    <col min="6405" max="6405" width="12.44140625" style="1" customWidth="1"/>
    <col min="6406" max="6406" width="0.88671875" style="1" customWidth="1"/>
    <col min="6407" max="6407" width="13.5546875" style="1" bestFit="1" customWidth="1"/>
    <col min="6408" max="6408" width="0.88671875" style="1" customWidth="1"/>
    <col min="6409" max="6409" width="13.44140625" style="1" customWidth="1"/>
    <col min="6410" max="6410" width="0.5546875" style="1" customWidth="1"/>
    <col min="6411" max="6411" width="13.44140625" style="1" customWidth="1"/>
    <col min="6412" max="6412" width="0.88671875" style="1" customWidth="1"/>
    <col min="6413" max="6413" width="13.5546875" style="1" customWidth="1"/>
    <col min="6414" max="6414" width="1.109375" style="1" customWidth="1"/>
    <col min="6415" max="6415" width="15.109375" style="1" customWidth="1"/>
    <col min="6416" max="6416" width="1" style="1" customWidth="1"/>
    <col min="6417" max="6417" width="14.44140625" style="1" customWidth="1"/>
    <col min="6418" max="6418" width="1" style="1" customWidth="1"/>
    <col min="6419" max="6419" width="13.5546875" style="1" customWidth="1"/>
    <col min="6420" max="6420" width="0.5546875" style="1" customWidth="1"/>
    <col min="6421" max="6421" width="12.88671875" style="1" customWidth="1"/>
    <col min="6422" max="6422" width="0.88671875" style="1" customWidth="1"/>
    <col min="6423" max="6423" width="12.5546875" style="1" customWidth="1"/>
    <col min="6424" max="6424" width="0.5546875" style="1" customWidth="1"/>
    <col min="6425" max="6425" width="13.5546875" style="1" customWidth="1"/>
    <col min="6426" max="6426" width="0.5546875" style="1" customWidth="1"/>
    <col min="6427" max="6427" width="12.88671875" style="1" bestFit="1" customWidth="1"/>
    <col min="6428" max="6428" width="16.44140625" style="1" bestFit="1" customWidth="1"/>
    <col min="6429" max="6429" width="11.44140625" style="1" bestFit="1" customWidth="1"/>
    <col min="6430" max="6656" width="9.109375" style="1"/>
    <col min="6657" max="6658" width="1.88671875" style="1" customWidth="1"/>
    <col min="6659" max="6659" width="29.109375" style="1" customWidth="1"/>
    <col min="6660" max="6660" width="6.5546875" style="1" customWidth="1"/>
    <col min="6661" max="6661" width="12.44140625" style="1" customWidth="1"/>
    <col min="6662" max="6662" width="0.88671875" style="1" customWidth="1"/>
    <col min="6663" max="6663" width="13.5546875" style="1" bestFit="1" customWidth="1"/>
    <col min="6664" max="6664" width="0.88671875" style="1" customWidth="1"/>
    <col min="6665" max="6665" width="13.44140625" style="1" customWidth="1"/>
    <col min="6666" max="6666" width="0.5546875" style="1" customWidth="1"/>
    <col min="6667" max="6667" width="13.44140625" style="1" customWidth="1"/>
    <col min="6668" max="6668" width="0.88671875" style="1" customWidth="1"/>
    <col min="6669" max="6669" width="13.5546875" style="1" customWidth="1"/>
    <col min="6670" max="6670" width="1.109375" style="1" customWidth="1"/>
    <col min="6671" max="6671" width="15.109375" style="1" customWidth="1"/>
    <col min="6672" max="6672" width="1" style="1" customWidth="1"/>
    <col min="6673" max="6673" width="14.44140625" style="1" customWidth="1"/>
    <col min="6674" max="6674" width="1" style="1" customWidth="1"/>
    <col min="6675" max="6675" width="13.5546875" style="1" customWidth="1"/>
    <col min="6676" max="6676" width="0.5546875" style="1" customWidth="1"/>
    <col min="6677" max="6677" width="12.88671875" style="1" customWidth="1"/>
    <col min="6678" max="6678" width="0.88671875" style="1" customWidth="1"/>
    <col min="6679" max="6679" width="12.5546875" style="1" customWidth="1"/>
    <col min="6680" max="6680" width="0.5546875" style="1" customWidth="1"/>
    <col min="6681" max="6681" width="13.5546875" style="1" customWidth="1"/>
    <col min="6682" max="6682" width="0.5546875" style="1" customWidth="1"/>
    <col min="6683" max="6683" width="12.88671875" style="1" bestFit="1" customWidth="1"/>
    <col min="6684" max="6684" width="16.44140625" style="1" bestFit="1" customWidth="1"/>
    <col min="6685" max="6685" width="11.44140625" style="1" bestFit="1" customWidth="1"/>
    <col min="6686" max="6912" width="9.109375" style="1"/>
    <col min="6913" max="6914" width="1.88671875" style="1" customWidth="1"/>
    <col min="6915" max="6915" width="29.109375" style="1" customWidth="1"/>
    <col min="6916" max="6916" width="6.5546875" style="1" customWidth="1"/>
    <col min="6917" max="6917" width="12.44140625" style="1" customWidth="1"/>
    <col min="6918" max="6918" width="0.88671875" style="1" customWidth="1"/>
    <col min="6919" max="6919" width="13.5546875" style="1" bestFit="1" customWidth="1"/>
    <col min="6920" max="6920" width="0.88671875" style="1" customWidth="1"/>
    <col min="6921" max="6921" width="13.44140625" style="1" customWidth="1"/>
    <col min="6922" max="6922" width="0.5546875" style="1" customWidth="1"/>
    <col min="6923" max="6923" width="13.44140625" style="1" customWidth="1"/>
    <col min="6924" max="6924" width="0.88671875" style="1" customWidth="1"/>
    <col min="6925" max="6925" width="13.5546875" style="1" customWidth="1"/>
    <col min="6926" max="6926" width="1.109375" style="1" customWidth="1"/>
    <col min="6927" max="6927" width="15.109375" style="1" customWidth="1"/>
    <col min="6928" max="6928" width="1" style="1" customWidth="1"/>
    <col min="6929" max="6929" width="14.44140625" style="1" customWidth="1"/>
    <col min="6930" max="6930" width="1" style="1" customWidth="1"/>
    <col min="6931" max="6931" width="13.5546875" style="1" customWidth="1"/>
    <col min="6932" max="6932" width="0.5546875" style="1" customWidth="1"/>
    <col min="6933" max="6933" width="12.88671875" style="1" customWidth="1"/>
    <col min="6934" max="6934" width="0.88671875" style="1" customWidth="1"/>
    <col min="6935" max="6935" width="12.5546875" style="1" customWidth="1"/>
    <col min="6936" max="6936" width="0.5546875" style="1" customWidth="1"/>
    <col min="6937" max="6937" width="13.5546875" style="1" customWidth="1"/>
    <col min="6938" max="6938" width="0.5546875" style="1" customWidth="1"/>
    <col min="6939" max="6939" width="12.88671875" style="1" bestFit="1" customWidth="1"/>
    <col min="6940" max="6940" width="16.44140625" style="1" bestFit="1" customWidth="1"/>
    <col min="6941" max="6941" width="11.44140625" style="1" bestFit="1" customWidth="1"/>
    <col min="6942" max="7168" width="9.109375" style="1"/>
    <col min="7169" max="7170" width="1.88671875" style="1" customWidth="1"/>
    <col min="7171" max="7171" width="29.109375" style="1" customWidth="1"/>
    <col min="7172" max="7172" width="6.5546875" style="1" customWidth="1"/>
    <col min="7173" max="7173" width="12.44140625" style="1" customWidth="1"/>
    <col min="7174" max="7174" width="0.88671875" style="1" customWidth="1"/>
    <col min="7175" max="7175" width="13.5546875" style="1" bestFit="1" customWidth="1"/>
    <col min="7176" max="7176" width="0.88671875" style="1" customWidth="1"/>
    <col min="7177" max="7177" width="13.44140625" style="1" customWidth="1"/>
    <col min="7178" max="7178" width="0.5546875" style="1" customWidth="1"/>
    <col min="7179" max="7179" width="13.44140625" style="1" customWidth="1"/>
    <col min="7180" max="7180" width="0.88671875" style="1" customWidth="1"/>
    <col min="7181" max="7181" width="13.5546875" style="1" customWidth="1"/>
    <col min="7182" max="7182" width="1.109375" style="1" customWidth="1"/>
    <col min="7183" max="7183" width="15.109375" style="1" customWidth="1"/>
    <col min="7184" max="7184" width="1" style="1" customWidth="1"/>
    <col min="7185" max="7185" width="14.44140625" style="1" customWidth="1"/>
    <col min="7186" max="7186" width="1" style="1" customWidth="1"/>
    <col min="7187" max="7187" width="13.5546875" style="1" customWidth="1"/>
    <col min="7188" max="7188" width="0.5546875" style="1" customWidth="1"/>
    <col min="7189" max="7189" width="12.88671875" style="1" customWidth="1"/>
    <col min="7190" max="7190" width="0.88671875" style="1" customWidth="1"/>
    <col min="7191" max="7191" width="12.5546875" style="1" customWidth="1"/>
    <col min="7192" max="7192" width="0.5546875" style="1" customWidth="1"/>
    <col min="7193" max="7193" width="13.5546875" style="1" customWidth="1"/>
    <col min="7194" max="7194" width="0.5546875" style="1" customWidth="1"/>
    <col min="7195" max="7195" width="12.88671875" style="1" bestFit="1" customWidth="1"/>
    <col min="7196" max="7196" width="16.44140625" style="1" bestFit="1" customWidth="1"/>
    <col min="7197" max="7197" width="11.44140625" style="1" bestFit="1" customWidth="1"/>
    <col min="7198" max="7424" width="9.109375" style="1"/>
    <col min="7425" max="7426" width="1.88671875" style="1" customWidth="1"/>
    <col min="7427" max="7427" width="29.109375" style="1" customWidth="1"/>
    <col min="7428" max="7428" width="6.5546875" style="1" customWidth="1"/>
    <col min="7429" max="7429" width="12.44140625" style="1" customWidth="1"/>
    <col min="7430" max="7430" width="0.88671875" style="1" customWidth="1"/>
    <col min="7431" max="7431" width="13.5546875" style="1" bestFit="1" customWidth="1"/>
    <col min="7432" max="7432" width="0.88671875" style="1" customWidth="1"/>
    <col min="7433" max="7433" width="13.44140625" style="1" customWidth="1"/>
    <col min="7434" max="7434" width="0.5546875" style="1" customWidth="1"/>
    <col min="7435" max="7435" width="13.44140625" style="1" customWidth="1"/>
    <col min="7436" max="7436" width="0.88671875" style="1" customWidth="1"/>
    <col min="7437" max="7437" width="13.5546875" style="1" customWidth="1"/>
    <col min="7438" max="7438" width="1.109375" style="1" customWidth="1"/>
    <col min="7439" max="7439" width="15.109375" style="1" customWidth="1"/>
    <col min="7440" max="7440" width="1" style="1" customWidth="1"/>
    <col min="7441" max="7441" width="14.44140625" style="1" customWidth="1"/>
    <col min="7442" max="7442" width="1" style="1" customWidth="1"/>
    <col min="7443" max="7443" width="13.5546875" style="1" customWidth="1"/>
    <col min="7444" max="7444" width="0.5546875" style="1" customWidth="1"/>
    <col min="7445" max="7445" width="12.88671875" style="1" customWidth="1"/>
    <col min="7446" max="7446" width="0.88671875" style="1" customWidth="1"/>
    <col min="7447" max="7447" width="12.5546875" style="1" customWidth="1"/>
    <col min="7448" max="7448" width="0.5546875" style="1" customWidth="1"/>
    <col min="7449" max="7449" width="13.5546875" style="1" customWidth="1"/>
    <col min="7450" max="7450" width="0.5546875" style="1" customWidth="1"/>
    <col min="7451" max="7451" width="12.88671875" style="1" bestFit="1" customWidth="1"/>
    <col min="7452" max="7452" width="16.44140625" style="1" bestFit="1" customWidth="1"/>
    <col min="7453" max="7453" width="11.44140625" style="1" bestFit="1" customWidth="1"/>
    <col min="7454" max="7680" width="9.109375" style="1"/>
    <col min="7681" max="7682" width="1.88671875" style="1" customWidth="1"/>
    <col min="7683" max="7683" width="29.109375" style="1" customWidth="1"/>
    <col min="7684" max="7684" width="6.5546875" style="1" customWidth="1"/>
    <col min="7685" max="7685" width="12.44140625" style="1" customWidth="1"/>
    <col min="7686" max="7686" width="0.88671875" style="1" customWidth="1"/>
    <col min="7687" max="7687" width="13.5546875" style="1" bestFit="1" customWidth="1"/>
    <col min="7688" max="7688" width="0.88671875" style="1" customWidth="1"/>
    <col min="7689" max="7689" width="13.44140625" style="1" customWidth="1"/>
    <col min="7690" max="7690" width="0.5546875" style="1" customWidth="1"/>
    <col min="7691" max="7691" width="13.44140625" style="1" customWidth="1"/>
    <col min="7692" max="7692" width="0.88671875" style="1" customWidth="1"/>
    <col min="7693" max="7693" width="13.5546875" style="1" customWidth="1"/>
    <col min="7694" max="7694" width="1.109375" style="1" customWidth="1"/>
    <col min="7695" max="7695" width="15.109375" style="1" customWidth="1"/>
    <col min="7696" max="7696" width="1" style="1" customWidth="1"/>
    <col min="7697" max="7697" width="14.44140625" style="1" customWidth="1"/>
    <col min="7698" max="7698" width="1" style="1" customWidth="1"/>
    <col min="7699" max="7699" width="13.5546875" style="1" customWidth="1"/>
    <col min="7700" max="7700" width="0.5546875" style="1" customWidth="1"/>
    <col min="7701" max="7701" width="12.88671875" style="1" customWidth="1"/>
    <col min="7702" max="7702" width="0.88671875" style="1" customWidth="1"/>
    <col min="7703" max="7703" width="12.5546875" style="1" customWidth="1"/>
    <col min="7704" max="7704" width="0.5546875" style="1" customWidth="1"/>
    <col min="7705" max="7705" width="13.5546875" style="1" customWidth="1"/>
    <col min="7706" max="7706" width="0.5546875" style="1" customWidth="1"/>
    <col min="7707" max="7707" width="12.88671875" style="1" bestFit="1" customWidth="1"/>
    <col min="7708" max="7708" width="16.44140625" style="1" bestFit="1" customWidth="1"/>
    <col min="7709" max="7709" width="11.44140625" style="1" bestFit="1" customWidth="1"/>
    <col min="7710" max="7936" width="9.109375" style="1"/>
    <col min="7937" max="7938" width="1.88671875" style="1" customWidth="1"/>
    <col min="7939" max="7939" width="29.109375" style="1" customWidth="1"/>
    <col min="7940" max="7940" width="6.5546875" style="1" customWidth="1"/>
    <col min="7941" max="7941" width="12.44140625" style="1" customWidth="1"/>
    <col min="7942" max="7942" width="0.88671875" style="1" customWidth="1"/>
    <col min="7943" max="7943" width="13.5546875" style="1" bestFit="1" customWidth="1"/>
    <col min="7944" max="7944" width="0.88671875" style="1" customWidth="1"/>
    <col min="7945" max="7945" width="13.44140625" style="1" customWidth="1"/>
    <col min="7946" max="7946" width="0.5546875" style="1" customWidth="1"/>
    <col min="7947" max="7947" width="13.44140625" style="1" customWidth="1"/>
    <col min="7948" max="7948" width="0.88671875" style="1" customWidth="1"/>
    <col min="7949" max="7949" width="13.5546875" style="1" customWidth="1"/>
    <col min="7950" max="7950" width="1.109375" style="1" customWidth="1"/>
    <col min="7951" max="7951" width="15.109375" style="1" customWidth="1"/>
    <col min="7952" max="7952" width="1" style="1" customWidth="1"/>
    <col min="7953" max="7953" width="14.44140625" style="1" customWidth="1"/>
    <col min="7954" max="7954" width="1" style="1" customWidth="1"/>
    <col min="7955" max="7955" width="13.5546875" style="1" customWidth="1"/>
    <col min="7956" max="7956" width="0.5546875" style="1" customWidth="1"/>
    <col min="7957" max="7957" width="12.88671875" style="1" customWidth="1"/>
    <col min="7958" max="7958" width="0.88671875" style="1" customWidth="1"/>
    <col min="7959" max="7959" width="12.5546875" style="1" customWidth="1"/>
    <col min="7960" max="7960" width="0.5546875" style="1" customWidth="1"/>
    <col min="7961" max="7961" width="13.5546875" style="1" customWidth="1"/>
    <col min="7962" max="7962" width="0.5546875" style="1" customWidth="1"/>
    <col min="7963" max="7963" width="12.88671875" style="1" bestFit="1" customWidth="1"/>
    <col min="7964" max="7964" width="16.44140625" style="1" bestFit="1" customWidth="1"/>
    <col min="7965" max="7965" width="11.44140625" style="1" bestFit="1" customWidth="1"/>
    <col min="7966" max="8192" width="9.109375" style="1"/>
    <col min="8193" max="8194" width="1.88671875" style="1" customWidth="1"/>
    <col min="8195" max="8195" width="29.109375" style="1" customWidth="1"/>
    <col min="8196" max="8196" width="6.5546875" style="1" customWidth="1"/>
    <col min="8197" max="8197" width="12.44140625" style="1" customWidth="1"/>
    <col min="8198" max="8198" width="0.88671875" style="1" customWidth="1"/>
    <col min="8199" max="8199" width="13.5546875" style="1" bestFit="1" customWidth="1"/>
    <col min="8200" max="8200" width="0.88671875" style="1" customWidth="1"/>
    <col min="8201" max="8201" width="13.44140625" style="1" customWidth="1"/>
    <col min="8202" max="8202" width="0.5546875" style="1" customWidth="1"/>
    <col min="8203" max="8203" width="13.44140625" style="1" customWidth="1"/>
    <col min="8204" max="8204" width="0.88671875" style="1" customWidth="1"/>
    <col min="8205" max="8205" width="13.5546875" style="1" customWidth="1"/>
    <col min="8206" max="8206" width="1.109375" style="1" customWidth="1"/>
    <col min="8207" max="8207" width="15.109375" style="1" customWidth="1"/>
    <col min="8208" max="8208" width="1" style="1" customWidth="1"/>
    <col min="8209" max="8209" width="14.44140625" style="1" customWidth="1"/>
    <col min="8210" max="8210" width="1" style="1" customWidth="1"/>
    <col min="8211" max="8211" width="13.5546875" style="1" customWidth="1"/>
    <col min="8212" max="8212" width="0.5546875" style="1" customWidth="1"/>
    <col min="8213" max="8213" width="12.88671875" style="1" customWidth="1"/>
    <col min="8214" max="8214" width="0.88671875" style="1" customWidth="1"/>
    <col min="8215" max="8215" width="12.5546875" style="1" customWidth="1"/>
    <col min="8216" max="8216" width="0.5546875" style="1" customWidth="1"/>
    <col min="8217" max="8217" width="13.5546875" style="1" customWidth="1"/>
    <col min="8218" max="8218" width="0.5546875" style="1" customWidth="1"/>
    <col min="8219" max="8219" width="12.88671875" style="1" bestFit="1" customWidth="1"/>
    <col min="8220" max="8220" width="16.44140625" style="1" bestFit="1" customWidth="1"/>
    <col min="8221" max="8221" width="11.44140625" style="1" bestFit="1" customWidth="1"/>
    <col min="8222" max="8448" width="9.109375" style="1"/>
    <col min="8449" max="8450" width="1.88671875" style="1" customWidth="1"/>
    <col min="8451" max="8451" width="29.109375" style="1" customWidth="1"/>
    <col min="8452" max="8452" width="6.5546875" style="1" customWidth="1"/>
    <col min="8453" max="8453" width="12.44140625" style="1" customWidth="1"/>
    <col min="8454" max="8454" width="0.88671875" style="1" customWidth="1"/>
    <col min="8455" max="8455" width="13.5546875" style="1" bestFit="1" customWidth="1"/>
    <col min="8456" max="8456" width="0.88671875" style="1" customWidth="1"/>
    <col min="8457" max="8457" width="13.44140625" style="1" customWidth="1"/>
    <col min="8458" max="8458" width="0.5546875" style="1" customWidth="1"/>
    <col min="8459" max="8459" width="13.44140625" style="1" customWidth="1"/>
    <col min="8460" max="8460" width="0.88671875" style="1" customWidth="1"/>
    <col min="8461" max="8461" width="13.5546875" style="1" customWidth="1"/>
    <col min="8462" max="8462" width="1.109375" style="1" customWidth="1"/>
    <col min="8463" max="8463" width="15.109375" style="1" customWidth="1"/>
    <col min="8464" max="8464" width="1" style="1" customWidth="1"/>
    <col min="8465" max="8465" width="14.44140625" style="1" customWidth="1"/>
    <col min="8466" max="8466" width="1" style="1" customWidth="1"/>
    <col min="8467" max="8467" width="13.5546875" style="1" customWidth="1"/>
    <col min="8468" max="8468" width="0.5546875" style="1" customWidth="1"/>
    <col min="8469" max="8469" width="12.88671875" style="1" customWidth="1"/>
    <col min="8470" max="8470" width="0.88671875" style="1" customWidth="1"/>
    <col min="8471" max="8471" width="12.5546875" style="1" customWidth="1"/>
    <col min="8472" max="8472" width="0.5546875" style="1" customWidth="1"/>
    <col min="8473" max="8473" width="13.5546875" style="1" customWidth="1"/>
    <col min="8474" max="8474" width="0.5546875" style="1" customWidth="1"/>
    <col min="8475" max="8475" width="12.88671875" style="1" bestFit="1" customWidth="1"/>
    <col min="8476" max="8476" width="16.44140625" style="1" bestFit="1" customWidth="1"/>
    <col min="8477" max="8477" width="11.44140625" style="1" bestFit="1" customWidth="1"/>
    <col min="8478" max="8704" width="9.109375" style="1"/>
    <col min="8705" max="8706" width="1.88671875" style="1" customWidth="1"/>
    <col min="8707" max="8707" width="29.109375" style="1" customWidth="1"/>
    <col min="8708" max="8708" width="6.5546875" style="1" customWidth="1"/>
    <col min="8709" max="8709" width="12.44140625" style="1" customWidth="1"/>
    <col min="8710" max="8710" width="0.88671875" style="1" customWidth="1"/>
    <col min="8711" max="8711" width="13.5546875" style="1" bestFit="1" customWidth="1"/>
    <col min="8712" max="8712" width="0.88671875" style="1" customWidth="1"/>
    <col min="8713" max="8713" width="13.44140625" style="1" customWidth="1"/>
    <col min="8714" max="8714" width="0.5546875" style="1" customWidth="1"/>
    <col min="8715" max="8715" width="13.44140625" style="1" customWidth="1"/>
    <col min="8716" max="8716" width="0.88671875" style="1" customWidth="1"/>
    <col min="8717" max="8717" width="13.5546875" style="1" customWidth="1"/>
    <col min="8718" max="8718" width="1.109375" style="1" customWidth="1"/>
    <col min="8719" max="8719" width="15.109375" style="1" customWidth="1"/>
    <col min="8720" max="8720" width="1" style="1" customWidth="1"/>
    <col min="8721" max="8721" width="14.44140625" style="1" customWidth="1"/>
    <col min="8722" max="8722" width="1" style="1" customWidth="1"/>
    <col min="8723" max="8723" width="13.5546875" style="1" customWidth="1"/>
    <col min="8724" max="8724" width="0.5546875" style="1" customWidth="1"/>
    <col min="8725" max="8725" width="12.88671875" style="1" customWidth="1"/>
    <col min="8726" max="8726" width="0.88671875" style="1" customWidth="1"/>
    <col min="8727" max="8727" width="12.5546875" style="1" customWidth="1"/>
    <col min="8728" max="8728" width="0.5546875" style="1" customWidth="1"/>
    <col min="8729" max="8729" width="13.5546875" style="1" customWidth="1"/>
    <col min="8730" max="8730" width="0.5546875" style="1" customWidth="1"/>
    <col min="8731" max="8731" width="12.88671875" style="1" bestFit="1" customWidth="1"/>
    <col min="8732" max="8732" width="16.44140625" style="1" bestFit="1" customWidth="1"/>
    <col min="8733" max="8733" width="11.44140625" style="1" bestFit="1" customWidth="1"/>
    <col min="8734" max="8960" width="9.109375" style="1"/>
    <col min="8961" max="8962" width="1.88671875" style="1" customWidth="1"/>
    <col min="8963" max="8963" width="29.109375" style="1" customWidth="1"/>
    <col min="8964" max="8964" width="6.5546875" style="1" customWidth="1"/>
    <col min="8965" max="8965" width="12.44140625" style="1" customWidth="1"/>
    <col min="8966" max="8966" width="0.88671875" style="1" customWidth="1"/>
    <col min="8967" max="8967" width="13.5546875" style="1" bestFit="1" customWidth="1"/>
    <col min="8968" max="8968" width="0.88671875" style="1" customWidth="1"/>
    <col min="8969" max="8969" width="13.44140625" style="1" customWidth="1"/>
    <col min="8970" max="8970" width="0.5546875" style="1" customWidth="1"/>
    <col min="8971" max="8971" width="13.44140625" style="1" customWidth="1"/>
    <col min="8972" max="8972" width="0.88671875" style="1" customWidth="1"/>
    <col min="8973" max="8973" width="13.5546875" style="1" customWidth="1"/>
    <col min="8974" max="8974" width="1.109375" style="1" customWidth="1"/>
    <col min="8975" max="8975" width="15.109375" style="1" customWidth="1"/>
    <col min="8976" max="8976" width="1" style="1" customWidth="1"/>
    <col min="8977" max="8977" width="14.44140625" style="1" customWidth="1"/>
    <col min="8978" max="8978" width="1" style="1" customWidth="1"/>
    <col min="8979" max="8979" width="13.5546875" style="1" customWidth="1"/>
    <col min="8980" max="8980" width="0.5546875" style="1" customWidth="1"/>
    <col min="8981" max="8981" width="12.88671875" style="1" customWidth="1"/>
    <col min="8982" max="8982" width="0.88671875" style="1" customWidth="1"/>
    <col min="8983" max="8983" width="12.5546875" style="1" customWidth="1"/>
    <col min="8984" max="8984" width="0.5546875" style="1" customWidth="1"/>
    <col min="8985" max="8985" width="13.5546875" style="1" customWidth="1"/>
    <col min="8986" max="8986" width="0.5546875" style="1" customWidth="1"/>
    <col min="8987" max="8987" width="12.88671875" style="1" bestFit="1" customWidth="1"/>
    <col min="8988" max="8988" width="16.44140625" style="1" bestFit="1" customWidth="1"/>
    <col min="8989" max="8989" width="11.44140625" style="1" bestFit="1" customWidth="1"/>
    <col min="8990" max="9216" width="9.109375" style="1"/>
    <col min="9217" max="9218" width="1.88671875" style="1" customWidth="1"/>
    <col min="9219" max="9219" width="29.109375" style="1" customWidth="1"/>
    <col min="9220" max="9220" width="6.5546875" style="1" customWidth="1"/>
    <col min="9221" max="9221" width="12.44140625" style="1" customWidth="1"/>
    <col min="9222" max="9222" width="0.88671875" style="1" customWidth="1"/>
    <col min="9223" max="9223" width="13.5546875" style="1" bestFit="1" customWidth="1"/>
    <col min="9224" max="9224" width="0.88671875" style="1" customWidth="1"/>
    <col min="9225" max="9225" width="13.44140625" style="1" customWidth="1"/>
    <col min="9226" max="9226" width="0.5546875" style="1" customWidth="1"/>
    <col min="9227" max="9227" width="13.44140625" style="1" customWidth="1"/>
    <col min="9228" max="9228" width="0.88671875" style="1" customWidth="1"/>
    <col min="9229" max="9229" width="13.5546875" style="1" customWidth="1"/>
    <col min="9230" max="9230" width="1.109375" style="1" customWidth="1"/>
    <col min="9231" max="9231" width="15.109375" style="1" customWidth="1"/>
    <col min="9232" max="9232" width="1" style="1" customWidth="1"/>
    <col min="9233" max="9233" width="14.44140625" style="1" customWidth="1"/>
    <col min="9234" max="9234" width="1" style="1" customWidth="1"/>
    <col min="9235" max="9235" width="13.5546875" style="1" customWidth="1"/>
    <col min="9236" max="9236" width="0.5546875" style="1" customWidth="1"/>
    <col min="9237" max="9237" width="12.88671875" style="1" customWidth="1"/>
    <col min="9238" max="9238" width="0.88671875" style="1" customWidth="1"/>
    <col min="9239" max="9239" width="12.5546875" style="1" customWidth="1"/>
    <col min="9240" max="9240" width="0.5546875" style="1" customWidth="1"/>
    <col min="9241" max="9241" width="13.5546875" style="1" customWidth="1"/>
    <col min="9242" max="9242" width="0.5546875" style="1" customWidth="1"/>
    <col min="9243" max="9243" width="12.88671875" style="1" bestFit="1" customWidth="1"/>
    <col min="9244" max="9244" width="16.44140625" style="1" bestFit="1" customWidth="1"/>
    <col min="9245" max="9245" width="11.44140625" style="1" bestFit="1" customWidth="1"/>
    <col min="9246" max="9472" width="9.109375" style="1"/>
    <col min="9473" max="9474" width="1.88671875" style="1" customWidth="1"/>
    <col min="9475" max="9475" width="29.109375" style="1" customWidth="1"/>
    <col min="9476" max="9476" width="6.5546875" style="1" customWidth="1"/>
    <col min="9477" max="9477" width="12.44140625" style="1" customWidth="1"/>
    <col min="9478" max="9478" width="0.88671875" style="1" customWidth="1"/>
    <col min="9479" max="9479" width="13.5546875" style="1" bestFit="1" customWidth="1"/>
    <col min="9480" max="9480" width="0.88671875" style="1" customWidth="1"/>
    <col min="9481" max="9481" width="13.44140625" style="1" customWidth="1"/>
    <col min="9482" max="9482" width="0.5546875" style="1" customWidth="1"/>
    <col min="9483" max="9483" width="13.44140625" style="1" customWidth="1"/>
    <col min="9484" max="9484" width="0.88671875" style="1" customWidth="1"/>
    <col min="9485" max="9485" width="13.5546875" style="1" customWidth="1"/>
    <col min="9486" max="9486" width="1.109375" style="1" customWidth="1"/>
    <col min="9487" max="9487" width="15.109375" style="1" customWidth="1"/>
    <col min="9488" max="9488" width="1" style="1" customWidth="1"/>
    <col min="9489" max="9489" width="14.44140625" style="1" customWidth="1"/>
    <col min="9490" max="9490" width="1" style="1" customWidth="1"/>
    <col min="9491" max="9491" width="13.5546875" style="1" customWidth="1"/>
    <col min="9492" max="9492" width="0.5546875" style="1" customWidth="1"/>
    <col min="9493" max="9493" width="12.88671875" style="1" customWidth="1"/>
    <col min="9494" max="9494" width="0.88671875" style="1" customWidth="1"/>
    <col min="9495" max="9495" width="12.5546875" style="1" customWidth="1"/>
    <col min="9496" max="9496" width="0.5546875" style="1" customWidth="1"/>
    <col min="9497" max="9497" width="13.5546875" style="1" customWidth="1"/>
    <col min="9498" max="9498" width="0.5546875" style="1" customWidth="1"/>
    <col min="9499" max="9499" width="12.88671875" style="1" bestFit="1" customWidth="1"/>
    <col min="9500" max="9500" width="16.44140625" style="1" bestFit="1" customWidth="1"/>
    <col min="9501" max="9501" width="11.44140625" style="1" bestFit="1" customWidth="1"/>
    <col min="9502" max="9728" width="9.109375" style="1"/>
    <col min="9729" max="9730" width="1.88671875" style="1" customWidth="1"/>
    <col min="9731" max="9731" width="29.109375" style="1" customWidth="1"/>
    <col min="9732" max="9732" width="6.5546875" style="1" customWidth="1"/>
    <col min="9733" max="9733" width="12.44140625" style="1" customWidth="1"/>
    <col min="9734" max="9734" width="0.88671875" style="1" customWidth="1"/>
    <col min="9735" max="9735" width="13.5546875" style="1" bestFit="1" customWidth="1"/>
    <col min="9736" max="9736" width="0.88671875" style="1" customWidth="1"/>
    <col min="9737" max="9737" width="13.44140625" style="1" customWidth="1"/>
    <col min="9738" max="9738" width="0.5546875" style="1" customWidth="1"/>
    <col min="9739" max="9739" width="13.44140625" style="1" customWidth="1"/>
    <col min="9740" max="9740" width="0.88671875" style="1" customWidth="1"/>
    <col min="9741" max="9741" width="13.5546875" style="1" customWidth="1"/>
    <col min="9742" max="9742" width="1.109375" style="1" customWidth="1"/>
    <col min="9743" max="9743" width="15.109375" style="1" customWidth="1"/>
    <col min="9744" max="9744" width="1" style="1" customWidth="1"/>
    <col min="9745" max="9745" width="14.44140625" style="1" customWidth="1"/>
    <col min="9746" max="9746" width="1" style="1" customWidth="1"/>
    <col min="9747" max="9747" width="13.5546875" style="1" customWidth="1"/>
    <col min="9748" max="9748" width="0.5546875" style="1" customWidth="1"/>
    <col min="9749" max="9749" width="12.88671875" style="1" customWidth="1"/>
    <col min="9750" max="9750" width="0.88671875" style="1" customWidth="1"/>
    <col min="9751" max="9751" width="12.5546875" style="1" customWidth="1"/>
    <col min="9752" max="9752" width="0.5546875" style="1" customWidth="1"/>
    <col min="9753" max="9753" width="13.5546875" style="1" customWidth="1"/>
    <col min="9754" max="9754" width="0.5546875" style="1" customWidth="1"/>
    <col min="9755" max="9755" width="12.88671875" style="1" bestFit="1" customWidth="1"/>
    <col min="9756" max="9756" width="16.44140625" style="1" bestFit="1" customWidth="1"/>
    <col min="9757" max="9757" width="11.44140625" style="1" bestFit="1" customWidth="1"/>
    <col min="9758" max="9984" width="9.109375" style="1"/>
    <col min="9985" max="9986" width="1.88671875" style="1" customWidth="1"/>
    <col min="9987" max="9987" width="29.109375" style="1" customWidth="1"/>
    <col min="9988" max="9988" width="6.5546875" style="1" customWidth="1"/>
    <col min="9989" max="9989" width="12.44140625" style="1" customWidth="1"/>
    <col min="9990" max="9990" width="0.88671875" style="1" customWidth="1"/>
    <col min="9991" max="9991" width="13.5546875" style="1" bestFit="1" customWidth="1"/>
    <col min="9992" max="9992" width="0.88671875" style="1" customWidth="1"/>
    <col min="9993" max="9993" width="13.44140625" style="1" customWidth="1"/>
    <col min="9994" max="9994" width="0.5546875" style="1" customWidth="1"/>
    <col min="9995" max="9995" width="13.44140625" style="1" customWidth="1"/>
    <col min="9996" max="9996" width="0.88671875" style="1" customWidth="1"/>
    <col min="9997" max="9997" width="13.5546875" style="1" customWidth="1"/>
    <col min="9998" max="9998" width="1.109375" style="1" customWidth="1"/>
    <col min="9999" max="9999" width="15.109375" style="1" customWidth="1"/>
    <col min="10000" max="10000" width="1" style="1" customWidth="1"/>
    <col min="10001" max="10001" width="14.44140625" style="1" customWidth="1"/>
    <col min="10002" max="10002" width="1" style="1" customWidth="1"/>
    <col min="10003" max="10003" width="13.5546875" style="1" customWidth="1"/>
    <col min="10004" max="10004" width="0.5546875" style="1" customWidth="1"/>
    <col min="10005" max="10005" width="12.88671875" style="1" customWidth="1"/>
    <col min="10006" max="10006" width="0.88671875" style="1" customWidth="1"/>
    <col min="10007" max="10007" width="12.5546875" style="1" customWidth="1"/>
    <col min="10008" max="10008" width="0.5546875" style="1" customWidth="1"/>
    <col min="10009" max="10009" width="13.5546875" style="1" customWidth="1"/>
    <col min="10010" max="10010" width="0.5546875" style="1" customWidth="1"/>
    <col min="10011" max="10011" width="12.88671875" style="1" bestFit="1" customWidth="1"/>
    <col min="10012" max="10012" width="16.44140625" style="1" bestFit="1" customWidth="1"/>
    <col min="10013" max="10013" width="11.44140625" style="1" bestFit="1" customWidth="1"/>
    <col min="10014" max="10240" width="9.109375" style="1"/>
    <col min="10241" max="10242" width="1.88671875" style="1" customWidth="1"/>
    <col min="10243" max="10243" width="29.109375" style="1" customWidth="1"/>
    <col min="10244" max="10244" width="6.5546875" style="1" customWidth="1"/>
    <col min="10245" max="10245" width="12.44140625" style="1" customWidth="1"/>
    <col min="10246" max="10246" width="0.88671875" style="1" customWidth="1"/>
    <col min="10247" max="10247" width="13.5546875" style="1" bestFit="1" customWidth="1"/>
    <col min="10248" max="10248" width="0.88671875" style="1" customWidth="1"/>
    <col min="10249" max="10249" width="13.44140625" style="1" customWidth="1"/>
    <col min="10250" max="10250" width="0.5546875" style="1" customWidth="1"/>
    <col min="10251" max="10251" width="13.44140625" style="1" customWidth="1"/>
    <col min="10252" max="10252" width="0.88671875" style="1" customWidth="1"/>
    <col min="10253" max="10253" width="13.5546875" style="1" customWidth="1"/>
    <col min="10254" max="10254" width="1.109375" style="1" customWidth="1"/>
    <col min="10255" max="10255" width="15.109375" style="1" customWidth="1"/>
    <col min="10256" max="10256" width="1" style="1" customWidth="1"/>
    <col min="10257" max="10257" width="14.44140625" style="1" customWidth="1"/>
    <col min="10258" max="10258" width="1" style="1" customWidth="1"/>
    <col min="10259" max="10259" width="13.5546875" style="1" customWidth="1"/>
    <col min="10260" max="10260" width="0.5546875" style="1" customWidth="1"/>
    <col min="10261" max="10261" width="12.88671875" style="1" customWidth="1"/>
    <col min="10262" max="10262" width="0.88671875" style="1" customWidth="1"/>
    <col min="10263" max="10263" width="12.5546875" style="1" customWidth="1"/>
    <col min="10264" max="10264" width="0.5546875" style="1" customWidth="1"/>
    <col min="10265" max="10265" width="13.5546875" style="1" customWidth="1"/>
    <col min="10266" max="10266" width="0.5546875" style="1" customWidth="1"/>
    <col min="10267" max="10267" width="12.88671875" style="1" bestFit="1" customWidth="1"/>
    <col min="10268" max="10268" width="16.44140625" style="1" bestFit="1" customWidth="1"/>
    <col min="10269" max="10269" width="11.44140625" style="1" bestFit="1" customWidth="1"/>
    <col min="10270" max="10496" width="9.109375" style="1"/>
    <col min="10497" max="10498" width="1.88671875" style="1" customWidth="1"/>
    <col min="10499" max="10499" width="29.109375" style="1" customWidth="1"/>
    <col min="10500" max="10500" width="6.5546875" style="1" customWidth="1"/>
    <col min="10501" max="10501" width="12.44140625" style="1" customWidth="1"/>
    <col min="10502" max="10502" width="0.88671875" style="1" customWidth="1"/>
    <col min="10503" max="10503" width="13.5546875" style="1" bestFit="1" customWidth="1"/>
    <col min="10504" max="10504" width="0.88671875" style="1" customWidth="1"/>
    <col min="10505" max="10505" width="13.44140625" style="1" customWidth="1"/>
    <col min="10506" max="10506" width="0.5546875" style="1" customWidth="1"/>
    <col min="10507" max="10507" width="13.44140625" style="1" customWidth="1"/>
    <col min="10508" max="10508" width="0.88671875" style="1" customWidth="1"/>
    <col min="10509" max="10509" width="13.5546875" style="1" customWidth="1"/>
    <col min="10510" max="10510" width="1.109375" style="1" customWidth="1"/>
    <col min="10511" max="10511" width="15.109375" style="1" customWidth="1"/>
    <col min="10512" max="10512" width="1" style="1" customWidth="1"/>
    <col min="10513" max="10513" width="14.44140625" style="1" customWidth="1"/>
    <col min="10514" max="10514" width="1" style="1" customWidth="1"/>
    <col min="10515" max="10515" width="13.5546875" style="1" customWidth="1"/>
    <col min="10516" max="10516" width="0.5546875" style="1" customWidth="1"/>
    <col min="10517" max="10517" width="12.88671875" style="1" customWidth="1"/>
    <col min="10518" max="10518" width="0.88671875" style="1" customWidth="1"/>
    <col min="10519" max="10519" width="12.5546875" style="1" customWidth="1"/>
    <col min="10520" max="10520" width="0.5546875" style="1" customWidth="1"/>
    <col min="10521" max="10521" width="13.5546875" style="1" customWidth="1"/>
    <col min="10522" max="10522" width="0.5546875" style="1" customWidth="1"/>
    <col min="10523" max="10523" width="12.88671875" style="1" bestFit="1" customWidth="1"/>
    <col min="10524" max="10524" width="16.44140625" style="1" bestFit="1" customWidth="1"/>
    <col min="10525" max="10525" width="11.44140625" style="1" bestFit="1" customWidth="1"/>
    <col min="10526" max="10752" width="9.109375" style="1"/>
    <col min="10753" max="10754" width="1.88671875" style="1" customWidth="1"/>
    <col min="10755" max="10755" width="29.109375" style="1" customWidth="1"/>
    <col min="10756" max="10756" width="6.5546875" style="1" customWidth="1"/>
    <col min="10757" max="10757" width="12.44140625" style="1" customWidth="1"/>
    <col min="10758" max="10758" width="0.88671875" style="1" customWidth="1"/>
    <col min="10759" max="10759" width="13.5546875" style="1" bestFit="1" customWidth="1"/>
    <col min="10760" max="10760" width="0.88671875" style="1" customWidth="1"/>
    <col min="10761" max="10761" width="13.44140625" style="1" customWidth="1"/>
    <col min="10762" max="10762" width="0.5546875" style="1" customWidth="1"/>
    <col min="10763" max="10763" width="13.44140625" style="1" customWidth="1"/>
    <col min="10764" max="10764" width="0.88671875" style="1" customWidth="1"/>
    <col min="10765" max="10765" width="13.5546875" style="1" customWidth="1"/>
    <col min="10766" max="10766" width="1.109375" style="1" customWidth="1"/>
    <col min="10767" max="10767" width="15.109375" style="1" customWidth="1"/>
    <col min="10768" max="10768" width="1" style="1" customWidth="1"/>
    <col min="10769" max="10769" width="14.44140625" style="1" customWidth="1"/>
    <col min="10770" max="10770" width="1" style="1" customWidth="1"/>
    <col min="10771" max="10771" width="13.5546875" style="1" customWidth="1"/>
    <col min="10772" max="10772" width="0.5546875" style="1" customWidth="1"/>
    <col min="10773" max="10773" width="12.88671875" style="1" customWidth="1"/>
    <col min="10774" max="10774" width="0.88671875" style="1" customWidth="1"/>
    <col min="10775" max="10775" width="12.5546875" style="1" customWidth="1"/>
    <col min="10776" max="10776" width="0.5546875" style="1" customWidth="1"/>
    <col min="10777" max="10777" width="13.5546875" style="1" customWidth="1"/>
    <col min="10778" max="10778" width="0.5546875" style="1" customWidth="1"/>
    <col min="10779" max="10779" width="12.88671875" style="1" bestFit="1" customWidth="1"/>
    <col min="10780" max="10780" width="16.44140625" style="1" bestFit="1" customWidth="1"/>
    <col min="10781" max="10781" width="11.44140625" style="1" bestFit="1" customWidth="1"/>
    <col min="10782" max="11008" width="9.109375" style="1"/>
    <col min="11009" max="11010" width="1.88671875" style="1" customWidth="1"/>
    <col min="11011" max="11011" width="29.109375" style="1" customWidth="1"/>
    <col min="11012" max="11012" width="6.5546875" style="1" customWidth="1"/>
    <col min="11013" max="11013" width="12.44140625" style="1" customWidth="1"/>
    <col min="11014" max="11014" width="0.88671875" style="1" customWidth="1"/>
    <col min="11015" max="11015" width="13.5546875" style="1" bestFit="1" customWidth="1"/>
    <col min="11016" max="11016" width="0.88671875" style="1" customWidth="1"/>
    <col min="11017" max="11017" width="13.44140625" style="1" customWidth="1"/>
    <col min="11018" max="11018" width="0.5546875" style="1" customWidth="1"/>
    <col min="11019" max="11019" width="13.44140625" style="1" customWidth="1"/>
    <col min="11020" max="11020" width="0.88671875" style="1" customWidth="1"/>
    <col min="11021" max="11021" width="13.5546875" style="1" customWidth="1"/>
    <col min="11022" max="11022" width="1.109375" style="1" customWidth="1"/>
    <col min="11023" max="11023" width="15.109375" style="1" customWidth="1"/>
    <col min="11024" max="11024" width="1" style="1" customWidth="1"/>
    <col min="11025" max="11025" width="14.44140625" style="1" customWidth="1"/>
    <col min="11026" max="11026" width="1" style="1" customWidth="1"/>
    <col min="11027" max="11027" width="13.5546875" style="1" customWidth="1"/>
    <col min="11028" max="11028" width="0.5546875" style="1" customWidth="1"/>
    <col min="11029" max="11029" width="12.88671875" style="1" customWidth="1"/>
    <col min="11030" max="11030" width="0.88671875" style="1" customWidth="1"/>
    <col min="11031" max="11031" width="12.5546875" style="1" customWidth="1"/>
    <col min="11032" max="11032" width="0.5546875" style="1" customWidth="1"/>
    <col min="11033" max="11033" width="13.5546875" style="1" customWidth="1"/>
    <col min="11034" max="11034" width="0.5546875" style="1" customWidth="1"/>
    <col min="11035" max="11035" width="12.88671875" style="1" bestFit="1" customWidth="1"/>
    <col min="11036" max="11036" width="16.44140625" style="1" bestFit="1" customWidth="1"/>
    <col min="11037" max="11037" width="11.44140625" style="1" bestFit="1" customWidth="1"/>
    <col min="11038" max="11264" width="9.109375" style="1"/>
    <col min="11265" max="11266" width="1.88671875" style="1" customWidth="1"/>
    <col min="11267" max="11267" width="29.109375" style="1" customWidth="1"/>
    <col min="11268" max="11268" width="6.5546875" style="1" customWidth="1"/>
    <col min="11269" max="11269" width="12.44140625" style="1" customWidth="1"/>
    <col min="11270" max="11270" width="0.88671875" style="1" customWidth="1"/>
    <col min="11271" max="11271" width="13.5546875" style="1" bestFit="1" customWidth="1"/>
    <col min="11272" max="11272" width="0.88671875" style="1" customWidth="1"/>
    <col min="11273" max="11273" width="13.44140625" style="1" customWidth="1"/>
    <col min="11274" max="11274" width="0.5546875" style="1" customWidth="1"/>
    <col min="11275" max="11275" width="13.44140625" style="1" customWidth="1"/>
    <col min="11276" max="11276" width="0.88671875" style="1" customWidth="1"/>
    <col min="11277" max="11277" width="13.5546875" style="1" customWidth="1"/>
    <col min="11278" max="11278" width="1.109375" style="1" customWidth="1"/>
    <col min="11279" max="11279" width="15.109375" style="1" customWidth="1"/>
    <col min="11280" max="11280" width="1" style="1" customWidth="1"/>
    <col min="11281" max="11281" width="14.44140625" style="1" customWidth="1"/>
    <col min="11282" max="11282" width="1" style="1" customWidth="1"/>
    <col min="11283" max="11283" width="13.5546875" style="1" customWidth="1"/>
    <col min="11284" max="11284" width="0.5546875" style="1" customWidth="1"/>
    <col min="11285" max="11285" width="12.88671875" style="1" customWidth="1"/>
    <col min="11286" max="11286" width="0.88671875" style="1" customWidth="1"/>
    <col min="11287" max="11287" width="12.5546875" style="1" customWidth="1"/>
    <col min="11288" max="11288" width="0.5546875" style="1" customWidth="1"/>
    <col min="11289" max="11289" width="13.5546875" style="1" customWidth="1"/>
    <col min="11290" max="11290" width="0.5546875" style="1" customWidth="1"/>
    <col min="11291" max="11291" width="12.88671875" style="1" bestFit="1" customWidth="1"/>
    <col min="11292" max="11292" width="16.44140625" style="1" bestFit="1" customWidth="1"/>
    <col min="11293" max="11293" width="11.44140625" style="1" bestFit="1" customWidth="1"/>
    <col min="11294" max="11520" width="9.109375" style="1"/>
    <col min="11521" max="11522" width="1.88671875" style="1" customWidth="1"/>
    <col min="11523" max="11523" width="29.109375" style="1" customWidth="1"/>
    <col min="11524" max="11524" width="6.5546875" style="1" customWidth="1"/>
    <col min="11525" max="11525" width="12.44140625" style="1" customWidth="1"/>
    <col min="11526" max="11526" width="0.88671875" style="1" customWidth="1"/>
    <col min="11527" max="11527" width="13.5546875" style="1" bestFit="1" customWidth="1"/>
    <col min="11528" max="11528" width="0.88671875" style="1" customWidth="1"/>
    <col min="11529" max="11529" width="13.44140625" style="1" customWidth="1"/>
    <col min="11530" max="11530" width="0.5546875" style="1" customWidth="1"/>
    <col min="11531" max="11531" width="13.44140625" style="1" customWidth="1"/>
    <col min="11532" max="11532" width="0.88671875" style="1" customWidth="1"/>
    <col min="11533" max="11533" width="13.5546875" style="1" customWidth="1"/>
    <col min="11534" max="11534" width="1.109375" style="1" customWidth="1"/>
    <col min="11535" max="11535" width="15.109375" style="1" customWidth="1"/>
    <col min="11536" max="11536" width="1" style="1" customWidth="1"/>
    <col min="11537" max="11537" width="14.44140625" style="1" customWidth="1"/>
    <col min="11538" max="11538" width="1" style="1" customWidth="1"/>
    <col min="11539" max="11539" width="13.5546875" style="1" customWidth="1"/>
    <col min="11540" max="11540" width="0.5546875" style="1" customWidth="1"/>
    <col min="11541" max="11541" width="12.88671875" style="1" customWidth="1"/>
    <col min="11542" max="11542" width="0.88671875" style="1" customWidth="1"/>
    <col min="11543" max="11543" width="12.5546875" style="1" customWidth="1"/>
    <col min="11544" max="11544" width="0.5546875" style="1" customWidth="1"/>
    <col min="11545" max="11545" width="13.5546875" style="1" customWidth="1"/>
    <col min="11546" max="11546" width="0.5546875" style="1" customWidth="1"/>
    <col min="11547" max="11547" width="12.88671875" style="1" bestFit="1" customWidth="1"/>
    <col min="11548" max="11548" width="16.44140625" style="1" bestFit="1" customWidth="1"/>
    <col min="11549" max="11549" width="11.44140625" style="1" bestFit="1" customWidth="1"/>
    <col min="11550" max="11776" width="9.109375" style="1"/>
    <col min="11777" max="11778" width="1.88671875" style="1" customWidth="1"/>
    <col min="11779" max="11779" width="29.109375" style="1" customWidth="1"/>
    <col min="11780" max="11780" width="6.5546875" style="1" customWidth="1"/>
    <col min="11781" max="11781" width="12.44140625" style="1" customWidth="1"/>
    <col min="11782" max="11782" width="0.88671875" style="1" customWidth="1"/>
    <col min="11783" max="11783" width="13.5546875" style="1" bestFit="1" customWidth="1"/>
    <col min="11784" max="11784" width="0.88671875" style="1" customWidth="1"/>
    <col min="11785" max="11785" width="13.44140625" style="1" customWidth="1"/>
    <col min="11786" max="11786" width="0.5546875" style="1" customWidth="1"/>
    <col min="11787" max="11787" width="13.44140625" style="1" customWidth="1"/>
    <col min="11788" max="11788" width="0.88671875" style="1" customWidth="1"/>
    <col min="11789" max="11789" width="13.5546875" style="1" customWidth="1"/>
    <col min="11790" max="11790" width="1.109375" style="1" customWidth="1"/>
    <col min="11791" max="11791" width="15.109375" style="1" customWidth="1"/>
    <col min="11792" max="11792" width="1" style="1" customWidth="1"/>
    <col min="11793" max="11793" width="14.44140625" style="1" customWidth="1"/>
    <col min="11794" max="11794" width="1" style="1" customWidth="1"/>
    <col min="11795" max="11795" width="13.5546875" style="1" customWidth="1"/>
    <col min="11796" max="11796" width="0.5546875" style="1" customWidth="1"/>
    <col min="11797" max="11797" width="12.88671875" style="1" customWidth="1"/>
    <col min="11798" max="11798" width="0.88671875" style="1" customWidth="1"/>
    <col min="11799" max="11799" width="12.5546875" style="1" customWidth="1"/>
    <col min="11800" max="11800" width="0.5546875" style="1" customWidth="1"/>
    <col min="11801" max="11801" width="13.5546875" style="1" customWidth="1"/>
    <col min="11802" max="11802" width="0.5546875" style="1" customWidth="1"/>
    <col min="11803" max="11803" width="12.88671875" style="1" bestFit="1" customWidth="1"/>
    <col min="11804" max="11804" width="16.44140625" style="1" bestFit="1" customWidth="1"/>
    <col min="11805" max="11805" width="11.44140625" style="1" bestFit="1" customWidth="1"/>
    <col min="11806" max="12032" width="9.109375" style="1"/>
    <col min="12033" max="12034" width="1.88671875" style="1" customWidth="1"/>
    <col min="12035" max="12035" width="29.109375" style="1" customWidth="1"/>
    <col min="12036" max="12036" width="6.5546875" style="1" customWidth="1"/>
    <col min="12037" max="12037" width="12.44140625" style="1" customWidth="1"/>
    <col min="12038" max="12038" width="0.88671875" style="1" customWidth="1"/>
    <col min="12039" max="12039" width="13.5546875" style="1" bestFit="1" customWidth="1"/>
    <col min="12040" max="12040" width="0.88671875" style="1" customWidth="1"/>
    <col min="12041" max="12041" width="13.44140625" style="1" customWidth="1"/>
    <col min="12042" max="12042" width="0.5546875" style="1" customWidth="1"/>
    <col min="12043" max="12043" width="13.44140625" style="1" customWidth="1"/>
    <col min="12044" max="12044" width="0.88671875" style="1" customWidth="1"/>
    <col min="12045" max="12045" width="13.5546875" style="1" customWidth="1"/>
    <col min="12046" max="12046" width="1.109375" style="1" customWidth="1"/>
    <col min="12047" max="12047" width="15.109375" style="1" customWidth="1"/>
    <col min="12048" max="12048" width="1" style="1" customWidth="1"/>
    <col min="12049" max="12049" width="14.44140625" style="1" customWidth="1"/>
    <col min="12050" max="12050" width="1" style="1" customWidth="1"/>
    <col min="12051" max="12051" width="13.5546875" style="1" customWidth="1"/>
    <col min="12052" max="12052" width="0.5546875" style="1" customWidth="1"/>
    <col min="12053" max="12053" width="12.88671875" style="1" customWidth="1"/>
    <col min="12054" max="12054" width="0.88671875" style="1" customWidth="1"/>
    <col min="12055" max="12055" width="12.5546875" style="1" customWidth="1"/>
    <col min="12056" max="12056" width="0.5546875" style="1" customWidth="1"/>
    <col min="12057" max="12057" width="13.5546875" style="1" customWidth="1"/>
    <col min="12058" max="12058" width="0.5546875" style="1" customWidth="1"/>
    <col min="12059" max="12059" width="12.88671875" style="1" bestFit="1" customWidth="1"/>
    <col min="12060" max="12060" width="16.44140625" style="1" bestFit="1" customWidth="1"/>
    <col min="12061" max="12061" width="11.44140625" style="1" bestFit="1" customWidth="1"/>
    <col min="12062" max="12288" width="9.109375" style="1"/>
    <col min="12289" max="12290" width="1.88671875" style="1" customWidth="1"/>
    <col min="12291" max="12291" width="29.109375" style="1" customWidth="1"/>
    <col min="12292" max="12292" width="6.5546875" style="1" customWidth="1"/>
    <col min="12293" max="12293" width="12.44140625" style="1" customWidth="1"/>
    <col min="12294" max="12294" width="0.88671875" style="1" customWidth="1"/>
    <col min="12295" max="12295" width="13.5546875" style="1" bestFit="1" customWidth="1"/>
    <col min="12296" max="12296" width="0.88671875" style="1" customWidth="1"/>
    <col min="12297" max="12297" width="13.44140625" style="1" customWidth="1"/>
    <col min="12298" max="12298" width="0.5546875" style="1" customWidth="1"/>
    <col min="12299" max="12299" width="13.44140625" style="1" customWidth="1"/>
    <col min="12300" max="12300" width="0.88671875" style="1" customWidth="1"/>
    <col min="12301" max="12301" width="13.5546875" style="1" customWidth="1"/>
    <col min="12302" max="12302" width="1.109375" style="1" customWidth="1"/>
    <col min="12303" max="12303" width="15.109375" style="1" customWidth="1"/>
    <col min="12304" max="12304" width="1" style="1" customWidth="1"/>
    <col min="12305" max="12305" width="14.44140625" style="1" customWidth="1"/>
    <col min="12306" max="12306" width="1" style="1" customWidth="1"/>
    <col min="12307" max="12307" width="13.5546875" style="1" customWidth="1"/>
    <col min="12308" max="12308" width="0.5546875" style="1" customWidth="1"/>
    <col min="12309" max="12309" width="12.88671875" style="1" customWidth="1"/>
    <col min="12310" max="12310" width="0.88671875" style="1" customWidth="1"/>
    <col min="12311" max="12311" width="12.5546875" style="1" customWidth="1"/>
    <col min="12312" max="12312" width="0.5546875" style="1" customWidth="1"/>
    <col min="12313" max="12313" width="13.5546875" style="1" customWidth="1"/>
    <col min="12314" max="12314" width="0.5546875" style="1" customWidth="1"/>
    <col min="12315" max="12315" width="12.88671875" style="1" bestFit="1" customWidth="1"/>
    <col min="12316" max="12316" width="16.44140625" style="1" bestFit="1" customWidth="1"/>
    <col min="12317" max="12317" width="11.44140625" style="1" bestFit="1" customWidth="1"/>
    <col min="12318" max="12544" width="9.109375" style="1"/>
    <col min="12545" max="12546" width="1.88671875" style="1" customWidth="1"/>
    <col min="12547" max="12547" width="29.109375" style="1" customWidth="1"/>
    <col min="12548" max="12548" width="6.5546875" style="1" customWidth="1"/>
    <col min="12549" max="12549" width="12.44140625" style="1" customWidth="1"/>
    <col min="12550" max="12550" width="0.88671875" style="1" customWidth="1"/>
    <col min="12551" max="12551" width="13.5546875" style="1" bestFit="1" customWidth="1"/>
    <col min="12552" max="12552" width="0.88671875" style="1" customWidth="1"/>
    <col min="12553" max="12553" width="13.44140625" style="1" customWidth="1"/>
    <col min="12554" max="12554" width="0.5546875" style="1" customWidth="1"/>
    <col min="12555" max="12555" width="13.44140625" style="1" customWidth="1"/>
    <col min="12556" max="12556" width="0.88671875" style="1" customWidth="1"/>
    <col min="12557" max="12557" width="13.5546875" style="1" customWidth="1"/>
    <col min="12558" max="12558" width="1.109375" style="1" customWidth="1"/>
    <col min="12559" max="12559" width="15.109375" style="1" customWidth="1"/>
    <col min="12560" max="12560" width="1" style="1" customWidth="1"/>
    <col min="12561" max="12561" width="14.44140625" style="1" customWidth="1"/>
    <col min="12562" max="12562" width="1" style="1" customWidth="1"/>
    <col min="12563" max="12563" width="13.5546875" style="1" customWidth="1"/>
    <col min="12564" max="12564" width="0.5546875" style="1" customWidth="1"/>
    <col min="12565" max="12565" width="12.88671875" style="1" customWidth="1"/>
    <col min="12566" max="12566" width="0.88671875" style="1" customWidth="1"/>
    <col min="12567" max="12567" width="12.5546875" style="1" customWidth="1"/>
    <col min="12568" max="12568" width="0.5546875" style="1" customWidth="1"/>
    <col min="12569" max="12569" width="13.5546875" style="1" customWidth="1"/>
    <col min="12570" max="12570" width="0.5546875" style="1" customWidth="1"/>
    <col min="12571" max="12571" width="12.88671875" style="1" bestFit="1" customWidth="1"/>
    <col min="12572" max="12572" width="16.44140625" style="1" bestFit="1" customWidth="1"/>
    <col min="12573" max="12573" width="11.44140625" style="1" bestFit="1" customWidth="1"/>
    <col min="12574" max="12800" width="9.109375" style="1"/>
    <col min="12801" max="12802" width="1.88671875" style="1" customWidth="1"/>
    <col min="12803" max="12803" width="29.109375" style="1" customWidth="1"/>
    <col min="12804" max="12804" width="6.5546875" style="1" customWidth="1"/>
    <col min="12805" max="12805" width="12.44140625" style="1" customWidth="1"/>
    <col min="12806" max="12806" width="0.88671875" style="1" customWidth="1"/>
    <col min="12807" max="12807" width="13.5546875" style="1" bestFit="1" customWidth="1"/>
    <col min="12808" max="12808" width="0.88671875" style="1" customWidth="1"/>
    <col min="12809" max="12809" width="13.44140625" style="1" customWidth="1"/>
    <col min="12810" max="12810" width="0.5546875" style="1" customWidth="1"/>
    <col min="12811" max="12811" width="13.44140625" style="1" customWidth="1"/>
    <col min="12812" max="12812" width="0.88671875" style="1" customWidth="1"/>
    <col min="12813" max="12813" width="13.5546875" style="1" customWidth="1"/>
    <col min="12814" max="12814" width="1.109375" style="1" customWidth="1"/>
    <col min="12815" max="12815" width="15.109375" style="1" customWidth="1"/>
    <col min="12816" max="12816" width="1" style="1" customWidth="1"/>
    <col min="12817" max="12817" width="14.44140625" style="1" customWidth="1"/>
    <col min="12818" max="12818" width="1" style="1" customWidth="1"/>
    <col min="12819" max="12819" width="13.5546875" style="1" customWidth="1"/>
    <col min="12820" max="12820" width="0.5546875" style="1" customWidth="1"/>
    <col min="12821" max="12821" width="12.88671875" style="1" customWidth="1"/>
    <col min="12822" max="12822" width="0.88671875" style="1" customWidth="1"/>
    <col min="12823" max="12823" width="12.5546875" style="1" customWidth="1"/>
    <col min="12824" max="12824" width="0.5546875" style="1" customWidth="1"/>
    <col min="12825" max="12825" width="13.5546875" style="1" customWidth="1"/>
    <col min="12826" max="12826" width="0.5546875" style="1" customWidth="1"/>
    <col min="12827" max="12827" width="12.88671875" style="1" bestFit="1" customWidth="1"/>
    <col min="12828" max="12828" width="16.44140625" style="1" bestFit="1" customWidth="1"/>
    <col min="12829" max="12829" width="11.44140625" style="1" bestFit="1" customWidth="1"/>
    <col min="12830" max="13056" width="9.109375" style="1"/>
    <col min="13057" max="13058" width="1.88671875" style="1" customWidth="1"/>
    <col min="13059" max="13059" width="29.109375" style="1" customWidth="1"/>
    <col min="13060" max="13060" width="6.5546875" style="1" customWidth="1"/>
    <col min="13061" max="13061" width="12.44140625" style="1" customWidth="1"/>
    <col min="13062" max="13062" width="0.88671875" style="1" customWidth="1"/>
    <col min="13063" max="13063" width="13.5546875" style="1" bestFit="1" customWidth="1"/>
    <col min="13064" max="13064" width="0.88671875" style="1" customWidth="1"/>
    <col min="13065" max="13065" width="13.44140625" style="1" customWidth="1"/>
    <col min="13066" max="13066" width="0.5546875" style="1" customWidth="1"/>
    <col min="13067" max="13067" width="13.44140625" style="1" customWidth="1"/>
    <col min="13068" max="13068" width="0.88671875" style="1" customWidth="1"/>
    <col min="13069" max="13069" width="13.5546875" style="1" customWidth="1"/>
    <col min="13070" max="13070" width="1.109375" style="1" customWidth="1"/>
    <col min="13071" max="13071" width="15.109375" style="1" customWidth="1"/>
    <col min="13072" max="13072" width="1" style="1" customWidth="1"/>
    <col min="13073" max="13073" width="14.44140625" style="1" customWidth="1"/>
    <col min="13074" max="13074" width="1" style="1" customWidth="1"/>
    <col min="13075" max="13075" width="13.5546875" style="1" customWidth="1"/>
    <col min="13076" max="13076" width="0.5546875" style="1" customWidth="1"/>
    <col min="13077" max="13077" width="12.88671875" style="1" customWidth="1"/>
    <col min="13078" max="13078" width="0.88671875" style="1" customWidth="1"/>
    <col min="13079" max="13079" width="12.5546875" style="1" customWidth="1"/>
    <col min="13080" max="13080" width="0.5546875" style="1" customWidth="1"/>
    <col min="13081" max="13081" width="13.5546875" style="1" customWidth="1"/>
    <col min="13082" max="13082" width="0.5546875" style="1" customWidth="1"/>
    <col min="13083" max="13083" width="12.88671875" style="1" bestFit="1" customWidth="1"/>
    <col min="13084" max="13084" width="16.44140625" style="1" bestFit="1" customWidth="1"/>
    <col min="13085" max="13085" width="11.44140625" style="1" bestFit="1" customWidth="1"/>
    <col min="13086" max="13312" width="9.109375" style="1"/>
    <col min="13313" max="13314" width="1.88671875" style="1" customWidth="1"/>
    <col min="13315" max="13315" width="29.109375" style="1" customWidth="1"/>
    <col min="13316" max="13316" width="6.5546875" style="1" customWidth="1"/>
    <col min="13317" max="13317" width="12.44140625" style="1" customWidth="1"/>
    <col min="13318" max="13318" width="0.88671875" style="1" customWidth="1"/>
    <col min="13319" max="13319" width="13.5546875" style="1" bestFit="1" customWidth="1"/>
    <col min="13320" max="13320" width="0.88671875" style="1" customWidth="1"/>
    <col min="13321" max="13321" width="13.44140625" style="1" customWidth="1"/>
    <col min="13322" max="13322" width="0.5546875" style="1" customWidth="1"/>
    <col min="13323" max="13323" width="13.44140625" style="1" customWidth="1"/>
    <col min="13324" max="13324" width="0.88671875" style="1" customWidth="1"/>
    <col min="13325" max="13325" width="13.5546875" style="1" customWidth="1"/>
    <col min="13326" max="13326" width="1.109375" style="1" customWidth="1"/>
    <col min="13327" max="13327" width="15.109375" style="1" customWidth="1"/>
    <col min="13328" max="13328" width="1" style="1" customWidth="1"/>
    <col min="13329" max="13329" width="14.44140625" style="1" customWidth="1"/>
    <col min="13330" max="13330" width="1" style="1" customWidth="1"/>
    <col min="13331" max="13331" width="13.5546875" style="1" customWidth="1"/>
    <col min="13332" max="13332" width="0.5546875" style="1" customWidth="1"/>
    <col min="13333" max="13333" width="12.88671875" style="1" customWidth="1"/>
    <col min="13334" max="13334" width="0.88671875" style="1" customWidth="1"/>
    <col min="13335" max="13335" width="12.5546875" style="1" customWidth="1"/>
    <col min="13336" max="13336" width="0.5546875" style="1" customWidth="1"/>
    <col min="13337" max="13337" width="13.5546875" style="1" customWidth="1"/>
    <col min="13338" max="13338" width="0.5546875" style="1" customWidth="1"/>
    <col min="13339" max="13339" width="12.88671875" style="1" bestFit="1" customWidth="1"/>
    <col min="13340" max="13340" width="16.44140625" style="1" bestFit="1" customWidth="1"/>
    <col min="13341" max="13341" width="11.44140625" style="1" bestFit="1" customWidth="1"/>
    <col min="13342" max="13568" width="9.109375" style="1"/>
    <col min="13569" max="13570" width="1.88671875" style="1" customWidth="1"/>
    <col min="13571" max="13571" width="29.109375" style="1" customWidth="1"/>
    <col min="13572" max="13572" width="6.5546875" style="1" customWidth="1"/>
    <col min="13573" max="13573" width="12.44140625" style="1" customWidth="1"/>
    <col min="13574" max="13574" width="0.88671875" style="1" customWidth="1"/>
    <col min="13575" max="13575" width="13.5546875" style="1" bestFit="1" customWidth="1"/>
    <col min="13576" max="13576" width="0.88671875" style="1" customWidth="1"/>
    <col min="13577" max="13577" width="13.44140625" style="1" customWidth="1"/>
    <col min="13578" max="13578" width="0.5546875" style="1" customWidth="1"/>
    <col min="13579" max="13579" width="13.44140625" style="1" customWidth="1"/>
    <col min="13580" max="13580" width="0.88671875" style="1" customWidth="1"/>
    <col min="13581" max="13581" width="13.5546875" style="1" customWidth="1"/>
    <col min="13582" max="13582" width="1.109375" style="1" customWidth="1"/>
    <col min="13583" max="13583" width="15.109375" style="1" customWidth="1"/>
    <col min="13584" max="13584" width="1" style="1" customWidth="1"/>
    <col min="13585" max="13585" width="14.44140625" style="1" customWidth="1"/>
    <col min="13586" max="13586" width="1" style="1" customWidth="1"/>
    <col min="13587" max="13587" width="13.5546875" style="1" customWidth="1"/>
    <col min="13588" max="13588" width="0.5546875" style="1" customWidth="1"/>
    <col min="13589" max="13589" width="12.88671875" style="1" customWidth="1"/>
    <col min="13590" max="13590" width="0.88671875" style="1" customWidth="1"/>
    <col min="13591" max="13591" width="12.5546875" style="1" customWidth="1"/>
    <col min="13592" max="13592" width="0.5546875" style="1" customWidth="1"/>
    <col min="13593" max="13593" width="13.5546875" style="1" customWidth="1"/>
    <col min="13594" max="13594" width="0.5546875" style="1" customWidth="1"/>
    <col min="13595" max="13595" width="12.88671875" style="1" bestFit="1" customWidth="1"/>
    <col min="13596" max="13596" width="16.44140625" style="1" bestFit="1" customWidth="1"/>
    <col min="13597" max="13597" width="11.44140625" style="1" bestFit="1" customWidth="1"/>
    <col min="13598" max="13824" width="9.109375" style="1"/>
    <col min="13825" max="13826" width="1.88671875" style="1" customWidth="1"/>
    <col min="13827" max="13827" width="29.109375" style="1" customWidth="1"/>
    <col min="13828" max="13828" width="6.5546875" style="1" customWidth="1"/>
    <col min="13829" max="13829" width="12.44140625" style="1" customWidth="1"/>
    <col min="13830" max="13830" width="0.88671875" style="1" customWidth="1"/>
    <col min="13831" max="13831" width="13.5546875" style="1" bestFit="1" customWidth="1"/>
    <col min="13832" max="13832" width="0.88671875" style="1" customWidth="1"/>
    <col min="13833" max="13833" width="13.44140625" style="1" customWidth="1"/>
    <col min="13834" max="13834" width="0.5546875" style="1" customWidth="1"/>
    <col min="13835" max="13835" width="13.44140625" style="1" customWidth="1"/>
    <col min="13836" max="13836" width="0.88671875" style="1" customWidth="1"/>
    <col min="13837" max="13837" width="13.5546875" style="1" customWidth="1"/>
    <col min="13838" max="13838" width="1.109375" style="1" customWidth="1"/>
    <col min="13839" max="13839" width="15.109375" style="1" customWidth="1"/>
    <col min="13840" max="13840" width="1" style="1" customWidth="1"/>
    <col min="13841" max="13841" width="14.44140625" style="1" customWidth="1"/>
    <col min="13842" max="13842" width="1" style="1" customWidth="1"/>
    <col min="13843" max="13843" width="13.5546875" style="1" customWidth="1"/>
    <col min="13844" max="13844" width="0.5546875" style="1" customWidth="1"/>
    <col min="13845" max="13845" width="12.88671875" style="1" customWidth="1"/>
    <col min="13846" max="13846" width="0.88671875" style="1" customWidth="1"/>
    <col min="13847" max="13847" width="12.5546875" style="1" customWidth="1"/>
    <col min="13848" max="13848" width="0.5546875" style="1" customWidth="1"/>
    <col min="13849" max="13849" width="13.5546875" style="1" customWidth="1"/>
    <col min="13850" max="13850" width="0.5546875" style="1" customWidth="1"/>
    <col min="13851" max="13851" width="12.88671875" style="1" bestFit="1" customWidth="1"/>
    <col min="13852" max="13852" width="16.44140625" style="1" bestFit="1" customWidth="1"/>
    <col min="13853" max="13853" width="11.44140625" style="1" bestFit="1" customWidth="1"/>
    <col min="13854" max="14080" width="9.109375" style="1"/>
    <col min="14081" max="14082" width="1.88671875" style="1" customWidth="1"/>
    <col min="14083" max="14083" width="29.109375" style="1" customWidth="1"/>
    <col min="14084" max="14084" width="6.5546875" style="1" customWidth="1"/>
    <col min="14085" max="14085" width="12.44140625" style="1" customWidth="1"/>
    <col min="14086" max="14086" width="0.88671875" style="1" customWidth="1"/>
    <col min="14087" max="14087" width="13.5546875" style="1" bestFit="1" customWidth="1"/>
    <col min="14088" max="14088" width="0.88671875" style="1" customWidth="1"/>
    <col min="14089" max="14089" width="13.44140625" style="1" customWidth="1"/>
    <col min="14090" max="14090" width="0.5546875" style="1" customWidth="1"/>
    <col min="14091" max="14091" width="13.44140625" style="1" customWidth="1"/>
    <col min="14092" max="14092" width="0.88671875" style="1" customWidth="1"/>
    <col min="14093" max="14093" width="13.5546875" style="1" customWidth="1"/>
    <col min="14094" max="14094" width="1.109375" style="1" customWidth="1"/>
    <col min="14095" max="14095" width="15.109375" style="1" customWidth="1"/>
    <col min="14096" max="14096" width="1" style="1" customWidth="1"/>
    <col min="14097" max="14097" width="14.44140625" style="1" customWidth="1"/>
    <col min="14098" max="14098" width="1" style="1" customWidth="1"/>
    <col min="14099" max="14099" width="13.5546875" style="1" customWidth="1"/>
    <col min="14100" max="14100" width="0.5546875" style="1" customWidth="1"/>
    <col min="14101" max="14101" width="12.88671875" style="1" customWidth="1"/>
    <col min="14102" max="14102" width="0.88671875" style="1" customWidth="1"/>
    <col min="14103" max="14103" width="12.5546875" style="1" customWidth="1"/>
    <col min="14104" max="14104" width="0.5546875" style="1" customWidth="1"/>
    <col min="14105" max="14105" width="13.5546875" style="1" customWidth="1"/>
    <col min="14106" max="14106" width="0.5546875" style="1" customWidth="1"/>
    <col min="14107" max="14107" width="12.88671875" style="1" bestFit="1" customWidth="1"/>
    <col min="14108" max="14108" width="16.44140625" style="1" bestFit="1" customWidth="1"/>
    <col min="14109" max="14109" width="11.44140625" style="1" bestFit="1" customWidth="1"/>
    <col min="14110" max="14336" width="9.109375" style="1"/>
    <col min="14337" max="14338" width="1.88671875" style="1" customWidth="1"/>
    <col min="14339" max="14339" width="29.109375" style="1" customWidth="1"/>
    <col min="14340" max="14340" width="6.5546875" style="1" customWidth="1"/>
    <col min="14341" max="14341" width="12.44140625" style="1" customWidth="1"/>
    <col min="14342" max="14342" width="0.88671875" style="1" customWidth="1"/>
    <col min="14343" max="14343" width="13.5546875" style="1" bestFit="1" customWidth="1"/>
    <col min="14344" max="14344" width="0.88671875" style="1" customWidth="1"/>
    <col min="14345" max="14345" width="13.44140625" style="1" customWidth="1"/>
    <col min="14346" max="14346" width="0.5546875" style="1" customWidth="1"/>
    <col min="14347" max="14347" width="13.44140625" style="1" customWidth="1"/>
    <col min="14348" max="14348" width="0.88671875" style="1" customWidth="1"/>
    <col min="14349" max="14349" width="13.5546875" style="1" customWidth="1"/>
    <col min="14350" max="14350" width="1.109375" style="1" customWidth="1"/>
    <col min="14351" max="14351" width="15.109375" style="1" customWidth="1"/>
    <col min="14352" max="14352" width="1" style="1" customWidth="1"/>
    <col min="14353" max="14353" width="14.44140625" style="1" customWidth="1"/>
    <col min="14354" max="14354" width="1" style="1" customWidth="1"/>
    <col min="14355" max="14355" width="13.5546875" style="1" customWidth="1"/>
    <col min="14356" max="14356" width="0.5546875" style="1" customWidth="1"/>
    <col min="14357" max="14357" width="12.88671875" style="1" customWidth="1"/>
    <col min="14358" max="14358" width="0.88671875" style="1" customWidth="1"/>
    <col min="14359" max="14359" width="12.5546875" style="1" customWidth="1"/>
    <col min="14360" max="14360" width="0.5546875" style="1" customWidth="1"/>
    <col min="14361" max="14361" width="13.5546875" style="1" customWidth="1"/>
    <col min="14362" max="14362" width="0.5546875" style="1" customWidth="1"/>
    <col min="14363" max="14363" width="12.88671875" style="1" bestFit="1" customWidth="1"/>
    <col min="14364" max="14364" width="16.44140625" style="1" bestFit="1" customWidth="1"/>
    <col min="14365" max="14365" width="11.44140625" style="1" bestFit="1" customWidth="1"/>
    <col min="14366" max="14592" width="9.109375" style="1"/>
    <col min="14593" max="14594" width="1.88671875" style="1" customWidth="1"/>
    <col min="14595" max="14595" width="29.109375" style="1" customWidth="1"/>
    <col min="14596" max="14596" width="6.5546875" style="1" customWidth="1"/>
    <col min="14597" max="14597" width="12.44140625" style="1" customWidth="1"/>
    <col min="14598" max="14598" width="0.88671875" style="1" customWidth="1"/>
    <col min="14599" max="14599" width="13.5546875" style="1" bestFit="1" customWidth="1"/>
    <col min="14600" max="14600" width="0.88671875" style="1" customWidth="1"/>
    <col min="14601" max="14601" width="13.44140625" style="1" customWidth="1"/>
    <col min="14602" max="14602" width="0.5546875" style="1" customWidth="1"/>
    <col min="14603" max="14603" width="13.44140625" style="1" customWidth="1"/>
    <col min="14604" max="14604" width="0.88671875" style="1" customWidth="1"/>
    <col min="14605" max="14605" width="13.5546875" style="1" customWidth="1"/>
    <col min="14606" max="14606" width="1.109375" style="1" customWidth="1"/>
    <col min="14607" max="14607" width="15.109375" style="1" customWidth="1"/>
    <col min="14608" max="14608" width="1" style="1" customWidth="1"/>
    <col min="14609" max="14609" width="14.44140625" style="1" customWidth="1"/>
    <col min="14610" max="14610" width="1" style="1" customWidth="1"/>
    <col min="14611" max="14611" width="13.5546875" style="1" customWidth="1"/>
    <col min="14612" max="14612" width="0.5546875" style="1" customWidth="1"/>
    <col min="14613" max="14613" width="12.88671875" style="1" customWidth="1"/>
    <col min="14614" max="14614" width="0.88671875" style="1" customWidth="1"/>
    <col min="14615" max="14615" width="12.5546875" style="1" customWidth="1"/>
    <col min="14616" max="14616" width="0.5546875" style="1" customWidth="1"/>
    <col min="14617" max="14617" width="13.5546875" style="1" customWidth="1"/>
    <col min="14618" max="14618" width="0.5546875" style="1" customWidth="1"/>
    <col min="14619" max="14619" width="12.88671875" style="1" bestFit="1" customWidth="1"/>
    <col min="14620" max="14620" width="16.44140625" style="1" bestFit="1" customWidth="1"/>
    <col min="14621" max="14621" width="11.44140625" style="1" bestFit="1" customWidth="1"/>
    <col min="14622" max="14848" width="9.109375" style="1"/>
    <col min="14849" max="14850" width="1.88671875" style="1" customWidth="1"/>
    <col min="14851" max="14851" width="29.109375" style="1" customWidth="1"/>
    <col min="14852" max="14852" width="6.5546875" style="1" customWidth="1"/>
    <col min="14853" max="14853" width="12.44140625" style="1" customWidth="1"/>
    <col min="14854" max="14854" width="0.88671875" style="1" customWidth="1"/>
    <col min="14855" max="14855" width="13.5546875" style="1" bestFit="1" customWidth="1"/>
    <col min="14856" max="14856" width="0.88671875" style="1" customWidth="1"/>
    <col min="14857" max="14857" width="13.44140625" style="1" customWidth="1"/>
    <col min="14858" max="14858" width="0.5546875" style="1" customWidth="1"/>
    <col min="14859" max="14859" width="13.44140625" style="1" customWidth="1"/>
    <col min="14860" max="14860" width="0.88671875" style="1" customWidth="1"/>
    <col min="14861" max="14861" width="13.5546875" style="1" customWidth="1"/>
    <col min="14862" max="14862" width="1.109375" style="1" customWidth="1"/>
    <col min="14863" max="14863" width="15.109375" style="1" customWidth="1"/>
    <col min="14864" max="14864" width="1" style="1" customWidth="1"/>
    <col min="14865" max="14865" width="14.44140625" style="1" customWidth="1"/>
    <col min="14866" max="14866" width="1" style="1" customWidth="1"/>
    <col min="14867" max="14867" width="13.5546875" style="1" customWidth="1"/>
    <col min="14868" max="14868" width="0.5546875" style="1" customWidth="1"/>
    <col min="14869" max="14869" width="12.88671875" style="1" customWidth="1"/>
    <col min="14870" max="14870" width="0.88671875" style="1" customWidth="1"/>
    <col min="14871" max="14871" width="12.5546875" style="1" customWidth="1"/>
    <col min="14872" max="14872" width="0.5546875" style="1" customWidth="1"/>
    <col min="14873" max="14873" width="13.5546875" style="1" customWidth="1"/>
    <col min="14874" max="14874" width="0.5546875" style="1" customWidth="1"/>
    <col min="14875" max="14875" width="12.88671875" style="1" bestFit="1" customWidth="1"/>
    <col min="14876" max="14876" width="16.44140625" style="1" bestFit="1" customWidth="1"/>
    <col min="14877" max="14877" width="11.44140625" style="1" bestFit="1" customWidth="1"/>
    <col min="14878" max="15104" width="9.109375" style="1"/>
    <col min="15105" max="15106" width="1.88671875" style="1" customWidth="1"/>
    <col min="15107" max="15107" width="29.109375" style="1" customWidth="1"/>
    <col min="15108" max="15108" width="6.5546875" style="1" customWidth="1"/>
    <col min="15109" max="15109" width="12.44140625" style="1" customWidth="1"/>
    <col min="15110" max="15110" width="0.88671875" style="1" customWidth="1"/>
    <col min="15111" max="15111" width="13.5546875" style="1" bestFit="1" customWidth="1"/>
    <col min="15112" max="15112" width="0.88671875" style="1" customWidth="1"/>
    <col min="15113" max="15113" width="13.44140625" style="1" customWidth="1"/>
    <col min="15114" max="15114" width="0.5546875" style="1" customWidth="1"/>
    <col min="15115" max="15115" width="13.44140625" style="1" customWidth="1"/>
    <col min="15116" max="15116" width="0.88671875" style="1" customWidth="1"/>
    <col min="15117" max="15117" width="13.5546875" style="1" customWidth="1"/>
    <col min="15118" max="15118" width="1.109375" style="1" customWidth="1"/>
    <col min="15119" max="15119" width="15.109375" style="1" customWidth="1"/>
    <col min="15120" max="15120" width="1" style="1" customWidth="1"/>
    <col min="15121" max="15121" width="14.44140625" style="1" customWidth="1"/>
    <col min="15122" max="15122" width="1" style="1" customWidth="1"/>
    <col min="15123" max="15123" width="13.5546875" style="1" customWidth="1"/>
    <col min="15124" max="15124" width="0.5546875" style="1" customWidth="1"/>
    <col min="15125" max="15125" width="12.88671875" style="1" customWidth="1"/>
    <col min="15126" max="15126" width="0.88671875" style="1" customWidth="1"/>
    <col min="15127" max="15127" width="12.5546875" style="1" customWidth="1"/>
    <col min="15128" max="15128" width="0.5546875" style="1" customWidth="1"/>
    <col min="15129" max="15129" width="13.5546875" style="1" customWidth="1"/>
    <col min="15130" max="15130" width="0.5546875" style="1" customWidth="1"/>
    <col min="15131" max="15131" width="12.88671875" style="1" bestFit="1" customWidth="1"/>
    <col min="15132" max="15132" width="16.44140625" style="1" bestFit="1" customWidth="1"/>
    <col min="15133" max="15133" width="11.44140625" style="1" bestFit="1" customWidth="1"/>
    <col min="15134" max="15360" width="9.109375" style="1"/>
    <col min="15361" max="15362" width="1.88671875" style="1" customWidth="1"/>
    <col min="15363" max="15363" width="29.109375" style="1" customWidth="1"/>
    <col min="15364" max="15364" width="6.5546875" style="1" customWidth="1"/>
    <col min="15365" max="15365" width="12.44140625" style="1" customWidth="1"/>
    <col min="15366" max="15366" width="0.88671875" style="1" customWidth="1"/>
    <col min="15367" max="15367" width="13.5546875" style="1" bestFit="1" customWidth="1"/>
    <col min="15368" max="15368" width="0.88671875" style="1" customWidth="1"/>
    <col min="15369" max="15369" width="13.44140625" style="1" customWidth="1"/>
    <col min="15370" max="15370" width="0.5546875" style="1" customWidth="1"/>
    <col min="15371" max="15371" width="13.44140625" style="1" customWidth="1"/>
    <col min="15372" max="15372" width="0.88671875" style="1" customWidth="1"/>
    <col min="15373" max="15373" width="13.5546875" style="1" customWidth="1"/>
    <col min="15374" max="15374" width="1.109375" style="1" customWidth="1"/>
    <col min="15375" max="15375" width="15.109375" style="1" customWidth="1"/>
    <col min="15376" max="15376" width="1" style="1" customWidth="1"/>
    <col min="15377" max="15377" width="14.44140625" style="1" customWidth="1"/>
    <col min="15378" max="15378" width="1" style="1" customWidth="1"/>
    <col min="15379" max="15379" width="13.5546875" style="1" customWidth="1"/>
    <col min="15380" max="15380" width="0.5546875" style="1" customWidth="1"/>
    <col min="15381" max="15381" width="12.88671875" style="1" customWidth="1"/>
    <col min="15382" max="15382" width="0.88671875" style="1" customWidth="1"/>
    <col min="15383" max="15383" width="12.5546875" style="1" customWidth="1"/>
    <col min="15384" max="15384" width="0.5546875" style="1" customWidth="1"/>
    <col min="15385" max="15385" width="13.5546875" style="1" customWidth="1"/>
    <col min="15386" max="15386" width="0.5546875" style="1" customWidth="1"/>
    <col min="15387" max="15387" width="12.88671875" style="1" bestFit="1" customWidth="1"/>
    <col min="15388" max="15388" width="16.44140625" style="1" bestFit="1" customWidth="1"/>
    <col min="15389" max="15389" width="11.44140625" style="1" bestFit="1" customWidth="1"/>
    <col min="15390" max="15616" width="9.109375" style="1"/>
    <col min="15617" max="15618" width="1.88671875" style="1" customWidth="1"/>
    <col min="15619" max="15619" width="29.109375" style="1" customWidth="1"/>
    <col min="15620" max="15620" width="6.5546875" style="1" customWidth="1"/>
    <col min="15621" max="15621" width="12.44140625" style="1" customWidth="1"/>
    <col min="15622" max="15622" width="0.88671875" style="1" customWidth="1"/>
    <col min="15623" max="15623" width="13.5546875" style="1" bestFit="1" customWidth="1"/>
    <col min="15624" max="15624" width="0.88671875" style="1" customWidth="1"/>
    <col min="15625" max="15625" width="13.44140625" style="1" customWidth="1"/>
    <col min="15626" max="15626" width="0.5546875" style="1" customWidth="1"/>
    <col min="15627" max="15627" width="13.44140625" style="1" customWidth="1"/>
    <col min="15628" max="15628" width="0.88671875" style="1" customWidth="1"/>
    <col min="15629" max="15629" width="13.5546875" style="1" customWidth="1"/>
    <col min="15630" max="15630" width="1.109375" style="1" customWidth="1"/>
    <col min="15631" max="15631" width="15.109375" style="1" customWidth="1"/>
    <col min="15632" max="15632" width="1" style="1" customWidth="1"/>
    <col min="15633" max="15633" width="14.44140625" style="1" customWidth="1"/>
    <col min="15634" max="15634" width="1" style="1" customWidth="1"/>
    <col min="15635" max="15635" width="13.5546875" style="1" customWidth="1"/>
    <col min="15636" max="15636" width="0.5546875" style="1" customWidth="1"/>
    <col min="15637" max="15637" width="12.88671875" style="1" customWidth="1"/>
    <col min="15638" max="15638" width="0.88671875" style="1" customWidth="1"/>
    <col min="15639" max="15639" width="12.5546875" style="1" customWidth="1"/>
    <col min="15640" max="15640" width="0.5546875" style="1" customWidth="1"/>
    <col min="15641" max="15641" width="13.5546875" style="1" customWidth="1"/>
    <col min="15642" max="15642" width="0.5546875" style="1" customWidth="1"/>
    <col min="15643" max="15643" width="12.88671875" style="1" bestFit="1" customWidth="1"/>
    <col min="15644" max="15644" width="16.44140625" style="1" bestFit="1" customWidth="1"/>
    <col min="15645" max="15645" width="11.44140625" style="1" bestFit="1" customWidth="1"/>
    <col min="15646" max="15872" width="9.109375" style="1"/>
    <col min="15873" max="15874" width="1.88671875" style="1" customWidth="1"/>
    <col min="15875" max="15875" width="29.109375" style="1" customWidth="1"/>
    <col min="15876" max="15876" width="6.5546875" style="1" customWidth="1"/>
    <col min="15877" max="15877" width="12.44140625" style="1" customWidth="1"/>
    <col min="15878" max="15878" width="0.88671875" style="1" customWidth="1"/>
    <col min="15879" max="15879" width="13.5546875" style="1" bestFit="1" customWidth="1"/>
    <col min="15880" max="15880" width="0.88671875" style="1" customWidth="1"/>
    <col min="15881" max="15881" width="13.44140625" style="1" customWidth="1"/>
    <col min="15882" max="15882" width="0.5546875" style="1" customWidth="1"/>
    <col min="15883" max="15883" width="13.44140625" style="1" customWidth="1"/>
    <col min="15884" max="15884" width="0.88671875" style="1" customWidth="1"/>
    <col min="15885" max="15885" width="13.5546875" style="1" customWidth="1"/>
    <col min="15886" max="15886" width="1.109375" style="1" customWidth="1"/>
    <col min="15887" max="15887" width="15.109375" style="1" customWidth="1"/>
    <col min="15888" max="15888" width="1" style="1" customWidth="1"/>
    <col min="15889" max="15889" width="14.44140625" style="1" customWidth="1"/>
    <col min="15890" max="15890" width="1" style="1" customWidth="1"/>
    <col min="15891" max="15891" width="13.5546875" style="1" customWidth="1"/>
    <col min="15892" max="15892" width="0.5546875" style="1" customWidth="1"/>
    <col min="15893" max="15893" width="12.88671875" style="1" customWidth="1"/>
    <col min="15894" max="15894" width="0.88671875" style="1" customWidth="1"/>
    <col min="15895" max="15895" width="12.5546875" style="1" customWidth="1"/>
    <col min="15896" max="15896" width="0.5546875" style="1" customWidth="1"/>
    <col min="15897" max="15897" width="13.5546875" style="1" customWidth="1"/>
    <col min="15898" max="15898" width="0.5546875" style="1" customWidth="1"/>
    <col min="15899" max="15899" width="12.88671875" style="1" bestFit="1" customWidth="1"/>
    <col min="15900" max="15900" width="16.44140625" style="1" bestFit="1" customWidth="1"/>
    <col min="15901" max="15901" width="11.44140625" style="1" bestFit="1" customWidth="1"/>
    <col min="15902" max="16128" width="9.109375" style="1"/>
    <col min="16129" max="16130" width="1.88671875" style="1" customWidth="1"/>
    <col min="16131" max="16131" width="29.109375" style="1" customWidth="1"/>
    <col min="16132" max="16132" width="6.5546875" style="1" customWidth="1"/>
    <col min="16133" max="16133" width="12.44140625" style="1" customWidth="1"/>
    <col min="16134" max="16134" width="0.88671875" style="1" customWidth="1"/>
    <col min="16135" max="16135" width="13.5546875" style="1" bestFit="1" customWidth="1"/>
    <col min="16136" max="16136" width="0.88671875" style="1" customWidth="1"/>
    <col min="16137" max="16137" width="13.44140625" style="1" customWidth="1"/>
    <col min="16138" max="16138" width="0.5546875" style="1" customWidth="1"/>
    <col min="16139" max="16139" width="13.44140625" style="1" customWidth="1"/>
    <col min="16140" max="16140" width="0.88671875" style="1" customWidth="1"/>
    <col min="16141" max="16141" width="13.5546875" style="1" customWidth="1"/>
    <col min="16142" max="16142" width="1.109375" style="1" customWidth="1"/>
    <col min="16143" max="16143" width="15.109375" style="1" customWidth="1"/>
    <col min="16144" max="16144" width="1" style="1" customWidth="1"/>
    <col min="16145" max="16145" width="14.44140625" style="1" customWidth="1"/>
    <col min="16146" max="16146" width="1" style="1" customWidth="1"/>
    <col min="16147" max="16147" width="13.5546875" style="1" customWidth="1"/>
    <col min="16148" max="16148" width="0.5546875" style="1" customWidth="1"/>
    <col min="16149" max="16149" width="12.88671875" style="1" customWidth="1"/>
    <col min="16150" max="16150" width="0.88671875" style="1" customWidth="1"/>
    <col min="16151" max="16151" width="12.5546875" style="1" customWidth="1"/>
    <col min="16152" max="16152" width="0.5546875" style="1" customWidth="1"/>
    <col min="16153" max="16153" width="13.5546875" style="1" customWidth="1"/>
    <col min="16154" max="16154" width="0.5546875" style="1" customWidth="1"/>
    <col min="16155" max="16155" width="12.88671875" style="1" bestFit="1" customWidth="1"/>
    <col min="16156" max="16156" width="16.44140625" style="1" bestFit="1" customWidth="1"/>
    <col min="16157" max="16157" width="11.44140625" style="1" bestFit="1" customWidth="1"/>
    <col min="16158" max="16381" width="9.109375" style="1"/>
    <col min="16382" max="16384" width="9.109375" style="1" customWidth="1"/>
  </cols>
  <sheetData>
    <row r="1" spans="1:27" ht="22.2">
      <c r="A1" s="311" t="s">
        <v>22</v>
      </c>
      <c r="B1" s="71"/>
      <c r="C1" s="71"/>
      <c r="D1" s="71"/>
      <c r="E1" s="5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313"/>
      <c r="Y1" s="313"/>
      <c r="Z1" s="314" t="s">
        <v>86</v>
      </c>
      <c r="AA1" s="21"/>
    </row>
    <row r="2" spans="1:27" ht="22.2">
      <c r="A2" s="311" t="s">
        <v>38</v>
      </c>
      <c r="B2" s="71"/>
      <c r="C2" s="71"/>
      <c r="D2" s="71"/>
      <c r="E2" s="5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313"/>
      <c r="Y2" s="313"/>
      <c r="Z2" s="314" t="s">
        <v>87</v>
      </c>
      <c r="AA2" s="21"/>
    </row>
    <row r="3" spans="1:27" ht="22.2">
      <c r="A3" s="312" t="s">
        <v>88</v>
      </c>
      <c r="B3" s="213"/>
      <c r="C3" s="213"/>
      <c r="D3" s="213"/>
      <c r="E3" s="214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"/>
    </row>
    <row r="4" spans="1:27" ht="12" customHeight="1">
      <c r="A4" s="312"/>
      <c r="B4" s="213"/>
      <c r="C4" s="213"/>
      <c r="D4" s="213"/>
      <c r="E4" s="214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"/>
    </row>
    <row r="5" spans="1:27" ht="21" customHeight="1">
      <c r="A5" s="71"/>
      <c r="B5" s="71"/>
      <c r="C5" s="71"/>
      <c r="D5" s="282"/>
      <c r="E5" s="282"/>
      <c r="F5" s="424" t="s">
        <v>79</v>
      </c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21"/>
    </row>
    <row r="6" spans="1:27" ht="21" customHeight="1">
      <c r="A6" s="71"/>
      <c r="B6" s="71"/>
      <c r="C6" s="71"/>
      <c r="D6" s="282"/>
      <c r="E6" s="282"/>
      <c r="F6" s="417" t="s">
        <v>13</v>
      </c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21"/>
    </row>
    <row r="7" spans="1:27" ht="21" customHeight="1">
      <c r="A7" s="71"/>
      <c r="B7" s="71"/>
      <c r="C7" s="71"/>
      <c r="D7" s="403"/>
      <c r="E7" s="403"/>
      <c r="F7" s="417" t="s">
        <v>220</v>
      </c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03"/>
      <c r="X7" s="403"/>
      <c r="Y7" s="403"/>
      <c r="Z7" s="403"/>
      <c r="AA7" s="21"/>
    </row>
    <row r="8" spans="1:27" ht="21" customHeight="1">
      <c r="A8" s="71"/>
      <c r="B8" s="71"/>
      <c r="C8" s="71"/>
      <c r="D8" s="187"/>
      <c r="E8" s="282"/>
      <c r="G8" s="282"/>
      <c r="H8" s="191"/>
      <c r="I8" s="191"/>
      <c r="J8" s="191"/>
      <c r="K8" s="191"/>
      <c r="O8" s="189"/>
      <c r="P8" s="425" t="s">
        <v>37</v>
      </c>
      <c r="Q8" s="425"/>
      <c r="R8" s="425"/>
      <c r="S8" s="425"/>
      <c r="T8" s="425"/>
      <c r="U8" s="70"/>
      <c r="V8" s="70"/>
      <c r="W8" s="189"/>
      <c r="X8" s="215"/>
      <c r="Y8" s="216"/>
      <c r="Z8" s="216"/>
      <c r="AA8" s="21"/>
    </row>
    <row r="9" spans="1:27" ht="21" customHeight="1">
      <c r="A9" s="71"/>
      <c r="B9" s="71"/>
      <c r="C9" s="71"/>
      <c r="D9" s="187"/>
      <c r="E9" s="282"/>
      <c r="G9" s="187"/>
      <c r="H9" s="190"/>
      <c r="I9" s="190"/>
      <c r="J9" s="247" t="s">
        <v>189</v>
      </c>
      <c r="K9" s="190"/>
      <c r="L9" s="190"/>
      <c r="M9" s="190"/>
      <c r="N9" s="190"/>
      <c r="O9" s="190"/>
      <c r="P9" s="426" t="s">
        <v>40</v>
      </c>
      <c r="Q9" s="426"/>
      <c r="R9" s="426"/>
      <c r="S9" s="188"/>
      <c r="T9" s="188"/>
      <c r="U9" s="191"/>
      <c r="W9" s="190"/>
      <c r="X9" s="189"/>
      <c r="Y9" s="216"/>
      <c r="AA9" s="21"/>
    </row>
    <row r="10" spans="1:27" ht="21" customHeight="1">
      <c r="A10" s="71"/>
      <c r="B10" s="71"/>
      <c r="C10" s="71"/>
      <c r="D10" s="187"/>
      <c r="E10" s="282"/>
      <c r="F10" s="319"/>
      <c r="G10" s="247"/>
      <c r="H10" s="247"/>
      <c r="I10" s="190"/>
      <c r="J10" s="318" t="s">
        <v>165</v>
      </c>
      <c r="K10" s="190"/>
      <c r="L10" s="423" t="s">
        <v>14</v>
      </c>
      <c r="M10" s="423"/>
      <c r="N10" s="423"/>
      <c r="O10" s="190"/>
      <c r="P10" s="247" t="s">
        <v>161</v>
      </c>
      <c r="Q10" s="189"/>
      <c r="R10" s="316" t="s">
        <v>164</v>
      </c>
      <c r="S10" s="189"/>
      <c r="T10" s="247" t="s">
        <v>41</v>
      </c>
      <c r="U10" s="189"/>
      <c r="V10" s="247" t="s">
        <v>156</v>
      </c>
      <c r="W10" s="47"/>
      <c r="X10" s="316" t="s">
        <v>157</v>
      </c>
      <c r="Y10" s="216"/>
      <c r="Z10" s="282"/>
      <c r="AA10" s="21"/>
    </row>
    <row r="11" spans="1:27" ht="21" customHeight="1">
      <c r="A11" s="71"/>
      <c r="B11" s="71"/>
      <c r="C11" s="71"/>
      <c r="D11" s="187"/>
      <c r="E11" s="282"/>
      <c r="F11" s="325" t="s">
        <v>169</v>
      </c>
      <c r="G11" s="247"/>
      <c r="H11" s="318" t="s">
        <v>189</v>
      </c>
      <c r="I11" s="190"/>
      <c r="J11" s="318" t="s">
        <v>166</v>
      </c>
      <c r="K11" s="190"/>
      <c r="L11" s="245" t="s">
        <v>103</v>
      </c>
      <c r="M11" s="318"/>
      <c r="N11" s="318"/>
      <c r="O11" s="190"/>
      <c r="P11" s="318" t="s">
        <v>162</v>
      </c>
      <c r="Q11" s="189"/>
      <c r="R11" s="316" t="s">
        <v>153</v>
      </c>
      <c r="S11" s="189"/>
      <c r="T11" s="247" t="s">
        <v>154</v>
      </c>
      <c r="U11" s="189"/>
      <c r="V11" s="247" t="s">
        <v>158</v>
      </c>
      <c r="W11" s="318"/>
      <c r="X11" s="316" t="s">
        <v>39</v>
      </c>
      <c r="Y11" s="216"/>
      <c r="Z11" s="282"/>
      <c r="AA11" s="21"/>
    </row>
    <row r="12" spans="1:27" ht="21" customHeight="1">
      <c r="A12" s="71"/>
      <c r="B12" s="71"/>
      <c r="C12" s="71"/>
      <c r="D12" s="286" t="s">
        <v>24</v>
      </c>
      <c r="E12" s="282"/>
      <c r="F12" s="326" t="s">
        <v>170</v>
      </c>
      <c r="G12" s="247"/>
      <c r="H12" s="246" t="s">
        <v>42</v>
      </c>
      <c r="I12" s="189"/>
      <c r="J12" s="246" t="s">
        <v>167</v>
      </c>
      <c r="K12" s="189"/>
      <c r="L12" s="246" t="s">
        <v>104</v>
      </c>
      <c r="M12" s="247"/>
      <c r="N12" s="246" t="s">
        <v>143</v>
      </c>
      <c r="O12" s="189"/>
      <c r="P12" s="246" t="s">
        <v>163</v>
      </c>
      <c r="Q12" s="189"/>
      <c r="R12" s="317" t="s">
        <v>144</v>
      </c>
      <c r="S12" s="189"/>
      <c r="T12" s="246" t="s">
        <v>155</v>
      </c>
      <c r="U12" s="189"/>
      <c r="V12" s="246" t="s">
        <v>159</v>
      </c>
      <c r="W12" s="318"/>
      <c r="X12" s="317" t="s">
        <v>160</v>
      </c>
      <c r="Y12" s="216"/>
      <c r="Z12" s="286" t="s">
        <v>41</v>
      </c>
      <c r="AA12" s="21"/>
    </row>
    <row r="13" spans="1:27" ht="21" customHeight="1">
      <c r="A13" s="240" t="s">
        <v>100</v>
      </c>
      <c r="C13" s="192"/>
      <c r="D13" s="272"/>
      <c r="E13" s="282"/>
      <c r="F13" s="195">
        <v>238796</v>
      </c>
      <c r="G13" s="3"/>
      <c r="H13" s="195">
        <v>80963</v>
      </c>
      <c r="I13" s="193"/>
      <c r="J13" s="6" t="s">
        <v>95</v>
      </c>
      <c r="K13" s="193"/>
      <c r="L13" s="195">
        <v>11250</v>
      </c>
      <c r="M13" s="195"/>
      <c r="N13" s="195">
        <v>-315526</v>
      </c>
      <c r="O13" s="195"/>
      <c r="P13" s="195">
        <v>-1321</v>
      </c>
      <c r="Q13" s="195"/>
      <c r="R13" s="195">
        <v>500</v>
      </c>
      <c r="S13" s="195"/>
      <c r="T13" s="195">
        <f>SUM(P13:R13)</f>
        <v>-821</v>
      </c>
      <c r="U13" s="195"/>
      <c r="V13" s="195">
        <f>SUM(F13,H13,J13,L13,N13,T13)</f>
        <v>14662</v>
      </c>
      <c r="W13" s="86"/>
      <c r="X13" s="195">
        <v>-11248</v>
      </c>
      <c r="Y13" s="195"/>
      <c r="Z13" s="195">
        <f>SUM(V13,X13)</f>
        <v>3414</v>
      </c>
      <c r="AA13" s="21"/>
    </row>
    <row r="14" spans="1:27" ht="21" customHeight="1">
      <c r="A14" s="241" t="s">
        <v>98</v>
      </c>
      <c r="B14" s="217"/>
      <c r="C14" s="192"/>
      <c r="D14" s="272">
        <v>6.3</v>
      </c>
      <c r="E14" s="282"/>
      <c r="F14" s="232" t="s">
        <v>95</v>
      </c>
      <c r="G14" s="223"/>
      <c r="H14" s="232" t="s">
        <v>95</v>
      </c>
      <c r="I14" s="222"/>
      <c r="J14" s="233">
        <v>-226</v>
      </c>
      <c r="K14" s="224"/>
      <c r="L14" s="232" t="s">
        <v>95</v>
      </c>
      <c r="M14" s="225"/>
      <c r="N14" s="233">
        <v>-13710</v>
      </c>
      <c r="O14" s="224"/>
      <c r="P14" s="233">
        <v>980</v>
      </c>
      <c r="Q14" s="224"/>
      <c r="R14" s="232" t="s">
        <v>95</v>
      </c>
      <c r="S14" s="224"/>
      <c r="T14" s="248">
        <f>SUM(P14:R14)</f>
        <v>980</v>
      </c>
      <c r="U14" s="224"/>
      <c r="V14" s="233">
        <f>SUM(T14,F14,H14,J14,L14,N14)</f>
        <v>-12956</v>
      </c>
      <c r="W14" s="225"/>
      <c r="X14" s="233">
        <v>11248</v>
      </c>
      <c r="Y14" s="225"/>
      <c r="Z14" s="233">
        <f>SUM(X14,V14)</f>
        <v>-1708</v>
      </c>
      <c r="AA14" s="21"/>
    </row>
    <row r="15" spans="1:27" ht="21" customHeight="1">
      <c r="A15" s="240" t="s">
        <v>101</v>
      </c>
      <c r="B15" s="217"/>
      <c r="C15" s="192"/>
      <c r="D15" s="272"/>
      <c r="E15" s="282"/>
      <c r="F15" s="195">
        <f>SUM(F13:F14)</f>
        <v>238796</v>
      </c>
      <c r="G15" s="223"/>
      <c r="H15" s="195">
        <f>SUM(H13:H14)</f>
        <v>80963</v>
      </c>
      <c r="I15" s="222"/>
      <c r="J15" s="195">
        <f>SUM(J13:J14)</f>
        <v>-226</v>
      </c>
      <c r="K15" s="222"/>
      <c r="L15" s="195">
        <f>SUM(L13:L14)</f>
        <v>11250</v>
      </c>
      <c r="M15" s="227"/>
      <c r="N15" s="195">
        <f>SUM(N13:N14)</f>
        <v>-329236</v>
      </c>
      <c r="O15" s="222"/>
      <c r="P15" s="195">
        <f>SUM(P13:P14)</f>
        <v>-341</v>
      </c>
      <c r="Q15" s="222"/>
      <c r="R15" s="195">
        <f>SUM(R13:R14)</f>
        <v>500</v>
      </c>
      <c r="S15" s="222"/>
      <c r="T15" s="195">
        <f>SUM(T13:T14)</f>
        <v>159</v>
      </c>
      <c r="U15" s="222"/>
      <c r="V15" s="195">
        <f>SUM(V13:V14)</f>
        <v>1706</v>
      </c>
      <c r="W15" s="227"/>
      <c r="X15" s="219" t="s">
        <v>95</v>
      </c>
      <c r="Y15" s="227"/>
      <c r="Z15" s="195">
        <f>SUM(Z13:Z14)</f>
        <v>1706</v>
      </c>
      <c r="AA15" s="79">
        <f>+Z15-'BS (T)'!F117</f>
        <v>0</v>
      </c>
    </row>
    <row r="16" spans="1:27" ht="21" customHeight="1">
      <c r="A16" s="239" t="s">
        <v>97</v>
      </c>
      <c r="C16" s="192"/>
      <c r="D16" s="272"/>
      <c r="E16" s="282"/>
      <c r="F16" s="222"/>
      <c r="G16" s="223"/>
      <c r="H16" s="222"/>
      <c r="I16" s="222"/>
      <c r="J16" s="222"/>
      <c r="K16" s="222"/>
      <c r="L16" s="222"/>
      <c r="M16" s="228"/>
      <c r="N16" s="228"/>
      <c r="O16" s="228"/>
      <c r="P16" s="228"/>
      <c r="Q16" s="228"/>
      <c r="R16" s="228"/>
      <c r="S16" s="228"/>
      <c r="T16" s="228"/>
      <c r="U16" s="228"/>
      <c r="V16" s="222"/>
      <c r="W16" s="228"/>
      <c r="X16" s="222"/>
      <c r="Y16" s="228"/>
      <c r="Z16" s="222"/>
      <c r="AA16" s="21"/>
    </row>
    <row r="17" spans="1:28" ht="21" customHeight="1">
      <c r="A17" s="320" t="s">
        <v>141</v>
      </c>
      <c r="B17" s="192"/>
      <c r="D17" s="272">
        <v>24</v>
      </c>
      <c r="E17" s="282"/>
      <c r="F17" s="195">
        <v>98701</v>
      </c>
      <c r="G17" s="222"/>
      <c r="H17" s="219">
        <v>-86858</v>
      </c>
      <c r="I17" s="222"/>
      <c r="J17" s="231" t="s">
        <v>95</v>
      </c>
      <c r="K17" s="222"/>
      <c r="L17" s="231" t="s">
        <v>95</v>
      </c>
      <c r="M17" s="227"/>
      <c r="N17" s="231" t="s">
        <v>95</v>
      </c>
      <c r="O17" s="228"/>
      <c r="P17" s="231" t="s">
        <v>95</v>
      </c>
      <c r="Q17" s="228"/>
      <c r="R17" s="231" t="s">
        <v>95</v>
      </c>
      <c r="S17" s="228"/>
      <c r="T17" s="231" t="s">
        <v>95</v>
      </c>
      <c r="U17" s="228"/>
      <c r="V17" s="195">
        <f>SUM(T17,F17,H17,J17,L17,N17)</f>
        <v>11843</v>
      </c>
      <c r="W17" s="227"/>
      <c r="X17" s="231" t="s">
        <v>95</v>
      </c>
      <c r="Y17" s="227"/>
      <c r="Z17" s="195">
        <f t="shared" ref="Z17:Z21" si="0">SUM(X17,V17)</f>
        <v>11843</v>
      </c>
      <c r="AA17" s="21"/>
    </row>
    <row r="18" spans="1:28" ht="21" customHeight="1">
      <c r="A18" s="242" t="s">
        <v>102</v>
      </c>
      <c r="B18" s="71"/>
      <c r="C18" s="192"/>
      <c r="D18" s="315"/>
      <c r="E18" s="282"/>
      <c r="F18" s="273">
        <f>SUM(F17:F17)</f>
        <v>98701</v>
      </c>
      <c r="G18" s="223"/>
      <c r="H18" s="273">
        <f>SUM(H17:H17)</f>
        <v>-86858</v>
      </c>
      <c r="I18" s="222"/>
      <c r="J18" s="277" t="s">
        <v>95</v>
      </c>
      <c r="K18" s="222"/>
      <c r="L18" s="277" t="s">
        <v>95</v>
      </c>
      <c r="M18" s="227"/>
      <c r="N18" s="277" t="s">
        <v>95</v>
      </c>
      <c r="O18" s="228"/>
      <c r="P18" s="277" t="s">
        <v>95</v>
      </c>
      <c r="Q18" s="228"/>
      <c r="R18" s="336" t="s">
        <v>95</v>
      </c>
      <c r="S18" s="332"/>
      <c r="T18" s="336" t="s">
        <v>95</v>
      </c>
      <c r="U18" s="228"/>
      <c r="V18" s="273">
        <f>SUM(V17:V17)</f>
        <v>11843</v>
      </c>
      <c r="W18" s="227"/>
      <c r="X18" s="336" t="s">
        <v>95</v>
      </c>
      <c r="Y18" s="227"/>
      <c r="Z18" s="273">
        <f>SUM(Z17:Z17)</f>
        <v>11843</v>
      </c>
      <c r="AA18" s="21"/>
    </row>
    <row r="19" spans="1:28" ht="21" customHeight="1">
      <c r="A19" s="240" t="s">
        <v>136</v>
      </c>
      <c r="B19" s="71"/>
      <c r="C19" s="192"/>
      <c r="D19" s="315"/>
      <c r="E19" s="282"/>
      <c r="F19" s="228"/>
      <c r="G19" s="223"/>
      <c r="H19" s="228"/>
      <c r="I19" s="222"/>
      <c r="J19" s="228"/>
      <c r="K19" s="222"/>
      <c r="L19" s="228"/>
      <c r="M19" s="227"/>
      <c r="N19" s="222"/>
      <c r="O19" s="228"/>
      <c r="P19" s="228"/>
      <c r="Q19" s="228"/>
      <c r="R19" s="228"/>
      <c r="S19" s="228"/>
      <c r="T19" s="228"/>
      <c r="U19" s="228"/>
      <c r="V19" s="222"/>
      <c r="W19" s="227"/>
      <c r="X19" s="228"/>
      <c r="Y19" s="227"/>
      <c r="Z19" s="222"/>
      <c r="AA19" s="21"/>
    </row>
    <row r="20" spans="1:28" ht="21" customHeight="1">
      <c r="A20" s="47" t="s">
        <v>173</v>
      </c>
      <c r="B20" s="71"/>
      <c r="C20" s="192"/>
      <c r="D20" s="272"/>
      <c r="E20" s="282"/>
      <c r="F20" s="231" t="s">
        <v>95</v>
      </c>
      <c r="G20" s="223"/>
      <c r="H20" s="231" t="s">
        <v>95</v>
      </c>
      <c r="I20" s="222"/>
      <c r="J20" s="231" t="s">
        <v>95</v>
      </c>
      <c r="K20" s="222"/>
      <c r="L20" s="231" t="s">
        <v>95</v>
      </c>
      <c r="M20" s="227"/>
      <c r="N20" s="125">
        <f>+'PL (T) (3M)'!E58</f>
        <v>-29789</v>
      </c>
      <c r="O20" s="332"/>
      <c r="P20" s="334" t="s">
        <v>95</v>
      </c>
      <c r="Q20" s="332"/>
      <c r="R20" s="334" t="s">
        <v>95</v>
      </c>
      <c r="S20" s="332"/>
      <c r="T20" s="334" t="s">
        <v>95</v>
      </c>
      <c r="U20" s="332"/>
      <c r="V20" s="125">
        <f>SUM(T20,F20,H20,J20,L20,N20)</f>
        <v>-29789</v>
      </c>
      <c r="W20" s="227"/>
      <c r="X20" s="231" t="s">
        <v>95</v>
      </c>
      <c r="Y20" s="333"/>
      <c r="Z20" s="125">
        <f t="shared" si="0"/>
        <v>-29789</v>
      </c>
      <c r="AA20" s="218"/>
      <c r="AB20" s="218"/>
    </row>
    <row r="21" spans="1:28" ht="21" customHeight="1">
      <c r="A21" s="47" t="s">
        <v>168</v>
      </c>
      <c r="B21" s="71"/>
      <c r="C21" s="192"/>
      <c r="D21" s="272"/>
      <c r="E21" s="282"/>
      <c r="F21" s="232" t="s">
        <v>95</v>
      </c>
      <c r="G21" s="223"/>
      <c r="H21" s="232" t="s">
        <v>95</v>
      </c>
      <c r="I21" s="222"/>
      <c r="J21" s="232" t="s">
        <v>95</v>
      </c>
      <c r="K21" s="222"/>
      <c r="L21" s="232" t="s">
        <v>95</v>
      </c>
      <c r="M21" s="227"/>
      <c r="N21" s="226">
        <f>+'PL (T) (3M)'!E50</f>
        <v>1157</v>
      </c>
      <c r="O21" s="332"/>
      <c r="P21" s="248">
        <f>+'PL (T) (3M)'!E45</f>
        <v>474</v>
      </c>
      <c r="Q21" s="332"/>
      <c r="R21" s="248">
        <f>+'PL (T) (3M)'!E44</f>
        <v>34</v>
      </c>
      <c r="S21" s="222"/>
      <c r="T21" s="248">
        <f>SUM(P21,R21)</f>
        <v>508</v>
      </c>
      <c r="U21" s="332"/>
      <c r="V21" s="248">
        <f>SUM(T21,F21,H21,J21,L21,N21)</f>
        <v>1665</v>
      </c>
      <c r="W21" s="228"/>
      <c r="X21" s="232" t="s">
        <v>95</v>
      </c>
      <c r="Y21" s="333"/>
      <c r="Z21" s="248">
        <f t="shared" si="0"/>
        <v>1665</v>
      </c>
      <c r="AA21" s="218"/>
      <c r="AB21" s="218"/>
    </row>
    <row r="22" spans="1:28" ht="21" customHeight="1">
      <c r="A22" s="240" t="s">
        <v>142</v>
      </c>
      <c r="B22" s="71"/>
      <c r="C22" s="192"/>
      <c r="D22" s="272"/>
      <c r="E22" s="282"/>
      <c r="F22" s="334" t="s">
        <v>95</v>
      </c>
      <c r="G22" s="334"/>
      <c r="H22" s="334" t="s">
        <v>95</v>
      </c>
      <c r="I22" s="332"/>
      <c r="J22" s="334" t="s">
        <v>95</v>
      </c>
      <c r="K22" s="332"/>
      <c r="L22" s="334" t="s">
        <v>95</v>
      </c>
      <c r="M22" s="227"/>
      <c r="N22" s="125">
        <f>SUM(N20:N21)</f>
        <v>-28632</v>
      </c>
      <c r="O22" s="332"/>
      <c r="P22" s="195">
        <f>SUM(P20:P21)</f>
        <v>474</v>
      </c>
      <c r="Q22" s="332"/>
      <c r="R22" s="195">
        <f>SUM(R20:R21)</f>
        <v>34</v>
      </c>
      <c r="S22" s="332"/>
      <c r="T22" s="195">
        <f>SUM(T20:T21)</f>
        <v>508</v>
      </c>
      <c r="U22" s="332"/>
      <c r="V22" s="125">
        <f>SUM(V20:V21)</f>
        <v>-28124</v>
      </c>
      <c r="W22" s="228"/>
      <c r="X22" s="334" t="s">
        <v>95</v>
      </c>
      <c r="Y22" s="333"/>
      <c r="Z22" s="125">
        <f>SUM(Z20:Z21)</f>
        <v>-28124</v>
      </c>
      <c r="AA22" s="218"/>
      <c r="AB22" s="218"/>
    </row>
    <row r="23" spans="1:28" ht="21" customHeight="1" thickBot="1">
      <c r="A23" s="186" t="s">
        <v>90</v>
      </c>
      <c r="B23" s="71"/>
      <c r="C23" s="192"/>
      <c r="D23" s="272"/>
      <c r="E23" s="282"/>
      <c r="F23" s="229">
        <f>SUM(F15,F18,F22)</f>
        <v>337497</v>
      </c>
      <c r="G23" s="223"/>
      <c r="H23" s="199">
        <f>SUM(H15,H18,H22)</f>
        <v>-5895</v>
      </c>
      <c r="I23" s="222"/>
      <c r="J23" s="199">
        <f>SUM(J15,J18,J22)</f>
        <v>-226</v>
      </c>
      <c r="K23" s="222"/>
      <c r="L23" s="229">
        <f>SUM(L15,L18,L22)</f>
        <v>11250</v>
      </c>
      <c r="M23" s="227"/>
      <c r="N23" s="124">
        <f>SUM(N15,N18,N22)</f>
        <v>-357868</v>
      </c>
      <c r="O23" s="222">
        <v>0</v>
      </c>
      <c r="P23" s="124">
        <f>SUM(P15,P18,P22)</f>
        <v>133</v>
      </c>
      <c r="Q23" s="222"/>
      <c r="R23" s="199">
        <f>SUM(R15,R18,R22)</f>
        <v>534</v>
      </c>
      <c r="S23" s="222"/>
      <c r="T23" s="124">
        <f>SUM(T15,T18,T22)</f>
        <v>667</v>
      </c>
      <c r="U23" s="222"/>
      <c r="V23" s="199">
        <f>SUM(V15,V18,V22)</f>
        <v>-14575</v>
      </c>
      <c r="W23" s="222">
        <f>SUM(W16:W20)</f>
        <v>0</v>
      </c>
      <c r="X23" s="124" t="s">
        <v>95</v>
      </c>
      <c r="Y23" s="227"/>
      <c r="Z23" s="199">
        <f>SUM(Z15,Z18,Z22)</f>
        <v>-14575</v>
      </c>
      <c r="AA23" s="81">
        <f>+Z23-'BS (T)'!D117</f>
        <v>0</v>
      </c>
      <c r="AB23" s="81"/>
    </row>
    <row r="24" spans="1:28" ht="9" customHeight="1" thickTop="1">
      <c r="A24" s="71"/>
      <c r="B24" s="71"/>
      <c r="C24" s="71"/>
      <c r="D24" s="392"/>
      <c r="E24" s="282"/>
      <c r="F24" s="223"/>
      <c r="G24" s="223"/>
      <c r="H24" s="223"/>
      <c r="I24" s="223"/>
      <c r="J24" s="230"/>
      <c r="K24" s="223"/>
      <c r="L24" s="223"/>
      <c r="M24" s="223"/>
      <c r="N24" s="223"/>
      <c r="O24" s="223"/>
      <c r="P24" s="230"/>
      <c r="Q24" s="223"/>
      <c r="R24" s="230"/>
      <c r="S24" s="223"/>
      <c r="T24" s="223"/>
      <c r="U24" s="223"/>
      <c r="V24" s="223"/>
      <c r="W24" s="223"/>
      <c r="X24" s="223"/>
      <c r="Y24" s="227"/>
      <c r="Z24" s="223"/>
      <c r="AA24" s="21"/>
    </row>
    <row r="25" spans="1:28" ht="21" customHeight="1">
      <c r="A25" s="194" t="s">
        <v>191</v>
      </c>
      <c r="C25" s="192"/>
      <c r="D25" s="272"/>
      <c r="E25" s="282"/>
      <c r="F25" s="195">
        <v>225000</v>
      </c>
      <c r="G25" s="223"/>
      <c r="H25" s="195">
        <v>80963</v>
      </c>
      <c r="I25" s="222"/>
      <c r="J25" s="195">
        <v>23102</v>
      </c>
      <c r="K25" s="224"/>
      <c r="L25" s="195">
        <v>11250</v>
      </c>
      <c r="M25" s="225"/>
      <c r="N25" s="125">
        <v>-96440</v>
      </c>
      <c r="O25" s="224"/>
      <c r="P25" s="125">
        <v>-6633</v>
      </c>
      <c r="Q25" s="224"/>
      <c r="R25" s="195">
        <v>564</v>
      </c>
      <c r="S25" s="222"/>
      <c r="T25" s="125">
        <f>SUM(P25,R25)</f>
        <v>-6069</v>
      </c>
      <c r="U25" s="222"/>
      <c r="V25" s="195">
        <f>SUM(T25,F25,H25,J25,L25,N25)</f>
        <v>237806</v>
      </c>
      <c r="W25" s="228"/>
      <c r="X25" s="125">
        <v>-21899</v>
      </c>
      <c r="Y25" s="228"/>
      <c r="Z25" s="195">
        <f>SUM(V25,X25)</f>
        <v>215907</v>
      </c>
      <c r="AA25" s="21"/>
    </row>
    <row r="26" spans="1:28" ht="21" customHeight="1">
      <c r="A26" s="241" t="s">
        <v>98</v>
      </c>
      <c r="C26" s="192"/>
      <c r="D26" s="272">
        <v>6.3</v>
      </c>
      <c r="E26" s="282"/>
      <c r="F26" s="232" t="s">
        <v>95</v>
      </c>
      <c r="G26" s="223"/>
      <c r="H26" s="232" t="s">
        <v>95</v>
      </c>
      <c r="I26" s="222"/>
      <c r="J26" s="248">
        <f>+J27-J25</f>
        <v>-1167</v>
      </c>
      <c r="K26" s="224"/>
      <c r="L26" s="232" t="s">
        <v>95</v>
      </c>
      <c r="M26" s="225"/>
      <c r="N26" s="233">
        <f>+N27-N25</f>
        <v>-2386</v>
      </c>
      <c r="O26" s="224"/>
      <c r="P26" s="233">
        <f>+P27-P25</f>
        <v>-1995</v>
      </c>
      <c r="Q26" s="224"/>
      <c r="R26" s="232" t="s">
        <v>95</v>
      </c>
      <c r="S26" s="222"/>
      <c r="T26" s="248">
        <f>SUM(P26:R26)</f>
        <v>-1995</v>
      </c>
      <c r="U26" s="222"/>
      <c r="V26" s="233">
        <f>SUM(T26,F26,H26,J26,L26,N26)</f>
        <v>-5548</v>
      </c>
      <c r="W26" s="228"/>
      <c r="X26" s="233">
        <f>+X27-X25</f>
        <v>5103</v>
      </c>
      <c r="Y26" s="228"/>
      <c r="Z26" s="233">
        <f>SUM(X26,V26)</f>
        <v>-445</v>
      </c>
      <c r="AA26" s="21"/>
    </row>
    <row r="27" spans="1:28" ht="21" customHeight="1">
      <c r="A27" s="240" t="s">
        <v>99</v>
      </c>
      <c r="C27" s="192"/>
      <c r="D27" s="272"/>
      <c r="E27" s="282"/>
      <c r="F27" s="195">
        <f>SUM(F25:F26)</f>
        <v>225000</v>
      </c>
      <c r="G27" s="223"/>
      <c r="H27" s="195">
        <f>SUM(H25:H26)</f>
        <v>80963</v>
      </c>
      <c r="I27" s="222"/>
      <c r="J27" s="195">
        <v>21935</v>
      </c>
      <c r="K27" s="224"/>
      <c r="L27" s="195">
        <f>SUM(L25:L26)</f>
        <v>11250</v>
      </c>
      <c r="M27" s="225"/>
      <c r="N27" s="125">
        <v>-98826</v>
      </c>
      <c r="O27" s="224"/>
      <c r="P27" s="125">
        <v>-8628</v>
      </c>
      <c r="Q27" s="224"/>
      <c r="R27" s="195">
        <f>SUM(R25:R26)</f>
        <v>564</v>
      </c>
      <c r="S27" s="222"/>
      <c r="T27" s="125">
        <f>SUM(P27,R27)</f>
        <v>-8064</v>
      </c>
      <c r="U27" s="222"/>
      <c r="V27" s="195">
        <f>SUM(T27,F27,H27,J27,L27,N27)</f>
        <v>232258</v>
      </c>
      <c r="W27" s="228"/>
      <c r="X27" s="125">
        <v>-16796</v>
      </c>
      <c r="Y27" s="228"/>
      <c r="Z27" s="195">
        <f>SUM(X27,V27)</f>
        <v>215462</v>
      </c>
      <c r="AA27" s="21"/>
    </row>
    <row r="28" spans="1:28" ht="21" customHeight="1">
      <c r="A28" s="239" t="s">
        <v>97</v>
      </c>
      <c r="C28" s="192"/>
      <c r="D28" s="272"/>
      <c r="E28" s="282"/>
      <c r="F28" s="222"/>
      <c r="G28" s="223"/>
      <c r="H28" s="222"/>
      <c r="I28" s="222"/>
      <c r="J28" s="222"/>
      <c r="K28" s="222"/>
      <c r="L28" s="222"/>
      <c r="M28" s="227"/>
      <c r="N28" s="228"/>
      <c r="O28" s="228"/>
      <c r="P28" s="228"/>
      <c r="Q28" s="228"/>
      <c r="R28" s="228"/>
      <c r="S28" s="228"/>
      <c r="T28" s="228"/>
      <c r="U28" s="228"/>
      <c r="V28" s="222"/>
      <c r="W28" s="227"/>
      <c r="X28" s="222"/>
      <c r="Y28" s="227"/>
      <c r="Z28" s="222"/>
      <c r="AA28" s="21"/>
    </row>
    <row r="29" spans="1:28" ht="21" customHeight="1">
      <c r="A29" s="320" t="s">
        <v>141</v>
      </c>
      <c r="B29" s="192"/>
      <c r="D29" s="272">
        <v>24</v>
      </c>
      <c r="E29" s="282"/>
      <c r="F29" s="195">
        <v>13796</v>
      </c>
      <c r="G29" s="222"/>
      <c r="H29" s="234" t="s">
        <v>95</v>
      </c>
      <c r="I29" s="222"/>
      <c r="J29" s="234" t="s">
        <v>95</v>
      </c>
      <c r="K29" s="222"/>
      <c r="L29" s="234" t="s">
        <v>95</v>
      </c>
      <c r="M29" s="227"/>
      <c r="N29" s="234" t="s">
        <v>95</v>
      </c>
      <c r="O29" s="228"/>
      <c r="P29" s="234" t="s">
        <v>95</v>
      </c>
      <c r="Q29" s="228"/>
      <c r="R29" s="234" t="s">
        <v>95</v>
      </c>
      <c r="S29" s="228"/>
      <c r="T29" s="234" t="s">
        <v>95</v>
      </c>
      <c r="U29" s="228"/>
      <c r="V29" s="195">
        <f>SUM(T29,F29,H29,J29,L29,N29)</f>
        <v>13796</v>
      </c>
      <c r="W29" s="227"/>
      <c r="X29" s="234" t="s">
        <v>95</v>
      </c>
      <c r="Y29" s="227"/>
      <c r="Z29" s="195">
        <f t="shared" ref="Z29:Z30" si="1">SUM(X29,V29)</f>
        <v>13796</v>
      </c>
      <c r="AA29" s="21"/>
    </row>
    <row r="30" spans="1:28" ht="21" customHeight="1">
      <c r="A30" s="71" t="s">
        <v>190</v>
      </c>
      <c r="B30" s="192"/>
      <c r="D30" s="315"/>
      <c r="E30" s="349"/>
      <c r="F30" s="231" t="s">
        <v>95</v>
      </c>
      <c r="G30" s="223"/>
      <c r="H30" s="234" t="s">
        <v>95</v>
      </c>
      <c r="I30" s="222"/>
      <c r="J30" s="195">
        <v>38560</v>
      </c>
      <c r="K30" s="222"/>
      <c r="L30" s="234" t="s">
        <v>95</v>
      </c>
      <c r="M30" s="227"/>
      <c r="N30" s="391" t="s">
        <v>95</v>
      </c>
      <c r="O30" s="228"/>
      <c r="P30" s="234" t="s">
        <v>95</v>
      </c>
      <c r="Q30" s="228"/>
      <c r="R30" s="234" t="s">
        <v>95</v>
      </c>
      <c r="S30" s="228"/>
      <c r="T30" s="234" t="s">
        <v>95</v>
      </c>
      <c r="U30" s="228"/>
      <c r="V30" s="195">
        <f>SUM(T30,F30,H30,J30,L30,N30)</f>
        <v>38560</v>
      </c>
      <c r="W30" s="227"/>
      <c r="X30" s="233">
        <v>-31093</v>
      </c>
      <c r="Y30" s="227"/>
      <c r="Z30" s="195">
        <f t="shared" si="1"/>
        <v>7467</v>
      </c>
      <c r="AA30" s="193"/>
    </row>
    <row r="31" spans="1:28" ht="21" customHeight="1">
      <c r="A31" s="242" t="s">
        <v>102</v>
      </c>
      <c r="B31" s="71"/>
      <c r="C31" s="192"/>
      <c r="D31" s="315"/>
      <c r="E31" s="282"/>
      <c r="F31" s="273">
        <f>SUM(F29:F30)</f>
        <v>13796</v>
      </c>
      <c r="G31" s="223"/>
      <c r="H31" s="277" t="s">
        <v>95</v>
      </c>
      <c r="I31" s="222"/>
      <c r="J31" s="273">
        <f>SUM(J29:J30)</f>
        <v>38560</v>
      </c>
      <c r="K31" s="222"/>
      <c r="L31" s="277" t="s">
        <v>95</v>
      </c>
      <c r="M31" s="227"/>
      <c r="N31" s="233" t="s">
        <v>95</v>
      </c>
      <c r="O31" s="228"/>
      <c r="P31" s="277" t="s">
        <v>95</v>
      </c>
      <c r="Q31" s="228"/>
      <c r="R31" s="277" t="s">
        <v>95</v>
      </c>
      <c r="S31" s="228"/>
      <c r="T31" s="244" t="s">
        <v>95</v>
      </c>
      <c r="U31" s="228"/>
      <c r="V31" s="252">
        <f>SUM(V29:V30)</f>
        <v>52356</v>
      </c>
      <c r="W31" s="227"/>
      <c r="X31" s="244">
        <f>SUM(X29:X30)</f>
        <v>-31093</v>
      </c>
      <c r="Y31" s="227"/>
      <c r="Z31" s="244">
        <f>SUM(Z29:Z30)</f>
        <v>21263</v>
      </c>
      <c r="AA31" s="21"/>
    </row>
    <row r="32" spans="1:28" ht="21" customHeight="1">
      <c r="A32" s="240" t="s">
        <v>136</v>
      </c>
      <c r="B32" s="71"/>
      <c r="C32" s="192"/>
      <c r="D32" s="315"/>
      <c r="E32" s="282"/>
      <c r="F32" s="223"/>
      <c r="G32" s="223"/>
      <c r="H32" s="234"/>
      <c r="I32" s="222"/>
      <c r="J32" s="234"/>
      <c r="K32" s="222"/>
      <c r="L32" s="234"/>
      <c r="M32" s="227"/>
      <c r="N32" s="125"/>
      <c r="O32" s="228"/>
      <c r="P32" s="234"/>
      <c r="Q32" s="228"/>
      <c r="R32" s="234"/>
      <c r="S32" s="228"/>
      <c r="T32" s="125"/>
      <c r="U32" s="228"/>
      <c r="V32" s="234"/>
      <c r="W32" s="227"/>
      <c r="X32" s="234"/>
      <c r="Y32" s="227"/>
      <c r="Z32" s="231"/>
      <c r="AA32" s="21"/>
    </row>
    <row r="33" spans="1:28" ht="21" customHeight="1">
      <c r="A33" s="47" t="s">
        <v>173</v>
      </c>
      <c r="B33" s="71"/>
      <c r="C33" s="192"/>
      <c r="D33" s="272"/>
      <c r="E33" s="282"/>
      <c r="F33" s="231" t="s">
        <v>95</v>
      </c>
      <c r="G33" s="223"/>
      <c r="H33" s="231" t="s">
        <v>95</v>
      </c>
      <c r="I33" s="222"/>
      <c r="J33" s="231" t="s">
        <v>95</v>
      </c>
      <c r="K33" s="222"/>
      <c r="L33" s="231" t="s">
        <v>95</v>
      </c>
      <c r="M33" s="227"/>
      <c r="N33" s="125">
        <f>+'PL (T) (3M)'!G58</f>
        <v>-118964</v>
      </c>
      <c r="O33" s="228"/>
      <c r="P33" s="231" t="s">
        <v>95</v>
      </c>
      <c r="Q33" s="228"/>
      <c r="R33" s="231" t="s">
        <v>95</v>
      </c>
      <c r="S33" s="228"/>
      <c r="T33" s="223" t="s">
        <v>95</v>
      </c>
      <c r="U33" s="228"/>
      <c r="V33" s="125">
        <f>SUM(T33,F33,H33,J33,L33,N33)</f>
        <v>-118964</v>
      </c>
      <c r="W33" s="227"/>
      <c r="X33" s="125">
        <f>+'PL (T) (3M)'!G59</f>
        <v>-4444</v>
      </c>
      <c r="Y33" s="227"/>
      <c r="Z33" s="125">
        <f>SUM(X33,V33)</f>
        <v>-123408</v>
      </c>
      <c r="AA33" s="66"/>
      <c r="AB33" s="2"/>
    </row>
    <row r="34" spans="1:28" ht="21" customHeight="1">
      <c r="A34" s="47" t="s">
        <v>168</v>
      </c>
      <c r="B34" s="71"/>
      <c r="C34" s="192"/>
      <c r="D34" s="272"/>
      <c r="E34" s="396"/>
      <c r="F34" s="231" t="s">
        <v>95</v>
      </c>
      <c r="G34" s="223"/>
      <c r="H34" s="231" t="s">
        <v>95</v>
      </c>
      <c r="I34" s="222"/>
      <c r="J34" s="219" t="s">
        <v>95</v>
      </c>
      <c r="K34" s="222"/>
      <c r="L34" s="232" t="s">
        <v>95</v>
      </c>
      <c r="N34" s="233">
        <v>-466</v>
      </c>
      <c r="P34" s="248">
        <v>-467</v>
      </c>
      <c r="R34" s="397">
        <f>+'PL (T) (3M)'!G44</f>
        <v>-19</v>
      </c>
      <c r="T34" s="248">
        <f t="shared" ref="T34" si="2">SUM(P34,R34)</f>
        <v>-486</v>
      </c>
      <c r="V34" s="248">
        <f>SUM(T34,F34,H34,J34,L34,N34)</f>
        <v>-952</v>
      </c>
      <c r="X34" s="398">
        <v>-941</v>
      </c>
      <c r="Z34" s="248">
        <f>SUM(X34,V34)</f>
        <v>-1893</v>
      </c>
      <c r="AA34" s="209"/>
      <c r="AB34" s="81"/>
    </row>
    <row r="35" spans="1:28" ht="21" customHeight="1">
      <c r="A35" s="240" t="s">
        <v>142</v>
      </c>
      <c r="B35" s="71"/>
      <c r="C35" s="71"/>
      <c r="D35" s="393"/>
      <c r="E35" s="201"/>
      <c r="F35" s="277" t="s">
        <v>95</v>
      </c>
      <c r="G35" s="282"/>
      <c r="H35" s="277" t="s">
        <v>95</v>
      </c>
      <c r="I35" s="189"/>
      <c r="J35" s="251" t="s">
        <v>95</v>
      </c>
      <c r="K35" s="189"/>
      <c r="L35" s="277" t="s">
        <v>95</v>
      </c>
      <c r="M35" s="189"/>
      <c r="N35" s="276">
        <f>SUM(N33:N34)</f>
        <v>-119430</v>
      </c>
      <c r="O35" s="189"/>
      <c r="P35" s="195">
        <f>SUM(P33:P34)</f>
        <v>-467</v>
      </c>
      <c r="Q35" s="189"/>
      <c r="R35" s="276">
        <f>SUM(R33:R34)</f>
        <v>-19</v>
      </c>
      <c r="S35" s="189"/>
      <c r="T35" s="233">
        <f>SUM(T33:T34)</f>
        <v>-486</v>
      </c>
      <c r="U35" s="189"/>
      <c r="V35" s="125">
        <f>SUM(V33:V34)</f>
        <v>-119916</v>
      </c>
      <c r="W35" s="189"/>
      <c r="X35" s="125">
        <f>SUM(X33:X34)</f>
        <v>-5385</v>
      </c>
      <c r="Y35" s="216"/>
      <c r="Z35" s="125">
        <f>SUM(Z33:Z34)</f>
        <v>-125301</v>
      </c>
      <c r="AA35" s="66"/>
    </row>
    <row r="36" spans="1:28" ht="21" customHeight="1" thickBot="1">
      <c r="A36" s="186" t="s">
        <v>54</v>
      </c>
      <c r="D36" s="394"/>
      <c r="F36" s="199">
        <f>SUM(F27,F31,F35)</f>
        <v>238796</v>
      </c>
      <c r="G36" s="223"/>
      <c r="H36" s="199">
        <f>SUM(H27,H31,H35)</f>
        <v>80963</v>
      </c>
      <c r="I36" s="222"/>
      <c r="J36" s="199">
        <f>SUM(J27,J31,J35)</f>
        <v>60495</v>
      </c>
      <c r="K36" s="222"/>
      <c r="L36" s="199">
        <f>SUM(L27,L31,L35)</f>
        <v>11250</v>
      </c>
      <c r="M36" s="227"/>
      <c r="N36" s="199">
        <f>SUM(N27,N31,N35)</f>
        <v>-218256</v>
      </c>
      <c r="O36" s="222"/>
      <c r="P36" s="278">
        <f>SUM(P27,P31,P35)</f>
        <v>-9095</v>
      </c>
      <c r="Q36" s="222"/>
      <c r="R36" s="199">
        <f>SUM(R27,R31,R35)</f>
        <v>545</v>
      </c>
      <c r="S36" s="222"/>
      <c r="T36" s="199">
        <f>SUM(T27,T31,T35)</f>
        <v>-8550</v>
      </c>
      <c r="U36" s="222"/>
      <c r="V36" s="124">
        <f>SUM(V27,V31,V35)</f>
        <v>164698</v>
      </c>
      <c r="W36" s="227"/>
      <c r="X36" s="124">
        <f>SUM(X27,X31,X35)</f>
        <v>-53274</v>
      </c>
      <c r="Y36" s="227"/>
      <c r="Z36" s="124">
        <f>SUM(Z27,Z31,Z35)</f>
        <v>111424</v>
      </c>
    </row>
    <row r="37" spans="1:28" ht="21" customHeight="1" thickTop="1">
      <c r="A37" s="186"/>
    </row>
    <row r="38" spans="1:28" ht="21" customHeight="1">
      <c r="A38" s="186"/>
    </row>
    <row r="39" spans="1:28" ht="21" customHeight="1">
      <c r="A39" s="186"/>
    </row>
    <row r="40" spans="1:28" ht="21" customHeight="1">
      <c r="E40" s="1"/>
      <c r="F40" s="192" t="s">
        <v>121</v>
      </c>
      <c r="G40" s="46" t="s">
        <v>83</v>
      </c>
      <c r="L40" s="47"/>
      <c r="T40" s="2"/>
      <c r="U40" s="192" t="s">
        <v>121</v>
      </c>
      <c r="V40" s="46" t="s">
        <v>83</v>
      </c>
    </row>
  </sheetData>
  <mergeCells count="6">
    <mergeCell ref="L10:N10"/>
    <mergeCell ref="F5:Z5"/>
    <mergeCell ref="F6:Z6"/>
    <mergeCell ref="P8:T8"/>
    <mergeCell ref="P9:R9"/>
    <mergeCell ref="F7:V7"/>
  </mergeCells>
  <pageMargins left="0.70866141732283472" right="0.11811023622047245" top="0.78740157480314965" bottom="0.59055118110236227" header="0.39370078740157483" footer="0.39370078740157483"/>
  <pageSetup paperSize="9" scale="57" firstPageNumber="11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:V40"/>
  <sheetViews>
    <sheetView view="pageBreakPreview" topLeftCell="A28" zoomScale="120" zoomScaleNormal="120" zoomScaleSheetLayoutView="120" workbookViewId="0">
      <selection activeCell="D60" sqref="D60"/>
    </sheetView>
  </sheetViews>
  <sheetFormatPr defaultRowHeight="19.8"/>
  <cols>
    <col min="1" max="1" width="60.109375" style="1" customWidth="1"/>
    <col min="2" max="2" width="9.6640625" style="1" customWidth="1"/>
    <col min="3" max="3" width="1.33203125" style="8" customWidth="1"/>
    <col min="4" max="4" width="18.88671875" style="1" customWidth="1"/>
    <col min="5" max="5" width="1.33203125" style="1" customWidth="1"/>
    <col min="6" max="6" width="18.6640625" style="1" customWidth="1"/>
    <col min="7" max="7" width="1.33203125" style="1" customWidth="1"/>
    <col min="8" max="8" width="18.6640625" style="1" customWidth="1"/>
    <col min="9" max="9" width="1.33203125" style="1" customWidth="1"/>
    <col min="10" max="10" width="18.6640625" style="1" customWidth="1"/>
    <col min="11" max="11" width="1.33203125" style="1" customWidth="1"/>
    <col min="12" max="12" width="27.5546875" style="1" customWidth="1"/>
    <col min="13" max="13" width="1.33203125" style="1" customWidth="1"/>
    <col min="14" max="14" width="18.6640625" style="1" customWidth="1"/>
    <col min="15" max="15" width="2.44140625" style="1" customWidth="1"/>
    <col min="16" max="16" width="7.44140625" style="1" customWidth="1"/>
    <col min="17" max="17" width="13.109375" style="1" bestFit="1" customWidth="1"/>
    <col min="18" max="18" width="18.109375" style="1" bestFit="1" customWidth="1"/>
    <col min="19" max="19" width="11.44140625" style="1" bestFit="1" customWidth="1"/>
    <col min="20" max="250" width="9.109375" style="1"/>
    <col min="251" max="252" width="1.88671875" style="1" customWidth="1"/>
    <col min="253" max="253" width="33.44140625" style="1" customWidth="1"/>
    <col min="254" max="254" width="9.44140625" style="1" customWidth="1"/>
    <col min="255" max="255" width="13.5546875" style="1" customWidth="1"/>
    <col min="256" max="256" width="0.88671875" style="1" customWidth="1"/>
    <col min="257" max="257" width="13.5546875" style="1" customWidth="1"/>
    <col min="258" max="258" width="0.88671875" style="1" customWidth="1"/>
    <col min="259" max="259" width="13.44140625" style="1" customWidth="1"/>
    <col min="260" max="260" width="0.5546875" style="1" customWidth="1"/>
    <col min="261" max="261" width="13.5546875" style="1" customWidth="1"/>
    <col min="262" max="262" width="0.88671875" style="1" customWidth="1"/>
    <col min="263" max="263" width="15.109375" style="1" customWidth="1"/>
    <col min="264" max="264" width="1.109375" style="1" customWidth="1"/>
    <col min="265" max="265" width="14.88671875" style="1" customWidth="1"/>
    <col min="266" max="266" width="1" style="1" customWidth="1"/>
    <col min="267" max="267" width="14.44140625" style="1" customWidth="1"/>
    <col min="268" max="268" width="0.5546875" style="1" customWidth="1"/>
    <col min="269" max="269" width="12.88671875" style="1" customWidth="1"/>
    <col min="270" max="270" width="0.88671875" style="1" customWidth="1"/>
    <col min="271" max="271" width="14.44140625" style="1" customWidth="1"/>
    <col min="272" max="272" width="0.5546875" style="1" customWidth="1"/>
    <col min="273" max="273" width="12.88671875" style="1" bestFit="1" customWidth="1"/>
    <col min="274" max="274" width="16.44140625" style="1" bestFit="1" customWidth="1"/>
    <col min="275" max="275" width="11.44140625" style="1" bestFit="1" customWidth="1"/>
    <col min="276" max="506" width="9.109375" style="1"/>
    <col min="507" max="508" width="1.88671875" style="1" customWidth="1"/>
    <col min="509" max="509" width="33.44140625" style="1" customWidth="1"/>
    <col min="510" max="510" width="9.44140625" style="1" customWidth="1"/>
    <col min="511" max="511" width="13.5546875" style="1" customWidth="1"/>
    <col min="512" max="512" width="0.88671875" style="1" customWidth="1"/>
    <col min="513" max="513" width="13.5546875" style="1" customWidth="1"/>
    <col min="514" max="514" width="0.88671875" style="1" customWidth="1"/>
    <col min="515" max="515" width="13.44140625" style="1" customWidth="1"/>
    <col min="516" max="516" width="0.5546875" style="1" customWidth="1"/>
    <col min="517" max="517" width="13.5546875" style="1" customWidth="1"/>
    <col min="518" max="518" width="0.88671875" style="1" customWidth="1"/>
    <col min="519" max="519" width="15.109375" style="1" customWidth="1"/>
    <col min="520" max="520" width="1.109375" style="1" customWidth="1"/>
    <col min="521" max="521" width="14.88671875" style="1" customWidth="1"/>
    <col min="522" max="522" width="1" style="1" customWidth="1"/>
    <col min="523" max="523" width="14.44140625" style="1" customWidth="1"/>
    <col min="524" max="524" width="0.5546875" style="1" customWidth="1"/>
    <col min="525" max="525" width="12.88671875" style="1" customWidth="1"/>
    <col min="526" max="526" width="0.88671875" style="1" customWidth="1"/>
    <col min="527" max="527" width="14.44140625" style="1" customWidth="1"/>
    <col min="528" max="528" width="0.5546875" style="1" customWidth="1"/>
    <col min="529" max="529" width="12.88671875" style="1" bestFit="1" customWidth="1"/>
    <col min="530" max="530" width="16.44140625" style="1" bestFit="1" customWidth="1"/>
    <col min="531" max="531" width="11.44140625" style="1" bestFit="1" customWidth="1"/>
    <col min="532" max="762" width="9.109375" style="1"/>
    <col min="763" max="764" width="1.88671875" style="1" customWidth="1"/>
    <col min="765" max="765" width="33.44140625" style="1" customWidth="1"/>
    <col min="766" max="766" width="9.44140625" style="1" customWidth="1"/>
    <col min="767" max="767" width="13.5546875" style="1" customWidth="1"/>
    <col min="768" max="768" width="0.88671875" style="1" customWidth="1"/>
    <col min="769" max="769" width="13.5546875" style="1" customWidth="1"/>
    <col min="770" max="770" width="0.88671875" style="1" customWidth="1"/>
    <col min="771" max="771" width="13.44140625" style="1" customWidth="1"/>
    <col min="772" max="772" width="0.5546875" style="1" customWidth="1"/>
    <col min="773" max="773" width="13.5546875" style="1" customWidth="1"/>
    <col min="774" max="774" width="0.88671875" style="1" customWidth="1"/>
    <col min="775" max="775" width="15.109375" style="1" customWidth="1"/>
    <col min="776" max="776" width="1.109375" style="1" customWidth="1"/>
    <col min="777" max="777" width="14.88671875" style="1" customWidth="1"/>
    <col min="778" max="778" width="1" style="1" customWidth="1"/>
    <col min="779" max="779" width="14.44140625" style="1" customWidth="1"/>
    <col min="780" max="780" width="0.5546875" style="1" customWidth="1"/>
    <col min="781" max="781" width="12.88671875" style="1" customWidth="1"/>
    <col min="782" max="782" width="0.88671875" style="1" customWidth="1"/>
    <col min="783" max="783" width="14.44140625" style="1" customWidth="1"/>
    <col min="784" max="784" width="0.5546875" style="1" customWidth="1"/>
    <col min="785" max="785" width="12.88671875" style="1" bestFit="1" customWidth="1"/>
    <col min="786" max="786" width="16.44140625" style="1" bestFit="1" customWidth="1"/>
    <col min="787" max="787" width="11.44140625" style="1" bestFit="1" customWidth="1"/>
    <col min="788" max="1018" width="9.109375" style="1"/>
    <col min="1019" max="1020" width="1.88671875" style="1" customWidth="1"/>
    <col min="1021" max="1021" width="33.44140625" style="1" customWidth="1"/>
    <col min="1022" max="1022" width="9.44140625" style="1" customWidth="1"/>
    <col min="1023" max="1023" width="13.5546875" style="1" customWidth="1"/>
    <col min="1024" max="1024" width="0.88671875" style="1" customWidth="1"/>
    <col min="1025" max="1025" width="13.5546875" style="1" customWidth="1"/>
    <col min="1026" max="1026" width="0.88671875" style="1" customWidth="1"/>
    <col min="1027" max="1027" width="13.44140625" style="1" customWidth="1"/>
    <col min="1028" max="1028" width="0.5546875" style="1" customWidth="1"/>
    <col min="1029" max="1029" width="13.5546875" style="1" customWidth="1"/>
    <col min="1030" max="1030" width="0.88671875" style="1" customWidth="1"/>
    <col min="1031" max="1031" width="15.109375" style="1" customWidth="1"/>
    <col min="1032" max="1032" width="1.109375" style="1" customWidth="1"/>
    <col min="1033" max="1033" width="14.88671875" style="1" customWidth="1"/>
    <col min="1034" max="1034" width="1" style="1" customWidth="1"/>
    <col min="1035" max="1035" width="14.44140625" style="1" customWidth="1"/>
    <col min="1036" max="1036" width="0.5546875" style="1" customWidth="1"/>
    <col min="1037" max="1037" width="12.88671875" style="1" customWidth="1"/>
    <col min="1038" max="1038" width="0.88671875" style="1" customWidth="1"/>
    <col min="1039" max="1039" width="14.44140625" style="1" customWidth="1"/>
    <col min="1040" max="1040" width="0.5546875" style="1" customWidth="1"/>
    <col min="1041" max="1041" width="12.88671875" style="1" bestFit="1" customWidth="1"/>
    <col min="1042" max="1042" width="16.44140625" style="1" bestFit="1" customWidth="1"/>
    <col min="1043" max="1043" width="11.44140625" style="1" bestFit="1" customWidth="1"/>
    <col min="1044" max="1274" width="9.109375" style="1"/>
    <col min="1275" max="1276" width="1.88671875" style="1" customWidth="1"/>
    <col min="1277" max="1277" width="33.44140625" style="1" customWidth="1"/>
    <col min="1278" max="1278" width="9.44140625" style="1" customWidth="1"/>
    <col min="1279" max="1279" width="13.5546875" style="1" customWidth="1"/>
    <col min="1280" max="1280" width="0.88671875" style="1" customWidth="1"/>
    <col min="1281" max="1281" width="13.5546875" style="1" customWidth="1"/>
    <col min="1282" max="1282" width="0.88671875" style="1" customWidth="1"/>
    <col min="1283" max="1283" width="13.44140625" style="1" customWidth="1"/>
    <col min="1284" max="1284" width="0.5546875" style="1" customWidth="1"/>
    <col min="1285" max="1285" width="13.5546875" style="1" customWidth="1"/>
    <col min="1286" max="1286" width="0.88671875" style="1" customWidth="1"/>
    <col min="1287" max="1287" width="15.109375" style="1" customWidth="1"/>
    <col min="1288" max="1288" width="1.109375" style="1" customWidth="1"/>
    <col min="1289" max="1289" width="14.88671875" style="1" customWidth="1"/>
    <col min="1290" max="1290" width="1" style="1" customWidth="1"/>
    <col min="1291" max="1291" width="14.44140625" style="1" customWidth="1"/>
    <col min="1292" max="1292" width="0.5546875" style="1" customWidth="1"/>
    <col min="1293" max="1293" width="12.88671875" style="1" customWidth="1"/>
    <col min="1294" max="1294" width="0.88671875" style="1" customWidth="1"/>
    <col min="1295" max="1295" width="14.44140625" style="1" customWidth="1"/>
    <col min="1296" max="1296" width="0.5546875" style="1" customWidth="1"/>
    <col min="1297" max="1297" width="12.88671875" style="1" bestFit="1" customWidth="1"/>
    <col min="1298" max="1298" width="16.44140625" style="1" bestFit="1" customWidth="1"/>
    <col min="1299" max="1299" width="11.44140625" style="1" bestFit="1" customWidth="1"/>
    <col min="1300" max="1530" width="9.109375" style="1"/>
    <col min="1531" max="1532" width="1.88671875" style="1" customWidth="1"/>
    <col min="1533" max="1533" width="33.44140625" style="1" customWidth="1"/>
    <col min="1534" max="1534" width="9.44140625" style="1" customWidth="1"/>
    <col min="1535" max="1535" width="13.5546875" style="1" customWidth="1"/>
    <col min="1536" max="1536" width="0.88671875" style="1" customWidth="1"/>
    <col min="1537" max="1537" width="13.5546875" style="1" customWidth="1"/>
    <col min="1538" max="1538" width="0.88671875" style="1" customWidth="1"/>
    <col min="1539" max="1539" width="13.44140625" style="1" customWidth="1"/>
    <col min="1540" max="1540" width="0.5546875" style="1" customWidth="1"/>
    <col min="1541" max="1541" width="13.5546875" style="1" customWidth="1"/>
    <col min="1542" max="1542" width="0.88671875" style="1" customWidth="1"/>
    <col min="1543" max="1543" width="15.109375" style="1" customWidth="1"/>
    <col min="1544" max="1544" width="1.109375" style="1" customWidth="1"/>
    <col min="1545" max="1545" width="14.88671875" style="1" customWidth="1"/>
    <col min="1546" max="1546" width="1" style="1" customWidth="1"/>
    <col min="1547" max="1547" width="14.44140625" style="1" customWidth="1"/>
    <col min="1548" max="1548" width="0.5546875" style="1" customWidth="1"/>
    <col min="1549" max="1549" width="12.88671875" style="1" customWidth="1"/>
    <col min="1550" max="1550" width="0.88671875" style="1" customWidth="1"/>
    <col min="1551" max="1551" width="14.44140625" style="1" customWidth="1"/>
    <col min="1552" max="1552" width="0.5546875" style="1" customWidth="1"/>
    <col min="1553" max="1553" width="12.88671875" style="1" bestFit="1" customWidth="1"/>
    <col min="1554" max="1554" width="16.44140625" style="1" bestFit="1" customWidth="1"/>
    <col min="1555" max="1555" width="11.44140625" style="1" bestFit="1" customWidth="1"/>
    <col min="1556" max="1786" width="9.109375" style="1"/>
    <col min="1787" max="1788" width="1.88671875" style="1" customWidth="1"/>
    <col min="1789" max="1789" width="33.44140625" style="1" customWidth="1"/>
    <col min="1790" max="1790" width="9.44140625" style="1" customWidth="1"/>
    <col min="1791" max="1791" width="13.5546875" style="1" customWidth="1"/>
    <col min="1792" max="1792" width="0.88671875" style="1" customWidth="1"/>
    <col min="1793" max="1793" width="13.5546875" style="1" customWidth="1"/>
    <col min="1794" max="1794" width="0.88671875" style="1" customWidth="1"/>
    <col min="1795" max="1795" width="13.44140625" style="1" customWidth="1"/>
    <col min="1796" max="1796" width="0.5546875" style="1" customWidth="1"/>
    <col min="1797" max="1797" width="13.5546875" style="1" customWidth="1"/>
    <col min="1798" max="1798" width="0.88671875" style="1" customWidth="1"/>
    <col min="1799" max="1799" width="15.109375" style="1" customWidth="1"/>
    <col min="1800" max="1800" width="1.109375" style="1" customWidth="1"/>
    <col min="1801" max="1801" width="14.88671875" style="1" customWidth="1"/>
    <col min="1802" max="1802" width="1" style="1" customWidth="1"/>
    <col min="1803" max="1803" width="14.44140625" style="1" customWidth="1"/>
    <col min="1804" max="1804" width="0.5546875" style="1" customWidth="1"/>
    <col min="1805" max="1805" width="12.88671875" style="1" customWidth="1"/>
    <col min="1806" max="1806" width="0.88671875" style="1" customWidth="1"/>
    <col min="1807" max="1807" width="14.44140625" style="1" customWidth="1"/>
    <col min="1808" max="1808" width="0.5546875" style="1" customWidth="1"/>
    <col min="1809" max="1809" width="12.88671875" style="1" bestFit="1" customWidth="1"/>
    <col min="1810" max="1810" width="16.44140625" style="1" bestFit="1" customWidth="1"/>
    <col min="1811" max="1811" width="11.44140625" style="1" bestFit="1" customWidth="1"/>
    <col min="1812" max="2042" width="9.109375" style="1"/>
    <col min="2043" max="2044" width="1.88671875" style="1" customWidth="1"/>
    <col min="2045" max="2045" width="33.44140625" style="1" customWidth="1"/>
    <col min="2046" max="2046" width="9.44140625" style="1" customWidth="1"/>
    <col min="2047" max="2047" width="13.5546875" style="1" customWidth="1"/>
    <col min="2048" max="2048" width="0.88671875" style="1" customWidth="1"/>
    <col min="2049" max="2049" width="13.5546875" style="1" customWidth="1"/>
    <col min="2050" max="2050" width="0.88671875" style="1" customWidth="1"/>
    <col min="2051" max="2051" width="13.44140625" style="1" customWidth="1"/>
    <col min="2052" max="2052" width="0.5546875" style="1" customWidth="1"/>
    <col min="2053" max="2053" width="13.5546875" style="1" customWidth="1"/>
    <col min="2054" max="2054" width="0.88671875" style="1" customWidth="1"/>
    <col min="2055" max="2055" width="15.109375" style="1" customWidth="1"/>
    <col min="2056" max="2056" width="1.109375" style="1" customWidth="1"/>
    <col min="2057" max="2057" width="14.88671875" style="1" customWidth="1"/>
    <col min="2058" max="2058" width="1" style="1" customWidth="1"/>
    <col min="2059" max="2059" width="14.44140625" style="1" customWidth="1"/>
    <col min="2060" max="2060" width="0.5546875" style="1" customWidth="1"/>
    <col min="2061" max="2061" width="12.88671875" style="1" customWidth="1"/>
    <col min="2062" max="2062" width="0.88671875" style="1" customWidth="1"/>
    <col min="2063" max="2063" width="14.44140625" style="1" customWidth="1"/>
    <col min="2064" max="2064" width="0.5546875" style="1" customWidth="1"/>
    <col min="2065" max="2065" width="12.88671875" style="1" bestFit="1" customWidth="1"/>
    <col min="2066" max="2066" width="16.44140625" style="1" bestFit="1" customWidth="1"/>
    <col min="2067" max="2067" width="11.44140625" style="1" bestFit="1" customWidth="1"/>
    <col min="2068" max="2298" width="9.109375" style="1"/>
    <col min="2299" max="2300" width="1.88671875" style="1" customWidth="1"/>
    <col min="2301" max="2301" width="33.44140625" style="1" customWidth="1"/>
    <col min="2302" max="2302" width="9.44140625" style="1" customWidth="1"/>
    <col min="2303" max="2303" width="13.5546875" style="1" customWidth="1"/>
    <col min="2304" max="2304" width="0.88671875" style="1" customWidth="1"/>
    <col min="2305" max="2305" width="13.5546875" style="1" customWidth="1"/>
    <col min="2306" max="2306" width="0.88671875" style="1" customWidth="1"/>
    <col min="2307" max="2307" width="13.44140625" style="1" customWidth="1"/>
    <col min="2308" max="2308" width="0.5546875" style="1" customWidth="1"/>
    <col min="2309" max="2309" width="13.5546875" style="1" customWidth="1"/>
    <col min="2310" max="2310" width="0.88671875" style="1" customWidth="1"/>
    <col min="2311" max="2311" width="15.109375" style="1" customWidth="1"/>
    <col min="2312" max="2312" width="1.109375" style="1" customWidth="1"/>
    <col min="2313" max="2313" width="14.88671875" style="1" customWidth="1"/>
    <col min="2314" max="2314" width="1" style="1" customWidth="1"/>
    <col min="2315" max="2315" width="14.44140625" style="1" customWidth="1"/>
    <col min="2316" max="2316" width="0.5546875" style="1" customWidth="1"/>
    <col min="2317" max="2317" width="12.88671875" style="1" customWidth="1"/>
    <col min="2318" max="2318" width="0.88671875" style="1" customWidth="1"/>
    <col min="2319" max="2319" width="14.44140625" style="1" customWidth="1"/>
    <col min="2320" max="2320" width="0.5546875" style="1" customWidth="1"/>
    <col min="2321" max="2321" width="12.88671875" style="1" bestFit="1" customWidth="1"/>
    <col min="2322" max="2322" width="16.44140625" style="1" bestFit="1" customWidth="1"/>
    <col min="2323" max="2323" width="11.44140625" style="1" bestFit="1" customWidth="1"/>
    <col min="2324" max="2554" width="9.109375" style="1"/>
    <col min="2555" max="2556" width="1.88671875" style="1" customWidth="1"/>
    <col min="2557" max="2557" width="33.44140625" style="1" customWidth="1"/>
    <col min="2558" max="2558" width="9.44140625" style="1" customWidth="1"/>
    <col min="2559" max="2559" width="13.5546875" style="1" customWidth="1"/>
    <col min="2560" max="2560" width="0.88671875" style="1" customWidth="1"/>
    <col min="2561" max="2561" width="13.5546875" style="1" customWidth="1"/>
    <col min="2562" max="2562" width="0.88671875" style="1" customWidth="1"/>
    <col min="2563" max="2563" width="13.44140625" style="1" customWidth="1"/>
    <col min="2564" max="2564" width="0.5546875" style="1" customWidth="1"/>
    <col min="2565" max="2565" width="13.5546875" style="1" customWidth="1"/>
    <col min="2566" max="2566" width="0.88671875" style="1" customWidth="1"/>
    <col min="2567" max="2567" width="15.109375" style="1" customWidth="1"/>
    <col min="2568" max="2568" width="1.109375" style="1" customWidth="1"/>
    <col min="2569" max="2569" width="14.88671875" style="1" customWidth="1"/>
    <col min="2570" max="2570" width="1" style="1" customWidth="1"/>
    <col min="2571" max="2571" width="14.44140625" style="1" customWidth="1"/>
    <col min="2572" max="2572" width="0.5546875" style="1" customWidth="1"/>
    <col min="2573" max="2573" width="12.88671875" style="1" customWidth="1"/>
    <col min="2574" max="2574" width="0.88671875" style="1" customWidth="1"/>
    <col min="2575" max="2575" width="14.44140625" style="1" customWidth="1"/>
    <col min="2576" max="2576" width="0.5546875" style="1" customWidth="1"/>
    <col min="2577" max="2577" width="12.88671875" style="1" bestFit="1" customWidth="1"/>
    <col min="2578" max="2578" width="16.44140625" style="1" bestFit="1" customWidth="1"/>
    <col min="2579" max="2579" width="11.44140625" style="1" bestFit="1" customWidth="1"/>
    <col min="2580" max="2810" width="9.109375" style="1"/>
    <col min="2811" max="2812" width="1.88671875" style="1" customWidth="1"/>
    <col min="2813" max="2813" width="33.44140625" style="1" customWidth="1"/>
    <col min="2814" max="2814" width="9.44140625" style="1" customWidth="1"/>
    <col min="2815" max="2815" width="13.5546875" style="1" customWidth="1"/>
    <col min="2816" max="2816" width="0.88671875" style="1" customWidth="1"/>
    <col min="2817" max="2817" width="13.5546875" style="1" customWidth="1"/>
    <col min="2818" max="2818" width="0.88671875" style="1" customWidth="1"/>
    <col min="2819" max="2819" width="13.44140625" style="1" customWidth="1"/>
    <col min="2820" max="2820" width="0.5546875" style="1" customWidth="1"/>
    <col min="2821" max="2821" width="13.5546875" style="1" customWidth="1"/>
    <col min="2822" max="2822" width="0.88671875" style="1" customWidth="1"/>
    <col min="2823" max="2823" width="15.109375" style="1" customWidth="1"/>
    <col min="2824" max="2824" width="1.109375" style="1" customWidth="1"/>
    <col min="2825" max="2825" width="14.88671875" style="1" customWidth="1"/>
    <col min="2826" max="2826" width="1" style="1" customWidth="1"/>
    <col min="2827" max="2827" width="14.44140625" style="1" customWidth="1"/>
    <col min="2828" max="2828" width="0.5546875" style="1" customWidth="1"/>
    <col min="2829" max="2829" width="12.88671875" style="1" customWidth="1"/>
    <col min="2830" max="2830" width="0.88671875" style="1" customWidth="1"/>
    <col min="2831" max="2831" width="14.44140625" style="1" customWidth="1"/>
    <col min="2832" max="2832" width="0.5546875" style="1" customWidth="1"/>
    <col min="2833" max="2833" width="12.88671875" style="1" bestFit="1" customWidth="1"/>
    <col min="2834" max="2834" width="16.44140625" style="1" bestFit="1" customWidth="1"/>
    <col min="2835" max="2835" width="11.44140625" style="1" bestFit="1" customWidth="1"/>
    <col min="2836" max="3066" width="9.109375" style="1"/>
    <col min="3067" max="3068" width="1.88671875" style="1" customWidth="1"/>
    <col min="3069" max="3069" width="33.44140625" style="1" customWidth="1"/>
    <col min="3070" max="3070" width="9.44140625" style="1" customWidth="1"/>
    <col min="3071" max="3071" width="13.5546875" style="1" customWidth="1"/>
    <col min="3072" max="3072" width="0.88671875" style="1" customWidth="1"/>
    <col min="3073" max="3073" width="13.5546875" style="1" customWidth="1"/>
    <col min="3074" max="3074" width="0.88671875" style="1" customWidth="1"/>
    <col min="3075" max="3075" width="13.44140625" style="1" customWidth="1"/>
    <col min="3076" max="3076" width="0.5546875" style="1" customWidth="1"/>
    <col min="3077" max="3077" width="13.5546875" style="1" customWidth="1"/>
    <col min="3078" max="3078" width="0.88671875" style="1" customWidth="1"/>
    <col min="3079" max="3079" width="15.109375" style="1" customWidth="1"/>
    <col min="3080" max="3080" width="1.109375" style="1" customWidth="1"/>
    <col min="3081" max="3081" width="14.88671875" style="1" customWidth="1"/>
    <col min="3082" max="3082" width="1" style="1" customWidth="1"/>
    <col min="3083" max="3083" width="14.44140625" style="1" customWidth="1"/>
    <col min="3084" max="3084" width="0.5546875" style="1" customWidth="1"/>
    <col min="3085" max="3085" width="12.88671875" style="1" customWidth="1"/>
    <col min="3086" max="3086" width="0.88671875" style="1" customWidth="1"/>
    <col min="3087" max="3087" width="14.44140625" style="1" customWidth="1"/>
    <col min="3088" max="3088" width="0.5546875" style="1" customWidth="1"/>
    <col min="3089" max="3089" width="12.88671875" style="1" bestFit="1" customWidth="1"/>
    <col min="3090" max="3090" width="16.44140625" style="1" bestFit="1" customWidth="1"/>
    <col min="3091" max="3091" width="11.44140625" style="1" bestFit="1" customWidth="1"/>
    <col min="3092" max="3322" width="9.109375" style="1"/>
    <col min="3323" max="3324" width="1.88671875" style="1" customWidth="1"/>
    <col min="3325" max="3325" width="33.44140625" style="1" customWidth="1"/>
    <col min="3326" max="3326" width="9.44140625" style="1" customWidth="1"/>
    <col min="3327" max="3327" width="13.5546875" style="1" customWidth="1"/>
    <col min="3328" max="3328" width="0.88671875" style="1" customWidth="1"/>
    <col min="3329" max="3329" width="13.5546875" style="1" customWidth="1"/>
    <col min="3330" max="3330" width="0.88671875" style="1" customWidth="1"/>
    <col min="3331" max="3331" width="13.44140625" style="1" customWidth="1"/>
    <col min="3332" max="3332" width="0.5546875" style="1" customWidth="1"/>
    <col min="3333" max="3333" width="13.5546875" style="1" customWidth="1"/>
    <col min="3334" max="3334" width="0.88671875" style="1" customWidth="1"/>
    <col min="3335" max="3335" width="15.109375" style="1" customWidth="1"/>
    <col min="3336" max="3336" width="1.109375" style="1" customWidth="1"/>
    <col min="3337" max="3337" width="14.88671875" style="1" customWidth="1"/>
    <col min="3338" max="3338" width="1" style="1" customWidth="1"/>
    <col min="3339" max="3339" width="14.44140625" style="1" customWidth="1"/>
    <col min="3340" max="3340" width="0.5546875" style="1" customWidth="1"/>
    <col min="3341" max="3341" width="12.88671875" style="1" customWidth="1"/>
    <col min="3342" max="3342" width="0.88671875" style="1" customWidth="1"/>
    <col min="3343" max="3343" width="14.44140625" style="1" customWidth="1"/>
    <col min="3344" max="3344" width="0.5546875" style="1" customWidth="1"/>
    <col min="3345" max="3345" width="12.88671875" style="1" bestFit="1" customWidth="1"/>
    <col min="3346" max="3346" width="16.44140625" style="1" bestFit="1" customWidth="1"/>
    <col min="3347" max="3347" width="11.44140625" style="1" bestFit="1" customWidth="1"/>
    <col min="3348" max="3578" width="9.109375" style="1"/>
    <col min="3579" max="3580" width="1.88671875" style="1" customWidth="1"/>
    <col min="3581" max="3581" width="33.44140625" style="1" customWidth="1"/>
    <col min="3582" max="3582" width="9.44140625" style="1" customWidth="1"/>
    <col min="3583" max="3583" width="13.5546875" style="1" customWidth="1"/>
    <col min="3584" max="3584" width="0.88671875" style="1" customWidth="1"/>
    <col min="3585" max="3585" width="13.5546875" style="1" customWidth="1"/>
    <col min="3586" max="3586" width="0.88671875" style="1" customWidth="1"/>
    <col min="3587" max="3587" width="13.44140625" style="1" customWidth="1"/>
    <col min="3588" max="3588" width="0.5546875" style="1" customWidth="1"/>
    <col min="3589" max="3589" width="13.5546875" style="1" customWidth="1"/>
    <col min="3590" max="3590" width="0.88671875" style="1" customWidth="1"/>
    <col min="3591" max="3591" width="15.109375" style="1" customWidth="1"/>
    <col min="3592" max="3592" width="1.109375" style="1" customWidth="1"/>
    <col min="3593" max="3593" width="14.88671875" style="1" customWidth="1"/>
    <col min="3594" max="3594" width="1" style="1" customWidth="1"/>
    <col min="3595" max="3595" width="14.44140625" style="1" customWidth="1"/>
    <col min="3596" max="3596" width="0.5546875" style="1" customWidth="1"/>
    <col min="3597" max="3597" width="12.88671875" style="1" customWidth="1"/>
    <col min="3598" max="3598" width="0.88671875" style="1" customWidth="1"/>
    <col min="3599" max="3599" width="14.44140625" style="1" customWidth="1"/>
    <col min="3600" max="3600" width="0.5546875" style="1" customWidth="1"/>
    <col min="3601" max="3601" width="12.88671875" style="1" bestFit="1" customWidth="1"/>
    <col min="3602" max="3602" width="16.44140625" style="1" bestFit="1" customWidth="1"/>
    <col min="3603" max="3603" width="11.44140625" style="1" bestFit="1" customWidth="1"/>
    <col min="3604" max="3834" width="9.109375" style="1"/>
    <col min="3835" max="3836" width="1.88671875" style="1" customWidth="1"/>
    <col min="3837" max="3837" width="33.44140625" style="1" customWidth="1"/>
    <col min="3838" max="3838" width="9.44140625" style="1" customWidth="1"/>
    <col min="3839" max="3839" width="13.5546875" style="1" customWidth="1"/>
    <col min="3840" max="3840" width="0.88671875" style="1" customWidth="1"/>
    <col min="3841" max="3841" width="13.5546875" style="1" customWidth="1"/>
    <col min="3842" max="3842" width="0.88671875" style="1" customWidth="1"/>
    <col min="3843" max="3843" width="13.44140625" style="1" customWidth="1"/>
    <col min="3844" max="3844" width="0.5546875" style="1" customWidth="1"/>
    <col min="3845" max="3845" width="13.5546875" style="1" customWidth="1"/>
    <col min="3846" max="3846" width="0.88671875" style="1" customWidth="1"/>
    <col min="3847" max="3847" width="15.109375" style="1" customWidth="1"/>
    <col min="3848" max="3848" width="1.109375" style="1" customWidth="1"/>
    <col min="3849" max="3849" width="14.88671875" style="1" customWidth="1"/>
    <col min="3850" max="3850" width="1" style="1" customWidth="1"/>
    <col min="3851" max="3851" width="14.44140625" style="1" customWidth="1"/>
    <col min="3852" max="3852" width="0.5546875" style="1" customWidth="1"/>
    <col min="3853" max="3853" width="12.88671875" style="1" customWidth="1"/>
    <col min="3854" max="3854" width="0.88671875" style="1" customWidth="1"/>
    <col min="3855" max="3855" width="14.44140625" style="1" customWidth="1"/>
    <col min="3856" max="3856" width="0.5546875" style="1" customWidth="1"/>
    <col min="3857" max="3857" width="12.88671875" style="1" bestFit="1" customWidth="1"/>
    <col min="3858" max="3858" width="16.44140625" style="1" bestFit="1" customWidth="1"/>
    <col min="3859" max="3859" width="11.44140625" style="1" bestFit="1" customWidth="1"/>
    <col min="3860" max="4090" width="9.109375" style="1"/>
    <col min="4091" max="4092" width="1.88671875" style="1" customWidth="1"/>
    <col min="4093" max="4093" width="33.44140625" style="1" customWidth="1"/>
    <col min="4094" max="4094" width="9.44140625" style="1" customWidth="1"/>
    <col min="4095" max="4095" width="13.5546875" style="1" customWidth="1"/>
    <col min="4096" max="4096" width="0.88671875" style="1" customWidth="1"/>
    <col min="4097" max="4097" width="13.5546875" style="1" customWidth="1"/>
    <col min="4098" max="4098" width="0.88671875" style="1" customWidth="1"/>
    <col min="4099" max="4099" width="13.44140625" style="1" customWidth="1"/>
    <col min="4100" max="4100" width="0.5546875" style="1" customWidth="1"/>
    <col min="4101" max="4101" width="13.5546875" style="1" customWidth="1"/>
    <col min="4102" max="4102" width="0.88671875" style="1" customWidth="1"/>
    <col min="4103" max="4103" width="15.109375" style="1" customWidth="1"/>
    <col min="4104" max="4104" width="1.109375" style="1" customWidth="1"/>
    <col min="4105" max="4105" width="14.88671875" style="1" customWidth="1"/>
    <col min="4106" max="4106" width="1" style="1" customWidth="1"/>
    <col min="4107" max="4107" width="14.44140625" style="1" customWidth="1"/>
    <col min="4108" max="4108" width="0.5546875" style="1" customWidth="1"/>
    <col min="4109" max="4109" width="12.88671875" style="1" customWidth="1"/>
    <col min="4110" max="4110" width="0.88671875" style="1" customWidth="1"/>
    <col min="4111" max="4111" width="14.44140625" style="1" customWidth="1"/>
    <col min="4112" max="4112" width="0.5546875" style="1" customWidth="1"/>
    <col min="4113" max="4113" width="12.88671875" style="1" bestFit="1" customWidth="1"/>
    <col min="4114" max="4114" width="16.44140625" style="1" bestFit="1" customWidth="1"/>
    <col min="4115" max="4115" width="11.44140625" style="1" bestFit="1" customWidth="1"/>
    <col min="4116" max="4346" width="9.109375" style="1"/>
    <col min="4347" max="4348" width="1.88671875" style="1" customWidth="1"/>
    <col min="4349" max="4349" width="33.44140625" style="1" customWidth="1"/>
    <col min="4350" max="4350" width="9.44140625" style="1" customWidth="1"/>
    <col min="4351" max="4351" width="13.5546875" style="1" customWidth="1"/>
    <col min="4352" max="4352" width="0.88671875" style="1" customWidth="1"/>
    <col min="4353" max="4353" width="13.5546875" style="1" customWidth="1"/>
    <col min="4354" max="4354" width="0.88671875" style="1" customWidth="1"/>
    <col min="4355" max="4355" width="13.44140625" style="1" customWidth="1"/>
    <col min="4356" max="4356" width="0.5546875" style="1" customWidth="1"/>
    <col min="4357" max="4357" width="13.5546875" style="1" customWidth="1"/>
    <col min="4358" max="4358" width="0.88671875" style="1" customWidth="1"/>
    <col min="4359" max="4359" width="15.109375" style="1" customWidth="1"/>
    <col min="4360" max="4360" width="1.109375" style="1" customWidth="1"/>
    <col min="4361" max="4361" width="14.88671875" style="1" customWidth="1"/>
    <col min="4362" max="4362" width="1" style="1" customWidth="1"/>
    <col min="4363" max="4363" width="14.44140625" style="1" customWidth="1"/>
    <col min="4364" max="4364" width="0.5546875" style="1" customWidth="1"/>
    <col min="4365" max="4365" width="12.88671875" style="1" customWidth="1"/>
    <col min="4366" max="4366" width="0.88671875" style="1" customWidth="1"/>
    <col min="4367" max="4367" width="14.44140625" style="1" customWidth="1"/>
    <col min="4368" max="4368" width="0.5546875" style="1" customWidth="1"/>
    <col min="4369" max="4369" width="12.88671875" style="1" bestFit="1" customWidth="1"/>
    <col min="4370" max="4370" width="16.44140625" style="1" bestFit="1" customWidth="1"/>
    <col min="4371" max="4371" width="11.44140625" style="1" bestFit="1" customWidth="1"/>
    <col min="4372" max="4602" width="9.109375" style="1"/>
    <col min="4603" max="4604" width="1.88671875" style="1" customWidth="1"/>
    <col min="4605" max="4605" width="33.44140625" style="1" customWidth="1"/>
    <col min="4606" max="4606" width="9.44140625" style="1" customWidth="1"/>
    <col min="4607" max="4607" width="13.5546875" style="1" customWidth="1"/>
    <col min="4608" max="4608" width="0.88671875" style="1" customWidth="1"/>
    <col min="4609" max="4609" width="13.5546875" style="1" customWidth="1"/>
    <col min="4610" max="4610" width="0.88671875" style="1" customWidth="1"/>
    <col min="4611" max="4611" width="13.44140625" style="1" customWidth="1"/>
    <col min="4612" max="4612" width="0.5546875" style="1" customWidth="1"/>
    <col min="4613" max="4613" width="13.5546875" style="1" customWidth="1"/>
    <col min="4614" max="4614" width="0.88671875" style="1" customWidth="1"/>
    <col min="4615" max="4615" width="15.109375" style="1" customWidth="1"/>
    <col min="4616" max="4616" width="1.109375" style="1" customWidth="1"/>
    <col min="4617" max="4617" width="14.88671875" style="1" customWidth="1"/>
    <col min="4618" max="4618" width="1" style="1" customWidth="1"/>
    <col min="4619" max="4619" width="14.44140625" style="1" customWidth="1"/>
    <col min="4620" max="4620" width="0.5546875" style="1" customWidth="1"/>
    <col min="4621" max="4621" width="12.88671875" style="1" customWidth="1"/>
    <col min="4622" max="4622" width="0.88671875" style="1" customWidth="1"/>
    <col min="4623" max="4623" width="14.44140625" style="1" customWidth="1"/>
    <col min="4624" max="4624" width="0.5546875" style="1" customWidth="1"/>
    <col min="4625" max="4625" width="12.88671875" style="1" bestFit="1" customWidth="1"/>
    <col min="4626" max="4626" width="16.44140625" style="1" bestFit="1" customWidth="1"/>
    <col min="4627" max="4627" width="11.44140625" style="1" bestFit="1" customWidth="1"/>
    <col min="4628" max="4858" width="9.109375" style="1"/>
    <col min="4859" max="4860" width="1.88671875" style="1" customWidth="1"/>
    <col min="4861" max="4861" width="33.44140625" style="1" customWidth="1"/>
    <col min="4862" max="4862" width="9.44140625" style="1" customWidth="1"/>
    <col min="4863" max="4863" width="13.5546875" style="1" customWidth="1"/>
    <col min="4864" max="4864" width="0.88671875" style="1" customWidth="1"/>
    <col min="4865" max="4865" width="13.5546875" style="1" customWidth="1"/>
    <col min="4866" max="4866" width="0.88671875" style="1" customWidth="1"/>
    <col min="4867" max="4867" width="13.44140625" style="1" customWidth="1"/>
    <col min="4868" max="4868" width="0.5546875" style="1" customWidth="1"/>
    <col min="4869" max="4869" width="13.5546875" style="1" customWidth="1"/>
    <col min="4870" max="4870" width="0.88671875" style="1" customWidth="1"/>
    <col min="4871" max="4871" width="15.109375" style="1" customWidth="1"/>
    <col min="4872" max="4872" width="1.109375" style="1" customWidth="1"/>
    <col min="4873" max="4873" width="14.88671875" style="1" customWidth="1"/>
    <col min="4874" max="4874" width="1" style="1" customWidth="1"/>
    <col min="4875" max="4875" width="14.44140625" style="1" customWidth="1"/>
    <col min="4876" max="4876" width="0.5546875" style="1" customWidth="1"/>
    <col min="4877" max="4877" width="12.88671875" style="1" customWidth="1"/>
    <col min="4878" max="4878" width="0.88671875" style="1" customWidth="1"/>
    <col min="4879" max="4879" width="14.44140625" style="1" customWidth="1"/>
    <col min="4880" max="4880" width="0.5546875" style="1" customWidth="1"/>
    <col min="4881" max="4881" width="12.88671875" style="1" bestFit="1" customWidth="1"/>
    <col min="4882" max="4882" width="16.44140625" style="1" bestFit="1" customWidth="1"/>
    <col min="4883" max="4883" width="11.44140625" style="1" bestFit="1" customWidth="1"/>
    <col min="4884" max="5114" width="9.109375" style="1"/>
    <col min="5115" max="5116" width="1.88671875" style="1" customWidth="1"/>
    <col min="5117" max="5117" width="33.44140625" style="1" customWidth="1"/>
    <col min="5118" max="5118" width="9.44140625" style="1" customWidth="1"/>
    <col min="5119" max="5119" width="13.5546875" style="1" customWidth="1"/>
    <col min="5120" max="5120" width="0.88671875" style="1" customWidth="1"/>
    <col min="5121" max="5121" width="13.5546875" style="1" customWidth="1"/>
    <col min="5122" max="5122" width="0.88671875" style="1" customWidth="1"/>
    <col min="5123" max="5123" width="13.44140625" style="1" customWidth="1"/>
    <col min="5124" max="5124" width="0.5546875" style="1" customWidth="1"/>
    <col min="5125" max="5125" width="13.5546875" style="1" customWidth="1"/>
    <col min="5126" max="5126" width="0.88671875" style="1" customWidth="1"/>
    <col min="5127" max="5127" width="15.109375" style="1" customWidth="1"/>
    <col min="5128" max="5128" width="1.109375" style="1" customWidth="1"/>
    <col min="5129" max="5129" width="14.88671875" style="1" customWidth="1"/>
    <col min="5130" max="5130" width="1" style="1" customWidth="1"/>
    <col min="5131" max="5131" width="14.44140625" style="1" customWidth="1"/>
    <col min="5132" max="5132" width="0.5546875" style="1" customWidth="1"/>
    <col min="5133" max="5133" width="12.88671875" style="1" customWidth="1"/>
    <col min="5134" max="5134" width="0.88671875" style="1" customWidth="1"/>
    <col min="5135" max="5135" width="14.44140625" style="1" customWidth="1"/>
    <col min="5136" max="5136" width="0.5546875" style="1" customWidth="1"/>
    <col min="5137" max="5137" width="12.88671875" style="1" bestFit="1" customWidth="1"/>
    <col min="5138" max="5138" width="16.44140625" style="1" bestFit="1" customWidth="1"/>
    <col min="5139" max="5139" width="11.44140625" style="1" bestFit="1" customWidth="1"/>
    <col min="5140" max="5370" width="9.109375" style="1"/>
    <col min="5371" max="5372" width="1.88671875" style="1" customWidth="1"/>
    <col min="5373" max="5373" width="33.44140625" style="1" customWidth="1"/>
    <col min="5374" max="5374" width="9.44140625" style="1" customWidth="1"/>
    <col min="5375" max="5375" width="13.5546875" style="1" customWidth="1"/>
    <col min="5376" max="5376" width="0.88671875" style="1" customWidth="1"/>
    <col min="5377" max="5377" width="13.5546875" style="1" customWidth="1"/>
    <col min="5378" max="5378" width="0.88671875" style="1" customWidth="1"/>
    <col min="5379" max="5379" width="13.44140625" style="1" customWidth="1"/>
    <col min="5380" max="5380" width="0.5546875" style="1" customWidth="1"/>
    <col min="5381" max="5381" width="13.5546875" style="1" customWidth="1"/>
    <col min="5382" max="5382" width="0.88671875" style="1" customWidth="1"/>
    <col min="5383" max="5383" width="15.109375" style="1" customWidth="1"/>
    <col min="5384" max="5384" width="1.109375" style="1" customWidth="1"/>
    <col min="5385" max="5385" width="14.88671875" style="1" customWidth="1"/>
    <col min="5386" max="5386" width="1" style="1" customWidth="1"/>
    <col min="5387" max="5387" width="14.44140625" style="1" customWidth="1"/>
    <col min="5388" max="5388" width="0.5546875" style="1" customWidth="1"/>
    <col min="5389" max="5389" width="12.88671875" style="1" customWidth="1"/>
    <col min="5390" max="5390" width="0.88671875" style="1" customWidth="1"/>
    <col min="5391" max="5391" width="14.44140625" style="1" customWidth="1"/>
    <col min="5392" max="5392" width="0.5546875" style="1" customWidth="1"/>
    <col min="5393" max="5393" width="12.88671875" style="1" bestFit="1" customWidth="1"/>
    <col min="5394" max="5394" width="16.44140625" style="1" bestFit="1" customWidth="1"/>
    <col min="5395" max="5395" width="11.44140625" style="1" bestFit="1" customWidth="1"/>
    <col min="5396" max="5626" width="9.109375" style="1"/>
    <col min="5627" max="5628" width="1.88671875" style="1" customWidth="1"/>
    <col min="5629" max="5629" width="33.44140625" style="1" customWidth="1"/>
    <col min="5630" max="5630" width="9.44140625" style="1" customWidth="1"/>
    <col min="5631" max="5631" width="13.5546875" style="1" customWidth="1"/>
    <col min="5632" max="5632" width="0.88671875" style="1" customWidth="1"/>
    <col min="5633" max="5633" width="13.5546875" style="1" customWidth="1"/>
    <col min="5634" max="5634" width="0.88671875" style="1" customWidth="1"/>
    <col min="5635" max="5635" width="13.44140625" style="1" customWidth="1"/>
    <col min="5636" max="5636" width="0.5546875" style="1" customWidth="1"/>
    <col min="5637" max="5637" width="13.5546875" style="1" customWidth="1"/>
    <col min="5638" max="5638" width="0.88671875" style="1" customWidth="1"/>
    <col min="5639" max="5639" width="15.109375" style="1" customWidth="1"/>
    <col min="5640" max="5640" width="1.109375" style="1" customWidth="1"/>
    <col min="5641" max="5641" width="14.88671875" style="1" customWidth="1"/>
    <col min="5642" max="5642" width="1" style="1" customWidth="1"/>
    <col min="5643" max="5643" width="14.44140625" style="1" customWidth="1"/>
    <col min="5644" max="5644" width="0.5546875" style="1" customWidth="1"/>
    <col min="5645" max="5645" width="12.88671875" style="1" customWidth="1"/>
    <col min="5646" max="5646" width="0.88671875" style="1" customWidth="1"/>
    <col min="5647" max="5647" width="14.44140625" style="1" customWidth="1"/>
    <col min="5648" max="5648" width="0.5546875" style="1" customWidth="1"/>
    <col min="5649" max="5649" width="12.88671875" style="1" bestFit="1" customWidth="1"/>
    <col min="5650" max="5650" width="16.44140625" style="1" bestFit="1" customWidth="1"/>
    <col min="5651" max="5651" width="11.44140625" style="1" bestFit="1" customWidth="1"/>
    <col min="5652" max="5882" width="9.109375" style="1"/>
    <col min="5883" max="5884" width="1.88671875" style="1" customWidth="1"/>
    <col min="5885" max="5885" width="33.44140625" style="1" customWidth="1"/>
    <col min="5886" max="5886" width="9.44140625" style="1" customWidth="1"/>
    <col min="5887" max="5887" width="13.5546875" style="1" customWidth="1"/>
    <col min="5888" max="5888" width="0.88671875" style="1" customWidth="1"/>
    <col min="5889" max="5889" width="13.5546875" style="1" customWidth="1"/>
    <col min="5890" max="5890" width="0.88671875" style="1" customWidth="1"/>
    <col min="5891" max="5891" width="13.44140625" style="1" customWidth="1"/>
    <col min="5892" max="5892" width="0.5546875" style="1" customWidth="1"/>
    <col min="5893" max="5893" width="13.5546875" style="1" customWidth="1"/>
    <col min="5894" max="5894" width="0.88671875" style="1" customWidth="1"/>
    <col min="5895" max="5895" width="15.109375" style="1" customWidth="1"/>
    <col min="5896" max="5896" width="1.109375" style="1" customWidth="1"/>
    <col min="5897" max="5897" width="14.88671875" style="1" customWidth="1"/>
    <col min="5898" max="5898" width="1" style="1" customWidth="1"/>
    <col min="5899" max="5899" width="14.44140625" style="1" customWidth="1"/>
    <col min="5900" max="5900" width="0.5546875" style="1" customWidth="1"/>
    <col min="5901" max="5901" width="12.88671875" style="1" customWidth="1"/>
    <col min="5902" max="5902" width="0.88671875" style="1" customWidth="1"/>
    <col min="5903" max="5903" width="14.44140625" style="1" customWidth="1"/>
    <col min="5904" max="5904" width="0.5546875" style="1" customWidth="1"/>
    <col min="5905" max="5905" width="12.88671875" style="1" bestFit="1" customWidth="1"/>
    <col min="5906" max="5906" width="16.44140625" style="1" bestFit="1" customWidth="1"/>
    <col min="5907" max="5907" width="11.44140625" style="1" bestFit="1" customWidth="1"/>
    <col min="5908" max="6138" width="9.109375" style="1"/>
    <col min="6139" max="6140" width="1.88671875" style="1" customWidth="1"/>
    <col min="6141" max="6141" width="33.44140625" style="1" customWidth="1"/>
    <col min="6142" max="6142" width="9.44140625" style="1" customWidth="1"/>
    <col min="6143" max="6143" width="13.5546875" style="1" customWidth="1"/>
    <col min="6144" max="6144" width="0.88671875" style="1" customWidth="1"/>
    <col min="6145" max="6145" width="13.5546875" style="1" customWidth="1"/>
    <col min="6146" max="6146" width="0.88671875" style="1" customWidth="1"/>
    <col min="6147" max="6147" width="13.44140625" style="1" customWidth="1"/>
    <col min="6148" max="6148" width="0.5546875" style="1" customWidth="1"/>
    <col min="6149" max="6149" width="13.5546875" style="1" customWidth="1"/>
    <col min="6150" max="6150" width="0.88671875" style="1" customWidth="1"/>
    <col min="6151" max="6151" width="15.109375" style="1" customWidth="1"/>
    <col min="6152" max="6152" width="1.109375" style="1" customWidth="1"/>
    <col min="6153" max="6153" width="14.88671875" style="1" customWidth="1"/>
    <col min="6154" max="6154" width="1" style="1" customWidth="1"/>
    <col min="6155" max="6155" width="14.44140625" style="1" customWidth="1"/>
    <col min="6156" max="6156" width="0.5546875" style="1" customWidth="1"/>
    <col min="6157" max="6157" width="12.88671875" style="1" customWidth="1"/>
    <col min="6158" max="6158" width="0.88671875" style="1" customWidth="1"/>
    <col min="6159" max="6159" width="14.44140625" style="1" customWidth="1"/>
    <col min="6160" max="6160" width="0.5546875" style="1" customWidth="1"/>
    <col min="6161" max="6161" width="12.88671875" style="1" bestFit="1" customWidth="1"/>
    <col min="6162" max="6162" width="16.44140625" style="1" bestFit="1" customWidth="1"/>
    <col min="6163" max="6163" width="11.44140625" style="1" bestFit="1" customWidth="1"/>
    <col min="6164" max="6394" width="9.109375" style="1"/>
    <col min="6395" max="6396" width="1.88671875" style="1" customWidth="1"/>
    <col min="6397" max="6397" width="33.44140625" style="1" customWidth="1"/>
    <col min="6398" max="6398" width="9.44140625" style="1" customWidth="1"/>
    <col min="6399" max="6399" width="13.5546875" style="1" customWidth="1"/>
    <col min="6400" max="6400" width="0.88671875" style="1" customWidth="1"/>
    <col min="6401" max="6401" width="13.5546875" style="1" customWidth="1"/>
    <col min="6402" max="6402" width="0.88671875" style="1" customWidth="1"/>
    <col min="6403" max="6403" width="13.44140625" style="1" customWidth="1"/>
    <col min="6404" max="6404" width="0.5546875" style="1" customWidth="1"/>
    <col min="6405" max="6405" width="13.5546875" style="1" customWidth="1"/>
    <col min="6406" max="6406" width="0.88671875" style="1" customWidth="1"/>
    <col min="6407" max="6407" width="15.109375" style="1" customWidth="1"/>
    <col min="6408" max="6408" width="1.109375" style="1" customWidth="1"/>
    <col min="6409" max="6409" width="14.88671875" style="1" customWidth="1"/>
    <col min="6410" max="6410" width="1" style="1" customWidth="1"/>
    <col min="6411" max="6411" width="14.44140625" style="1" customWidth="1"/>
    <col min="6412" max="6412" width="0.5546875" style="1" customWidth="1"/>
    <col min="6413" max="6413" width="12.88671875" style="1" customWidth="1"/>
    <col min="6414" max="6414" width="0.88671875" style="1" customWidth="1"/>
    <col min="6415" max="6415" width="14.44140625" style="1" customWidth="1"/>
    <col min="6416" max="6416" width="0.5546875" style="1" customWidth="1"/>
    <col min="6417" max="6417" width="12.88671875" style="1" bestFit="1" customWidth="1"/>
    <col min="6418" max="6418" width="16.44140625" style="1" bestFit="1" customWidth="1"/>
    <col min="6419" max="6419" width="11.44140625" style="1" bestFit="1" customWidth="1"/>
    <col min="6420" max="6650" width="9.109375" style="1"/>
    <col min="6651" max="6652" width="1.88671875" style="1" customWidth="1"/>
    <col min="6653" max="6653" width="33.44140625" style="1" customWidth="1"/>
    <col min="6654" max="6654" width="9.44140625" style="1" customWidth="1"/>
    <col min="6655" max="6655" width="13.5546875" style="1" customWidth="1"/>
    <col min="6656" max="6656" width="0.88671875" style="1" customWidth="1"/>
    <col min="6657" max="6657" width="13.5546875" style="1" customWidth="1"/>
    <col min="6658" max="6658" width="0.88671875" style="1" customWidth="1"/>
    <col min="6659" max="6659" width="13.44140625" style="1" customWidth="1"/>
    <col min="6660" max="6660" width="0.5546875" style="1" customWidth="1"/>
    <col min="6661" max="6661" width="13.5546875" style="1" customWidth="1"/>
    <col min="6662" max="6662" width="0.88671875" style="1" customWidth="1"/>
    <col min="6663" max="6663" width="15.109375" style="1" customWidth="1"/>
    <col min="6664" max="6664" width="1.109375" style="1" customWidth="1"/>
    <col min="6665" max="6665" width="14.88671875" style="1" customWidth="1"/>
    <col min="6666" max="6666" width="1" style="1" customWidth="1"/>
    <col min="6667" max="6667" width="14.44140625" style="1" customWidth="1"/>
    <col min="6668" max="6668" width="0.5546875" style="1" customWidth="1"/>
    <col min="6669" max="6669" width="12.88671875" style="1" customWidth="1"/>
    <col min="6670" max="6670" width="0.88671875" style="1" customWidth="1"/>
    <col min="6671" max="6671" width="14.44140625" style="1" customWidth="1"/>
    <col min="6672" max="6672" width="0.5546875" style="1" customWidth="1"/>
    <col min="6673" max="6673" width="12.88671875" style="1" bestFit="1" customWidth="1"/>
    <col min="6674" max="6674" width="16.44140625" style="1" bestFit="1" customWidth="1"/>
    <col min="6675" max="6675" width="11.44140625" style="1" bestFit="1" customWidth="1"/>
    <col min="6676" max="6906" width="9.109375" style="1"/>
    <col min="6907" max="6908" width="1.88671875" style="1" customWidth="1"/>
    <col min="6909" max="6909" width="33.44140625" style="1" customWidth="1"/>
    <col min="6910" max="6910" width="9.44140625" style="1" customWidth="1"/>
    <col min="6911" max="6911" width="13.5546875" style="1" customWidth="1"/>
    <col min="6912" max="6912" width="0.88671875" style="1" customWidth="1"/>
    <col min="6913" max="6913" width="13.5546875" style="1" customWidth="1"/>
    <col min="6914" max="6914" width="0.88671875" style="1" customWidth="1"/>
    <col min="6915" max="6915" width="13.44140625" style="1" customWidth="1"/>
    <col min="6916" max="6916" width="0.5546875" style="1" customWidth="1"/>
    <col min="6917" max="6917" width="13.5546875" style="1" customWidth="1"/>
    <col min="6918" max="6918" width="0.88671875" style="1" customWidth="1"/>
    <col min="6919" max="6919" width="15.109375" style="1" customWidth="1"/>
    <col min="6920" max="6920" width="1.109375" style="1" customWidth="1"/>
    <col min="6921" max="6921" width="14.88671875" style="1" customWidth="1"/>
    <col min="6922" max="6922" width="1" style="1" customWidth="1"/>
    <col min="6923" max="6923" width="14.44140625" style="1" customWidth="1"/>
    <col min="6924" max="6924" width="0.5546875" style="1" customWidth="1"/>
    <col min="6925" max="6925" width="12.88671875" style="1" customWidth="1"/>
    <col min="6926" max="6926" width="0.88671875" style="1" customWidth="1"/>
    <col min="6927" max="6927" width="14.44140625" style="1" customWidth="1"/>
    <col min="6928" max="6928" width="0.5546875" style="1" customWidth="1"/>
    <col min="6929" max="6929" width="12.88671875" style="1" bestFit="1" customWidth="1"/>
    <col min="6930" max="6930" width="16.44140625" style="1" bestFit="1" customWidth="1"/>
    <col min="6931" max="6931" width="11.44140625" style="1" bestFit="1" customWidth="1"/>
    <col min="6932" max="7162" width="9.109375" style="1"/>
    <col min="7163" max="7164" width="1.88671875" style="1" customWidth="1"/>
    <col min="7165" max="7165" width="33.44140625" style="1" customWidth="1"/>
    <col min="7166" max="7166" width="9.44140625" style="1" customWidth="1"/>
    <col min="7167" max="7167" width="13.5546875" style="1" customWidth="1"/>
    <col min="7168" max="7168" width="0.88671875" style="1" customWidth="1"/>
    <col min="7169" max="7169" width="13.5546875" style="1" customWidth="1"/>
    <col min="7170" max="7170" width="0.88671875" style="1" customWidth="1"/>
    <col min="7171" max="7171" width="13.44140625" style="1" customWidth="1"/>
    <col min="7172" max="7172" width="0.5546875" style="1" customWidth="1"/>
    <col min="7173" max="7173" width="13.5546875" style="1" customWidth="1"/>
    <col min="7174" max="7174" width="0.88671875" style="1" customWidth="1"/>
    <col min="7175" max="7175" width="15.109375" style="1" customWidth="1"/>
    <col min="7176" max="7176" width="1.109375" style="1" customWidth="1"/>
    <col min="7177" max="7177" width="14.88671875" style="1" customWidth="1"/>
    <col min="7178" max="7178" width="1" style="1" customWidth="1"/>
    <col min="7179" max="7179" width="14.44140625" style="1" customWidth="1"/>
    <col min="7180" max="7180" width="0.5546875" style="1" customWidth="1"/>
    <col min="7181" max="7181" width="12.88671875" style="1" customWidth="1"/>
    <col min="7182" max="7182" width="0.88671875" style="1" customWidth="1"/>
    <col min="7183" max="7183" width="14.44140625" style="1" customWidth="1"/>
    <col min="7184" max="7184" width="0.5546875" style="1" customWidth="1"/>
    <col min="7185" max="7185" width="12.88671875" style="1" bestFit="1" customWidth="1"/>
    <col min="7186" max="7186" width="16.44140625" style="1" bestFit="1" customWidth="1"/>
    <col min="7187" max="7187" width="11.44140625" style="1" bestFit="1" customWidth="1"/>
    <col min="7188" max="7418" width="9.109375" style="1"/>
    <col min="7419" max="7420" width="1.88671875" style="1" customWidth="1"/>
    <col min="7421" max="7421" width="33.44140625" style="1" customWidth="1"/>
    <col min="7422" max="7422" width="9.44140625" style="1" customWidth="1"/>
    <col min="7423" max="7423" width="13.5546875" style="1" customWidth="1"/>
    <col min="7424" max="7424" width="0.88671875" style="1" customWidth="1"/>
    <col min="7425" max="7425" width="13.5546875" style="1" customWidth="1"/>
    <col min="7426" max="7426" width="0.88671875" style="1" customWidth="1"/>
    <col min="7427" max="7427" width="13.44140625" style="1" customWidth="1"/>
    <col min="7428" max="7428" width="0.5546875" style="1" customWidth="1"/>
    <col min="7429" max="7429" width="13.5546875" style="1" customWidth="1"/>
    <col min="7430" max="7430" width="0.88671875" style="1" customWidth="1"/>
    <col min="7431" max="7431" width="15.109375" style="1" customWidth="1"/>
    <col min="7432" max="7432" width="1.109375" style="1" customWidth="1"/>
    <col min="7433" max="7433" width="14.88671875" style="1" customWidth="1"/>
    <col min="7434" max="7434" width="1" style="1" customWidth="1"/>
    <col min="7435" max="7435" width="14.44140625" style="1" customWidth="1"/>
    <col min="7436" max="7436" width="0.5546875" style="1" customWidth="1"/>
    <col min="7437" max="7437" width="12.88671875" style="1" customWidth="1"/>
    <col min="7438" max="7438" width="0.88671875" style="1" customWidth="1"/>
    <col min="7439" max="7439" width="14.44140625" style="1" customWidth="1"/>
    <col min="7440" max="7440" width="0.5546875" style="1" customWidth="1"/>
    <col min="7441" max="7441" width="12.88671875" style="1" bestFit="1" customWidth="1"/>
    <col min="7442" max="7442" width="16.44140625" style="1" bestFit="1" customWidth="1"/>
    <col min="7443" max="7443" width="11.44140625" style="1" bestFit="1" customWidth="1"/>
    <col min="7444" max="7674" width="9.109375" style="1"/>
    <col min="7675" max="7676" width="1.88671875" style="1" customWidth="1"/>
    <col min="7677" max="7677" width="33.44140625" style="1" customWidth="1"/>
    <col min="7678" max="7678" width="9.44140625" style="1" customWidth="1"/>
    <col min="7679" max="7679" width="13.5546875" style="1" customWidth="1"/>
    <col min="7680" max="7680" width="0.88671875" style="1" customWidth="1"/>
    <col min="7681" max="7681" width="13.5546875" style="1" customWidth="1"/>
    <col min="7682" max="7682" width="0.88671875" style="1" customWidth="1"/>
    <col min="7683" max="7683" width="13.44140625" style="1" customWidth="1"/>
    <col min="7684" max="7684" width="0.5546875" style="1" customWidth="1"/>
    <col min="7685" max="7685" width="13.5546875" style="1" customWidth="1"/>
    <col min="7686" max="7686" width="0.88671875" style="1" customWidth="1"/>
    <col min="7687" max="7687" width="15.109375" style="1" customWidth="1"/>
    <col min="7688" max="7688" width="1.109375" style="1" customWidth="1"/>
    <col min="7689" max="7689" width="14.88671875" style="1" customWidth="1"/>
    <col min="7690" max="7690" width="1" style="1" customWidth="1"/>
    <col min="7691" max="7691" width="14.44140625" style="1" customWidth="1"/>
    <col min="7692" max="7692" width="0.5546875" style="1" customWidth="1"/>
    <col min="7693" max="7693" width="12.88671875" style="1" customWidth="1"/>
    <col min="7694" max="7694" width="0.88671875" style="1" customWidth="1"/>
    <col min="7695" max="7695" width="14.44140625" style="1" customWidth="1"/>
    <col min="7696" max="7696" width="0.5546875" style="1" customWidth="1"/>
    <col min="7697" max="7697" width="12.88671875" style="1" bestFit="1" customWidth="1"/>
    <col min="7698" max="7698" width="16.44140625" style="1" bestFit="1" customWidth="1"/>
    <col min="7699" max="7699" width="11.44140625" style="1" bestFit="1" customWidth="1"/>
    <col min="7700" max="7930" width="9.109375" style="1"/>
    <col min="7931" max="7932" width="1.88671875" style="1" customWidth="1"/>
    <col min="7933" max="7933" width="33.44140625" style="1" customWidth="1"/>
    <col min="7934" max="7934" width="9.44140625" style="1" customWidth="1"/>
    <col min="7935" max="7935" width="13.5546875" style="1" customWidth="1"/>
    <col min="7936" max="7936" width="0.88671875" style="1" customWidth="1"/>
    <col min="7937" max="7937" width="13.5546875" style="1" customWidth="1"/>
    <col min="7938" max="7938" width="0.88671875" style="1" customWidth="1"/>
    <col min="7939" max="7939" width="13.44140625" style="1" customWidth="1"/>
    <col min="7940" max="7940" width="0.5546875" style="1" customWidth="1"/>
    <col min="7941" max="7941" width="13.5546875" style="1" customWidth="1"/>
    <col min="7942" max="7942" width="0.88671875" style="1" customWidth="1"/>
    <col min="7943" max="7943" width="15.109375" style="1" customWidth="1"/>
    <col min="7944" max="7944" width="1.109375" style="1" customWidth="1"/>
    <col min="7945" max="7945" width="14.88671875" style="1" customWidth="1"/>
    <col min="7946" max="7946" width="1" style="1" customWidth="1"/>
    <col min="7947" max="7947" width="14.44140625" style="1" customWidth="1"/>
    <col min="7948" max="7948" width="0.5546875" style="1" customWidth="1"/>
    <col min="7949" max="7949" width="12.88671875" style="1" customWidth="1"/>
    <col min="7950" max="7950" width="0.88671875" style="1" customWidth="1"/>
    <col min="7951" max="7951" width="14.44140625" style="1" customWidth="1"/>
    <col min="7952" max="7952" width="0.5546875" style="1" customWidth="1"/>
    <col min="7953" max="7953" width="12.88671875" style="1" bestFit="1" customWidth="1"/>
    <col min="7954" max="7954" width="16.44140625" style="1" bestFit="1" customWidth="1"/>
    <col min="7955" max="7955" width="11.44140625" style="1" bestFit="1" customWidth="1"/>
    <col min="7956" max="8186" width="9.109375" style="1"/>
    <col min="8187" max="8188" width="1.88671875" style="1" customWidth="1"/>
    <col min="8189" max="8189" width="33.44140625" style="1" customWidth="1"/>
    <col min="8190" max="8190" width="9.44140625" style="1" customWidth="1"/>
    <col min="8191" max="8191" width="13.5546875" style="1" customWidth="1"/>
    <col min="8192" max="8192" width="0.88671875" style="1" customWidth="1"/>
    <col min="8193" max="8193" width="13.5546875" style="1" customWidth="1"/>
    <col min="8194" max="8194" width="0.88671875" style="1" customWidth="1"/>
    <col min="8195" max="8195" width="13.44140625" style="1" customWidth="1"/>
    <col min="8196" max="8196" width="0.5546875" style="1" customWidth="1"/>
    <col min="8197" max="8197" width="13.5546875" style="1" customWidth="1"/>
    <col min="8198" max="8198" width="0.88671875" style="1" customWidth="1"/>
    <col min="8199" max="8199" width="15.109375" style="1" customWidth="1"/>
    <col min="8200" max="8200" width="1.109375" style="1" customWidth="1"/>
    <col min="8201" max="8201" width="14.88671875" style="1" customWidth="1"/>
    <col min="8202" max="8202" width="1" style="1" customWidth="1"/>
    <col min="8203" max="8203" width="14.44140625" style="1" customWidth="1"/>
    <col min="8204" max="8204" width="0.5546875" style="1" customWidth="1"/>
    <col min="8205" max="8205" width="12.88671875" style="1" customWidth="1"/>
    <col min="8206" max="8206" width="0.88671875" style="1" customWidth="1"/>
    <col min="8207" max="8207" width="14.44140625" style="1" customWidth="1"/>
    <col min="8208" max="8208" width="0.5546875" style="1" customWidth="1"/>
    <col min="8209" max="8209" width="12.88671875" style="1" bestFit="1" customWidth="1"/>
    <col min="8210" max="8210" width="16.44140625" style="1" bestFit="1" customWidth="1"/>
    <col min="8211" max="8211" width="11.44140625" style="1" bestFit="1" customWidth="1"/>
    <col min="8212" max="8442" width="9.109375" style="1"/>
    <col min="8443" max="8444" width="1.88671875" style="1" customWidth="1"/>
    <col min="8445" max="8445" width="33.44140625" style="1" customWidth="1"/>
    <col min="8446" max="8446" width="9.44140625" style="1" customWidth="1"/>
    <col min="8447" max="8447" width="13.5546875" style="1" customWidth="1"/>
    <col min="8448" max="8448" width="0.88671875" style="1" customWidth="1"/>
    <col min="8449" max="8449" width="13.5546875" style="1" customWidth="1"/>
    <col min="8450" max="8450" width="0.88671875" style="1" customWidth="1"/>
    <col min="8451" max="8451" width="13.44140625" style="1" customWidth="1"/>
    <col min="8452" max="8452" width="0.5546875" style="1" customWidth="1"/>
    <col min="8453" max="8453" width="13.5546875" style="1" customWidth="1"/>
    <col min="8454" max="8454" width="0.88671875" style="1" customWidth="1"/>
    <col min="8455" max="8455" width="15.109375" style="1" customWidth="1"/>
    <col min="8456" max="8456" width="1.109375" style="1" customWidth="1"/>
    <col min="8457" max="8457" width="14.88671875" style="1" customWidth="1"/>
    <col min="8458" max="8458" width="1" style="1" customWidth="1"/>
    <col min="8459" max="8459" width="14.44140625" style="1" customWidth="1"/>
    <col min="8460" max="8460" width="0.5546875" style="1" customWidth="1"/>
    <col min="8461" max="8461" width="12.88671875" style="1" customWidth="1"/>
    <col min="8462" max="8462" width="0.88671875" style="1" customWidth="1"/>
    <col min="8463" max="8463" width="14.44140625" style="1" customWidth="1"/>
    <col min="8464" max="8464" width="0.5546875" style="1" customWidth="1"/>
    <col min="8465" max="8465" width="12.88671875" style="1" bestFit="1" customWidth="1"/>
    <col min="8466" max="8466" width="16.44140625" style="1" bestFit="1" customWidth="1"/>
    <col min="8467" max="8467" width="11.44140625" style="1" bestFit="1" customWidth="1"/>
    <col min="8468" max="8698" width="9.109375" style="1"/>
    <col min="8699" max="8700" width="1.88671875" style="1" customWidth="1"/>
    <col min="8701" max="8701" width="33.44140625" style="1" customWidth="1"/>
    <col min="8702" max="8702" width="9.44140625" style="1" customWidth="1"/>
    <col min="8703" max="8703" width="13.5546875" style="1" customWidth="1"/>
    <col min="8704" max="8704" width="0.88671875" style="1" customWidth="1"/>
    <col min="8705" max="8705" width="13.5546875" style="1" customWidth="1"/>
    <col min="8706" max="8706" width="0.88671875" style="1" customWidth="1"/>
    <col min="8707" max="8707" width="13.44140625" style="1" customWidth="1"/>
    <col min="8708" max="8708" width="0.5546875" style="1" customWidth="1"/>
    <col min="8709" max="8709" width="13.5546875" style="1" customWidth="1"/>
    <col min="8710" max="8710" width="0.88671875" style="1" customWidth="1"/>
    <col min="8711" max="8711" width="15.109375" style="1" customWidth="1"/>
    <col min="8712" max="8712" width="1.109375" style="1" customWidth="1"/>
    <col min="8713" max="8713" width="14.88671875" style="1" customWidth="1"/>
    <col min="8714" max="8714" width="1" style="1" customWidth="1"/>
    <col min="8715" max="8715" width="14.44140625" style="1" customWidth="1"/>
    <col min="8716" max="8716" width="0.5546875" style="1" customWidth="1"/>
    <col min="8717" max="8717" width="12.88671875" style="1" customWidth="1"/>
    <col min="8718" max="8718" width="0.88671875" style="1" customWidth="1"/>
    <col min="8719" max="8719" width="14.44140625" style="1" customWidth="1"/>
    <col min="8720" max="8720" width="0.5546875" style="1" customWidth="1"/>
    <col min="8721" max="8721" width="12.88671875" style="1" bestFit="1" customWidth="1"/>
    <col min="8722" max="8722" width="16.44140625" style="1" bestFit="1" customWidth="1"/>
    <col min="8723" max="8723" width="11.44140625" style="1" bestFit="1" customWidth="1"/>
    <col min="8724" max="8954" width="9.109375" style="1"/>
    <col min="8955" max="8956" width="1.88671875" style="1" customWidth="1"/>
    <col min="8957" max="8957" width="33.44140625" style="1" customWidth="1"/>
    <col min="8958" max="8958" width="9.44140625" style="1" customWidth="1"/>
    <col min="8959" max="8959" width="13.5546875" style="1" customWidth="1"/>
    <col min="8960" max="8960" width="0.88671875" style="1" customWidth="1"/>
    <col min="8961" max="8961" width="13.5546875" style="1" customWidth="1"/>
    <col min="8962" max="8962" width="0.88671875" style="1" customWidth="1"/>
    <col min="8963" max="8963" width="13.44140625" style="1" customWidth="1"/>
    <col min="8964" max="8964" width="0.5546875" style="1" customWidth="1"/>
    <col min="8965" max="8965" width="13.5546875" style="1" customWidth="1"/>
    <col min="8966" max="8966" width="0.88671875" style="1" customWidth="1"/>
    <col min="8967" max="8967" width="15.109375" style="1" customWidth="1"/>
    <col min="8968" max="8968" width="1.109375" style="1" customWidth="1"/>
    <col min="8969" max="8969" width="14.88671875" style="1" customWidth="1"/>
    <col min="8970" max="8970" width="1" style="1" customWidth="1"/>
    <col min="8971" max="8971" width="14.44140625" style="1" customWidth="1"/>
    <col min="8972" max="8972" width="0.5546875" style="1" customWidth="1"/>
    <col min="8973" max="8973" width="12.88671875" style="1" customWidth="1"/>
    <col min="8974" max="8974" width="0.88671875" style="1" customWidth="1"/>
    <col min="8975" max="8975" width="14.44140625" style="1" customWidth="1"/>
    <col min="8976" max="8976" width="0.5546875" style="1" customWidth="1"/>
    <col min="8977" max="8977" width="12.88671875" style="1" bestFit="1" customWidth="1"/>
    <col min="8978" max="8978" width="16.44140625" style="1" bestFit="1" customWidth="1"/>
    <col min="8979" max="8979" width="11.44140625" style="1" bestFit="1" customWidth="1"/>
    <col min="8980" max="9210" width="9.109375" style="1"/>
    <col min="9211" max="9212" width="1.88671875" style="1" customWidth="1"/>
    <col min="9213" max="9213" width="33.44140625" style="1" customWidth="1"/>
    <col min="9214" max="9214" width="9.44140625" style="1" customWidth="1"/>
    <col min="9215" max="9215" width="13.5546875" style="1" customWidth="1"/>
    <col min="9216" max="9216" width="0.88671875" style="1" customWidth="1"/>
    <col min="9217" max="9217" width="13.5546875" style="1" customWidth="1"/>
    <col min="9218" max="9218" width="0.88671875" style="1" customWidth="1"/>
    <col min="9219" max="9219" width="13.44140625" style="1" customWidth="1"/>
    <col min="9220" max="9220" width="0.5546875" style="1" customWidth="1"/>
    <col min="9221" max="9221" width="13.5546875" style="1" customWidth="1"/>
    <col min="9222" max="9222" width="0.88671875" style="1" customWidth="1"/>
    <col min="9223" max="9223" width="15.109375" style="1" customWidth="1"/>
    <col min="9224" max="9224" width="1.109375" style="1" customWidth="1"/>
    <col min="9225" max="9225" width="14.88671875" style="1" customWidth="1"/>
    <col min="9226" max="9226" width="1" style="1" customWidth="1"/>
    <col min="9227" max="9227" width="14.44140625" style="1" customWidth="1"/>
    <col min="9228" max="9228" width="0.5546875" style="1" customWidth="1"/>
    <col min="9229" max="9229" width="12.88671875" style="1" customWidth="1"/>
    <col min="9230" max="9230" width="0.88671875" style="1" customWidth="1"/>
    <col min="9231" max="9231" width="14.44140625" style="1" customWidth="1"/>
    <col min="9232" max="9232" width="0.5546875" style="1" customWidth="1"/>
    <col min="9233" max="9233" width="12.88671875" style="1" bestFit="1" customWidth="1"/>
    <col min="9234" max="9234" width="16.44140625" style="1" bestFit="1" customWidth="1"/>
    <col min="9235" max="9235" width="11.44140625" style="1" bestFit="1" customWidth="1"/>
    <col min="9236" max="9466" width="9.109375" style="1"/>
    <col min="9467" max="9468" width="1.88671875" style="1" customWidth="1"/>
    <col min="9469" max="9469" width="33.44140625" style="1" customWidth="1"/>
    <col min="9470" max="9470" width="9.44140625" style="1" customWidth="1"/>
    <col min="9471" max="9471" width="13.5546875" style="1" customWidth="1"/>
    <col min="9472" max="9472" width="0.88671875" style="1" customWidth="1"/>
    <col min="9473" max="9473" width="13.5546875" style="1" customWidth="1"/>
    <col min="9474" max="9474" width="0.88671875" style="1" customWidth="1"/>
    <col min="9475" max="9475" width="13.44140625" style="1" customWidth="1"/>
    <col min="9476" max="9476" width="0.5546875" style="1" customWidth="1"/>
    <col min="9477" max="9477" width="13.5546875" style="1" customWidth="1"/>
    <col min="9478" max="9478" width="0.88671875" style="1" customWidth="1"/>
    <col min="9479" max="9479" width="15.109375" style="1" customWidth="1"/>
    <col min="9480" max="9480" width="1.109375" style="1" customWidth="1"/>
    <col min="9481" max="9481" width="14.88671875" style="1" customWidth="1"/>
    <col min="9482" max="9482" width="1" style="1" customWidth="1"/>
    <col min="9483" max="9483" width="14.44140625" style="1" customWidth="1"/>
    <col min="9484" max="9484" width="0.5546875" style="1" customWidth="1"/>
    <col min="9485" max="9485" width="12.88671875" style="1" customWidth="1"/>
    <col min="9486" max="9486" width="0.88671875" style="1" customWidth="1"/>
    <col min="9487" max="9487" width="14.44140625" style="1" customWidth="1"/>
    <col min="9488" max="9488" width="0.5546875" style="1" customWidth="1"/>
    <col min="9489" max="9489" width="12.88671875" style="1" bestFit="1" customWidth="1"/>
    <col min="9490" max="9490" width="16.44140625" style="1" bestFit="1" customWidth="1"/>
    <col min="9491" max="9491" width="11.44140625" style="1" bestFit="1" customWidth="1"/>
    <col min="9492" max="9722" width="9.109375" style="1"/>
    <col min="9723" max="9724" width="1.88671875" style="1" customWidth="1"/>
    <col min="9725" max="9725" width="33.44140625" style="1" customWidth="1"/>
    <col min="9726" max="9726" width="9.44140625" style="1" customWidth="1"/>
    <col min="9727" max="9727" width="13.5546875" style="1" customWidth="1"/>
    <col min="9728" max="9728" width="0.88671875" style="1" customWidth="1"/>
    <col min="9729" max="9729" width="13.5546875" style="1" customWidth="1"/>
    <col min="9730" max="9730" width="0.88671875" style="1" customWidth="1"/>
    <col min="9731" max="9731" width="13.44140625" style="1" customWidth="1"/>
    <col min="9732" max="9732" width="0.5546875" style="1" customWidth="1"/>
    <col min="9733" max="9733" width="13.5546875" style="1" customWidth="1"/>
    <col min="9734" max="9734" width="0.88671875" style="1" customWidth="1"/>
    <col min="9735" max="9735" width="15.109375" style="1" customWidth="1"/>
    <col min="9736" max="9736" width="1.109375" style="1" customWidth="1"/>
    <col min="9737" max="9737" width="14.88671875" style="1" customWidth="1"/>
    <col min="9738" max="9738" width="1" style="1" customWidth="1"/>
    <col min="9739" max="9739" width="14.44140625" style="1" customWidth="1"/>
    <col min="9740" max="9740" width="0.5546875" style="1" customWidth="1"/>
    <col min="9741" max="9741" width="12.88671875" style="1" customWidth="1"/>
    <col min="9742" max="9742" width="0.88671875" style="1" customWidth="1"/>
    <col min="9743" max="9743" width="14.44140625" style="1" customWidth="1"/>
    <col min="9744" max="9744" width="0.5546875" style="1" customWidth="1"/>
    <col min="9745" max="9745" width="12.88671875" style="1" bestFit="1" customWidth="1"/>
    <col min="9746" max="9746" width="16.44140625" style="1" bestFit="1" customWidth="1"/>
    <col min="9747" max="9747" width="11.44140625" style="1" bestFit="1" customWidth="1"/>
    <col min="9748" max="9978" width="9.109375" style="1"/>
    <col min="9979" max="9980" width="1.88671875" style="1" customWidth="1"/>
    <col min="9981" max="9981" width="33.44140625" style="1" customWidth="1"/>
    <col min="9982" max="9982" width="9.44140625" style="1" customWidth="1"/>
    <col min="9983" max="9983" width="13.5546875" style="1" customWidth="1"/>
    <col min="9984" max="9984" width="0.88671875" style="1" customWidth="1"/>
    <col min="9985" max="9985" width="13.5546875" style="1" customWidth="1"/>
    <col min="9986" max="9986" width="0.88671875" style="1" customWidth="1"/>
    <col min="9987" max="9987" width="13.44140625" style="1" customWidth="1"/>
    <col min="9988" max="9988" width="0.5546875" style="1" customWidth="1"/>
    <col min="9989" max="9989" width="13.5546875" style="1" customWidth="1"/>
    <col min="9990" max="9990" width="0.88671875" style="1" customWidth="1"/>
    <col min="9991" max="9991" width="15.109375" style="1" customWidth="1"/>
    <col min="9992" max="9992" width="1.109375" style="1" customWidth="1"/>
    <col min="9993" max="9993" width="14.88671875" style="1" customWidth="1"/>
    <col min="9994" max="9994" width="1" style="1" customWidth="1"/>
    <col min="9995" max="9995" width="14.44140625" style="1" customWidth="1"/>
    <col min="9996" max="9996" width="0.5546875" style="1" customWidth="1"/>
    <col min="9997" max="9997" width="12.88671875" style="1" customWidth="1"/>
    <col min="9998" max="9998" width="0.88671875" style="1" customWidth="1"/>
    <col min="9999" max="9999" width="14.44140625" style="1" customWidth="1"/>
    <col min="10000" max="10000" width="0.5546875" style="1" customWidth="1"/>
    <col min="10001" max="10001" width="12.88671875" style="1" bestFit="1" customWidth="1"/>
    <col min="10002" max="10002" width="16.44140625" style="1" bestFit="1" customWidth="1"/>
    <col min="10003" max="10003" width="11.44140625" style="1" bestFit="1" customWidth="1"/>
    <col min="10004" max="10234" width="9.109375" style="1"/>
    <col min="10235" max="10236" width="1.88671875" style="1" customWidth="1"/>
    <col min="10237" max="10237" width="33.44140625" style="1" customWidth="1"/>
    <col min="10238" max="10238" width="9.44140625" style="1" customWidth="1"/>
    <col min="10239" max="10239" width="13.5546875" style="1" customWidth="1"/>
    <col min="10240" max="10240" width="0.88671875" style="1" customWidth="1"/>
    <col min="10241" max="10241" width="13.5546875" style="1" customWidth="1"/>
    <col min="10242" max="10242" width="0.88671875" style="1" customWidth="1"/>
    <col min="10243" max="10243" width="13.44140625" style="1" customWidth="1"/>
    <col min="10244" max="10244" width="0.5546875" style="1" customWidth="1"/>
    <col min="10245" max="10245" width="13.5546875" style="1" customWidth="1"/>
    <col min="10246" max="10246" width="0.88671875" style="1" customWidth="1"/>
    <col min="10247" max="10247" width="15.109375" style="1" customWidth="1"/>
    <col min="10248" max="10248" width="1.109375" style="1" customWidth="1"/>
    <col min="10249" max="10249" width="14.88671875" style="1" customWidth="1"/>
    <col min="10250" max="10250" width="1" style="1" customWidth="1"/>
    <col min="10251" max="10251" width="14.44140625" style="1" customWidth="1"/>
    <col min="10252" max="10252" width="0.5546875" style="1" customWidth="1"/>
    <col min="10253" max="10253" width="12.88671875" style="1" customWidth="1"/>
    <col min="10254" max="10254" width="0.88671875" style="1" customWidth="1"/>
    <col min="10255" max="10255" width="14.44140625" style="1" customWidth="1"/>
    <col min="10256" max="10256" width="0.5546875" style="1" customWidth="1"/>
    <col min="10257" max="10257" width="12.88671875" style="1" bestFit="1" customWidth="1"/>
    <col min="10258" max="10258" width="16.44140625" style="1" bestFit="1" customWidth="1"/>
    <col min="10259" max="10259" width="11.44140625" style="1" bestFit="1" customWidth="1"/>
    <col min="10260" max="10490" width="9.109375" style="1"/>
    <col min="10491" max="10492" width="1.88671875" style="1" customWidth="1"/>
    <col min="10493" max="10493" width="33.44140625" style="1" customWidth="1"/>
    <col min="10494" max="10494" width="9.44140625" style="1" customWidth="1"/>
    <col min="10495" max="10495" width="13.5546875" style="1" customWidth="1"/>
    <col min="10496" max="10496" width="0.88671875" style="1" customWidth="1"/>
    <col min="10497" max="10497" width="13.5546875" style="1" customWidth="1"/>
    <col min="10498" max="10498" width="0.88671875" style="1" customWidth="1"/>
    <col min="10499" max="10499" width="13.44140625" style="1" customWidth="1"/>
    <col min="10500" max="10500" width="0.5546875" style="1" customWidth="1"/>
    <col min="10501" max="10501" width="13.5546875" style="1" customWidth="1"/>
    <col min="10502" max="10502" width="0.88671875" style="1" customWidth="1"/>
    <col min="10503" max="10503" width="15.109375" style="1" customWidth="1"/>
    <col min="10504" max="10504" width="1.109375" style="1" customWidth="1"/>
    <col min="10505" max="10505" width="14.88671875" style="1" customWidth="1"/>
    <col min="10506" max="10506" width="1" style="1" customWidth="1"/>
    <col min="10507" max="10507" width="14.44140625" style="1" customWidth="1"/>
    <col min="10508" max="10508" width="0.5546875" style="1" customWidth="1"/>
    <col min="10509" max="10509" width="12.88671875" style="1" customWidth="1"/>
    <col min="10510" max="10510" width="0.88671875" style="1" customWidth="1"/>
    <col min="10511" max="10511" width="14.44140625" style="1" customWidth="1"/>
    <col min="10512" max="10512" width="0.5546875" style="1" customWidth="1"/>
    <col min="10513" max="10513" width="12.88671875" style="1" bestFit="1" customWidth="1"/>
    <col min="10514" max="10514" width="16.44140625" style="1" bestFit="1" customWidth="1"/>
    <col min="10515" max="10515" width="11.44140625" style="1" bestFit="1" customWidth="1"/>
    <col min="10516" max="10746" width="9.109375" style="1"/>
    <col min="10747" max="10748" width="1.88671875" style="1" customWidth="1"/>
    <col min="10749" max="10749" width="33.44140625" style="1" customWidth="1"/>
    <col min="10750" max="10750" width="9.44140625" style="1" customWidth="1"/>
    <col min="10751" max="10751" width="13.5546875" style="1" customWidth="1"/>
    <col min="10752" max="10752" width="0.88671875" style="1" customWidth="1"/>
    <col min="10753" max="10753" width="13.5546875" style="1" customWidth="1"/>
    <col min="10754" max="10754" width="0.88671875" style="1" customWidth="1"/>
    <col min="10755" max="10755" width="13.44140625" style="1" customWidth="1"/>
    <col min="10756" max="10756" width="0.5546875" style="1" customWidth="1"/>
    <col min="10757" max="10757" width="13.5546875" style="1" customWidth="1"/>
    <col min="10758" max="10758" width="0.88671875" style="1" customWidth="1"/>
    <col min="10759" max="10759" width="15.109375" style="1" customWidth="1"/>
    <col min="10760" max="10760" width="1.109375" style="1" customWidth="1"/>
    <col min="10761" max="10761" width="14.88671875" style="1" customWidth="1"/>
    <col min="10762" max="10762" width="1" style="1" customWidth="1"/>
    <col min="10763" max="10763" width="14.44140625" style="1" customWidth="1"/>
    <col min="10764" max="10764" width="0.5546875" style="1" customWidth="1"/>
    <col min="10765" max="10765" width="12.88671875" style="1" customWidth="1"/>
    <col min="10766" max="10766" width="0.88671875" style="1" customWidth="1"/>
    <col min="10767" max="10767" width="14.44140625" style="1" customWidth="1"/>
    <col min="10768" max="10768" width="0.5546875" style="1" customWidth="1"/>
    <col min="10769" max="10769" width="12.88671875" style="1" bestFit="1" customWidth="1"/>
    <col min="10770" max="10770" width="16.44140625" style="1" bestFit="1" customWidth="1"/>
    <col min="10771" max="10771" width="11.44140625" style="1" bestFit="1" customWidth="1"/>
    <col min="10772" max="11002" width="9.109375" style="1"/>
    <col min="11003" max="11004" width="1.88671875" style="1" customWidth="1"/>
    <col min="11005" max="11005" width="33.44140625" style="1" customWidth="1"/>
    <col min="11006" max="11006" width="9.44140625" style="1" customWidth="1"/>
    <col min="11007" max="11007" width="13.5546875" style="1" customWidth="1"/>
    <col min="11008" max="11008" width="0.88671875" style="1" customWidth="1"/>
    <col min="11009" max="11009" width="13.5546875" style="1" customWidth="1"/>
    <col min="11010" max="11010" width="0.88671875" style="1" customWidth="1"/>
    <col min="11011" max="11011" width="13.44140625" style="1" customWidth="1"/>
    <col min="11012" max="11012" width="0.5546875" style="1" customWidth="1"/>
    <col min="11013" max="11013" width="13.5546875" style="1" customWidth="1"/>
    <col min="11014" max="11014" width="0.88671875" style="1" customWidth="1"/>
    <col min="11015" max="11015" width="15.109375" style="1" customWidth="1"/>
    <col min="11016" max="11016" width="1.109375" style="1" customWidth="1"/>
    <col min="11017" max="11017" width="14.88671875" style="1" customWidth="1"/>
    <col min="11018" max="11018" width="1" style="1" customWidth="1"/>
    <col min="11019" max="11019" width="14.44140625" style="1" customWidth="1"/>
    <col min="11020" max="11020" width="0.5546875" style="1" customWidth="1"/>
    <col min="11021" max="11021" width="12.88671875" style="1" customWidth="1"/>
    <col min="11022" max="11022" width="0.88671875" style="1" customWidth="1"/>
    <col min="11023" max="11023" width="14.44140625" style="1" customWidth="1"/>
    <col min="11024" max="11024" width="0.5546875" style="1" customWidth="1"/>
    <col min="11025" max="11025" width="12.88671875" style="1" bestFit="1" customWidth="1"/>
    <col min="11026" max="11026" width="16.44140625" style="1" bestFit="1" customWidth="1"/>
    <col min="11027" max="11027" width="11.44140625" style="1" bestFit="1" customWidth="1"/>
    <col min="11028" max="11258" width="9.109375" style="1"/>
    <col min="11259" max="11260" width="1.88671875" style="1" customWidth="1"/>
    <col min="11261" max="11261" width="33.44140625" style="1" customWidth="1"/>
    <col min="11262" max="11262" width="9.44140625" style="1" customWidth="1"/>
    <col min="11263" max="11263" width="13.5546875" style="1" customWidth="1"/>
    <col min="11264" max="11264" width="0.88671875" style="1" customWidth="1"/>
    <col min="11265" max="11265" width="13.5546875" style="1" customWidth="1"/>
    <col min="11266" max="11266" width="0.88671875" style="1" customWidth="1"/>
    <col min="11267" max="11267" width="13.44140625" style="1" customWidth="1"/>
    <col min="11268" max="11268" width="0.5546875" style="1" customWidth="1"/>
    <col min="11269" max="11269" width="13.5546875" style="1" customWidth="1"/>
    <col min="11270" max="11270" width="0.88671875" style="1" customWidth="1"/>
    <col min="11271" max="11271" width="15.109375" style="1" customWidth="1"/>
    <col min="11272" max="11272" width="1.109375" style="1" customWidth="1"/>
    <col min="11273" max="11273" width="14.88671875" style="1" customWidth="1"/>
    <col min="11274" max="11274" width="1" style="1" customWidth="1"/>
    <col min="11275" max="11275" width="14.44140625" style="1" customWidth="1"/>
    <col min="11276" max="11276" width="0.5546875" style="1" customWidth="1"/>
    <col min="11277" max="11277" width="12.88671875" style="1" customWidth="1"/>
    <col min="11278" max="11278" width="0.88671875" style="1" customWidth="1"/>
    <col min="11279" max="11279" width="14.44140625" style="1" customWidth="1"/>
    <col min="11280" max="11280" width="0.5546875" style="1" customWidth="1"/>
    <col min="11281" max="11281" width="12.88671875" style="1" bestFit="1" customWidth="1"/>
    <col min="11282" max="11282" width="16.44140625" style="1" bestFit="1" customWidth="1"/>
    <col min="11283" max="11283" width="11.44140625" style="1" bestFit="1" customWidth="1"/>
    <col min="11284" max="11514" width="9.109375" style="1"/>
    <col min="11515" max="11516" width="1.88671875" style="1" customWidth="1"/>
    <col min="11517" max="11517" width="33.44140625" style="1" customWidth="1"/>
    <col min="11518" max="11518" width="9.44140625" style="1" customWidth="1"/>
    <col min="11519" max="11519" width="13.5546875" style="1" customWidth="1"/>
    <col min="11520" max="11520" width="0.88671875" style="1" customWidth="1"/>
    <col min="11521" max="11521" width="13.5546875" style="1" customWidth="1"/>
    <col min="11522" max="11522" width="0.88671875" style="1" customWidth="1"/>
    <col min="11523" max="11523" width="13.44140625" style="1" customWidth="1"/>
    <col min="11524" max="11524" width="0.5546875" style="1" customWidth="1"/>
    <col min="11525" max="11525" width="13.5546875" style="1" customWidth="1"/>
    <col min="11526" max="11526" width="0.88671875" style="1" customWidth="1"/>
    <col min="11527" max="11527" width="15.109375" style="1" customWidth="1"/>
    <col min="11528" max="11528" width="1.109375" style="1" customWidth="1"/>
    <col min="11529" max="11529" width="14.88671875" style="1" customWidth="1"/>
    <col min="11530" max="11530" width="1" style="1" customWidth="1"/>
    <col min="11531" max="11531" width="14.44140625" style="1" customWidth="1"/>
    <col min="11532" max="11532" width="0.5546875" style="1" customWidth="1"/>
    <col min="11533" max="11533" width="12.88671875" style="1" customWidth="1"/>
    <col min="11534" max="11534" width="0.88671875" style="1" customWidth="1"/>
    <col min="11535" max="11535" width="14.44140625" style="1" customWidth="1"/>
    <col min="11536" max="11536" width="0.5546875" style="1" customWidth="1"/>
    <col min="11537" max="11537" width="12.88671875" style="1" bestFit="1" customWidth="1"/>
    <col min="11538" max="11538" width="16.44140625" style="1" bestFit="1" customWidth="1"/>
    <col min="11539" max="11539" width="11.44140625" style="1" bestFit="1" customWidth="1"/>
    <col min="11540" max="11770" width="9.109375" style="1"/>
    <col min="11771" max="11772" width="1.88671875" style="1" customWidth="1"/>
    <col min="11773" max="11773" width="33.44140625" style="1" customWidth="1"/>
    <col min="11774" max="11774" width="9.44140625" style="1" customWidth="1"/>
    <col min="11775" max="11775" width="13.5546875" style="1" customWidth="1"/>
    <col min="11776" max="11776" width="0.88671875" style="1" customWidth="1"/>
    <col min="11777" max="11777" width="13.5546875" style="1" customWidth="1"/>
    <col min="11778" max="11778" width="0.88671875" style="1" customWidth="1"/>
    <col min="11779" max="11779" width="13.44140625" style="1" customWidth="1"/>
    <col min="11780" max="11780" width="0.5546875" style="1" customWidth="1"/>
    <col min="11781" max="11781" width="13.5546875" style="1" customWidth="1"/>
    <col min="11782" max="11782" width="0.88671875" style="1" customWidth="1"/>
    <col min="11783" max="11783" width="15.109375" style="1" customWidth="1"/>
    <col min="11784" max="11784" width="1.109375" style="1" customWidth="1"/>
    <col min="11785" max="11785" width="14.88671875" style="1" customWidth="1"/>
    <col min="11786" max="11786" width="1" style="1" customWidth="1"/>
    <col min="11787" max="11787" width="14.44140625" style="1" customWidth="1"/>
    <col min="11788" max="11788" width="0.5546875" style="1" customWidth="1"/>
    <col min="11789" max="11789" width="12.88671875" style="1" customWidth="1"/>
    <col min="11790" max="11790" width="0.88671875" style="1" customWidth="1"/>
    <col min="11791" max="11791" width="14.44140625" style="1" customWidth="1"/>
    <col min="11792" max="11792" width="0.5546875" style="1" customWidth="1"/>
    <col min="11793" max="11793" width="12.88671875" style="1" bestFit="1" customWidth="1"/>
    <col min="11794" max="11794" width="16.44140625" style="1" bestFit="1" customWidth="1"/>
    <col min="11795" max="11795" width="11.44140625" style="1" bestFit="1" customWidth="1"/>
    <col min="11796" max="12026" width="9.109375" style="1"/>
    <col min="12027" max="12028" width="1.88671875" style="1" customWidth="1"/>
    <col min="12029" max="12029" width="33.44140625" style="1" customWidth="1"/>
    <col min="12030" max="12030" width="9.44140625" style="1" customWidth="1"/>
    <col min="12031" max="12031" width="13.5546875" style="1" customWidth="1"/>
    <col min="12032" max="12032" width="0.88671875" style="1" customWidth="1"/>
    <col min="12033" max="12033" width="13.5546875" style="1" customWidth="1"/>
    <col min="12034" max="12034" width="0.88671875" style="1" customWidth="1"/>
    <col min="12035" max="12035" width="13.44140625" style="1" customWidth="1"/>
    <col min="12036" max="12036" width="0.5546875" style="1" customWidth="1"/>
    <col min="12037" max="12037" width="13.5546875" style="1" customWidth="1"/>
    <col min="12038" max="12038" width="0.88671875" style="1" customWidth="1"/>
    <col min="12039" max="12039" width="15.109375" style="1" customWidth="1"/>
    <col min="12040" max="12040" width="1.109375" style="1" customWidth="1"/>
    <col min="12041" max="12041" width="14.88671875" style="1" customWidth="1"/>
    <col min="12042" max="12042" width="1" style="1" customWidth="1"/>
    <col min="12043" max="12043" width="14.44140625" style="1" customWidth="1"/>
    <col min="12044" max="12044" width="0.5546875" style="1" customWidth="1"/>
    <col min="12045" max="12045" width="12.88671875" style="1" customWidth="1"/>
    <col min="12046" max="12046" width="0.88671875" style="1" customWidth="1"/>
    <col min="12047" max="12047" width="14.44140625" style="1" customWidth="1"/>
    <col min="12048" max="12048" width="0.5546875" style="1" customWidth="1"/>
    <col min="12049" max="12049" width="12.88671875" style="1" bestFit="1" customWidth="1"/>
    <col min="12050" max="12050" width="16.44140625" style="1" bestFit="1" customWidth="1"/>
    <col min="12051" max="12051" width="11.44140625" style="1" bestFit="1" customWidth="1"/>
    <col min="12052" max="12282" width="9.109375" style="1"/>
    <col min="12283" max="12284" width="1.88671875" style="1" customWidth="1"/>
    <col min="12285" max="12285" width="33.44140625" style="1" customWidth="1"/>
    <col min="12286" max="12286" width="9.44140625" style="1" customWidth="1"/>
    <col min="12287" max="12287" width="13.5546875" style="1" customWidth="1"/>
    <col min="12288" max="12288" width="0.88671875" style="1" customWidth="1"/>
    <col min="12289" max="12289" width="13.5546875" style="1" customWidth="1"/>
    <col min="12290" max="12290" width="0.88671875" style="1" customWidth="1"/>
    <col min="12291" max="12291" width="13.44140625" style="1" customWidth="1"/>
    <col min="12292" max="12292" width="0.5546875" style="1" customWidth="1"/>
    <col min="12293" max="12293" width="13.5546875" style="1" customWidth="1"/>
    <col min="12294" max="12294" width="0.88671875" style="1" customWidth="1"/>
    <col min="12295" max="12295" width="15.109375" style="1" customWidth="1"/>
    <col min="12296" max="12296" width="1.109375" style="1" customWidth="1"/>
    <col min="12297" max="12297" width="14.88671875" style="1" customWidth="1"/>
    <col min="12298" max="12298" width="1" style="1" customWidth="1"/>
    <col min="12299" max="12299" width="14.44140625" style="1" customWidth="1"/>
    <col min="12300" max="12300" width="0.5546875" style="1" customWidth="1"/>
    <col min="12301" max="12301" width="12.88671875" style="1" customWidth="1"/>
    <col min="12302" max="12302" width="0.88671875" style="1" customWidth="1"/>
    <col min="12303" max="12303" width="14.44140625" style="1" customWidth="1"/>
    <col min="12304" max="12304" width="0.5546875" style="1" customWidth="1"/>
    <col min="12305" max="12305" width="12.88671875" style="1" bestFit="1" customWidth="1"/>
    <col min="12306" max="12306" width="16.44140625" style="1" bestFit="1" customWidth="1"/>
    <col min="12307" max="12307" width="11.44140625" style="1" bestFit="1" customWidth="1"/>
    <col min="12308" max="12538" width="9.109375" style="1"/>
    <col min="12539" max="12540" width="1.88671875" style="1" customWidth="1"/>
    <col min="12541" max="12541" width="33.44140625" style="1" customWidth="1"/>
    <col min="12542" max="12542" width="9.44140625" style="1" customWidth="1"/>
    <col min="12543" max="12543" width="13.5546875" style="1" customWidth="1"/>
    <col min="12544" max="12544" width="0.88671875" style="1" customWidth="1"/>
    <col min="12545" max="12545" width="13.5546875" style="1" customWidth="1"/>
    <col min="12546" max="12546" width="0.88671875" style="1" customWidth="1"/>
    <col min="12547" max="12547" width="13.44140625" style="1" customWidth="1"/>
    <col min="12548" max="12548" width="0.5546875" style="1" customWidth="1"/>
    <col min="12549" max="12549" width="13.5546875" style="1" customWidth="1"/>
    <col min="12550" max="12550" width="0.88671875" style="1" customWidth="1"/>
    <col min="12551" max="12551" width="15.109375" style="1" customWidth="1"/>
    <col min="12552" max="12552" width="1.109375" style="1" customWidth="1"/>
    <col min="12553" max="12553" width="14.88671875" style="1" customWidth="1"/>
    <col min="12554" max="12554" width="1" style="1" customWidth="1"/>
    <col min="12555" max="12555" width="14.44140625" style="1" customWidth="1"/>
    <col min="12556" max="12556" width="0.5546875" style="1" customWidth="1"/>
    <col min="12557" max="12557" width="12.88671875" style="1" customWidth="1"/>
    <col min="12558" max="12558" width="0.88671875" style="1" customWidth="1"/>
    <col min="12559" max="12559" width="14.44140625" style="1" customWidth="1"/>
    <col min="12560" max="12560" width="0.5546875" style="1" customWidth="1"/>
    <col min="12561" max="12561" width="12.88671875" style="1" bestFit="1" customWidth="1"/>
    <col min="12562" max="12562" width="16.44140625" style="1" bestFit="1" customWidth="1"/>
    <col min="12563" max="12563" width="11.44140625" style="1" bestFit="1" customWidth="1"/>
    <col min="12564" max="12794" width="9.109375" style="1"/>
    <col min="12795" max="12796" width="1.88671875" style="1" customWidth="1"/>
    <col min="12797" max="12797" width="33.44140625" style="1" customWidth="1"/>
    <col min="12798" max="12798" width="9.44140625" style="1" customWidth="1"/>
    <col min="12799" max="12799" width="13.5546875" style="1" customWidth="1"/>
    <col min="12800" max="12800" width="0.88671875" style="1" customWidth="1"/>
    <col min="12801" max="12801" width="13.5546875" style="1" customWidth="1"/>
    <col min="12802" max="12802" width="0.88671875" style="1" customWidth="1"/>
    <col min="12803" max="12803" width="13.44140625" style="1" customWidth="1"/>
    <col min="12804" max="12804" width="0.5546875" style="1" customWidth="1"/>
    <col min="12805" max="12805" width="13.5546875" style="1" customWidth="1"/>
    <col min="12806" max="12806" width="0.88671875" style="1" customWidth="1"/>
    <col min="12807" max="12807" width="15.109375" style="1" customWidth="1"/>
    <col min="12808" max="12808" width="1.109375" style="1" customWidth="1"/>
    <col min="12809" max="12809" width="14.88671875" style="1" customWidth="1"/>
    <col min="12810" max="12810" width="1" style="1" customWidth="1"/>
    <col min="12811" max="12811" width="14.44140625" style="1" customWidth="1"/>
    <col min="12812" max="12812" width="0.5546875" style="1" customWidth="1"/>
    <col min="12813" max="12813" width="12.88671875" style="1" customWidth="1"/>
    <col min="12814" max="12814" width="0.88671875" style="1" customWidth="1"/>
    <col min="12815" max="12815" width="14.44140625" style="1" customWidth="1"/>
    <col min="12816" max="12816" width="0.5546875" style="1" customWidth="1"/>
    <col min="12817" max="12817" width="12.88671875" style="1" bestFit="1" customWidth="1"/>
    <col min="12818" max="12818" width="16.44140625" style="1" bestFit="1" customWidth="1"/>
    <col min="12819" max="12819" width="11.44140625" style="1" bestFit="1" customWidth="1"/>
    <col min="12820" max="13050" width="9.109375" style="1"/>
    <col min="13051" max="13052" width="1.88671875" style="1" customWidth="1"/>
    <col min="13053" max="13053" width="33.44140625" style="1" customWidth="1"/>
    <col min="13054" max="13054" width="9.44140625" style="1" customWidth="1"/>
    <col min="13055" max="13055" width="13.5546875" style="1" customWidth="1"/>
    <col min="13056" max="13056" width="0.88671875" style="1" customWidth="1"/>
    <col min="13057" max="13057" width="13.5546875" style="1" customWidth="1"/>
    <col min="13058" max="13058" width="0.88671875" style="1" customWidth="1"/>
    <col min="13059" max="13059" width="13.44140625" style="1" customWidth="1"/>
    <col min="13060" max="13060" width="0.5546875" style="1" customWidth="1"/>
    <col min="13061" max="13061" width="13.5546875" style="1" customWidth="1"/>
    <col min="13062" max="13062" width="0.88671875" style="1" customWidth="1"/>
    <col min="13063" max="13063" width="15.109375" style="1" customWidth="1"/>
    <col min="13064" max="13064" width="1.109375" style="1" customWidth="1"/>
    <col min="13065" max="13065" width="14.88671875" style="1" customWidth="1"/>
    <col min="13066" max="13066" width="1" style="1" customWidth="1"/>
    <col min="13067" max="13067" width="14.44140625" style="1" customWidth="1"/>
    <col min="13068" max="13068" width="0.5546875" style="1" customWidth="1"/>
    <col min="13069" max="13069" width="12.88671875" style="1" customWidth="1"/>
    <col min="13070" max="13070" width="0.88671875" style="1" customWidth="1"/>
    <col min="13071" max="13071" width="14.44140625" style="1" customWidth="1"/>
    <col min="13072" max="13072" width="0.5546875" style="1" customWidth="1"/>
    <col min="13073" max="13073" width="12.88671875" style="1" bestFit="1" customWidth="1"/>
    <col min="13074" max="13074" width="16.44140625" style="1" bestFit="1" customWidth="1"/>
    <col min="13075" max="13075" width="11.44140625" style="1" bestFit="1" customWidth="1"/>
    <col min="13076" max="13306" width="9.109375" style="1"/>
    <col min="13307" max="13308" width="1.88671875" style="1" customWidth="1"/>
    <col min="13309" max="13309" width="33.44140625" style="1" customWidth="1"/>
    <col min="13310" max="13310" width="9.44140625" style="1" customWidth="1"/>
    <col min="13311" max="13311" width="13.5546875" style="1" customWidth="1"/>
    <col min="13312" max="13312" width="0.88671875" style="1" customWidth="1"/>
    <col min="13313" max="13313" width="13.5546875" style="1" customWidth="1"/>
    <col min="13314" max="13314" width="0.88671875" style="1" customWidth="1"/>
    <col min="13315" max="13315" width="13.44140625" style="1" customWidth="1"/>
    <col min="13316" max="13316" width="0.5546875" style="1" customWidth="1"/>
    <col min="13317" max="13317" width="13.5546875" style="1" customWidth="1"/>
    <col min="13318" max="13318" width="0.88671875" style="1" customWidth="1"/>
    <col min="13319" max="13319" width="15.109375" style="1" customWidth="1"/>
    <col min="13320" max="13320" width="1.109375" style="1" customWidth="1"/>
    <col min="13321" max="13321" width="14.88671875" style="1" customWidth="1"/>
    <col min="13322" max="13322" width="1" style="1" customWidth="1"/>
    <col min="13323" max="13323" width="14.44140625" style="1" customWidth="1"/>
    <col min="13324" max="13324" width="0.5546875" style="1" customWidth="1"/>
    <col min="13325" max="13325" width="12.88671875" style="1" customWidth="1"/>
    <col min="13326" max="13326" width="0.88671875" style="1" customWidth="1"/>
    <col min="13327" max="13327" width="14.44140625" style="1" customWidth="1"/>
    <col min="13328" max="13328" width="0.5546875" style="1" customWidth="1"/>
    <col min="13329" max="13329" width="12.88671875" style="1" bestFit="1" customWidth="1"/>
    <col min="13330" max="13330" width="16.44140625" style="1" bestFit="1" customWidth="1"/>
    <col min="13331" max="13331" width="11.44140625" style="1" bestFit="1" customWidth="1"/>
    <col min="13332" max="13562" width="9.109375" style="1"/>
    <col min="13563" max="13564" width="1.88671875" style="1" customWidth="1"/>
    <col min="13565" max="13565" width="33.44140625" style="1" customWidth="1"/>
    <col min="13566" max="13566" width="9.44140625" style="1" customWidth="1"/>
    <col min="13567" max="13567" width="13.5546875" style="1" customWidth="1"/>
    <col min="13568" max="13568" width="0.88671875" style="1" customWidth="1"/>
    <col min="13569" max="13569" width="13.5546875" style="1" customWidth="1"/>
    <col min="13570" max="13570" width="0.88671875" style="1" customWidth="1"/>
    <col min="13571" max="13571" width="13.44140625" style="1" customWidth="1"/>
    <col min="13572" max="13572" width="0.5546875" style="1" customWidth="1"/>
    <col min="13573" max="13573" width="13.5546875" style="1" customWidth="1"/>
    <col min="13574" max="13574" width="0.88671875" style="1" customWidth="1"/>
    <col min="13575" max="13575" width="15.109375" style="1" customWidth="1"/>
    <col min="13576" max="13576" width="1.109375" style="1" customWidth="1"/>
    <col min="13577" max="13577" width="14.88671875" style="1" customWidth="1"/>
    <col min="13578" max="13578" width="1" style="1" customWidth="1"/>
    <col min="13579" max="13579" width="14.44140625" style="1" customWidth="1"/>
    <col min="13580" max="13580" width="0.5546875" style="1" customWidth="1"/>
    <col min="13581" max="13581" width="12.88671875" style="1" customWidth="1"/>
    <col min="13582" max="13582" width="0.88671875" style="1" customWidth="1"/>
    <col min="13583" max="13583" width="14.44140625" style="1" customWidth="1"/>
    <col min="13584" max="13584" width="0.5546875" style="1" customWidth="1"/>
    <col min="13585" max="13585" width="12.88671875" style="1" bestFit="1" customWidth="1"/>
    <col min="13586" max="13586" width="16.44140625" style="1" bestFit="1" customWidth="1"/>
    <col min="13587" max="13587" width="11.44140625" style="1" bestFit="1" customWidth="1"/>
    <col min="13588" max="13818" width="9.109375" style="1"/>
    <col min="13819" max="13820" width="1.88671875" style="1" customWidth="1"/>
    <col min="13821" max="13821" width="33.44140625" style="1" customWidth="1"/>
    <col min="13822" max="13822" width="9.44140625" style="1" customWidth="1"/>
    <col min="13823" max="13823" width="13.5546875" style="1" customWidth="1"/>
    <col min="13824" max="13824" width="0.88671875" style="1" customWidth="1"/>
    <col min="13825" max="13825" width="13.5546875" style="1" customWidth="1"/>
    <col min="13826" max="13826" width="0.88671875" style="1" customWidth="1"/>
    <col min="13827" max="13827" width="13.44140625" style="1" customWidth="1"/>
    <col min="13828" max="13828" width="0.5546875" style="1" customWidth="1"/>
    <col min="13829" max="13829" width="13.5546875" style="1" customWidth="1"/>
    <col min="13830" max="13830" width="0.88671875" style="1" customWidth="1"/>
    <col min="13831" max="13831" width="15.109375" style="1" customWidth="1"/>
    <col min="13832" max="13832" width="1.109375" style="1" customWidth="1"/>
    <col min="13833" max="13833" width="14.88671875" style="1" customWidth="1"/>
    <col min="13834" max="13834" width="1" style="1" customWidth="1"/>
    <col min="13835" max="13835" width="14.44140625" style="1" customWidth="1"/>
    <col min="13836" max="13836" width="0.5546875" style="1" customWidth="1"/>
    <col min="13837" max="13837" width="12.88671875" style="1" customWidth="1"/>
    <col min="13838" max="13838" width="0.88671875" style="1" customWidth="1"/>
    <col min="13839" max="13839" width="14.44140625" style="1" customWidth="1"/>
    <col min="13840" max="13840" width="0.5546875" style="1" customWidth="1"/>
    <col min="13841" max="13841" width="12.88671875" style="1" bestFit="1" customWidth="1"/>
    <col min="13842" max="13842" width="16.44140625" style="1" bestFit="1" customWidth="1"/>
    <col min="13843" max="13843" width="11.44140625" style="1" bestFit="1" customWidth="1"/>
    <col min="13844" max="14074" width="9.109375" style="1"/>
    <col min="14075" max="14076" width="1.88671875" style="1" customWidth="1"/>
    <col min="14077" max="14077" width="33.44140625" style="1" customWidth="1"/>
    <col min="14078" max="14078" width="9.44140625" style="1" customWidth="1"/>
    <col min="14079" max="14079" width="13.5546875" style="1" customWidth="1"/>
    <col min="14080" max="14080" width="0.88671875" style="1" customWidth="1"/>
    <col min="14081" max="14081" width="13.5546875" style="1" customWidth="1"/>
    <col min="14082" max="14082" width="0.88671875" style="1" customWidth="1"/>
    <col min="14083" max="14083" width="13.44140625" style="1" customWidth="1"/>
    <col min="14084" max="14084" width="0.5546875" style="1" customWidth="1"/>
    <col min="14085" max="14085" width="13.5546875" style="1" customWidth="1"/>
    <col min="14086" max="14086" width="0.88671875" style="1" customWidth="1"/>
    <col min="14087" max="14087" width="15.109375" style="1" customWidth="1"/>
    <col min="14088" max="14088" width="1.109375" style="1" customWidth="1"/>
    <col min="14089" max="14089" width="14.88671875" style="1" customWidth="1"/>
    <col min="14090" max="14090" width="1" style="1" customWidth="1"/>
    <col min="14091" max="14091" width="14.44140625" style="1" customWidth="1"/>
    <col min="14092" max="14092" width="0.5546875" style="1" customWidth="1"/>
    <col min="14093" max="14093" width="12.88671875" style="1" customWidth="1"/>
    <col min="14094" max="14094" width="0.88671875" style="1" customWidth="1"/>
    <col min="14095" max="14095" width="14.44140625" style="1" customWidth="1"/>
    <col min="14096" max="14096" width="0.5546875" style="1" customWidth="1"/>
    <col min="14097" max="14097" width="12.88671875" style="1" bestFit="1" customWidth="1"/>
    <col min="14098" max="14098" width="16.44140625" style="1" bestFit="1" customWidth="1"/>
    <col min="14099" max="14099" width="11.44140625" style="1" bestFit="1" customWidth="1"/>
    <col min="14100" max="14330" width="9.109375" style="1"/>
    <col min="14331" max="14332" width="1.88671875" style="1" customWidth="1"/>
    <col min="14333" max="14333" width="33.44140625" style="1" customWidth="1"/>
    <col min="14334" max="14334" width="9.44140625" style="1" customWidth="1"/>
    <col min="14335" max="14335" width="13.5546875" style="1" customWidth="1"/>
    <col min="14336" max="14336" width="0.88671875" style="1" customWidth="1"/>
    <col min="14337" max="14337" width="13.5546875" style="1" customWidth="1"/>
    <col min="14338" max="14338" width="0.88671875" style="1" customWidth="1"/>
    <col min="14339" max="14339" width="13.44140625" style="1" customWidth="1"/>
    <col min="14340" max="14340" width="0.5546875" style="1" customWidth="1"/>
    <col min="14341" max="14341" width="13.5546875" style="1" customWidth="1"/>
    <col min="14342" max="14342" width="0.88671875" style="1" customWidth="1"/>
    <col min="14343" max="14343" width="15.109375" style="1" customWidth="1"/>
    <col min="14344" max="14344" width="1.109375" style="1" customWidth="1"/>
    <col min="14345" max="14345" width="14.88671875" style="1" customWidth="1"/>
    <col min="14346" max="14346" width="1" style="1" customWidth="1"/>
    <col min="14347" max="14347" width="14.44140625" style="1" customWidth="1"/>
    <col min="14348" max="14348" width="0.5546875" style="1" customWidth="1"/>
    <col min="14349" max="14349" width="12.88671875" style="1" customWidth="1"/>
    <col min="14350" max="14350" width="0.88671875" style="1" customWidth="1"/>
    <col min="14351" max="14351" width="14.44140625" style="1" customWidth="1"/>
    <col min="14352" max="14352" width="0.5546875" style="1" customWidth="1"/>
    <col min="14353" max="14353" width="12.88671875" style="1" bestFit="1" customWidth="1"/>
    <col min="14354" max="14354" width="16.44140625" style="1" bestFit="1" customWidth="1"/>
    <col min="14355" max="14355" width="11.44140625" style="1" bestFit="1" customWidth="1"/>
    <col min="14356" max="14586" width="9.109375" style="1"/>
    <col min="14587" max="14588" width="1.88671875" style="1" customWidth="1"/>
    <col min="14589" max="14589" width="33.44140625" style="1" customWidth="1"/>
    <col min="14590" max="14590" width="9.44140625" style="1" customWidth="1"/>
    <col min="14591" max="14591" width="13.5546875" style="1" customWidth="1"/>
    <col min="14592" max="14592" width="0.88671875" style="1" customWidth="1"/>
    <col min="14593" max="14593" width="13.5546875" style="1" customWidth="1"/>
    <col min="14594" max="14594" width="0.88671875" style="1" customWidth="1"/>
    <col min="14595" max="14595" width="13.44140625" style="1" customWidth="1"/>
    <col min="14596" max="14596" width="0.5546875" style="1" customWidth="1"/>
    <col min="14597" max="14597" width="13.5546875" style="1" customWidth="1"/>
    <col min="14598" max="14598" width="0.88671875" style="1" customWidth="1"/>
    <col min="14599" max="14599" width="15.109375" style="1" customWidth="1"/>
    <col min="14600" max="14600" width="1.109375" style="1" customWidth="1"/>
    <col min="14601" max="14601" width="14.88671875" style="1" customWidth="1"/>
    <col min="14602" max="14602" width="1" style="1" customWidth="1"/>
    <col min="14603" max="14603" width="14.44140625" style="1" customWidth="1"/>
    <col min="14604" max="14604" width="0.5546875" style="1" customWidth="1"/>
    <col min="14605" max="14605" width="12.88671875" style="1" customWidth="1"/>
    <col min="14606" max="14606" width="0.88671875" style="1" customWidth="1"/>
    <col min="14607" max="14607" width="14.44140625" style="1" customWidth="1"/>
    <col min="14608" max="14608" width="0.5546875" style="1" customWidth="1"/>
    <col min="14609" max="14609" width="12.88671875" style="1" bestFit="1" customWidth="1"/>
    <col min="14610" max="14610" width="16.44140625" style="1" bestFit="1" customWidth="1"/>
    <col min="14611" max="14611" width="11.44140625" style="1" bestFit="1" customWidth="1"/>
    <col min="14612" max="14842" width="9.109375" style="1"/>
    <col min="14843" max="14844" width="1.88671875" style="1" customWidth="1"/>
    <col min="14845" max="14845" width="33.44140625" style="1" customWidth="1"/>
    <col min="14846" max="14846" width="9.44140625" style="1" customWidth="1"/>
    <col min="14847" max="14847" width="13.5546875" style="1" customWidth="1"/>
    <col min="14848" max="14848" width="0.88671875" style="1" customWidth="1"/>
    <col min="14849" max="14849" width="13.5546875" style="1" customWidth="1"/>
    <col min="14850" max="14850" width="0.88671875" style="1" customWidth="1"/>
    <col min="14851" max="14851" width="13.44140625" style="1" customWidth="1"/>
    <col min="14852" max="14852" width="0.5546875" style="1" customWidth="1"/>
    <col min="14853" max="14853" width="13.5546875" style="1" customWidth="1"/>
    <col min="14854" max="14854" width="0.88671875" style="1" customWidth="1"/>
    <col min="14855" max="14855" width="15.109375" style="1" customWidth="1"/>
    <col min="14856" max="14856" width="1.109375" style="1" customWidth="1"/>
    <col min="14857" max="14857" width="14.88671875" style="1" customWidth="1"/>
    <col min="14858" max="14858" width="1" style="1" customWidth="1"/>
    <col min="14859" max="14859" width="14.44140625" style="1" customWidth="1"/>
    <col min="14860" max="14860" width="0.5546875" style="1" customWidth="1"/>
    <col min="14861" max="14861" width="12.88671875" style="1" customWidth="1"/>
    <col min="14862" max="14862" width="0.88671875" style="1" customWidth="1"/>
    <col min="14863" max="14863" width="14.44140625" style="1" customWidth="1"/>
    <col min="14864" max="14864" width="0.5546875" style="1" customWidth="1"/>
    <col min="14865" max="14865" width="12.88671875" style="1" bestFit="1" customWidth="1"/>
    <col min="14866" max="14866" width="16.44140625" style="1" bestFit="1" customWidth="1"/>
    <col min="14867" max="14867" width="11.44140625" style="1" bestFit="1" customWidth="1"/>
    <col min="14868" max="15098" width="9.109375" style="1"/>
    <col min="15099" max="15100" width="1.88671875" style="1" customWidth="1"/>
    <col min="15101" max="15101" width="33.44140625" style="1" customWidth="1"/>
    <col min="15102" max="15102" width="9.44140625" style="1" customWidth="1"/>
    <col min="15103" max="15103" width="13.5546875" style="1" customWidth="1"/>
    <col min="15104" max="15104" width="0.88671875" style="1" customWidth="1"/>
    <col min="15105" max="15105" width="13.5546875" style="1" customWidth="1"/>
    <col min="15106" max="15106" width="0.88671875" style="1" customWidth="1"/>
    <col min="15107" max="15107" width="13.44140625" style="1" customWidth="1"/>
    <col min="15108" max="15108" width="0.5546875" style="1" customWidth="1"/>
    <col min="15109" max="15109" width="13.5546875" style="1" customWidth="1"/>
    <col min="15110" max="15110" width="0.88671875" style="1" customWidth="1"/>
    <col min="15111" max="15111" width="15.109375" style="1" customWidth="1"/>
    <col min="15112" max="15112" width="1.109375" style="1" customWidth="1"/>
    <col min="15113" max="15113" width="14.88671875" style="1" customWidth="1"/>
    <col min="15114" max="15114" width="1" style="1" customWidth="1"/>
    <col min="15115" max="15115" width="14.44140625" style="1" customWidth="1"/>
    <col min="15116" max="15116" width="0.5546875" style="1" customWidth="1"/>
    <col min="15117" max="15117" width="12.88671875" style="1" customWidth="1"/>
    <col min="15118" max="15118" width="0.88671875" style="1" customWidth="1"/>
    <col min="15119" max="15119" width="14.44140625" style="1" customWidth="1"/>
    <col min="15120" max="15120" width="0.5546875" style="1" customWidth="1"/>
    <col min="15121" max="15121" width="12.88671875" style="1" bestFit="1" customWidth="1"/>
    <col min="15122" max="15122" width="16.44140625" style="1" bestFit="1" customWidth="1"/>
    <col min="15123" max="15123" width="11.44140625" style="1" bestFit="1" customWidth="1"/>
    <col min="15124" max="15354" width="9.109375" style="1"/>
    <col min="15355" max="15356" width="1.88671875" style="1" customWidth="1"/>
    <col min="15357" max="15357" width="33.44140625" style="1" customWidth="1"/>
    <col min="15358" max="15358" width="9.44140625" style="1" customWidth="1"/>
    <col min="15359" max="15359" width="13.5546875" style="1" customWidth="1"/>
    <col min="15360" max="15360" width="0.88671875" style="1" customWidth="1"/>
    <col min="15361" max="15361" width="13.5546875" style="1" customWidth="1"/>
    <col min="15362" max="15362" width="0.88671875" style="1" customWidth="1"/>
    <col min="15363" max="15363" width="13.44140625" style="1" customWidth="1"/>
    <col min="15364" max="15364" width="0.5546875" style="1" customWidth="1"/>
    <col min="15365" max="15365" width="13.5546875" style="1" customWidth="1"/>
    <col min="15366" max="15366" width="0.88671875" style="1" customWidth="1"/>
    <col min="15367" max="15367" width="15.109375" style="1" customWidth="1"/>
    <col min="15368" max="15368" width="1.109375" style="1" customWidth="1"/>
    <col min="15369" max="15369" width="14.88671875" style="1" customWidth="1"/>
    <col min="15370" max="15370" width="1" style="1" customWidth="1"/>
    <col min="15371" max="15371" width="14.44140625" style="1" customWidth="1"/>
    <col min="15372" max="15372" width="0.5546875" style="1" customWidth="1"/>
    <col min="15373" max="15373" width="12.88671875" style="1" customWidth="1"/>
    <col min="15374" max="15374" width="0.88671875" style="1" customWidth="1"/>
    <col min="15375" max="15375" width="14.44140625" style="1" customWidth="1"/>
    <col min="15376" max="15376" width="0.5546875" style="1" customWidth="1"/>
    <col min="15377" max="15377" width="12.88671875" style="1" bestFit="1" customWidth="1"/>
    <col min="15378" max="15378" width="16.44140625" style="1" bestFit="1" customWidth="1"/>
    <col min="15379" max="15379" width="11.44140625" style="1" bestFit="1" customWidth="1"/>
    <col min="15380" max="15610" width="9.109375" style="1"/>
    <col min="15611" max="15612" width="1.88671875" style="1" customWidth="1"/>
    <col min="15613" max="15613" width="33.44140625" style="1" customWidth="1"/>
    <col min="15614" max="15614" width="9.44140625" style="1" customWidth="1"/>
    <col min="15615" max="15615" width="13.5546875" style="1" customWidth="1"/>
    <col min="15616" max="15616" width="0.88671875" style="1" customWidth="1"/>
    <col min="15617" max="15617" width="13.5546875" style="1" customWidth="1"/>
    <col min="15618" max="15618" width="0.88671875" style="1" customWidth="1"/>
    <col min="15619" max="15619" width="13.44140625" style="1" customWidth="1"/>
    <col min="15620" max="15620" width="0.5546875" style="1" customWidth="1"/>
    <col min="15621" max="15621" width="13.5546875" style="1" customWidth="1"/>
    <col min="15622" max="15622" width="0.88671875" style="1" customWidth="1"/>
    <col min="15623" max="15623" width="15.109375" style="1" customWidth="1"/>
    <col min="15624" max="15624" width="1.109375" style="1" customWidth="1"/>
    <col min="15625" max="15625" width="14.88671875" style="1" customWidth="1"/>
    <col min="15626" max="15626" width="1" style="1" customWidth="1"/>
    <col min="15627" max="15627" width="14.44140625" style="1" customWidth="1"/>
    <col min="15628" max="15628" width="0.5546875" style="1" customWidth="1"/>
    <col min="15629" max="15629" width="12.88671875" style="1" customWidth="1"/>
    <col min="15630" max="15630" width="0.88671875" style="1" customWidth="1"/>
    <col min="15631" max="15631" width="14.44140625" style="1" customWidth="1"/>
    <col min="15632" max="15632" width="0.5546875" style="1" customWidth="1"/>
    <col min="15633" max="15633" width="12.88671875" style="1" bestFit="1" customWidth="1"/>
    <col min="15634" max="15634" width="16.44140625" style="1" bestFit="1" customWidth="1"/>
    <col min="15635" max="15635" width="11.44140625" style="1" bestFit="1" customWidth="1"/>
    <col min="15636" max="15866" width="9.109375" style="1"/>
    <col min="15867" max="15868" width="1.88671875" style="1" customWidth="1"/>
    <col min="15869" max="15869" width="33.44140625" style="1" customWidth="1"/>
    <col min="15870" max="15870" width="9.44140625" style="1" customWidth="1"/>
    <col min="15871" max="15871" width="13.5546875" style="1" customWidth="1"/>
    <col min="15872" max="15872" width="0.88671875" style="1" customWidth="1"/>
    <col min="15873" max="15873" width="13.5546875" style="1" customWidth="1"/>
    <col min="15874" max="15874" width="0.88671875" style="1" customWidth="1"/>
    <col min="15875" max="15875" width="13.44140625" style="1" customWidth="1"/>
    <col min="15876" max="15876" width="0.5546875" style="1" customWidth="1"/>
    <col min="15877" max="15877" width="13.5546875" style="1" customWidth="1"/>
    <col min="15878" max="15878" width="0.88671875" style="1" customWidth="1"/>
    <col min="15879" max="15879" width="15.109375" style="1" customWidth="1"/>
    <col min="15880" max="15880" width="1.109375" style="1" customWidth="1"/>
    <col min="15881" max="15881" width="14.88671875" style="1" customWidth="1"/>
    <col min="15882" max="15882" width="1" style="1" customWidth="1"/>
    <col min="15883" max="15883" width="14.44140625" style="1" customWidth="1"/>
    <col min="15884" max="15884" width="0.5546875" style="1" customWidth="1"/>
    <col min="15885" max="15885" width="12.88671875" style="1" customWidth="1"/>
    <col min="15886" max="15886" width="0.88671875" style="1" customWidth="1"/>
    <col min="15887" max="15887" width="14.44140625" style="1" customWidth="1"/>
    <col min="15888" max="15888" width="0.5546875" style="1" customWidth="1"/>
    <col min="15889" max="15889" width="12.88671875" style="1" bestFit="1" customWidth="1"/>
    <col min="15890" max="15890" width="16.44140625" style="1" bestFit="1" customWidth="1"/>
    <col min="15891" max="15891" width="11.44140625" style="1" bestFit="1" customWidth="1"/>
    <col min="15892" max="16122" width="9.109375" style="1"/>
    <col min="16123" max="16124" width="1.88671875" style="1" customWidth="1"/>
    <col min="16125" max="16125" width="33.44140625" style="1" customWidth="1"/>
    <col min="16126" max="16126" width="9.44140625" style="1" customWidth="1"/>
    <col min="16127" max="16127" width="13.5546875" style="1" customWidth="1"/>
    <col min="16128" max="16128" width="0.88671875" style="1" customWidth="1"/>
    <col min="16129" max="16129" width="13.5546875" style="1" customWidth="1"/>
    <col min="16130" max="16130" width="0.88671875" style="1" customWidth="1"/>
    <col min="16131" max="16131" width="13.44140625" style="1" customWidth="1"/>
    <col min="16132" max="16132" width="0.5546875" style="1" customWidth="1"/>
    <col min="16133" max="16133" width="13.5546875" style="1" customWidth="1"/>
    <col min="16134" max="16134" width="0.88671875" style="1" customWidth="1"/>
    <col min="16135" max="16135" width="15.109375" style="1" customWidth="1"/>
    <col min="16136" max="16136" width="1.109375" style="1" customWidth="1"/>
    <col min="16137" max="16137" width="14.88671875" style="1" customWidth="1"/>
    <col min="16138" max="16138" width="1" style="1" customWidth="1"/>
    <col min="16139" max="16139" width="14.44140625" style="1" customWidth="1"/>
    <col min="16140" max="16140" width="0.5546875" style="1" customWidth="1"/>
    <col min="16141" max="16141" width="12.88671875" style="1" customWidth="1"/>
    <col min="16142" max="16142" width="0.88671875" style="1" customWidth="1"/>
    <col min="16143" max="16143" width="14.44140625" style="1" customWidth="1"/>
    <col min="16144" max="16144" width="0.5546875" style="1" customWidth="1"/>
    <col min="16145" max="16145" width="12.88671875" style="1" bestFit="1" customWidth="1"/>
    <col min="16146" max="16146" width="16.44140625" style="1" bestFit="1" customWidth="1"/>
    <col min="16147" max="16147" width="11.44140625" style="1" bestFit="1" customWidth="1"/>
    <col min="16148" max="16378" width="9.109375" style="1"/>
    <col min="16379" max="16384" width="9.109375" style="1" customWidth="1"/>
  </cols>
  <sheetData>
    <row r="1" spans="1:18" s="323" customFormat="1" ht="22.2">
      <c r="A1" s="311" t="s">
        <v>22</v>
      </c>
      <c r="B1" s="321"/>
      <c r="C1" s="322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4" t="s">
        <v>86</v>
      </c>
      <c r="O1" s="321"/>
      <c r="P1" s="305"/>
      <c r="Q1" s="305"/>
    </row>
    <row r="2" spans="1:18" s="323" customFormat="1" ht="22.2">
      <c r="A2" s="311" t="s">
        <v>38</v>
      </c>
      <c r="B2" s="321"/>
      <c r="C2" s="322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04" t="s">
        <v>87</v>
      </c>
      <c r="O2" s="321"/>
      <c r="P2" s="305"/>
      <c r="Q2" s="305"/>
    </row>
    <row r="3" spans="1:18" s="323" customFormat="1" ht="22.2">
      <c r="A3" s="311" t="s">
        <v>88</v>
      </c>
      <c r="B3" s="321"/>
      <c r="C3" s="322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05"/>
      <c r="Q3" s="305"/>
    </row>
    <row r="4" spans="1:18" ht="9.6" customHeight="1">
      <c r="A4" s="186"/>
      <c r="B4" s="71"/>
      <c r="C4" s="5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21"/>
      <c r="Q4" s="21"/>
    </row>
    <row r="5" spans="1:18" ht="21" customHeight="1">
      <c r="A5" s="71"/>
      <c r="B5" s="97"/>
      <c r="C5" s="97"/>
      <c r="D5" s="424" t="s">
        <v>79</v>
      </c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5"/>
      <c r="P5" s="25"/>
      <c r="Q5" s="25"/>
    </row>
    <row r="6" spans="1:18" ht="21" customHeight="1">
      <c r="A6" s="71"/>
      <c r="B6" s="97"/>
      <c r="C6" s="97"/>
      <c r="D6" s="417" t="s">
        <v>43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5"/>
      <c r="P6" s="25"/>
      <c r="Q6" s="25"/>
    </row>
    <row r="7" spans="1:18" ht="21" customHeight="1">
      <c r="A7" s="71"/>
      <c r="B7" s="187"/>
      <c r="C7" s="97"/>
      <c r="D7" s="187"/>
      <c r="E7" s="187"/>
      <c r="F7" s="190"/>
      <c r="G7" s="190"/>
      <c r="H7" s="190"/>
      <c r="I7" s="190"/>
      <c r="J7" s="190"/>
      <c r="K7" s="190"/>
      <c r="L7" s="319" t="s">
        <v>171</v>
      </c>
      <c r="M7" s="191"/>
      <c r="O7" s="190"/>
      <c r="P7" s="21"/>
      <c r="Q7" s="21"/>
    </row>
    <row r="8" spans="1:18" ht="21" customHeight="1">
      <c r="A8" s="71"/>
      <c r="B8" s="187"/>
      <c r="C8" s="97"/>
      <c r="D8" s="187"/>
      <c r="E8" s="187"/>
      <c r="F8" s="190"/>
      <c r="G8" s="190"/>
      <c r="H8" s="328"/>
      <c r="I8" s="328"/>
      <c r="J8" s="328"/>
      <c r="K8" s="190"/>
      <c r="L8" s="319" t="s">
        <v>8</v>
      </c>
      <c r="M8" s="189"/>
      <c r="N8" s="3"/>
      <c r="O8" s="190"/>
      <c r="P8" s="21"/>
      <c r="Q8" s="21"/>
    </row>
    <row r="9" spans="1:18" ht="21" customHeight="1">
      <c r="A9" s="71"/>
      <c r="B9" s="187"/>
      <c r="C9" s="291"/>
      <c r="D9" s="187"/>
      <c r="E9" s="187"/>
      <c r="F9" s="190"/>
      <c r="G9" s="190"/>
      <c r="H9" s="423" t="s">
        <v>14</v>
      </c>
      <c r="I9" s="423"/>
      <c r="J9" s="423"/>
      <c r="K9" s="190"/>
      <c r="L9" s="327" t="s">
        <v>168</v>
      </c>
      <c r="M9" s="189"/>
      <c r="N9" s="3"/>
      <c r="O9" s="190"/>
      <c r="P9" s="21"/>
      <c r="Q9" s="21"/>
    </row>
    <row r="10" spans="1:18" ht="21" customHeight="1">
      <c r="A10" s="71"/>
      <c r="B10" s="187"/>
      <c r="C10" s="97"/>
      <c r="D10" s="325" t="s">
        <v>169</v>
      </c>
      <c r="E10" s="247"/>
      <c r="F10" s="318" t="s">
        <v>189</v>
      </c>
      <c r="G10" s="190"/>
      <c r="H10" s="245" t="s">
        <v>103</v>
      </c>
      <c r="I10" s="318"/>
      <c r="J10" s="318"/>
      <c r="K10" s="190"/>
      <c r="L10" s="319" t="s">
        <v>172</v>
      </c>
      <c r="M10" s="189"/>
      <c r="N10" s="189"/>
      <c r="O10" s="190"/>
      <c r="P10" s="21"/>
      <c r="Q10" s="21"/>
    </row>
    <row r="11" spans="1:18" ht="21" customHeight="1">
      <c r="A11" s="71"/>
      <c r="B11" s="257" t="s">
        <v>24</v>
      </c>
      <c r="C11" s="97"/>
      <c r="D11" s="326" t="s">
        <v>170</v>
      </c>
      <c r="E11" s="247"/>
      <c r="F11" s="246" t="s">
        <v>42</v>
      </c>
      <c r="G11" s="189"/>
      <c r="H11" s="246" t="s">
        <v>104</v>
      </c>
      <c r="I11" s="247"/>
      <c r="J11" s="246" t="s">
        <v>143</v>
      </c>
      <c r="K11" s="189"/>
      <c r="L11" s="317" t="s">
        <v>144</v>
      </c>
      <c r="M11" s="189"/>
      <c r="N11" s="256" t="s">
        <v>41</v>
      </c>
      <c r="O11" s="189"/>
      <c r="P11" s="21"/>
      <c r="Q11" s="21"/>
    </row>
    <row r="12" spans="1:18" ht="21" customHeight="1">
      <c r="A12" s="240" t="s">
        <v>100</v>
      </c>
      <c r="B12" s="187"/>
      <c r="C12" s="97"/>
      <c r="D12" s="195">
        <v>238796</v>
      </c>
      <c r="E12" s="195"/>
      <c r="F12" s="195">
        <v>80963</v>
      </c>
      <c r="G12" s="195"/>
      <c r="H12" s="195">
        <v>11250</v>
      </c>
      <c r="I12" s="195"/>
      <c r="J12" s="195">
        <v>-324339</v>
      </c>
      <c r="K12" s="195"/>
      <c r="L12" s="195">
        <v>500</v>
      </c>
      <c r="M12" s="195"/>
      <c r="N12" s="195">
        <f>SUM(D12:L12)</f>
        <v>7170</v>
      </c>
      <c r="O12" s="86"/>
      <c r="P12" s="21"/>
      <c r="Q12" s="21"/>
    </row>
    <row r="13" spans="1:18" ht="21" customHeight="1">
      <c r="A13" s="241" t="s">
        <v>98</v>
      </c>
      <c r="B13" s="272">
        <v>6.3</v>
      </c>
      <c r="C13" s="238"/>
      <c r="D13" s="249" t="s">
        <v>95</v>
      </c>
      <c r="E13" s="219"/>
      <c r="F13" s="249" t="s">
        <v>95</v>
      </c>
      <c r="G13" s="219"/>
      <c r="H13" s="249" t="s">
        <v>95</v>
      </c>
      <c r="I13" s="195"/>
      <c r="J13" s="248">
        <v>-8243</v>
      </c>
      <c r="K13" s="195"/>
      <c r="L13" s="249" t="s">
        <v>95</v>
      </c>
      <c r="M13" s="195"/>
      <c r="N13" s="248">
        <f>SUM(D13:L13)</f>
        <v>-8243</v>
      </c>
      <c r="O13" s="86"/>
      <c r="P13" s="21"/>
      <c r="Q13" s="21"/>
    </row>
    <row r="14" spans="1:18" ht="21" customHeight="1">
      <c r="A14" s="240" t="s">
        <v>101</v>
      </c>
      <c r="B14" s="187"/>
      <c r="C14" s="238"/>
      <c r="D14" s="195">
        <f>SUM(D12:D13)</f>
        <v>238796</v>
      </c>
      <c r="E14" s="195"/>
      <c r="F14" s="195">
        <f>SUM(F12:F13)</f>
        <v>80963</v>
      </c>
      <c r="G14" s="195"/>
      <c r="H14" s="195">
        <f>SUM(H12:H13)</f>
        <v>11250</v>
      </c>
      <c r="I14" s="195"/>
      <c r="J14" s="195">
        <f>SUM(J12:J13)</f>
        <v>-332582</v>
      </c>
      <c r="K14" s="195"/>
      <c r="L14" s="195">
        <f>SUM(L12:L13)</f>
        <v>500</v>
      </c>
      <c r="M14" s="195"/>
      <c r="N14" s="195">
        <f>SUM(N12:N13)</f>
        <v>-1073</v>
      </c>
      <c r="O14" s="86"/>
      <c r="P14" s="21"/>
      <c r="Q14" s="21"/>
    </row>
    <row r="15" spans="1:18" ht="21" customHeight="1">
      <c r="A15" s="239" t="s">
        <v>97</v>
      </c>
      <c r="B15" s="272"/>
      <c r="C15" s="238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86"/>
      <c r="P15" s="21"/>
      <c r="Q15" s="21"/>
    </row>
    <row r="16" spans="1:18" ht="21" customHeight="1">
      <c r="A16" s="71" t="s">
        <v>141</v>
      </c>
      <c r="B16" s="272">
        <v>24</v>
      </c>
      <c r="C16" s="97"/>
      <c r="D16" s="195">
        <v>98701</v>
      </c>
      <c r="E16" s="193"/>
      <c r="F16" s="195">
        <v>-86858</v>
      </c>
      <c r="G16" s="193"/>
      <c r="H16" s="6" t="s">
        <v>95</v>
      </c>
      <c r="I16" s="86"/>
      <c r="J16" s="6" t="s">
        <v>95</v>
      </c>
      <c r="K16" s="70"/>
      <c r="L16" s="3" t="s">
        <v>95</v>
      </c>
      <c r="M16" s="70"/>
      <c r="N16" s="195">
        <f>SUM(D16:L16)</f>
        <v>11843</v>
      </c>
      <c r="O16" s="86"/>
      <c r="P16" s="21"/>
      <c r="Q16" s="21"/>
      <c r="R16" s="2"/>
    </row>
    <row r="17" spans="1:18" ht="21" customHeight="1">
      <c r="A17" s="242" t="s">
        <v>102</v>
      </c>
      <c r="B17" s="187"/>
      <c r="C17" s="238"/>
      <c r="D17" s="273">
        <f>SUM(D16)</f>
        <v>98701</v>
      </c>
      <c r="E17" s="193"/>
      <c r="F17" s="273">
        <f>SUM(F16)</f>
        <v>-86858</v>
      </c>
      <c r="G17" s="193"/>
      <c r="H17" s="274" t="s">
        <v>95</v>
      </c>
      <c r="I17" s="86"/>
      <c r="J17" s="274" t="s">
        <v>95</v>
      </c>
      <c r="K17" s="70"/>
      <c r="L17" s="274" t="s">
        <v>95</v>
      </c>
      <c r="M17" s="70"/>
      <c r="N17" s="273">
        <f>SUM(N16)</f>
        <v>11843</v>
      </c>
      <c r="O17" s="86"/>
      <c r="P17" s="21"/>
      <c r="Q17" s="21"/>
      <c r="R17" s="2"/>
    </row>
    <row r="18" spans="1:18" ht="21" customHeight="1">
      <c r="A18" s="243" t="s">
        <v>136</v>
      </c>
      <c r="B18" s="187"/>
      <c r="C18" s="238"/>
      <c r="D18" s="193"/>
      <c r="E18" s="193"/>
      <c r="F18" s="193"/>
      <c r="G18" s="193"/>
      <c r="H18" s="193"/>
      <c r="I18" s="86"/>
      <c r="J18" s="70"/>
      <c r="K18" s="70"/>
      <c r="L18" s="70"/>
      <c r="M18" s="70"/>
      <c r="N18" s="193"/>
      <c r="O18" s="86"/>
      <c r="P18" s="21"/>
      <c r="Q18" s="21"/>
      <c r="R18" s="2"/>
    </row>
    <row r="19" spans="1:18" ht="21" customHeight="1">
      <c r="A19" s="47" t="s">
        <v>173</v>
      </c>
      <c r="B19" s="187"/>
      <c r="C19" s="238"/>
      <c r="D19" s="6" t="s">
        <v>95</v>
      </c>
      <c r="E19" s="193"/>
      <c r="F19" s="6" t="s">
        <v>95</v>
      </c>
      <c r="G19" s="193"/>
      <c r="H19" s="6" t="s">
        <v>95</v>
      </c>
      <c r="I19" s="86"/>
      <c r="J19" s="198">
        <f>+'PL (T) (3M)'!I39</f>
        <v>-29199</v>
      </c>
      <c r="K19" s="198"/>
      <c r="L19" s="196" t="s">
        <v>95</v>
      </c>
      <c r="M19" s="198"/>
      <c r="N19" s="195">
        <f t="shared" ref="N19:N20" si="0">SUM(D19:L19)</f>
        <v>-29199</v>
      </c>
      <c r="O19" s="86"/>
      <c r="P19" s="21"/>
      <c r="Q19" s="21"/>
      <c r="R19" s="2"/>
    </row>
    <row r="20" spans="1:18" ht="21" customHeight="1">
      <c r="A20" s="47" t="s">
        <v>168</v>
      </c>
      <c r="B20" s="187"/>
      <c r="C20" s="238"/>
      <c r="D20" s="6" t="s">
        <v>95</v>
      </c>
      <c r="E20" s="193"/>
      <c r="F20" s="6" t="s">
        <v>95</v>
      </c>
      <c r="G20" s="193"/>
      <c r="H20" s="6" t="s">
        <v>95</v>
      </c>
      <c r="I20" s="86"/>
      <c r="J20" s="196">
        <f>+'PL (T) (3M)'!I50</f>
        <v>1157</v>
      </c>
      <c r="K20" s="198"/>
      <c r="L20" s="198">
        <f>+'PL (T) (3M)'!I44</f>
        <v>34</v>
      </c>
      <c r="M20" s="198"/>
      <c r="N20" s="195">
        <f t="shared" si="0"/>
        <v>1191</v>
      </c>
      <c r="O20" s="86"/>
      <c r="P20" s="21"/>
      <c r="Q20" s="21"/>
      <c r="R20" s="2"/>
    </row>
    <row r="21" spans="1:18" ht="21" customHeight="1">
      <c r="A21" s="243" t="s">
        <v>142</v>
      </c>
      <c r="B21" s="187"/>
      <c r="C21" s="97"/>
      <c r="D21" s="274" t="s">
        <v>95</v>
      </c>
      <c r="E21" s="3"/>
      <c r="F21" s="274" t="s">
        <v>95</v>
      </c>
      <c r="G21" s="193"/>
      <c r="H21" s="274" t="s">
        <v>95</v>
      </c>
      <c r="I21" s="86"/>
      <c r="J21" s="273">
        <f>SUM(J19:J20)</f>
        <v>-28042</v>
      </c>
      <c r="K21" s="198"/>
      <c r="L21" s="273">
        <f>SUM(L19:L20)</f>
        <v>34</v>
      </c>
      <c r="M21" s="198"/>
      <c r="N21" s="273">
        <f>SUM(N19:N20)</f>
        <v>-28008</v>
      </c>
      <c r="O21" s="86"/>
      <c r="P21" s="21"/>
      <c r="Q21" s="66"/>
      <c r="R21" s="2"/>
    </row>
    <row r="22" spans="1:18" ht="21" customHeight="1" thickBot="1">
      <c r="A22" s="186" t="s">
        <v>90</v>
      </c>
      <c r="B22" s="187"/>
      <c r="C22" s="97"/>
      <c r="D22" s="199">
        <f>SUM(D14,D17,D21)</f>
        <v>337497</v>
      </c>
      <c r="E22" s="3"/>
      <c r="F22" s="199">
        <f>SUM(F14,F17,F21)</f>
        <v>-5895</v>
      </c>
      <c r="G22" s="193"/>
      <c r="H22" s="199">
        <f>SUM(H14,H17,H21)</f>
        <v>11250</v>
      </c>
      <c r="I22" s="86"/>
      <c r="J22" s="199">
        <f>SUM(J14,J17,J21)</f>
        <v>-360624</v>
      </c>
      <c r="K22" s="193"/>
      <c r="L22" s="199">
        <f>SUM(L14,L17,L21)</f>
        <v>534</v>
      </c>
      <c r="M22" s="193"/>
      <c r="N22" s="199">
        <f>SUM(N14,N17,N21)</f>
        <v>-17238</v>
      </c>
      <c r="O22" s="86"/>
      <c r="P22" s="79">
        <f>+N22-'BS (T)'!J117</f>
        <v>0</v>
      </c>
      <c r="Q22" s="81"/>
      <c r="R22" s="81"/>
    </row>
    <row r="23" spans="1:18" ht="9" customHeight="1" thickTop="1"/>
    <row r="24" spans="1:18" ht="21" customHeight="1">
      <c r="A24" s="194" t="s">
        <v>191</v>
      </c>
      <c r="B24" s="187"/>
      <c r="C24" s="97"/>
      <c r="D24" s="195">
        <v>225000</v>
      </c>
      <c r="E24" s="196"/>
      <c r="F24" s="195">
        <v>80963</v>
      </c>
      <c r="G24" s="195"/>
      <c r="H24" s="195">
        <v>11250</v>
      </c>
      <c r="I24" s="197"/>
      <c r="J24" s="195">
        <v>-61999</v>
      </c>
      <c r="K24" s="195"/>
      <c r="L24" s="195">
        <v>564</v>
      </c>
      <c r="M24" s="195"/>
      <c r="N24" s="195">
        <f t="shared" ref="N24:N25" si="1">SUM(D24:L24)</f>
        <v>255778</v>
      </c>
      <c r="O24" s="86"/>
      <c r="P24" s="21"/>
      <c r="Q24" s="21"/>
    </row>
    <row r="25" spans="1:18" ht="21" customHeight="1">
      <c r="A25" s="241" t="s">
        <v>98</v>
      </c>
      <c r="B25" s="272">
        <v>6.3</v>
      </c>
      <c r="C25" s="238"/>
      <c r="D25" s="249" t="s">
        <v>95</v>
      </c>
      <c r="E25" s="196"/>
      <c r="F25" s="249" t="s">
        <v>95</v>
      </c>
      <c r="G25" s="195"/>
      <c r="H25" s="249" t="s">
        <v>95</v>
      </c>
      <c r="I25" s="197"/>
      <c r="J25" s="248">
        <v>29990</v>
      </c>
      <c r="K25" s="195"/>
      <c r="L25" s="249" t="s">
        <v>95</v>
      </c>
      <c r="M25" s="195"/>
      <c r="N25" s="248">
        <f t="shared" si="1"/>
        <v>29990</v>
      </c>
      <c r="O25" s="86"/>
      <c r="P25" s="21"/>
      <c r="Q25" s="21"/>
    </row>
    <row r="26" spans="1:18" ht="21" customHeight="1">
      <c r="A26" s="240" t="s">
        <v>99</v>
      </c>
      <c r="B26" s="187"/>
      <c r="C26" s="238"/>
      <c r="D26" s="195">
        <f>SUM(D24:D25)</f>
        <v>225000</v>
      </c>
      <c r="E26" s="196"/>
      <c r="F26" s="195">
        <f>SUM(F24:F25)</f>
        <v>80963</v>
      </c>
      <c r="G26" s="195"/>
      <c r="H26" s="195">
        <f>SUM(H24:H25)</f>
        <v>11250</v>
      </c>
      <c r="I26" s="197"/>
      <c r="J26" s="195">
        <f>SUM(J24:J25)</f>
        <v>-32009</v>
      </c>
      <c r="K26" s="195"/>
      <c r="L26" s="195">
        <f>SUM(L24:L25)</f>
        <v>564</v>
      </c>
      <c r="M26" s="195"/>
      <c r="N26" s="195">
        <f>SUM(N24:N25)</f>
        <v>285768</v>
      </c>
      <c r="O26" s="86"/>
      <c r="P26" s="21"/>
      <c r="Q26" s="21"/>
    </row>
    <row r="27" spans="1:18" ht="21" customHeight="1">
      <c r="A27" s="239" t="s">
        <v>97</v>
      </c>
      <c r="B27" s="187"/>
      <c r="C27" s="238"/>
      <c r="D27" s="195"/>
      <c r="E27" s="196"/>
      <c r="F27" s="195"/>
      <c r="G27" s="195"/>
      <c r="H27" s="195"/>
      <c r="I27" s="197"/>
      <c r="J27" s="195"/>
      <c r="K27" s="195"/>
      <c r="L27" s="195"/>
      <c r="M27" s="195"/>
      <c r="N27" s="195"/>
      <c r="O27" s="86"/>
      <c r="P27" s="21"/>
      <c r="Q27" s="21"/>
    </row>
    <row r="28" spans="1:18" ht="21" customHeight="1">
      <c r="A28" s="71" t="s">
        <v>141</v>
      </c>
      <c r="B28" s="272">
        <v>24</v>
      </c>
      <c r="C28" s="97"/>
      <c r="D28" s="195">
        <v>13796</v>
      </c>
      <c r="E28" s="195"/>
      <c r="F28" s="219" t="s">
        <v>95</v>
      </c>
      <c r="G28" s="195"/>
      <c r="H28" s="219" t="s">
        <v>95</v>
      </c>
      <c r="I28" s="197"/>
      <c r="J28" s="219" t="s">
        <v>95</v>
      </c>
      <c r="K28" s="198"/>
      <c r="L28" s="219" t="s">
        <v>95</v>
      </c>
      <c r="M28" s="198"/>
      <c r="N28" s="195">
        <f>SUM(D28:L28)</f>
        <v>13796</v>
      </c>
      <c r="O28" s="86"/>
      <c r="P28" s="21"/>
      <c r="Q28" s="21"/>
      <c r="R28" s="2"/>
    </row>
    <row r="29" spans="1:18" ht="21" customHeight="1">
      <c r="A29" s="242" t="s">
        <v>102</v>
      </c>
      <c r="B29" s="187"/>
      <c r="C29" s="238"/>
      <c r="D29" s="251">
        <f>SUM(D28:D28)</f>
        <v>13796</v>
      </c>
      <c r="E29" s="195"/>
      <c r="F29" s="251" t="s">
        <v>95</v>
      </c>
      <c r="G29" s="195"/>
      <c r="H29" s="251" t="s">
        <v>95</v>
      </c>
      <c r="I29" s="197"/>
      <c r="J29" s="251" t="s">
        <v>95</v>
      </c>
      <c r="K29" s="198"/>
      <c r="L29" s="251" t="s">
        <v>95</v>
      </c>
      <c r="M29" s="198"/>
      <c r="N29" s="251">
        <f>SUM(N28:N28)</f>
        <v>13796</v>
      </c>
      <c r="O29" s="86"/>
      <c r="P29" s="21"/>
      <c r="Q29" s="21"/>
      <c r="R29" s="2"/>
    </row>
    <row r="30" spans="1:18" ht="21" customHeight="1">
      <c r="A30" s="243" t="s">
        <v>136</v>
      </c>
      <c r="B30" s="187"/>
      <c r="C30" s="238"/>
      <c r="D30" s="219"/>
      <c r="E30" s="195"/>
      <c r="F30" s="219"/>
      <c r="G30" s="195"/>
      <c r="H30" s="219"/>
      <c r="I30" s="197"/>
      <c r="J30" s="198"/>
      <c r="K30" s="198"/>
      <c r="L30" s="219"/>
      <c r="M30" s="198"/>
      <c r="N30" s="195"/>
      <c r="O30" s="86"/>
      <c r="P30" s="21"/>
      <c r="Q30" s="21"/>
      <c r="R30" s="2"/>
    </row>
    <row r="31" spans="1:18" ht="21" customHeight="1">
      <c r="A31" s="47" t="s">
        <v>173</v>
      </c>
      <c r="B31" s="187"/>
      <c r="C31" s="238"/>
      <c r="D31" s="219" t="s">
        <v>95</v>
      </c>
      <c r="E31" s="195"/>
      <c r="F31" s="219" t="s">
        <v>95</v>
      </c>
      <c r="G31" s="195"/>
      <c r="H31" s="219" t="s">
        <v>95</v>
      </c>
      <c r="I31" s="197"/>
      <c r="J31" s="198">
        <f>'PL (T) (3M)'!K58</f>
        <v>-170089</v>
      </c>
      <c r="K31" s="198"/>
      <c r="L31" s="219" t="s">
        <v>95</v>
      </c>
      <c r="M31" s="198"/>
      <c r="N31" s="195">
        <f t="shared" ref="N31:N32" si="2">SUM(D31:L31)</f>
        <v>-170089</v>
      </c>
      <c r="O31" s="86"/>
      <c r="P31" s="21"/>
      <c r="Q31" s="21"/>
      <c r="R31" s="2"/>
    </row>
    <row r="32" spans="1:18" ht="21" customHeight="1">
      <c r="A32" s="47" t="s">
        <v>168</v>
      </c>
      <c r="B32" s="187"/>
      <c r="C32" s="238"/>
      <c r="D32" s="249" t="s">
        <v>95</v>
      </c>
      <c r="E32" s="195"/>
      <c r="F32" s="249" t="s">
        <v>95</v>
      </c>
      <c r="G32" s="195"/>
      <c r="H32" s="249" t="s">
        <v>95</v>
      </c>
      <c r="I32" s="197"/>
      <c r="J32" s="250">
        <f>3821</f>
        <v>3821</v>
      </c>
      <c r="K32" s="198"/>
      <c r="L32" s="249">
        <f>+'PL (T) (3M)'!K44</f>
        <v>-19</v>
      </c>
      <c r="M32" s="198"/>
      <c r="N32" s="248">
        <f t="shared" si="2"/>
        <v>3802</v>
      </c>
      <c r="O32" s="86"/>
      <c r="P32" s="21"/>
      <c r="Q32" s="21"/>
      <c r="R32" s="2"/>
    </row>
    <row r="33" spans="1:22" ht="21" customHeight="1">
      <c r="A33" s="243" t="s">
        <v>142</v>
      </c>
      <c r="B33" s="187"/>
      <c r="C33" s="238"/>
      <c r="D33" s="219" t="s">
        <v>95</v>
      </c>
      <c r="E33" s="195"/>
      <c r="F33" s="219" t="s">
        <v>95</v>
      </c>
      <c r="G33" s="195"/>
      <c r="H33" s="219" t="s">
        <v>95</v>
      </c>
      <c r="I33" s="197"/>
      <c r="J33" s="219">
        <f>SUM(J31:J32)</f>
        <v>-166268</v>
      </c>
      <c r="K33" s="198"/>
      <c r="L33" s="219">
        <f>SUM(L31:L32)</f>
        <v>-19</v>
      </c>
      <c r="M33" s="198"/>
      <c r="N33" s="219">
        <f>SUM(N31:N32)</f>
        <v>-166287</v>
      </c>
      <c r="O33" s="86"/>
      <c r="P33" s="21"/>
      <c r="Q33" s="21"/>
      <c r="R33" s="2"/>
    </row>
    <row r="34" spans="1:22" ht="21" customHeight="1" thickBot="1">
      <c r="A34" s="186" t="s">
        <v>54</v>
      </c>
      <c r="B34" s="187"/>
      <c r="C34" s="97"/>
      <c r="D34" s="199">
        <f>SUM(D26,D29,D33)</f>
        <v>238796</v>
      </c>
      <c r="E34" s="196"/>
      <c r="F34" s="199">
        <f>SUM(F26,F29,F33)</f>
        <v>80963</v>
      </c>
      <c r="G34" s="195"/>
      <c r="H34" s="199">
        <f>SUM(H26,H29,H33)</f>
        <v>11250</v>
      </c>
      <c r="I34" s="197"/>
      <c r="J34" s="199">
        <f>SUM(J26,J29,J33)</f>
        <v>-198277</v>
      </c>
      <c r="K34" s="195"/>
      <c r="L34" s="199">
        <f>SUM(L26,L29,L33)</f>
        <v>545</v>
      </c>
      <c r="M34" s="195"/>
      <c r="N34" s="199">
        <f>SUM(N26,N29,N33)</f>
        <v>133277</v>
      </c>
      <c r="O34" s="86"/>
      <c r="P34" s="21"/>
      <c r="Q34" s="81"/>
      <c r="R34" s="81"/>
    </row>
    <row r="35" spans="1:22" ht="21" customHeight="1" thickTop="1">
      <c r="A35" s="71"/>
      <c r="B35" s="200"/>
      <c r="C35" s="201"/>
      <c r="D35" s="97"/>
      <c r="E35" s="97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21"/>
      <c r="Q35" s="66"/>
    </row>
    <row r="36" spans="1:22" ht="21" customHeight="1">
      <c r="A36" s="71"/>
      <c r="B36" s="200"/>
      <c r="C36" s="201"/>
      <c r="D36" s="291"/>
      <c r="E36" s="291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21"/>
      <c r="Q36" s="66"/>
    </row>
    <row r="37" spans="1:22" ht="21" customHeight="1">
      <c r="A37" s="71"/>
      <c r="B37" s="200"/>
      <c r="C37" s="201"/>
      <c r="D37" s="291"/>
      <c r="E37" s="291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21"/>
      <c r="Q37" s="66"/>
    </row>
    <row r="38" spans="1:22" ht="21" customHeight="1">
      <c r="C38" s="192" t="s">
        <v>121</v>
      </c>
      <c r="D38" s="46" t="s">
        <v>83</v>
      </c>
      <c r="G38" s="46"/>
      <c r="L38" s="192" t="s">
        <v>121</v>
      </c>
      <c r="M38" s="46" t="s">
        <v>83</v>
      </c>
      <c r="T38" s="2"/>
      <c r="U38" s="192"/>
      <c r="V38" s="46"/>
    </row>
    <row r="39" spans="1:22" s="210" customFormat="1" ht="22.5" customHeight="1">
      <c r="A39" s="202"/>
      <c r="B39" s="203"/>
      <c r="C39" s="204"/>
      <c r="D39" s="205"/>
      <c r="E39" s="206"/>
      <c r="F39" s="205"/>
      <c r="G39" s="205"/>
      <c r="H39" s="205"/>
      <c r="I39" s="207"/>
      <c r="J39" s="205"/>
      <c r="K39" s="205"/>
      <c r="L39" s="205"/>
      <c r="M39" s="205"/>
      <c r="N39" s="205"/>
      <c r="O39" s="207"/>
      <c r="P39" s="208"/>
      <c r="Q39" s="209"/>
      <c r="R39" s="209"/>
    </row>
    <row r="40" spans="1:22" s="210" customFormat="1" ht="21" customHeight="1">
      <c r="B40" s="203"/>
      <c r="C40" s="204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2"/>
      <c r="O40" s="211"/>
      <c r="R40" s="209"/>
      <c r="S40" s="209"/>
    </row>
  </sheetData>
  <mergeCells count="3">
    <mergeCell ref="D5:N5"/>
    <mergeCell ref="D6:N6"/>
    <mergeCell ref="H9:J9"/>
  </mergeCells>
  <pageMargins left="0.70866141732283472" right="0.11811023622047245" top="0.78740157480314965" bottom="0.59055118110236227" header="0.39370078740157483" footer="0.39370078740157483"/>
  <pageSetup paperSize="9" scale="66" firstPageNumber="12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view="pageBreakPreview" topLeftCell="A40" zoomScale="90" zoomScaleNormal="120" zoomScaleSheetLayoutView="90" workbookViewId="0">
      <selection activeCell="G51" sqref="G51"/>
    </sheetView>
  </sheetViews>
  <sheetFormatPr defaultRowHeight="19.8"/>
  <cols>
    <col min="1" max="1" width="60.5546875" style="35" customWidth="1"/>
    <col min="2" max="2" width="0.88671875" style="35" customWidth="1"/>
    <col min="3" max="3" width="15.44140625" style="40" customWidth="1"/>
    <col min="4" max="4" width="1" style="40" customWidth="1"/>
    <col min="5" max="5" width="15.44140625" style="40" customWidth="1"/>
    <col min="6" max="6" width="1" style="40" customWidth="1"/>
    <col min="7" max="7" width="15.44140625" style="40" customWidth="1"/>
    <col min="8" max="8" width="1" style="40" customWidth="1"/>
    <col min="9" max="9" width="15.44140625" style="40" customWidth="1"/>
    <col min="10" max="10" width="1.44140625" style="35" customWidth="1"/>
    <col min="11" max="12" width="9.109375" style="35"/>
    <col min="13" max="13" width="11.33203125" style="35" bestFit="1" customWidth="1"/>
    <col min="14" max="199" width="9.109375" style="35"/>
    <col min="200" max="202" width="1.44140625" style="35" customWidth="1"/>
    <col min="203" max="203" width="34.5546875" style="35" customWidth="1"/>
    <col min="204" max="204" width="7.5546875" style="35" customWidth="1"/>
    <col min="205" max="205" width="0.88671875" style="35" customWidth="1"/>
    <col min="206" max="206" width="16.44140625" style="35" customWidth="1"/>
    <col min="207" max="207" width="1" style="35" customWidth="1"/>
    <col min="208" max="208" width="16.44140625" style="35" customWidth="1"/>
    <col min="209" max="209" width="0.88671875" style="35" customWidth="1"/>
    <col min="210" max="210" width="16.44140625" style="35" customWidth="1"/>
    <col min="211" max="211" width="0.88671875" style="35" customWidth="1"/>
    <col min="212" max="212" width="16.44140625" style="35" customWidth="1"/>
    <col min="213" max="213" width="1.44140625" style="35" customWidth="1"/>
    <col min="214" max="455" width="9.109375" style="35"/>
    <col min="456" max="458" width="1.44140625" style="35" customWidth="1"/>
    <col min="459" max="459" width="34.5546875" style="35" customWidth="1"/>
    <col min="460" max="460" width="7.5546875" style="35" customWidth="1"/>
    <col min="461" max="461" width="0.88671875" style="35" customWidth="1"/>
    <col min="462" max="462" width="16.44140625" style="35" customWidth="1"/>
    <col min="463" max="463" width="1" style="35" customWidth="1"/>
    <col min="464" max="464" width="16.44140625" style="35" customWidth="1"/>
    <col min="465" max="465" width="0.88671875" style="35" customWidth="1"/>
    <col min="466" max="466" width="16.44140625" style="35" customWidth="1"/>
    <col min="467" max="467" width="0.88671875" style="35" customWidth="1"/>
    <col min="468" max="468" width="16.44140625" style="35" customWidth="1"/>
    <col min="469" max="469" width="1.44140625" style="35" customWidth="1"/>
    <col min="470" max="711" width="9.109375" style="35"/>
    <col min="712" max="714" width="1.44140625" style="35" customWidth="1"/>
    <col min="715" max="715" width="34.5546875" style="35" customWidth="1"/>
    <col min="716" max="716" width="7.5546875" style="35" customWidth="1"/>
    <col min="717" max="717" width="0.88671875" style="35" customWidth="1"/>
    <col min="718" max="718" width="16.44140625" style="35" customWidth="1"/>
    <col min="719" max="719" width="1" style="35" customWidth="1"/>
    <col min="720" max="720" width="16.44140625" style="35" customWidth="1"/>
    <col min="721" max="721" width="0.88671875" style="35" customWidth="1"/>
    <col min="722" max="722" width="16.44140625" style="35" customWidth="1"/>
    <col min="723" max="723" width="0.88671875" style="35" customWidth="1"/>
    <col min="724" max="724" width="16.44140625" style="35" customWidth="1"/>
    <col min="725" max="725" width="1.44140625" style="35" customWidth="1"/>
    <col min="726" max="967" width="9.109375" style="35"/>
    <col min="968" max="970" width="1.44140625" style="35" customWidth="1"/>
    <col min="971" max="971" width="34.5546875" style="35" customWidth="1"/>
    <col min="972" max="972" width="7.5546875" style="35" customWidth="1"/>
    <col min="973" max="973" width="0.88671875" style="35" customWidth="1"/>
    <col min="974" max="974" width="16.44140625" style="35" customWidth="1"/>
    <col min="975" max="975" width="1" style="35" customWidth="1"/>
    <col min="976" max="976" width="16.44140625" style="35" customWidth="1"/>
    <col min="977" max="977" width="0.88671875" style="35" customWidth="1"/>
    <col min="978" max="978" width="16.44140625" style="35" customWidth="1"/>
    <col min="979" max="979" width="0.88671875" style="35" customWidth="1"/>
    <col min="980" max="980" width="16.44140625" style="35" customWidth="1"/>
    <col min="981" max="981" width="1.44140625" style="35" customWidth="1"/>
    <col min="982" max="1223" width="9.109375" style="35"/>
    <col min="1224" max="1226" width="1.44140625" style="35" customWidth="1"/>
    <col min="1227" max="1227" width="34.5546875" style="35" customWidth="1"/>
    <col min="1228" max="1228" width="7.5546875" style="35" customWidth="1"/>
    <col min="1229" max="1229" width="0.88671875" style="35" customWidth="1"/>
    <col min="1230" max="1230" width="16.44140625" style="35" customWidth="1"/>
    <col min="1231" max="1231" width="1" style="35" customWidth="1"/>
    <col min="1232" max="1232" width="16.44140625" style="35" customWidth="1"/>
    <col min="1233" max="1233" width="0.88671875" style="35" customWidth="1"/>
    <col min="1234" max="1234" width="16.44140625" style="35" customWidth="1"/>
    <col min="1235" max="1235" width="0.88671875" style="35" customWidth="1"/>
    <col min="1236" max="1236" width="16.44140625" style="35" customWidth="1"/>
    <col min="1237" max="1237" width="1.44140625" style="35" customWidth="1"/>
    <col min="1238" max="1479" width="9.109375" style="35"/>
    <col min="1480" max="1482" width="1.44140625" style="35" customWidth="1"/>
    <col min="1483" max="1483" width="34.5546875" style="35" customWidth="1"/>
    <col min="1484" max="1484" width="7.5546875" style="35" customWidth="1"/>
    <col min="1485" max="1485" width="0.88671875" style="35" customWidth="1"/>
    <col min="1486" max="1486" width="16.44140625" style="35" customWidth="1"/>
    <col min="1487" max="1487" width="1" style="35" customWidth="1"/>
    <col min="1488" max="1488" width="16.44140625" style="35" customWidth="1"/>
    <col min="1489" max="1489" width="0.88671875" style="35" customWidth="1"/>
    <col min="1490" max="1490" width="16.44140625" style="35" customWidth="1"/>
    <col min="1491" max="1491" width="0.88671875" style="35" customWidth="1"/>
    <col min="1492" max="1492" width="16.44140625" style="35" customWidth="1"/>
    <col min="1493" max="1493" width="1.44140625" style="35" customWidth="1"/>
    <col min="1494" max="1735" width="9.109375" style="35"/>
    <col min="1736" max="1738" width="1.44140625" style="35" customWidth="1"/>
    <col min="1739" max="1739" width="34.5546875" style="35" customWidth="1"/>
    <col min="1740" max="1740" width="7.5546875" style="35" customWidth="1"/>
    <col min="1741" max="1741" width="0.88671875" style="35" customWidth="1"/>
    <col min="1742" max="1742" width="16.44140625" style="35" customWidth="1"/>
    <col min="1743" max="1743" width="1" style="35" customWidth="1"/>
    <col min="1744" max="1744" width="16.44140625" style="35" customWidth="1"/>
    <col min="1745" max="1745" width="0.88671875" style="35" customWidth="1"/>
    <col min="1746" max="1746" width="16.44140625" style="35" customWidth="1"/>
    <col min="1747" max="1747" width="0.88671875" style="35" customWidth="1"/>
    <col min="1748" max="1748" width="16.44140625" style="35" customWidth="1"/>
    <col min="1749" max="1749" width="1.44140625" style="35" customWidth="1"/>
    <col min="1750" max="1991" width="9.109375" style="35"/>
    <col min="1992" max="1994" width="1.44140625" style="35" customWidth="1"/>
    <col min="1995" max="1995" width="34.5546875" style="35" customWidth="1"/>
    <col min="1996" max="1996" width="7.5546875" style="35" customWidth="1"/>
    <col min="1997" max="1997" width="0.88671875" style="35" customWidth="1"/>
    <col min="1998" max="1998" width="16.44140625" style="35" customWidth="1"/>
    <col min="1999" max="1999" width="1" style="35" customWidth="1"/>
    <col min="2000" max="2000" width="16.44140625" style="35" customWidth="1"/>
    <col min="2001" max="2001" width="0.88671875" style="35" customWidth="1"/>
    <col min="2002" max="2002" width="16.44140625" style="35" customWidth="1"/>
    <col min="2003" max="2003" width="0.88671875" style="35" customWidth="1"/>
    <col min="2004" max="2004" width="16.44140625" style="35" customWidth="1"/>
    <col min="2005" max="2005" width="1.44140625" style="35" customWidth="1"/>
    <col min="2006" max="2247" width="9.109375" style="35"/>
    <col min="2248" max="2250" width="1.44140625" style="35" customWidth="1"/>
    <col min="2251" max="2251" width="34.5546875" style="35" customWidth="1"/>
    <col min="2252" max="2252" width="7.5546875" style="35" customWidth="1"/>
    <col min="2253" max="2253" width="0.88671875" style="35" customWidth="1"/>
    <col min="2254" max="2254" width="16.44140625" style="35" customWidth="1"/>
    <col min="2255" max="2255" width="1" style="35" customWidth="1"/>
    <col min="2256" max="2256" width="16.44140625" style="35" customWidth="1"/>
    <col min="2257" max="2257" width="0.88671875" style="35" customWidth="1"/>
    <col min="2258" max="2258" width="16.44140625" style="35" customWidth="1"/>
    <col min="2259" max="2259" width="0.88671875" style="35" customWidth="1"/>
    <col min="2260" max="2260" width="16.44140625" style="35" customWidth="1"/>
    <col min="2261" max="2261" width="1.44140625" style="35" customWidth="1"/>
    <col min="2262" max="2503" width="9.109375" style="35"/>
    <col min="2504" max="2506" width="1.44140625" style="35" customWidth="1"/>
    <col min="2507" max="2507" width="34.5546875" style="35" customWidth="1"/>
    <col min="2508" max="2508" width="7.5546875" style="35" customWidth="1"/>
    <col min="2509" max="2509" width="0.88671875" style="35" customWidth="1"/>
    <col min="2510" max="2510" width="16.44140625" style="35" customWidth="1"/>
    <col min="2511" max="2511" width="1" style="35" customWidth="1"/>
    <col min="2512" max="2512" width="16.44140625" style="35" customWidth="1"/>
    <col min="2513" max="2513" width="0.88671875" style="35" customWidth="1"/>
    <col min="2514" max="2514" width="16.44140625" style="35" customWidth="1"/>
    <col min="2515" max="2515" width="0.88671875" style="35" customWidth="1"/>
    <col min="2516" max="2516" width="16.44140625" style="35" customWidth="1"/>
    <col min="2517" max="2517" width="1.44140625" style="35" customWidth="1"/>
    <col min="2518" max="2759" width="9.109375" style="35"/>
    <col min="2760" max="2762" width="1.44140625" style="35" customWidth="1"/>
    <col min="2763" max="2763" width="34.5546875" style="35" customWidth="1"/>
    <col min="2764" max="2764" width="7.5546875" style="35" customWidth="1"/>
    <col min="2765" max="2765" width="0.88671875" style="35" customWidth="1"/>
    <col min="2766" max="2766" width="16.44140625" style="35" customWidth="1"/>
    <col min="2767" max="2767" width="1" style="35" customWidth="1"/>
    <col min="2768" max="2768" width="16.44140625" style="35" customWidth="1"/>
    <col min="2769" max="2769" width="0.88671875" style="35" customWidth="1"/>
    <col min="2770" max="2770" width="16.44140625" style="35" customWidth="1"/>
    <col min="2771" max="2771" width="0.88671875" style="35" customWidth="1"/>
    <col min="2772" max="2772" width="16.44140625" style="35" customWidth="1"/>
    <col min="2773" max="2773" width="1.44140625" style="35" customWidth="1"/>
    <col min="2774" max="3015" width="9.109375" style="35"/>
    <col min="3016" max="3018" width="1.44140625" style="35" customWidth="1"/>
    <col min="3019" max="3019" width="34.5546875" style="35" customWidth="1"/>
    <col min="3020" max="3020" width="7.5546875" style="35" customWidth="1"/>
    <col min="3021" max="3021" width="0.88671875" style="35" customWidth="1"/>
    <col min="3022" max="3022" width="16.44140625" style="35" customWidth="1"/>
    <col min="3023" max="3023" width="1" style="35" customWidth="1"/>
    <col min="3024" max="3024" width="16.44140625" style="35" customWidth="1"/>
    <col min="3025" max="3025" width="0.88671875" style="35" customWidth="1"/>
    <col min="3026" max="3026" width="16.44140625" style="35" customWidth="1"/>
    <col min="3027" max="3027" width="0.88671875" style="35" customWidth="1"/>
    <col min="3028" max="3028" width="16.44140625" style="35" customWidth="1"/>
    <col min="3029" max="3029" width="1.44140625" style="35" customWidth="1"/>
    <col min="3030" max="3271" width="9.109375" style="35"/>
    <col min="3272" max="3274" width="1.44140625" style="35" customWidth="1"/>
    <col min="3275" max="3275" width="34.5546875" style="35" customWidth="1"/>
    <col min="3276" max="3276" width="7.5546875" style="35" customWidth="1"/>
    <col min="3277" max="3277" width="0.88671875" style="35" customWidth="1"/>
    <col min="3278" max="3278" width="16.44140625" style="35" customWidth="1"/>
    <col min="3279" max="3279" width="1" style="35" customWidth="1"/>
    <col min="3280" max="3280" width="16.44140625" style="35" customWidth="1"/>
    <col min="3281" max="3281" width="0.88671875" style="35" customWidth="1"/>
    <col min="3282" max="3282" width="16.44140625" style="35" customWidth="1"/>
    <col min="3283" max="3283" width="0.88671875" style="35" customWidth="1"/>
    <col min="3284" max="3284" width="16.44140625" style="35" customWidth="1"/>
    <col min="3285" max="3285" width="1.44140625" style="35" customWidth="1"/>
    <col min="3286" max="3527" width="9.109375" style="35"/>
    <col min="3528" max="3530" width="1.44140625" style="35" customWidth="1"/>
    <col min="3531" max="3531" width="34.5546875" style="35" customWidth="1"/>
    <col min="3532" max="3532" width="7.5546875" style="35" customWidth="1"/>
    <col min="3533" max="3533" width="0.88671875" style="35" customWidth="1"/>
    <col min="3534" max="3534" width="16.44140625" style="35" customWidth="1"/>
    <col min="3535" max="3535" width="1" style="35" customWidth="1"/>
    <col min="3536" max="3536" width="16.44140625" style="35" customWidth="1"/>
    <col min="3537" max="3537" width="0.88671875" style="35" customWidth="1"/>
    <col min="3538" max="3538" width="16.44140625" style="35" customWidth="1"/>
    <col min="3539" max="3539" width="0.88671875" style="35" customWidth="1"/>
    <col min="3540" max="3540" width="16.44140625" style="35" customWidth="1"/>
    <col min="3541" max="3541" width="1.44140625" style="35" customWidth="1"/>
    <col min="3542" max="3783" width="9.109375" style="35"/>
    <col min="3784" max="3786" width="1.44140625" style="35" customWidth="1"/>
    <col min="3787" max="3787" width="34.5546875" style="35" customWidth="1"/>
    <col min="3788" max="3788" width="7.5546875" style="35" customWidth="1"/>
    <col min="3789" max="3789" width="0.88671875" style="35" customWidth="1"/>
    <col min="3790" max="3790" width="16.44140625" style="35" customWidth="1"/>
    <col min="3791" max="3791" width="1" style="35" customWidth="1"/>
    <col min="3792" max="3792" width="16.44140625" style="35" customWidth="1"/>
    <col min="3793" max="3793" width="0.88671875" style="35" customWidth="1"/>
    <col min="3794" max="3794" width="16.44140625" style="35" customWidth="1"/>
    <col min="3795" max="3795" width="0.88671875" style="35" customWidth="1"/>
    <col min="3796" max="3796" width="16.44140625" style="35" customWidth="1"/>
    <col min="3797" max="3797" width="1.44140625" style="35" customWidth="1"/>
    <col min="3798" max="4039" width="9.109375" style="35"/>
    <col min="4040" max="4042" width="1.44140625" style="35" customWidth="1"/>
    <col min="4043" max="4043" width="34.5546875" style="35" customWidth="1"/>
    <col min="4044" max="4044" width="7.5546875" style="35" customWidth="1"/>
    <col min="4045" max="4045" width="0.88671875" style="35" customWidth="1"/>
    <col min="4046" max="4046" width="16.44140625" style="35" customWidth="1"/>
    <col min="4047" max="4047" width="1" style="35" customWidth="1"/>
    <col min="4048" max="4048" width="16.44140625" style="35" customWidth="1"/>
    <col min="4049" max="4049" width="0.88671875" style="35" customWidth="1"/>
    <col min="4050" max="4050" width="16.44140625" style="35" customWidth="1"/>
    <col min="4051" max="4051" width="0.88671875" style="35" customWidth="1"/>
    <col min="4052" max="4052" width="16.44140625" style="35" customWidth="1"/>
    <col min="4053" max="4053" width="1.44140625" style="35" customWidth="1"/>
    <col min="4054" max="4295" width="9.109375" style="35"/>
    <col min="4296" max="4298" width="1.44140625" style="35" customWidth="1"/>
    <col min="4299" max="4299" width="34.5546875" style="35" customWidth="1"/>
    <col min="4300" max="4300" width="7.5546875" style="35" customWidth="1"/>
    <col min="4301" max="4301" width="0.88671875" style="35" customWidth="1"/>
    <col min="4302" max="4302" width="16.44140625" style="35" customWidth="1"/>
    <col min="4303" max="4303" width="1" style="35" customWidth="1"/>
    <col min="4304" max="4304" width="16.44140625" style="35" customWidth="1"/>
    <col min="4305" max="4305" width="0.88671875" style="35" customWidth="1"/>
    <col min="4306" max="4306" width="16.44140625" style="35" customWidth="1"/>
    <col min="4307" max="4307" width="0.88671875" style="35" customWidth="1"/>
    <col min="4308" max="4308" width="16.44140625" style="35" customWidth="1"/>
    <col min="4309" max="4309" width="1.44140625" style="35" customWidth="1"/>
    <col min="4310" max="4551" width="9.109375" style="35"/>
    <col min="4552" max="4554" width="1.44140625" style="35" customWidth="1"/>
    <col min="4555" max="4555" width="34.5546875" style="35" customWidth="1"/>
    <col min="4556" max="4556" width="7.5546875" style="35" customWidth="1"/>
    <col min="4557" max="4557" width="0.88671875" style="35" customWidth="1"/>
    <col min="4558" max="4558" width="16.44140625" style="35" customWidth="1"/>
    <col min="4559" max="4559" width="1" style="35" customWidth="1"/>
    <col min="4560" max="4560" width="16.44140625" style="35" customWidth="1"/>
    <col min="4561" max="4561" width="0.88671875" style="35" customWidth="1"/>
    <col min="4562" max="4562" width="16.44140625" style="35" customWidth="1"/>
    <col min="4563" max="4563" width="0.88671875" style="35" customWidth="1"/>
    <col min="4564" max="4564" width="16.44140625" style="35" customWidth="1"/>
    <col min="4565" max="4565" width="1.44140625" style="35" customWidth="1"/>
    <col min="4566" max="4807" width="9.109375" style="35"/>
    <col min="4808" max="4810" width="1.44140625" style="35" customWidth="1"/>
    <col min="4811" max="4811" width="34.5546875" style="35" customWidth="1"/>
    <col min="4812" max="4812" width="7.5546875" style="35" customWidth="1"/>
    <col min="4813" max="4813" width="0.88671875" style="35" customWidth="1"/>
    <col min="4814" max="4814" width="16.44140625" style="35" customWidth="1"/>
    <col min="4815" max="4815" width="1" style="35" customWidth="1"/>
    <col min="4816" max="4816" width="16.44140625" style="35" customWidth="1"/>
    <col min="4817" max="4817" width="0.88671875" style="35" customWidth="1"/>
    <col min="4818" max="4818" width="16.44140625" style="35" customWidth="1"/>
    <col min="4819" max="4819" width="0.88671875" style="35" customWidth="1"/>
    <col min="4820" max="4820" width="16.44140625" style="35" customWidth="1"/>
    <col min="4821" max="4821" width="1.44140625" style="35" customWidth="1"/>
    <col min="4822" max="5063" width="9.109375" style="35"/>
    <col min="5064" max="5066" width="1.44140625" style="35" customWidth="1"/>
    <col min="5067" max="5067" width="34.5546875" style="35" customWidth="1"/>
    <col min="5068" max="5068" width="7.5546875" style="35" customWidth="1"/>
    <col min="5069" max="5069" width="0.88671875" style="35" customWidth="1"/>
    <col min="5070" max="5070" width="16.44140625" style="35" customWidth="1"/>
    <col min="5071" max="5071" width="1" style="35" customWidth="1"/>
    <col min="5072" max="5072" width="16.44140625" style="35" customWidth="1"/>
    <col min="5073" max="5073" width="0.88671875" style="35" customWidth="1"/>
    <col min="5074" max="5074" width="16.44140625" style="35" customWidth="1"/>
    <col min="5075" max="5075" width="0.88671875" style="35" customWidth="1"/>
    <col min="5076" max="5076" width="16.44140625" style="35" customWidth="1"/>
    <col min="5077" max="5077" width="1.44140625" style="35" customWidth="1"/>
    <col min="5078" max="5319" width="9.109375" style="35"/>
    <col min="5320" max="5322" width="1.44140625" style="35" customWidth="1"/>
    <col min="5323" max="5323" width="34.5546875" style="35" customWidth="1"/>
    <col min="5324" max="5324" width="7.5546875" style="35" customWidth="1"/>
    <col min="5325" max="5325" width="0.88671875" style="35" customWidth="1"/>
    <col min="5326" max="5326" width="16.44140625" style="35" customWidth="1"/>
    <col min="5327" max="5327" width="1" style="35" customWidth="1"/>
    <col min="5328" max="5328" width="16.44140625" style="35" customWidth="1"/>
    <col min="5329" max="5329" width="0.88671875" style="35" customWidth="1"/>
    <col min="5330" max="5330" width="16.44140625" style="35" customWidth="1"/>
    <col min="5331" max="5331" width="0.88671875" style="35" customWidth="1"/>
    <col min="5332" max="5332" width="16.44140625" style="35" customWidth="1"/>
    <col min="5333" max="5333" width="1.44140625" style="35" customWidth="1"/>
    <col min="5334" max="5575" width="9.109375" style="35"/>
    <col min="5576" max="5578" width="1.44140625" style="35" customWidth="1"/>
    <col min="5579" max="5579" width="34.5546875" style="35" customWidth="1"/>
    <col min="5580" max="5580" width="7.5546875" style="35" customWidth="1"/>
    <col min="5581" max="5581" width="0.88671875" style="35" customWidth="1"/>
    <col min="5582" max="5582" width="16.44140625" style="35" customWidth="1"/>
    <col min="5583" max="5583" width="1" style="35" customWidth="1"/>
    <col min="5584" max="5584" width="16.44140625" style="35" customWidth="1"/>
    <col min="5585" max="5585" width="0.88671875" style="35" customWidth="1"/>
    <col min="5586" max="5586" width="16.44140625" style="35" customWidth="1"/>
    <col min="5587" max="5587" width="0.88671875" style="35" customWidth="1"/>
    <col min="5588" max="5588" width="16.44140625" style="35" customWidth="1"/>
    <col min="5589" max="5589" width="1.44140625" style="35" customWidth="1"/>
    <col min="5590" max="5831" width="9.109375" style="35"/>
    <col min="5832" max="5834" width="1.44140625" style="35" customWidth="1"/>
    <col min="5835" max="5835" width="34.5546875" style="35" customWidth="1"/>
    <col min="5836" max="5836" width="7.5546875" style="35" customWidth="1"/>
    <col min="5837" max="5837" width="0.88671875" style="35" customWidth="1"/>
    <col min="5838" max="5838" width="16.44140625" style="35" customWidth="1"/>
    <col min="5839" max="5839" width="1" style="35" customWidth="1"/>
    <col min="5840" max="5840" width="16.44140625" style="35" customWidth="1"/>
    <col min="5841" max="5841" width="0.88671875" style="35" customWidth="1"/>
    <col min="5842" max="5842" width="16.44140625" style="35" customWidth="1"/>
    <col min="5843" max="5843" width="0.88671875" style="35" customWidth="1"/>
    <col min="5844" max="5844" width="16.44140625" style="35" customWidth="1"/>
    <col min="5845" max="5845" width="1.44140625" style="35" customWidth="1"/>
    <col min="5846" max="6087" width="9.109375" style="35"/>
    <col min="6088" max="6090" width="1.44140625" style="35" customWidth="1"/>
    <col min="6091" max="6091" width="34.5546875" style="35" customWidth="1"/>
    <col min="6092" max="6092" width="7.5546875" style="35" customWidth="1"/>
    <col min="6093" max="6093" width="0.88671875" style="35" customWidth="1"/>
    <col min="6094" max="6094" width="16.44140625" style="35" customWidth="1"/>
    <col min="6095" max="6095" width="1" style="35" customWidth="1"/>
    <col min="6096" max="6096" width="16.44140625" style="35" customWidth="1"/>
    <col min="6097" max="6097" width="0.88671875" style="35" customWidth="1"/>
    <col min="6098" max="6098" width="16.44140625" style="35" customWidth="1"/>
    <col min="6099" max="6099" width="0.88671875" style="35" customWidth="1"/>
    <col min="6100" max="6100" width="16.44140625" style="35" customWidth="1"/>
    <col min="6101" max="6101" width="1.44140625" style="35" customWidth="1"/>
    <col min="6102" max="6343" width="9.109375" style="35"/>
    <col min="6344" max="6346" width="1.44140625" style="35" customWidth="1"/>
    <col min="6347" max="6347" width="34.5546875" style="35" customWidth="1"/>
    <col min="6348" max="6348" width="7.5546875" style="35" customWidth="1"/>
    <col min="6349" max="6349" width="0.88671875" style="35" customWidth="1"/>
    <col min="6350" max="6350" width="16.44140625" style="35" customWidth="1"/>
    <col min="6351" max="6351" width="1" style="35" customWidth="1"/>
    <col min="6352" max="6352" width="16.44140625" style="35" customWidth="1"/>
    <col min="6353" max="6353" width="0.88671875" style="35" customWidth="1"/>
    <col min="6354" max="6354" width="16.44140625" style="35" customWidth="1"/>
    <col min="6355" max="6355" width="0.88671875" style="35" customWidth="1"/>
    <col min="6356" max="6356" width="16.44140625" style="35" customWidth="1"/>
    <col min="6357" max="6357" width="1.44140625" style="35" customWidth="1"/>
    <col min="6358" max="6599" width="9.109375" style="35"/>
    <col min="6600" max="6602" width="1.44140625" style="35" customWidth="1"/>
    <col min="6603" max="6603" width="34.5546875" style="35" customWidth="1"/>
    <col min="6604" max="6604" width="7.5546875" style="35" customWidth="1"/>
    <col min="6605" max="6605" width="0.88671875" style="35" customWidth="1"/>
    <col min="6606" max="6606" width="16.44140625" style="35" customWidth="1"/>
    <col min="6607" max="6607" width="1" style="35" customWidth="1"/>
    <col min="6608" max="6608" width="16.44140625" style="35" customWidth="1"/>
    <col min="6609" max="6609" width="0.88671875" style="35" customWidth="1"/>
    <col min="6610" max="6610" width="16.44140625" style="35" customWidth="1"/>
    <col min="6611" max="6611" width="0.88671875" style="35" customWidth="1"/>
    <col min="6612" max="6612" width="16.44140625" style="35" customWidth="1"/>
    <col min="6613" max="6613" width="1.44140625" style="35" customWidth="1"/>
    <col min="6614" max="6855" width="9.109375" style="35"/>
    <col min="6856" max="6858" width="1.44140625" style="35" customWidth="1"/>
    <col min="6859" max="6859" width="34.5546875" style="35" customWidth="1"/>
    <col min="6860" max="6860" width="7.5546875" style="35" customWidth="1"/>
    <col min="6861" max="6861" width="0.88671875" style="35" customWidth="1"/>
    <col min="6862" max="6862" width="16.44140625" style="35" customWidth="1"/>
    <col min="6863" max="6863" width="1" style="35" customWidth="1"/>
    <col min="6864" max="6864" width="16.44140625" style="35" customWidth="1"/>
    <col min="6865" max="6865" width="0.88671875" style="35" customWidth="1"/>
    <col min="6866" max="6866" width="16.44140625" style="35" customWidth="1"/>
    <col min="6867" max="6867" width="0.88671875" style="35" customWidth="1"/>
    <col min="6868" max="6868" width="16.44140625" style="35" customWidth="1"/>
    <col min="6869" max="6869" width="1.44140625" style="35" customWidth="1"/>
    <col min="6870" max="7111" width="9.109375" style="35"/>
    <col min="7112" max="7114" width="1.44140625" style="35" customWidth="1"/>
    <col min="7115" max="7115" width="34.5546875" style="35" customWidth="1"/>
    <col min="7116" max="7116" width="7.5546875" style="35" customWidth="1"/>
    <col min="7117" max="7117" width="0.88671875" style="35" customWidth="1"/>
    <col min="7118" max="7118" width="16.44140625" style="35" customWidth="1"/>
    <col min="7119" max="7119" width="1" style="35" customWidth="1"/>
    <col min="7120" max="7120" width="16.44140625" style="35" customWidth="1"/>
    <col min="7121" max="7121" width="0.88671875" style="35" customWidth="1"/>
    <col min="7122" max="7122" width="16.44140625" style="35" customWidth="1"/>
    <col min="7123" max="7123" width="0.88671875" style="35" customWidth="1"/>
    <col min="7124" max="7124" width="16.44140625" style="35" customWidth="1"/>
    <col min="7125" max="7125" width="1.44140625" style="35" customWidth="1"/>
    <col min="7126" max="7367" width="9.109375" style="35"/>
    <col min="7368" max="7370" width="1.44140625" style="35" customWidth="1"/>
    <col min="7371" max="7371" width="34.5546875" style="35" customWidth="1"/>
    <col min="7372" max="7372" width="7.5546875" style="35" customWidth="1"/>
    <col min="7373" max="7373" width="0.88671875" style="35" customWidth="1"/>
    <col min="7374" max="7374" width="16.44140625" style="35" customWidth="1"/>
    <col min="7375" max="7375" width="1" style="35" customWidth="1"/>
    <col min="7376" max="7376" width="16.44140625" style="35" customWidth="1"/>
    <col min="7377" max="7377" width="0.88671875" style="35" customWidth="1"/>
    <col min="7378" max="7378" width="16.44140625" style="35" customWidth="1"/>
    <col min="7379" max="7379" width="0.88671875" style="35" customWidth="1"/>
    <col min="7380" max="7380" width="16.44140625" style="35" customWidth="1"/>
    <col min="7381" max="7381" width="1.44140625" style="35" customWidth="1"/>
    <col min="7382" max="7623" width="9.109375" style="35"/>
    <col min="7624" max="7626" width="1.44140625" style="35" customWidth="1"/>
    <col min="7627" max="7627" width="34.5546875" style="35" customWidth="1"/>
    <col min="7628" max="7628" width="7.5546875" style="35" customWidth="1"/>
    <col min="7629" max="7629" width="0.88671875" style="35" customWidth="1"/>
    <col min="7630" max="7630" width="16.44140625" style="35" customWidth="1"/>
    <col min="7631" max="7631" width="1" style="35" customWidth="1"/>
    <col min="7632" max="7632" width="16.44140625" style="35" customWidth="1"/>
    <col min="7633" max="7633" width="0.88671875" style="35" customWidth="1"/>
    <col min="7634" max="7634" width="16.44140625" style="35" customWidth="1"/>
    <col min="7635" max="7635" width="0.88671875" style="35" customWidth="1"/>
    <col min="7636" max="7636" width="16.44140625" style="35" customWidth="1"/>
    <col min="7637" max="7637" width="1.44140625" style="35" customWidth="1"/>
    <col min="7638" max="7879" width="9.109375" style="35"/>
    <col min="7880" max="7882" width="1.44140625" style="35" customWidth="1"/>
    <col min="7883" max="7883" width="34.5546875" style="35" customWidth="1"/>
    <col min="7884" max="7884" width="7.5546875" style="35" customWidth="1"/>
    <col min="7885" max="7885" width="0.88671875" style="35" customWidth="1"/>
    <col min="7886" max="7886" width="16.44140625" style="35" customWidth="1"/>
    <col min="7887" max="7887" width="1" style="35" customWidth="1"/>
    <col min="7888" max="7888" width="16.44140625" style="35" customWidth="1"/>
    <col min="7889" max="7889" width="0.88671875" style="35" customWidth="1"/>
    <col min="7890" max="7890" width="16.44140625" style="35" customWidth="1"/>
    <col min="7891" max="7891" width="0.88671875" style="35" customWidth="1"/>
    <col min="7892" max="7892" width="16.44140625" style="35" customWidth="1"/>
    <col min="7893" max="7893" width="1.44140625" style="35" customWidth="1"/>
    <col min="7894" max="8135" width="9.109375" style="35"/>
    <col min="8136" max="8138" width="1.44140625" style="35" customWidth="1"/>
    <col min="8139" max="8139" width="34.5546875" style="35" customWidth="1"/>
    <col min="8140" max="8140" width="7.5546875" style="35" customWidth="1"/>
    <col min="8141" max="8141" width="0.88671875" style="35" customWidth="1"/>
    <col min="8142" max="8142" width="16.44140625" style="35" customWidth="1"/>
    <col min="8143" max="8143" width="1" style="35" customWidth="1"/>
    <col min="8144" max="8144" width="16.44140625" style="35" customWidth="1"/>
    <col min="8145" max="8145" width="0.88671875" style="35" customWidth="1"/>
    <col min="8146" max="8146" width="16.44140625" style="35" customWidth="1"/>
    <col min="8147" max="8147" width="0.88671875" style="35" customWidth="1"/>
    <col min="8148" max="8148" width="16.44140625" style="35" customWidth="1"/>
    <col min="8149" max="8149" width="1.44140625" style="35" customWidth="1"/>
    <col min="8150" max="8391" width="9.109375" style="35"/>
    <col min="8392" max="8394" width="1.44140625" style="35" customWidth="1"/>
    <col min="8395" max="8395" width="34.5546875" style="35" customWidth="1"/>
    <col min="8396" max="8396" width="7.5546875" style="35" customWidth="1"/>
    <col min="8397" max="8397" width="0.88671875" style="35" customWidth="1"/>
    <col min="8398" max="8398" width="16.44140625" style="35" customWidth="1"/>
    <col min="8399" max="8399" width="1" style="35" customWidth="1"/>
    <col min="8400" max="8400" width="16.44140625" style="35" customWidth="1"/>
    <col min="8401" max="8401" width="0.88671875" style="35" customWidth="1"/>
    <col min="8402" max="8402" width="16.44140625" style="35" customWidth="1"/>
    <col min="8403" max="8403" width="0.88671875" style="35" customWidth="1"/>
    <col min="8404" max="8404" width="16.44140625" style="35" customWidth="1"/>
    <col min="8405" max="8405" width="1.44140625" style="35" customWidth="1"/>
    <col min="8406" max="8647" width="9.109375" style="35"/>
    <col min="8648" max="8650" width="1.44140625" style="35" customWidth="1"/>
    <col min="8651" max="8651" width="34.5546875" style="35" customWidth="1"/>
    <col min="8652" max="8652" width="7.5546875" style="35" customWidth="1"/>
    <col min="8653" max="8653" width="0.88671875" style="35" customWidth="1"/>
    <col min="8654" max="8654" width="16.44140625" style="35" customWidth="1"/>
    <col min="8655" max="8655" width="1" style="35" customWidth="1"/>
    <col min="8656" max="8656" width="16.44140625" style="35" customWidth="1"/>
    <col min="8657" max="8657" width="0.88671875" style="35" customWidth="1"/>
    <col min="8658" max="8658" width="16.44140625" style="35" customWidth="1"/>
    <col min="8659" max="8659" width="0.88671875" style="35" customWidth="1"/>
    <col min="8660" max="8660" width="16.44140625" style="35" customWidth="1"/>
    <col min="8661" max="8661" width="1.44140625" style="35" customWidth="1"/>
    <col min="8662" max="8903" width="9.109375" style="35"/>
    <col min="8904" max="8906" width="1.44140625" style="35" customWidth="1"/>
    <col min="8907" max="8907" width="34.5546875" style="35" customWidth="1"/>
    <col min="8908" max="8908" width="7.5546875" style="35" customWidth="1"/>
    <col min="8909" max="8909" width="0.88671875" style="35" customWidth="1"/>
    <col min="8910" max="8910" width="16.44140625" style="35" customWidth="1"/>
    <col min="8911" max="8911" width="1" style="35" customWidth="1"/>
    <col min="8912" max="8912" width="16.44140625" style="35" customWidth="1"/>
    <col min="8913" max="8913" width="0.88671875" style="35" customWidth="1"/>
    <col min="8914" max="8914" width="16.44140625" style="35" customWidth="1"/>
    <col min="8915" max="8915" width="0.88671875" style="35" customWidth="1"/>
    <col min="8916" max="8916" width="16.44140625" style="35" customWidth="1"/>
    <col min="8917" max="8917" width="1.44140625" style="35" customWidth="1"/>
    <col min="8918" max="9159" width="9.109375" style="35"/>
    <col min="9160" max="9162" width="1.44140625" style="35" customWidth="1"/>
    <col min="9163" max="9163" width="34.5546875" style="35" customWidth="1"/>
    <col min="9164" max="9164" width="7.5546875" style="35" customWidth="1"/>
    <col min="9165" max="9165" width="0.88671875" style="35" customWidth="1"/>
    <col min="9166" max="9166" width="16.44140625" style="35" customWidth="1"/>
    <col min="9167" max="9167" width="1" style="35" customWidth="1"/>
    <col min="9168" max="9168" width="16.44140625" style="35" customWidth="1"/>
    <col min="9169" max="9169" width="0.88671875" style="35" customWidth="1"/>
    <col min="9170" max="9170" width="16.44140625" style="35" customWidth="1"/>
    <col min="9171" max="9171" width="0.88671875" style="35" customWidth="1"/>
    <col min="9172" max="9172" width="16.44140625" style="35" customWidth="1"/>
    <col min="9173" max="9173" width="1.44140625" style="35" customWidth="1"/>
    <col min="9174" max="9415" width="9.109375" style="35"/>
    <col min="9416" max="9418" width="1.44140625" style="35" customWidth="1"/>
    <col min="9419" max="9419" width="34.5546875" style="35" customWidth="1"/>
    <col min="9420" max="9420" width="7.5546875" style="35" customWidth="1"/>
    <col min="9421" max="9421" width="0.88671875" style="35" customWidth="1"/>
    <col min="9422" max="9422" width="16.44140625" style="35" customWidth="1"/>
    <col min="9423" max="9423" width="1" style="35" customWidth="1"/>
    <col min="9424" max="9424" width="16.44140625" style="35" customWidth="1"/>
    <col min="9425" max="9425" width="0.88671875" style="35" customWidth="1"/>
    <col min="9426" max="9426" width="16.44140625" style="35" customWidth="1"/>
    <col min="9427" max="9427" width="0.88671875" style="35" customWidth="1"/>
    <col min="9428" max="9428" width="16.44140625" style="35" customWidth="1"/>
    <col min="9429" max="9429" width="1.44140625" style="35" customWidth="1"/>
    <col min="9430" max="9671" width="9.109375" style="35"/>
    <col min="9672" max="9674" width="1.44140625" style="35" customWidth="1"/>
    <col min="9675" max="9675" width="34.5546875" style="35" customWidth="1"/>
    <col min="9676" max="9676" width="7.5546875" style="35" customWidth="1"/>
    <col min="9677" max="9677" width="0.88671875" style="35" customWidth="1"/>
    <col min="9678" max="9678" width="16.44140625" style="35" customWidth="1"/>
    <col min="9679" max="9679" width="1" style="35" customWidth="1"/>
    <col min="9680" max="9680" width="16.44140625" style="35" customWidth="1"/>
    <col min="9681" max="9681" width="0.88671875" style="35" customWidth="1"/>
    <col min="9682" max="9682" width="16.44140625" style="35" customWidth="1"/>
    <col min="9683" max="9683" width="0.88671875" style="35" customWidth="1"/>
    <col min="9684" max="9684" width="16.44140625" style="35" customWidth="1"/>
    <col min="9685" max="9685" width="1.44140625" style="35" customWidth="1"/>
    <col min="9686" max="9927" width="9.109375" style="35"/>
    <col min="9928" max="9930" width="1.44140625" style="35" customWidth="1"/>
    <col min="9931" max="9931" width="34.5546875" style="35" customWidth="1"/>
    <col min="9932" max="9932" width="7.5546875" style="35" customWidth="1"/>
    <col min="9933" max="9933" width="0.88671875" style="35" customWidth="1"/>
    <col min="9934" max="9934" width="16.44140625" style="35" customWidth="1"/>
    <col min="9935" max="9935" width="1" style="35" customWidth="1"/>
    <col min="9936" max="9936" width="16.44140625" style="35" customWidth="1"/>
    <col min="9937" max="9937" width="0.88671875" style="35" customWidth="1"/>
    <col min="9938" max="9938" width="16.44140625" style="35" customWidth="1"/>
    <col min="9939" max="9939" width="0.88671875" style="35" customWidth="1"/>
    <col min="9940" max="9940" width="16.44140625" style="35" customWidth="1"/>
    <col min="9941" max="9941" width="1.44140625" style="35" customWidth="1"/>
    <col min="9942" max="10183" width="9.109375" style="35"/>
    <col min="10184" max="10186" width="1.44140625" style="35" customWidth="1"/>
    <col min="10187" max="10187" width="34.5546875" style="35" customWidth="1"/>
    <col min="10188" max="10188" width="7.5546875" style="35" customWidth="1"/>
    <col min="10189" max="10189" width="0.88671875" style="35" customWidth="1"/>
    <col min="10190" max="10190" width="16.44140625" style="35" customWidth="1"/>
    <col min="10191" max="10191" width="1" style="35" customWidth="1"/>
    <col min="10192" max="10192" width="16.44140625" style="35" customWidth="1"/>
    <col min="10193" max="10193" width="0.88671875" style="35" customWidth="1"/>
    <col min="10194" max="10194" width="16.44140625" style="35" customWidth="1"/>
    <col min="10195" max="10195" width="0.88671875" style="35" customWidth="1"/>
    <col min="10196" max="10196" width="16.44140625" style="35" customWidth="1"/>
    <col min="10197" max="10197" width="1.44140625" style="35" customWidth="1"/>
    <col min="10198" max="10439" width="9.109375" style="35"/>
    <col min="10440" max="10442" width="1.44140625" style="35" customWidth="1"/>
    <col min="10443" max="10443" width="34.5546875" style="35" customWidth="1"/>
    <col min="10444" max="10444" width="7.5546875" style="35" customWidth="1"/>
    <col min="10445" max="10445" width="0.88671875" style="35" customWidth="1"/>
    <col min="10446" max="10446" width="16.44140625" style="35" customWidth="1"/>
    <col min="10447" max="10447" width="1" style="35" customWidth="1"/>
    <col min="10448" max="10448" width="16.44140625" style="35" customWidth="1"/>
    <col min="10449" max="10449" width="0.88671875" style="35" customWidth="1"/>
    <col min="10450" max="10450" width="16.44140625" style="35" customWidth="1"/>
    <col min="10451" max="10451" width="0.88671875" style="35" customWidth="1"/>
    <col min="10452" max="10452" width="16.44140625" style="35" customWidth="1"/>
    <col min="10453" max="10453" width="1.44140625" style="35" customWidth="1"/>
    <col min="10454" max="10695" width="9.109375" style="35"/>
    <col min="10696" max="10698" width="1.44140625" style="35" customWidth="1"/>
    <col min="10699" max="10699" width="34.5546875" style="35" customWidth="1"/>
    <col min="10700" max="10700" width="7.5546875" style="35" customWidth="1"/>
    <col min="10701" max="10701" width="0.88671875" style="35" customWidth="1"/>
    <col min="10702" max="10702" width="16.44140625" style="35" customWidth="1"/>
    <col min="10703" max="10703" width="1" style="35" customWidth="1"/>
    <col min="10704" max="10704" width="16.44140625" style="35" customWidth="1"/>
    <col min="10705" max="10705" width="0.88671875" style="35" customWidth="1"/>
    <col min="10706" max="10706" width="16.44140625" style="35" customWidth="1"/>
    <col min="10707" max="10707" width="0.88671875" style="35" customWidth="1"/>
    <col min="10708" max="10708" width="16.44140625" style="35" customWidth="1"/>
    <col min="10709" max="10709" width="1.44140625" style="35" customWidth="1"/>
    <col min="10710" max="10951" width="9.109375" style="35"/>
    <col min="10952" max="10954" width="1.44140625" style="35" customWidth="1"/>
    <col min="10955" max="10955" width="34.5546875" style="35" customWidth="1"/>
    <col min="10956" max="10956" width="7.5546875" style="35" customWidth="1"/>
    <col min="10957" max="10957" width="0.88671875" style="35" customWidth="1"/>
    <col min="10958" max="10958" width="16.44140625" style="35" customWidth="1"/>
    <col min="10959" max="10959" width="1" style="35" customWidth="1"/>
    <col min="10960" max="10960" width="16.44140625" style="35" customWidth="1"/>
    <col min="10961" max="10961" width="0.88671875" style="35" customWidth="1"/>
    <col min="10962" max="10962" width="16.44140625" style="35" customWidth="1"/>
    <col min="10963" max="10963" width="0.88671875" style="35" customWidth="1"/>
    <col min="10964" max="10964" width="16.44140625" style="35" customWidth="1"/>
    <col min="10965" max="10965" width="1.44140625" style="35" customWidth="1"/>
    <col min="10966" max="11207" width="9.109375" style="35"/>
    <col min="11208" max="11210" width="1.44140625" style="35" customWidth="1"/>
    <col min="11211" max="11211" width="34.5546875" style="35" customWidth="1"/>
    <col min="11212" max="11212" width="7.5546875" style="35" customWidth="1"/>
    <col min="11213" max="11213" width="0.88671875" style="35" customWidth="1"/>
    <col min="11214" max="11214" width="16.44140625" style="35" customWidth="1"/>
    <col min="11215" max="11215" width="1" style="35" customWidth="1"/>
    <col min="11216" max="11216" width="16.44140625" style="35" customWidth="1"/>
    <col min="11217" max="11217" width="0.88671875" style="35" customWidth="1"/>
    <col min="11218" max="11218" width="16.44140625" style="35" customWidth="1"/>
    <col min="11219" max="11219" width="0.88671875" style="35" customWidth="1"/>
    <col min="11220" max="11220" width="16.44140625" style="35" customWidth="1"/>
    <col min="11221" max="11221" width="1.44140625" style="35" customWidth="1"/>
    <col min="11222" max="11463" width="9.109375" style="35"/>
    <col min="11464" max="11466" width="1.44140625" style="35" customWidth="1"/>
    <col min="11467" max="11467" width="34.5546875" style="35" customWidth="1"/>
    <col min="11468" max="11468" width="7.5546875" style="35" customWidth="1"/>
    <col min="11469" max="11469" width="0.88671875" style="35" customWidth="1"/>
    <col min="11470" max="11470" width="16.44140625" style="35" customWidth="1"/>
    <col min="11471" max="11471" width="1" style="35" customWidth="1"/>
    <col min="11472" max="11472" width="16.44140625" style="35" customWidth="1"/>
    <col min="11473" max="11473" width="0.88671875" style="35" customWidth="1"/>
    <col min="11474" max="11474" width="16.44140625" style="35" customWidth="1"/>
    <col min="11475" max="11475" width="0.88671875" style="35" customWidth="1"/>
    <col min="11476" max="11476" width="16.44140625" style="35" customWidth="1"/>
    <col min="11477" max="11477" width="1.44140625" style="35" customWidth="1"/>
    <col min="11478" max="11719" width="9.109375" style="35"/>
    <col min="11720" max="11722" width="1.44140625" style="35" customWidth="1"/>
    <col min="11723" max="11723" width="34.5546875" style="35" customWidth="1"/>
    <col min="11724" max="11724" width="7.5546875" style="35" customWidth="1"/>
    <col min="11725" max="11725" width="0.88671875" style="35" customWidth="1"/>
    <col min="11726" max="11726" width="16.44140625" style="35" customWidth="1"/>
    <col min="11727" max="11727" width="1" style="35" customWidth="1"/>
    <col min="11728" max="11728" width="16.44140625" style="35" customWidth="1"/>
    <col min="11729" max="11729" width="0.88671875" style="35" customWidth="1"/>
    <col min="11730" max="11730" width="16.44140625" style="35" customWidth="1"/>
    <col min="11731" max="11731" width="0.88671875" style="35" customWidth="1"/>
    <col min="11732" max="11732" width="16.44140625" style="35" customWidth="1"/>
    <col min="11733" max="11733" width="1.44140625" style="35" customWidth="1"/>
    <col min="11734" max="11975" width="9.109375" style="35"/>
    <col min="11976" max="11978" width="1.44140625" style="35" customWidth="1"/>
    <col min="11979" max="11979" width="34.5546875" style="35" customWidth="1"/>
    <col min="11980" max="11980" width="7.5546875" style="35" customWidth="1"/>
    <col min="11981" max="11981" width="0.88671875" style="35" customWidth="1"/>
    <col min="11982" max="11982" width="16.44140625" style="35" customWidth="1"/>
    <col min="11983" max="11983" width="1" style="35" customWidth="1"/>
    <col min="11984" max="11984" width="16.44140625" style="35" customWidth="1"/>
    <col min="11985" max="11985" width="0.88671875" style="35" customWidth="1"/>
    <col min="11986" max="11986" width="16.44140625" style="35" customWidth="1"/>
    <col min="11987" max="11987" width="0.88671875" style="35" customWidth="1"/>
    <col min="11988" max="11988" width="16.44140625" style="35" customWidth="1"/>
    <col min="11989" max="11989" width="1.44140625" style="35" customWidth="1"/>
    <col min="11990" max="12231" width="9.109375" style="35"/>
    <col min="12232" max="12234" width="1.44140625" style="35" customWidth="1"/>
    <col min="12235" max="12235" width="34.5546875" style="35" customWidth="1"/>
    <col min="12236" max="12236" width="7.5546875" style="35" customWidth="1"/>
    <col min="12237" max="12237" width="0.88671875" style="35" customWidth="1"/>
    <col min="12238" max="12238" width="16.44140625" style="35" customWidth="1"/>
    <col min="12239" max="12239" width="1" style="35" customWidth="1"/>
    <col min="12240" max="12240" width="16.44140625" style="35" customWidth="1"/>
    <col min="12241" max="12241" width="0.88671875" style="35" customWidth="1"/>
    <col min="12242" max="12242" width="16.44140625" style="35" customWidth="1"/>
    <col min="12243" max="12243" width="0.88671875" style="35" customWidth="1"/>
    <col min="12244" max="12244" width="16.44140625" style="35" customWidth="1"/>
    <col min="12245" max="12245" width="1.44140625" style="35" customWidth="1"/>
    <col min="12246" max="12487" width="9.109375" style="35"/>
    <col min="12488" max="12490" width="1.44140625" style="35" customWidth="1"/>
    <col min="12491" max="12491" width="34.5546875" style="35" customWidth="1"/>
    <col min="12492" max="12492" width="7.5546875" style="35" customWidth="1"/>
    <col min="12493" max="12493" width="0.88671875" style="35" customWidth="1"/>
    <col min="12494" max="12494" width="16.44140625" style="35" customWidth="1"/>
    <col min="12495" max="12495" width="1" style="35" customWidth="1"/>
    <col min="12496" max="12496" width="16.44140625" style="35" customWidth="1"/>
    <col min="12497" max="12497" width="0.88671875" style="35" customWidth="1"/>
    <col min="12498" max="12498" width="16.44140625" style="35" customWidth="1"/>
    <col min="12499" max="12499" width="0.88671875" style="35" customWidth="1"/>
    <col min="12500" max="12500" width="16.44140625" style="35" customWidth="1"/>
    <col min="12501" max="12501" width="1.44140625" style="35" customWidth="1"/>
    <col min="12502" max="12743" width="9.109375" style="35"/>
    <col min="12744" max="12746" width="1.44140625" style="35" customWidth="1"/>
    <col min="12747" max="12747" width="34.5546875" style="35" customWidth="1"/>
    <col min="12748" max="12748" width="7.5546875" style="35" customWidth="1"/>
    <col min="12749" max="12749" width="0.88671875" style="35" customWidth="1"/>
    <col min="12750" max="12750" width="16.44140625" style="35" customWidth="1"/>
    <col min="12751" max="12751" width="1" style="35" customWidth="1"/>
    <col min="12752" max="12752" width="16.44140625" style="35" customWidth="1"/>
    <col min="12753" max="12753" width="0.88671875" style="35" customWidth="1"/>
    <col min="12754" max="12754" width="16.44140625" style="35" customWidth="1"/>
    <col min="12755" max="12755" width="0.88671875" style="35" customWidth="1"/>
    <col min="12756" max="12756" width="16.44140625" style="35" customWidth="1"/>
    <col min="12757" max="12757" width="1.44140625" style="35" customWidth="1"/>
    <col min="12758" max="12999" width="9.109375" style="35"/>
    <col min="13000" max="13002" width="1.44140625" style="35" customWidth="1"/>
    <col min="13003" max="13003" width="34.5546875" style="35" customWidth="1"/>
    <col min="13004" max="13004" width="7.5546875" style="35" customWidth="1"/>
    <col min="13005" max="13005" width="0.88671875" style="35" customWidth="1"/>
    <col min="13006" max="13006" width="16.44140625" style="35" customWidth="1"/>
    <col min="13007" max="13007" width="1" style="35" customWidth="1"/>
    <col min="13008" max="13008" width="16.44140625" style="35" customWidth="1"/>
    <col min="13009" max="13009" width="0.88671875" style="35" customWidth="1"/>
    <col min="13010" max="13010" width="16.44140625" style="35" customWidth="1"/>
    <col min="13011" max="13011" width="0.88671875" style="35" customWidth="1"/>
    <col min="13012" max="13012" width="16.44140625" style="35" customWidth="1"/>
    <col min="13013" max="13013" width="1.44140625" style="35" customWidth="1"/>
    <col min="13014" max="13255" width="9.109375" style="35"/>
    <col min="13256" max="13258" width="1.44140625" style="35" customWidth="1"/>
    <col min="13259" max="13259" width="34.5546875" style="35" customWidth="1"/>
    <col min="13260" max="13260" width="7.5546875" style="35" customWidth="1"/>
    <col min="13261" max="13261" width="0.88671875" style="35" customWidth="1"/>
    <col min="13262" max="13262" width="16.44140625" style="35" customWidth="1"/>
    <col min="13263" max="13263" width="1" style="35" customWidth="1"/>
    <col min="13264" max="13264" width="16.44140625" style="35" customWidth="1"/>
    <col min="13265" max="13265" width="0.88671875" style="35" customWidth="1"/>
    <col min="13266" max="13266" width="16.44140625" style="35" customWidth="1"/>
    <col min="13267" max="13267" width="0.88671875" style="35" customWidth="1"/>
    <col min="13268" max="13268" width="16.44140625" style="35" customWidth="1"/>
    <col min="13269" max="13269" width="1.44140625" style="35" customWidth="1"/>
    <col min="13270" max="13511" width="9.109375" style="35"/>
    <col min="13512" max="13514" width="1.44140625" style="35" customWidth="1"/>
    <col min="13515" max="13515" width="34.5546875" style="35" customWidth="1"/>
    <col min="13516" max="13516" width="7.5546875" style="35" customWidth="1"/>
    <col min="13517" max="13517" width="0.88671875" style="35" customWidth="1"/>
    <col min="13518" max="13518" width="16.44140625" style="35" customWidth="1"/>
    <col min="13519" max="13519" width="1" style="35" customWidth="1"/>
    <col min="13520" max="13520" width="16.44140625" style="35" customWidth="1"/>
    <col min="13521" max="13521" width="0.88671875" style="35" customWidth="1"/>
    <col min="13522" max="13522" width="16.44140625" style="35" customWidth="1"/>
    <col min="13523" max="13523" width="0.88671875" style="35" customWidth="1"/>
    <col min="13524" max="13524" width="16.44140625" style="35" customWidth="1"/>
    <col min="13525" max="13525" width="1.44140625" style="35" customWidth="1"/>
    <col min="13526" max="13767" width="9.109375" style="35"/>
    <col min="13768" max="13770" width="1.44140625" style="35" customWidth="1"/>
    <col min="13771" max="13771" width="34.5546875" style="35" customWidth="1"/>
    <col min="13772" max="13772" width="7.5546875" style="35" customWidth="1"/>
    <col min="13773" max="13773" width="0.88671875" style="35" customWidth="1"/>
    <col min="13774" max="13774" width="16.44140625" style="35" customWidth="1"/>
    <col min="13775" max="13775" width="1" style="35" customWidth="1"/>
    <col min="13776" max="13776" width="16.44140625" style="35" customWidth="1"/>
    <col min="13777" max="13777" width="0.88671875" style="35" customWidth="1"/>
    <col min="13778" max="13778" width="16.44140625" style="35" customWidth="1"/>
    <col min="13779" max="13779" width="0.88671875" style="35" customWidth="1"/>
    <col min="13780" max="13780" width="16.44140625" style="35" customWidth="1"/>
    <col min="13781" max="13781" width="1.44140625" style="35" customWidth="1"/>
    <col min="13782" max="14023" width="9.109375" style="35"/>
    <col min="14024" max="14026" width="1.44140625" style="35" customWidth="1"/>
    <col min="14027" max="14027" width="34.5546875" style="35" customWidth="1"/>
    <col min="14028" max="14028" width="7.5546875" style="35" customWidth="1"/>
    <col min="14029" max="14029" width="0.88671875" style="35" customWidth="1"/>
    <col min="14030" max="14030" width="16.44140625" style="35" customWidth="1"/>
    <col min="14031" max="14031" width="1" style="35" customWidth="1"/>
    <col min="14032" max="14032" width="16.44140625" style="35" customWidth="1"/>
    <col min="14033" max="14033" width="0.88671875" style="35" customWidth="1"/>
    <col min="14034" max="14034" width="16.44140625" style="35" customWidth="1"/>
    <col min="14035" max="14035" width="0.88671875" style="35" customWidth="1"/>
    <col min="14036" max="14036" width="16.44140625" style="35" customWidth="1"/>
    <col min="14037" max="14037" width="1.44140625" style="35" customWidth="1"/>
    <col min="14038" max="14279" width="9.109375" style="35"/>
    <col min="14280" max="14282" width="1.44140625" style="35" customWidth="1"/>
    <col min="14283" max="14283" width="34.5546875" style="35" customWidth="1"/>
    <col min="14284" max="14284" width="7.5546875" style="35" customWidth="1"/>
    <col min="14285" max="14285" width="0.88671875" style="35" customWidth="1"/>
    <col min="14286" max="14286" width="16.44140625" style="35" customWidth="1"/>
    <col min="14287" max="14287" width="1" style="35" customWidth="1"/>
    <col min="14288" max="14288" width="16.44140625" style="35" customWidth="1"/>
    <col min="14289" max="14289" width="0.88671875" style="35" customWidth="1"/>
    <col min="14290" max="14290" width="16.44140625" style="35" customWidth="1"/>
    <col min="14291" max="14291" width="0.88671875" style="35" customWidth="1"/>
    <col min="14292" max="14292" width="16.44140625" style="35" customWidth="1"/>
    <col min="14293" max="14293" width="1.44140625" style="35" customWidth="1"/>
    <col min="14294" max="14535" width="9.109375" style="35"/>
    <col min="14536" max="14538" width="1.44140625" style="35" customWidth="1"/>
    <col min="14539" max="14539" width="34.5546875" style="35" customWidth="1"/>
    <col min="14540" max="14540" width="7.5546875" style="35" customWidth="1"/>
    <col min="14541" max="14541" width="0.88671875" style="35" customWidth="1"/>
    <col min="14542" max="14542" width="16.44140625" style="35" customWidth="1"/>
    <col min="14543" max="14543" width="1" style="35" customWidth="1"/>
    <col min="14544" max="14544" width="16.44140625" style="35" customWidth="1"/>
    <col min="14545" max="14545" width="0.88671875" style="35" customWidth="1"/>
    <col min="14546" max="14546" width="16.44140625" style="35" customWidth="1"/>
    <col min="14547" max="14547" width="0.88671875" style="35" customWidth="1"/>
    <col min="14548" max="14548" width="16.44140625" style="35" customWidth="1"/>
    <col min="14549" max="14549" width="1.44140625" style="35" customWidth="1"/>
    <col min="14550" max="14791" width="9.109375" style="35"/>
    <col min="14792" max="14794" width="1.44140625" style="35" customWidth="1"/>
    <col min="14795" max="14795" width="34.5546875" style="35" customWidth="1"/>
    <col min="14796" max="14796" width="7.5546875" style="35" customWidth="1"/>
    <col min="14797" max="14797" width="0.88671875" style="35" customWidth="1"/>
    <col min="14798" max="14798" width="16.44140625" style="35" customWidth="1"/>
    <col min="14799" max="14799" width="1" style="35" customWidth="1"/>
    <col min="14800" max="14800" width="16.44140625" style="35" customWidth="1"/>
    <col min="14801" max="14801" width="0.88671875" style="35" customWidth="1"/>
    <col min="14802" max="14802" width="16.44140625" style="35" customWidth="1"/>
    <col min="14803" max="14803" width="0.88671875" style="35" customWidth="1"/>
    <col min="14804" max="14804" width="16.44140625" style="35" customWidth="1"/>
    <col min="14805" max="14805" width="1.44140625" style="35" customWidth="1"/>
    <col min="14806" max="15047" width="9.109375" style="35"/>
    <col min="15048" max="15050" width="1.44140625" style="35" customWidth="1"/>
    <col min="15051" max="15051" width="34.5546875" style="35" customWidth="1"/>
    <col min="15052" max="15052" width="7.5546875" style="35" customWidth="1"/>
    <col min="15053" max="15053" width="0.88671875" style="35" customWidth="1"/>
    <col min="15054" max="15054" width="16.44140625" style="35" customWidth="1"/>
    <col min="15055" max="15055" width="1" style="35" customWidth="1"/>
    <col min="15056" max="15056" width="16.44140625" style="35" customWidth="1"/>
    <col min="15057" max="15057" width="0.88671875" style="35" customWidth="1"/>
    <col min="15058" max="15058" width="16.44140625" style="35" customWidth="1"/>
    <col min="15059" max="15059" width="0.88671875" style="35" customWidth="1"/>
    <col min="15060" max="15060" width="16.44140625" style="35" customWidth="1"/>
    <col min="15061" max="15061" width="1.44140625" style="35" customWidth="1"/>
    <col min="15062" max="15303" width="9.109375" style="35"/>
    <col min="15304" max="15306" width="1.44140625" style="35" customWidth="1"/>
    <col min="15307" max="15307" width="34.5546875" style="35" customWidth="1"/>
    <col min="15308" max="15308" width="7.5546875" style="35" customWidth="1"/>
    <col min="15309" max="15309" width="0.88671875" style="35" customWidth="1"/>
    <col min="15310" max="15310" width="16.44140625" style="35" customWidth="1"/>
    <col min="15311" max="15311" width="1" style="35" customWidth="1"/>
    <col min="15312" max="15312" width="16.44140625" style="35" customWidth="1"/>
    <col min="15313" max="15313" width="0.88671875" style="35" customWidth="1"/>
    <col min="15314" max="15314" width="16.44140625" style="35" customWidth="1"/>
    <col min="15315" max="15315" width="0.88671875" style="35" customWidth="1"/>
    <col min="15316" max="15316" width="16.44140625" style="35" customWidth="1"/>
    <col min="15317" max="15317" width="1.44140625" style="35" customWidth="1"/>
    <col min="15318" max="15559" width="9.109375" style="35"/>
    <col min="15560" max="15562" width="1.44140625" style="35" customWidth="1"/>
    <col min="15563" max="15563" width="34.5546875" style="35" customWidth="1"/>
    <col min="15564" max="15564" width="7.5546875" style="35" customWidth="1"/>
    <col min="15565" max="15565" width="0.88671875" style="35" customWidth="1"/>
    <col min="15566" max="15566" width="16.44140625" style="35" customWidth="1"/>
    <col min="15567" max="15567" width="1" style="35" customWidth="1"/>
    <col min="15568" max="15568" width="16.44140625" style="35" customWidth="1"/>
    <col min="15569" max="15569" width="0.88671875" style="35" customWidth="1"/>
    <col min="15570" max="15570" width="16.44140625" style="35" customWidth="1"/>
    <col min="15571" max="15571" width="0.88671875" style="35" customWidth="1"/>
    <col min="15572" max="15572" width="16.44140625" style="35" customWidth="1"/>
    <col min="15573" max="15573" width="1.44140625" style="35" customWidth="1"/>
    <col min="15574" max="15815" width="9.109375" style="35"/>
    <col min="15816" max="15818" width="1.44140625" style="35" customWidth="1"/>
    <col min="15819" max="15819" width="34.5546875" style="35" customWidth="1"/>
    <col min="15820" max="15820" width="7.5546875" style="35" customWidth="1"/>
    <col min="15821" max="15821" width="0.88671875" style="35" customWidth="1"/>
    <col min="15822" max="15822" width="16.44140625" style="35" customWidth="1"/>
    <col min="15823" max="15823" width="1" style="35" customWidth="1"/>
    <col min="15824" max="15824" width="16.44140625" style="35" customWidth="1"/>
    <col min="15825" max="15825" width="0.88671875" style="35" customWidth="1"/>
    <col min="15826" max="15826" width="16.44140625" style="35" customWidth="1"/>
    <col min="15827" max="15827" width="0.88671875" style="35" customWidth="1"/>
    <col min="15828" max="15828" width="16.44140625" style="35" customWidth="1"/>
    <col min="15829" max="15829" width="1.44140625" style="35" customWidth="1"/>
    <col min="15830" max="16071" width="9.109375" style="35"/>
    <col min="16072" max="16074" width="1.44140625" style="35" customWidth="1"/>
    <col min="16075" max="16075" width="34.5546875" style="35" customWidth="1"/>
    <col min="16076" max="16076" width="7.5546875" style="35" customWidth="1"/>
    <col min="16077" max="16077" width="0.88671875" style="35" customWidth="1"/>
    <col min="16078" max="16078" width="16.44140625" style="35" customWidth="1"/>
    <col min="16079" max="16079" width="1" style="35" customWidth="1"/>
    <col min="16080" max="16080" width="16.44140625" style="35" customWidth="1"/>
    <col min="16081" max="16081" width="0.88671875" style="35" customWidth="1"/>
    <col min="16082" max="16082" width="16.44140625" style="35" customWidth="1"/>
    <col min="16083" max="16083" width="0.88671875" style="35" customWidth="1"/>
    <col min="16084" max="16084" width="16.44140625" style="35" customWidth="1"/>
    <col min="16085" max="16085" width="1.44140625" style="35" customWidth="1"/>
    <col min="16086" max="16378" width="9.109375" style="35"/>
    <col min="16379" max="16380" width="9.109375" style="35" customWidth="1"/>
    <col min="16381" max="16384" width="9.109375" style="35"/>
  </cols>
  <sheetData>
    <row r="1" spans="1:9" ht="21" customHeight="1">
      <c r="A1" s="343" t="s">
        <v>22</v>
      </c>
      <c r="B1" s="129"/>
      <c r="C1" s="129"/>
      <c r="D1" s="129"/>
      <c r="E1" s="129"/>
      <c r="F1" s="129"/>
      <c r="G1" s="129"/>
      <c r="H1" s="129"/>
      <c r="I1" s="304" t="s">
        <v>86</v>
      </c>
    </row>
    <row r="2" spans="1:9" ht="21" customHeight="1">
      <c r="A2" s="344" t="s">
        <v>60</v>
      </c>
      <c r="B2" s="130"/>
      <c r="C2" s="130"/>
      <c r="D2" s="130"/>
      <c r="E2" s="130"/>
      <c r="F2" s="130"/>
      <c r="G2" s="130"/>
      <c r="H2" s="130"/>
      <c r="I2" s="304" t="s">
        <v>87</v>
      </c>
    </row>
    <row r="3" spans="1:9" ht="21" customHeight="1">
      <c r="A3" s="344" t="s">
        <v>88</v>
      </c>
      <c r="B3" s="130"/>
      <c r="C3" s="130"/>
      <c r="D3" s="130"/>
      <c r="E3" s="130"/>
      <c r="F3" s="130"/>
      <c r="G3" s="130"/>
      <c r="H3" s="130"/>
      <c r="I3" s="130"/>
    </row>
    <row r="4" spans="1:9" ht="10.95" customHeight="1">
      <c r="A4" s="344"/>
      <c r="B4" s="130"/>
      <c r="C4" s="130"/>
      <c r="D4" s="130"/>
      <c r="E4" s="130"/>
      <c r="F4" s="130"/>
      <c r="G4" s="130"/>
      <c r="H4" s="130"/>
      <c r="I4" s="130"/>
    </row>
    <row r="5" spans="1:9" ht="21" customHeight="1">
      <c r="B5" s="131"/>
      <c r="C5" s="427" t="s">
        <v>79</v>
      </c>
      <c r="D5" s="427"/>
      <c r="E5" s="427"/>
      <c r="F5" s="427"/>
      <c r="G5" s="427"/>
      <c r="H5" s="427"/>
      <c r="I5" s="427"/>
    </row>
    <row r="6" spans="1:9" ht="21" customHeight="1">
      <c r="B6" s="131"/>
      <c r="C6" s="427" t="s">
        <v>13</v>
      </c>
      <c r="D6" s="427"/>
      <c r="E6" s="427"/>
      <c r="F6" s="123"/>
      <c r="G6" s="427" t="s">
        <v>43</v>
      </c>
      <c r="H6" s="427"/>
      <c r="I6" s="427"/>
    </row>
    <row r="7" spans="1:9" s="36" customFormat="1" ht="21" customHeight="1">
      <c r="C7" s="275">
        <v>2560</v>
      </c>
      <c r="D7" s="128"/>
      <c r="E7" s="275">
        <v>2559</v>
      </c>
      <c r="F7" s="128"/>
      <c r="G7" s="275">
        <v>2560</v>
      </c>
      <c r="H7" s="128"/>
      <c r="I7" s="275">
        <v>2559</v>
      </c>
    </row>
    <row r="8" spans="1:9" s="36" customFormat="1" ht="21" customHeight="1">
      <c r="C8" s="132"/>
      <c r="D8" s="128"/>
      <c r="E8" s="132" t="s">
        <v>127</v>
      </c>
      <c r="F8" s="128"/>
      <c r="G8" s="132"/>
      <c r="H8" s="128"/>
      <c r="I8" s="132" t="s">
        <v>127</v>
      </c>
    </row>
    <row r="9" spans="1:9" ht="21" customHeight="1">
      <c r="A9" s="340" t="s">
        <v>177</v>
      </c>
      <c r="B9" s="55"/>
      <c r="D9" s="104"/>
      <c r="H9" s="104"/>
    </row>
    <row r="10" spans="1:9" ht="21" customHeight="1">
      <c r="A10" s="341" t="s">
        <v>59</v>
      </c>
      <c r="B10" s="134"/>
      <c r="C10" s="56">
        <f>+'PL (T) (3M)'!E35</f>
        <v>-29789</v>
      </c>
      <c r="D10" s="39"/>
      <c r="E10" s="56">
        <f>+'PL (T) (3M)'!G35</f>
        <v>-113413</v>
      </c>
      <c r="F10" s="56"/>
      <c r="G10" s="56">
        <f>'PL (T) (3M)'!I35</f>
        <v>-29199</v>
      </c>
      <c r="H10" s="56"/>
      <c r="I10" s="56">
        <f>+'PL (T) (3M)'!K35</f>
        <v>-165656</v>
      </c>
    </row>
    <row r="11" spans="1:9" ht="21" customHeight="1">
      <c r="A11" s="270" t="s">
        <v>176</v>
      </c>
      <c r="B11" s="134"/>
      <c r="C11" s="135"/>
      <c r="D11" s="135"/>
      <c r="E11" s="136"/>
      <c r="F11" s="59"/>
      <c r="G11" s="59"/>
      <c r="H11" s="59"/>
      <c r="I11" s="136"/>
    </row>
    <row r="12" spans="1:9" ht="21" customHeight="1">
      <c r="A12" s="342" t="s">
        <v>61</v>
      </c>
      <c r="B12" s="134"/>
      <c r="C12" s="138">
        <v>418</v>
      </c>
      <c r="D12" s="39"/>
      <c r="E12" s="138">
        <v>2279</v>
      </c>
      <c r="F12" s="56"/>
      <c r="G12" s="56">
        <v>414</v>
      </c>
      <c r="H12" s="59"/>
      <c r="I12" s="138">
        <v>1253</v>
      </c>
    </row>
    <row r="13" spans="1:9" ht="21" customHeight="1">
      <c r="A13" s="133" t="s">
        <v>207</v>
      </c>
      <c r="B13" s="134"/>
      <c r="C13" s="138">
        <v>7072</v>
      </c>
      <c r="D13" s="39"/>
      <c r="E13" s="235">
        <v>505</v>
      </c>
      <c r="F13" s="56"/>
      <c r="G13" s="56">
        <v>12817</v>
      </c>
      <c r="H13" s="59"/>
      <c r="I13" s="138">
        <v>31396</v>
      </c>
    </row>
    <row r="14" spans="1:9" ht="21" customHeight="1">
      <c r="A14" s="133" t="s">
        <v>195</v>
      </c>
      <c r="B14" s="134"/>
      <c r="C14" s="138">
        <v>-2422</v>
      </c>
      <c r="D14" s="39"/>
      <c r="E14" s="235" t="s">
        <v>95</v>
      </c>
      <c r="F14" s="56"/>
      <c r="G14" s="56">
        <v>-2409</v>
      </c>
      <c r="H14" s="59"/>
      <c r="I14" s="235" t="s">
        <v>95</v>
      </c>
    </row>
    <row r="15" spans="1:9" ht="21" customHeight="1">
      <c r="A15" s="133" t="s">
        <v>196</v>
      </c>
      <c r="B15" s="134"/>
      <c r="C15" s="138">
        <v>5288</v>
      </c>
      <c r="D15" s="39"/>
      <c r="E15" s="235">
        <v>14943</v>
      </c>
      <c r="F15" s="56"/>
      <c r="G15" s="235" t="s">
        <v>95</v>
      </c>
      <c r="H15" s="59"/>
      <c r="I15" s="235">
        <v>70257</v>
      </c>
    </row>
    <row r="16" spans="1:9" ht="21" customHeight="1">
      <c r="A16" s="133" t="s">
        <v>218</v>
      </c>
      <c r="B16" s="134"/>
      <c r="C16" s="235" t="s">
        <v>95</v>
      </c>
      <c r="D16" s="39"/>
      <c r="E16" s="138">
        <v>42737</v>
      </c>
      <c r="F16" s="56"/>
      <c r="G16" s="235" t="s">
        <v>95</v>
      </c>
      <c r="H16" s="59"/>
      <c r="I16" s="138">
        <v>42737</v>
      </c>
    </row>
    <row r="17" spans="1:9" ht="21" customHeight="1">
      <c r="A17" s="133" t="s">
        <v>206</v>
      </c>
      <c r="B17" s="139"/>
      <c r="C17" s="235" t="s">
        <v>95</v>
      </c>
      <c r="D17" s="140"/>
      <c r="E17" s="126" t="s">
        <v>95</v>
      </c>
      <c r="F17" s="59"/>
      <c r="G17" s="235" t="s">
        <v>95</v>
      </c>
      <c r="H17" s="59"/>
      <c r="I17" s="126">
        <v>-3826</v>
      </c>
    </row>
    <row r="18" spans="1:9" ht="21" customHeight="1">
      <c r="A18" s="133" t="s">
        <v>151</v>
      </c>
      <c r="B18" s="134"/>
      <c r="C18" s="138">
        <v>500</v>
      </c>
      <c r="D18" s="39"/>
      <c r="E18" s="235">
        <v>1000</v>
      </c>
      <c r="F18" s="56"/>
      <c r="G18" s="56">
        <v>500</v>
      </c>
      <c r="H18" s="59"/>
      <c r="I18" s="235">
        <v>1000</v>
      </c>
    </row>
    <row r="19" spans="1:9" ht="21" customHeight="1">
      <c r="A19" s="133" t="s">
        <v>208</v>
      </c>
      <c r="B19" s="134"/>
      <c r="C19" s="138">
        <v>33</v>
      </c>
      <c r="D19" s="39"/>
      <c r="E19" s="235">
        <v>62</v>
      </c>
      <c r="F19" s="56"/>
      <c r="G19" s="56">
        <v>33</v>
      </c>
      <c r="H19" s="59"/>
      <c r="I19" s="138">
        <v>62</v>
      </c>
    </row>
    <row r="20" spans="1:9" s="37" customFormat="1" ht="21" customHeight="1">
      <c r="A20" s="115" t="s">
        <v>146</v>
      </c>
      <c r="B20" s="141"/>
      <c r="C20" s="138">
        <v>-411</v>
      </c>
      <c r="D20" s="142"/>
      <c r="E20" s="404" t="s">
        <v>95</v>
      </c>
      <c r="F20" s="143"/>
      <c r="G20" s="399">
        <v>-411</v>
      </c>
      <c r="H20" s="143"/>
      <c r="I20" s="235" t="s">
        <v>95</v>
      </c>
    </row>
    <row r="21" spans="1:9" ht="21" customHeight="1">
      <c r="A21" s="133" t="s">
        <v>53</v>
      </c>
      <c r="B21" s="134"/>
      <c r="C21" s="235" t="s">
        <v>95</v>
      </c>
      <c r="D21" s="135"/>
      <c r="E21" s="126" t="s">
        <v>95</v>
      </c>
      <c r="F21" s="59"/>
      <c r="G21" s="235" t="s">
        <v>95</v>
      </c>
      <c r="H21" s="59"/>
      <c r="I21" s="126">
        <v>-1276</v>
      </c>
    </row>
    <row r="22" spans="1:9" ht="21" customHeight="1">
      <c r="A22" s="133" t="s">
        <v>215</v>
      </c>
      <c r="B22" s="144"/>
      <c r="C22" s="235" t="s">
        <v>95</v>
      </c>
      <c r="D22" s="145"/>
      <c r="E22" s="146">
        <v>-56</v>
      </c>
      <c r="F22" s="59"/>
      <c r="G22" s="235" t="s">
        <v>95</v>
      </c>
      <c r="H22" s="59"/>
      <c r="I22" s="146">
        <v>-56</v>
      </c>
    </row>
    <row r="23" spans="1:9" ht="21" customHeight="1">
      <c r="A23" s="133" t="s">
        <v>216</v>
      </c>
      <c r="B23" s="134"/>
      <c r="C23" s="138">
        <v>241</v>
      </c>
      <c r="D23" s="148"/>
      <c r="E23" s="147">
        <v>-2464</v>
      </c>
      <c r="F23" s="56"/>
      <c r="G23" s="56">
        <v>241</v>
      </c>
      <c r="H23" s="56"/>
      <c r="I23" s="147">
        <v>-1432</v>
      </c>
    </row>
    <row r="24" spans="1:9" ht="21" customHeight="1">
      <c r="A24" s="133" t="s">
        <v>217</v>
      </c>
      <c r="B24" s="134"/>
      <c r="C24" s="138">
        <v>318</v>
      </c>
      <c r="D24" s="148"/>
      <c r="E24" s="235" t="s">
        <v>95</v>
      </c>
      <c r="F24" s="56"/>
      <c r="G24" s="56">
        <v>318</v>
      </c>
      <c r="H24" s="56"/>
      <c r="I24" s="154" t="s">
        <v>95</v>
      </c>
    </row>
    <row r="25" spans="1:9" ht="21" customHeight="1">
      <c r="A25" s="133" t="s">
        <v>225</v>
      </c>
      <c r="B25" s="144"/>
      <c r="C25" s="138">
        <v>22</v>
      </c>
      <c r="D25" s="39"/>
      <c r="E25" s="235" t="s">
        <v>95</v>
      </c>
      <c r="F25" s="56"/>
      <c r="G25" s="56">
        <v>27</v>
      </c>
      <c r="H25" s="56"/>
      <c r="I25" s="138">
        <v>1994</v>
      </c>
    </row>
    <row r="26" spans="1:9" ht="21" customHeight="1">
      <c r="A26" s="112" t="s">
        <v>46</v>
      </c>
      <c r="B26" s="144"/>
      <c r="C26" s="235" t="s">
        <v>95</v>
      </c>
      <c r="D26" s="39"/>
      <c r="E26" s="138">
        <v>229</v>
      </c>
      <c r="F26" s="56"/>
      <c r="G26" s="235" t="s">
        <v>95</v>
      </c>
      <c r="H26" s="56"/>
      <c r="I26" s="235" t="s">
        <v>95</v>
      </c>
    </row>
    <row r="27" spans="1:9" ht="21" customHeight="1">
      <c r="A27" s="133" t="s">
        <v>62</v>
      </c>
      <c r="B27" s="134"/>
      <c r="C27" s="138">
        <v>-397</v>
      </c>
      <c r="D27" s="39"/>
      <c r="E27" s="138">
        <v>-361</v>
      </c>
      <c r="F27" s="56"/>
      <c r="G27" s="56">
        <v>-460</v>
      </c>
      <c r="H27" s="56"/>
      <c r="I27" s="138">
        <v>-686</v>
      </c>
    </row>
    <row r="28" spans="1:9" ht="21" customHeight="1">
      <c r="A28" s="133" t="s">
        <v>0</v>
      </c>
      <c r="B28" s="134"/>
      <c r="C28" s="149">
        <v>308</v>
      </c>
      <c r="D28" s="145"/>
      <c r="E28" s="149">
        <v>398</v>
      </c>
      <c r="F28" s="59"/>
      <c r="G28" s="400">
        <v>308</v>
      </c>
      <c r="H28" s="59"/>
      <c r="I28" s="149">
        <v>163</v>
      </c>
    </row>
    <row r="29" spans="1:9" ht="21" customHeight="1">
      <c r="A29" s="133" t="s">
        <v>226</v>
      </c>
      <c r="B29" s="134"/>
      <c r="C29" s="56">
        <f>SUM(C10:C28)</f>
        <v>-18819</v>
      </c>
      <c r="D29" s="39"/>
      <c r="E29" s="56">
        <f>SUM(E10:E28)</f>
        <v>-54141</v>
      </c>
      <c r="F29" s="56"/>
      <c r="G29" s="56">
        <f>SUM(G10:G28)</f>
        <v>-17821</v>
      </c>
      <c r="H29" s="56"/>
      <c r="I29" s="56">
        <f>SUM(I10:I28)</f>
        <v>-24070</v>
      </c>
    </row>
    <row r="30" spans="1:9" ht="21" customHeight="1">
      <c r="A30" s="340" t="s">
        <v>179</v>
      </c>
      <c r="B30" s="134"/>
      <c r="C30" s="135"/>
      <c r="D30" s="135"/>
      <c r="E30" s="147"/>
      <c r="F30" s="150"/>
      <c r="G30" s="150"/>
      <c r="H30" s="150"/>
      <c r="I30" s="147"/>
    </row>
    <row r="31" spans="1:9" ht="21" customHeight="1">
      <c r="A31" s="133" t="s">
        <v>63</v>
      </c>
      <c r="B31" s="134"/>
      <c r="C31" s="118">
        <v>-3313</v>
      </c>
      <c r="D31" s="135"/>
      <c r="E31" s="118">
        <v>67402</v>
      </c>
      <c r="F31" s="150"/>
      <c r="G31" s="56">
        <v>-8920</v>
      </c>
      <c r="H31" s="150"/>
      <c r="I31" s="146">
        <v>-10233</v>
      </c>
    </row>
    <row r="32" spans="1:9" ht="21" customHeight="1">
      <c r="A32" s="133" t="s">
        <v>57</v>
      </c>
      <c r="B32" s="144"/>
      <c r="C32" s="235" t="s">
        <v>95</v>
      </c>
      <c r="D32" s="39"/>
      <c r="E32" s="118">
        <v>-38539</v>
      </c>
      <c r="F32" s="56"/>
      <c r="G32" s="235" t="s">
        <v>95</v>
      </c>
      <c r="H32" s="59"/>
      <c r="I32" s="138">
        <v>1537</v>
      </c>
    </row>
    <row r="33" spans="1:13" ht="21" customHeight="1">
      <c r="A33" s="133" t="s">
        <v>209</v>
      </c>
      <c r="B33" s="144"/>
      <c r="C33" s="118">
        <v>1165</v>
      </c>
      <c r="D33" s="39"/>
      <c r="E33" s="235" t="s">
        <v>95</v>
      </c>
      <c r="F33" s="56"/>
      <c r="G33" s="56">
        <v>1152</v>
      </c>
      <c r="H33" s="59"/>
      <c r="I33" s="235" t="s">
        <v>95</v>
      </c>
    </row>
    <row r="34" spans="1:13" ht="21" customHeight="1">
      <c r="A34" s="133" t="s">
        <v>82</v>
      </c>
      <c r="B34" s="144"/>
      <c r="C34" s="118">
        <v>411</v>
      </c>
      <c r="D34" s="39"/>
      <c r="E34" s="235" t="s">
        <v>95</v>
      </c>
      <c r="F34" s="56"/>
      <c r="G34" s="56">
        <v>411</v>
      </c>
      <c r="H34" s="59"/>
      <c r="I34" s="235" t="s">
        <v>95</v>
      </c>
    </row>
    <row r="35" spans="1:13" ht="21" customHeight="1">
      <c r="A35" s="133" t="s">
        <v>16</v>
      </c>
      <c r="B35" s="144"/>
      <c r="C35" s="118">
        <v>272</v>
      </c>
      <c r="D35" s="39"/>
      <c r="E35" s="118">
        <v>-7984</v>
      </c>
      <c r="F35" s="56"/>
      <c r="G35" s="56">
        <v>272</v>
      </c>
      <c r="H35" s="59"/>
      <c r="I35" s="138">
        <v>152</v>
      </c>
    </row>
    <row r="36" spans="1:13" s="38" customFormat="1" ht="21" customHeight="1">
      <c r="A36" s="133" t="s">
        <v>2</v>
      </c>
      <c r="B36" s="151"/>
      <c r="C36" s="118">
        <v>2989</v>
      </c>
      <c r="D36" s="41"/>
      <c r="E36" s="106">
        <v>5065</v>
      </c>
      <c r="F36" s="147"/>
      <c r="G36" s="147">
        <v>2989</v>
      </c>
      <c r="H36" s="147"/>
      <c r="I36" s="146">
        <v>-529</v>
      </c>
    </row>
    <row r="37" spans="1:13" ht="21" customHeight="1">
      <c r="A37" s="340" t="s">
        <v>64</v>
      </c>
      <c r="B37" s="144"/>
      <c r="C37" s="235"/>
      <c r="D37" s="135"/>
      <c r="E37" s="235"/>
      <c r="F37" s="59"/>
      <c r="G37" s="235"/>
      <c r="H37" s="59"/>
      <c r="I37" s="235"/>
    </row>
    <row r="38" spans="1:13" ht="21" customHeight="1">
      <c r="A38" s="133" t="s">
        <v>31</v>
      </c>
      <c r="B38" s="144"/>
      <c r="C38" s="118">
        <v>2455</v>
      </c>
      <c r="D38" s="39"/>
      <c r="E38" s="118">
        <v>-51521</v>
      </c>
      <c r="F38" s="56"/>
      <c r="G38" s="56">
        <f>3404-888</f>
        <v>2516</v>
      </c>
      <c r="H38" s="56"/>
      <c r="I38" s="138">
        <v>-2640</v>
      </c>
    </row>
    <row r="39" spans="1:13" ht="21" customHeight="1">
      <c r="A39" s="133" t="s">
        <v>210</v>
      </c>
      <c r="B39" s="144"/>
      <c r="C39" s="235">
        <v>-2234</v>
      </c>
      <c r="D39" s="39"/>
      <c r="E39" s="235" t="s">
        <v>95</v>
      </c>
      <c r="F39" s="56"/>
      <c r="G39" s="56">
        <v>-2234</v>
      </c>
      <c r="H39" s="56"/>
      <c r="I39" s="235" t="s">
        <v>95</v>
      </c>
    </row>
    <row r="40" spans="1:13" ht="21" customHeight="1">
      <c r="A40" s="133" t="s">
        <v>211</v>
      </c>
      <c r="B40" s="144"/>
      <c r="C40" s="118">
        <v>-1725</v>
      </c>
      <c r="D40" s="39"/>
      <c r="E40" s="235" t="s">
        <v>95</v>
      </c>
      <c r="F40" s="56"/>
      <c r="G40" s="56">
        <v>-1725</v>
      </c>
      <c r="H40" s="56"/>
      <c r="I40" s="235" t="s">
        <v>95</v>
      </c>
    </row>
    <row r="41" spans="1:13" ht="21" customHeight="1">
      <c r="A41" s="133" t="s">
        <v>32</v>
      </c>
      <c r="B41" s="144"/>
      <c r="C41" s="235" t="s">
        <v>95</v>
      </c>
      <c r="D41" s="39"/>
      <c r="E41" s="60">
        <v>-2244</v>
      </c>
      <c r="F41" s="56"/>
      <c r="G41" s="235" t="s">
        <v>95</v>
      </c>
      <c r="H41" s="56"/>
      <c r="I41" s="138">
        <v>687</v>
      </c>
    </row>
    <row r="42" spans="1:13" ht="21" customHeight="1">
      <c r="A42" s="133" t="s">
        <v>33</v>
      </c>
      <c r="B42" s="144"/>
      <c r="C42" s="235" t="s">
        <v>95</v>
      </c>
      <c r="D42" s="135"/>
      <c r="E42" s="118">
        <v>34637</v>
      </c>
      <c r="F42" s="59"/>
      <c r="G42" s="235" t="s">
        <v>95</v>
      </c>
      <c r="H42" s="59"/>
      <c r="I42" s="138">
        <v>-107</v>
      </c>
    </row>
    <row r="43" spans="1:13" ht="21" customHeight="1">
      <c r="A43" s="133" t="s">
        <v>17</v>
      </c>
      <c r="B43" s="144"/>
      <c r="C43" s="401" t="s">
        <v>95</v>
      </c>
      <c r="D43" s="135"/>
      <c r="E43" s="118">
        <v>-4737</v>
      </c>
      <c r="F43" s="59"/>
      <c r="G43" s="60">
        <v>-715</v>
      </c>
      <c r="H43" s="59"/>
      <c r="I43" s="138">
        <v>16</v>
      </c>
    </row>
    <row r="44" spans="1:13" ht="21" customHeight="1">
      <c r="A44" s="133" t="s">
        <v>5</v>
      </c>
      <c r="B44" s="144"/>
      <c r="C44" s="236">
        <v>-715</v>
      </c>
      <c r="D44" s="135"/>
      <c r="E44" s="113">
        <v>-307</v>
      </c>
      <c r="F44" s="59"/>
      <c r="G44" s="236" t="s">
        <v>95</v>
      </c>
      <c r="H44" s="59"/>
      <c r="I44" s="149">
        <v>-42</v>
      </c>
    </row>
    <row r="45" spans="1:13" ht="21" customHeight="1">
      <c r="A45" s="340" t="s">
        <v>180</v>
      </c>
      <c r="B45" s="144"/>
      <c r="C45" s="56">
        <f>SUM(C29:C44)</f>
        <v>-19514</v>
      </c>
      <c r="D45" s="39"/>
      <c r="E45" s="56">
        <f>SUM(E29:E44)</f>
        <v>-52369</v>
      </c>
      <c r="F45" s="56"/>
      <c r="G45" s="56">
        <f>SUM(G29:G44)</f>
        <v>-24075</v>
      </c>
      <c r="H45" s="59"/>
      <c r="I45" s="56">
        <f>SUM(I29:I44)</f>
        <v>-35229</v>
      </c>
      <c r="M45" s="35">
        <f>-24073+G45</f>
        <v>-48148</v>
      </c>
    </row>
    <row r="46" spans="1:13" ht="21" customHeight="1">
      <c r="A46" s="133" t="s">
        <v>65</v>
      </c>
      <c r="B46" s="144"/>
      <c r="C46" s="56">
        <v>-263</v>
      </c>
      <c r="D46" s="39"/>
      <c r="E46" s="56">
        <v>-336</v>
      </c>
      <c r="F46" s="56"/>
      <c r="G46" s="126">
        <v>-262</v>
      </c>
      <c r="H46" s="56"/>
      <c r="I46" s="60">
        <v>-101</v>
      </c>
    </row>
    <row r="47" spans="1:13" ht="21" customHeight="1">
      <c r="A47" s="133" t="s">
        <v>66</v>
      </c>
      <c r="B47" s="144"/>
      <c r="C47" s="56">
        <v>-39</v>
      </c>
      <c r="D47" s="135"/>
      <c r="E47" s="56">
        <v>-3419</v>
      </c>
      <c r="F47" s="59"/>
      <c r="G47" s="60">
        <v>-39</v>
      </c>
      <c r="H47" s="59"/>
      <c r="I47" s="126">
        <v>-29</v>
      </c>
    </row>
    <row r="48" spans="1:13" ht="21" customHeight="1">
      <c r="A48" s="340" t="s">
        <v>181</v>
      </c>
      <c r="B48" s="144"/>
      <c r="C48" s="153">
        <f>SUM(C45:C47)</f>
        <v>-19816</v>
      </c>
      <c r="D48" s="152"/>
      <c r="E48" s="153">
        <f>SUM(E45:E47)</f>
        <v>-56124</v>
      </c>
      <c r="F48" s="154"/>
      <c r="G48" s="153">
        <f>SUM(G45:G47)</f>
        <v>-24376</v>
      </c>
      <c r="H48" s="154"/>
      <c r="I48" s="153">
        <f>SUM(I45:I47)</f>
        <v>-35359</v>
      </c>
    </row>
    <row r="49" spans="1:9" ht="21" customHeight="1">
      <c r="A49" s="340"/>
      <c r="B49" s="144"/>
      <c r="C49" s="154"/>
      <c r="D49" s="152"/>
      <c r="E49" s="154"/>
      <c r="F49" s="154"/>
      <c r="G49" s="154"/>
      <c r="H49" s="154"/>
      <c r="I49" s="154"/>
    </row>
    <row r="50" spans="1:9" ht="21" customHeight="1">
      <c r="A50" s="340"/>
      <c r="B50" s="144"/>
      <c r="C50" s="154"/>
      <c r="D50" s="152"/>
      <c r="E50" s="154"/>
      <c r="F50" s="154"/>
      <c r="G50" s="154"/>
      <c r="H50" s="154"/>
      <c r="I50" s="154"/>
    </row>
    <row r="51" spans="1:9" ht="21" customHeight="1">
      <c r="A51" s="340"/>
      <c r="B51" s="144"/>
      <c r="C51" s="154"/>
      <c r="D51" s="152"/>
      <c r="E51" s="154"/>
      <c r="F51" s="154"/>
      <c r="G51" s="154"/>
      <c r="H51" s="154"/>
      <c r="I51" s="154"/>
    </row>
    <row r="52" spans="1:9" ht="21" customHeight="1">
      <c r="A52" s="50" t="s">
        <v>178</v>
      </c>
      <c r="B52" s="167"/>
      <c r="C52" s="48" t="s">
        <v>92</v>
      </c>
      <c r="D52" s="182"/>
      <c r="E52" s="183"/>
      <c r="F52" s="137"/>
      <c r="G52" s="49" t="s">
        <v>83</v>
      </c>
      <c r="H52" s="137"/>
      <c r="I52" s="184"/>
    </row>
    <row r="53" spans="1:9" ht="21" customHeight="1">
      <c r="A53" s="340"/>
      <c r="B53" s="144"/>
      <c r="C53" s="154"/>
      <c r="D53" s="152"/>
      <c r="E53" s="154"/>
      <c r="F53" s="154"/>
      <c r="G53" s="154"/>
      <c r="H53" s="154"/>
      <c r="I53" s="154"/>
    </row>
    <row r="54" spans="1:9" ht="21" customHeight="1">
      <c r="A54" s="340"/>
      <c r="B54" s="144"/>
      <c r="C54" s="154"/>
      <c r="D54" s="152"/>
      <c r="E54" s="154"/>
      <c r="F54" s="154"/>
      <c r="G54" s="154"/>
      <c r="H54" s="154"/>
      <c r="I54" s="154"/>
    </row>
    <row r="55" spans="1:9" ht="11.25" customHeight="1">
      <c r="B55" s="144"/>
      <c r="C55" s="135"/>
      <c r="D55" s="135"/>
      <c r="E55" s="152"/>
      <c r="F55" s="155"/>
      <c r="G55" s="155"/>
      <c r="H55" s="155"/>
      <c r="I55" s="152"/>
    </row>
    <row r="56" spans="1:9" ht="21" customHeight="1">
      <c r="A56" s="343" t="s">
        <v>22</v>
      </c>
      <c r="B56" s="129"/>
      <c r="C56" s="156"/>
      <c r="D56" s="156"/>
      <c r="E56" s="156"/>
      <c r="F56" s="156"/>
      <c r="G56" s="156"/>
      <c r="H56" s="156"/>
      <c r="I56" s="304" t="s">
        <v>86</v>
      </c>
    </row>
    <row r="57" spans="1:9" ht="21" customHeight="1">
      <c r="A57" s="344" t="s">
        <v>91</v>
      </c>
      <c r="B57" s="130"/>
      <c r="C57" s="157"/>
      <c r="D57" s="157"/>
      <c r="E57" s="157"/>
      <c r="F57" s="157"/>
      <c r="G57" s="157"/>
      <c r="H57" s="157"/>
      <c r="I57" s="304" t="s">
        <v>87</v>
      </c>
    </row>
    <row r="58" spans="1:9" ht="21" customHeight="1">
      <c r="A58" s="344" t="s">
        <v>88</v>
      </c>
      <c r="B58" s="130"/>
      <c r="C58" s="157"/>
      <c r="D58" s="157"/>
      <c r="E58" s="157"/>
      <c r="F58" s="157"/>
      <c r="G58" s="157"/>
      <c r="H58" s="157"/>
      <c r="I58" s="157"/>
    </row>
    <row r="59" spans="1:9" ht="21" customHeight="1">
      <c r="B59" s="131"/>
      <c r="C59" s="427" t="s">
        <v>79</v>
      </c>
      <c r="D59" s="427"/>
      <c r="E59" s="427"/>
      <c r="F59" s="427"/>
      <c r="G59" s="427"/>
      <c r="H59" s="427"/>
      <c r="I59" s="427"/>
    </row>
    <row r="60" spans="1:9" ht="21" customHeight="1">
      <c r="B60" s="131"/>
      <c r="C60" s="428" t="s">
        <v>13</v>
      </c>
      <c r="D60" s="428"/>
      <c r="E60" s="428"/>
      <c r="F60" s="123"/>
      <c r="G60" s="427" t="s">
        <v>43</v>
      </c>
      <c r="H60" s="427"/>
      <c r="I60" s="427"/>
    </row>
    <row r="61" spans="1:9" ht="21" customHeight="1">
      <c r="A61" s="36"/>
      <c r="B61" s="36"/>
      <c r="C61" s="128" t="s">
        <v>89</v>
      </c>
      <c r="D61" s="128"/>
      <c r="E61" s="128" t="s">
        <v>55</v>
      </c>
      <c r="F61" s="128"/>
      <c r="G61" s="128" t="s">
        <v>89</v>
      </c>
      <c r="H61" s="128"/>
      <c r="I61" s="128" t="s">
        <v>55</v>
      </c>
    </row>
    <row r="62" spans="1:9" s="36" customFormat="1" ht="21" customHeight="1">
      <c r="C62" s="132"/>
      <c r="D62" s="128"/>
      <c r="E62" s="132" t="s">
        <v>127</v>
      </c>
      <c r="F62" s="128"/>
      <c r="G62" s="132"/>
      <c r="H62" s="128"/>
      <c r="I62" s="132" t="s">
        <v>127</v>
      </c>
    </row>
    <row r="63" spans="1:9" ht="21" customHeight="1">
      <c r="A63" s="340" t="s">
        <v>182</v>
      </c>
      <c r="B63" s="43"/>
      <c r="C63" s="127"/>
      <c r="D63" s="123"/>
      <c r="E63" s="41"/>
      <c r="F63" s="41"/>
      <c r="G63" s="41"/>
      <c r="H63" s="41"/>
    </row>
    <row r="64" spans="1:9" ht="21" customHeight="1">
      <c r="A64" s="42" t="s">
        <v>73</v>
      </c>
      <c r="B64" s="43"/>
      <c r="C64" s="163">
        <v>186</v>
      </c>
      <c r="D64" s="161"/>
      <c r="E64" s="163">
        <v>361</v>
      </c>
      <c r="F64" s="56"/>
      <c r="G64" s="164">
        <v>179</v>
      </c>
      <c r="H64" s="56"/>
      <c r="I64" s="56">
        <v>454</v>
      </c>
    </row>
    <row r="65" spans="1:10" ht="21" customHeight="1">
      <c r="A65" s="42" t="s">
        <v>227</v>
      </c>
      <c r="B65" s="43"/>
      <c r="C65" s="348" t="s">
        <v>95</v>
      </c>
      <c r="D65" s="135"/>
      <c r="E65" s="412" t="s">
        <v>95</v>
      </c>
      <c r="F65" s="59"/>
      <c r="G65" s="57" t="s">
        <v>95</v>
      </c>
      <c r="H65" s="59"/>
      <c r="I65" s="138">
        <v>-20200</v>
      </c>
    </row>
    <row r="66" spans="1:10" ht="21" customHeight="1">
      <c r="A66" s="42" t="s">
        <v>214</v>
      </c>
      <c r="C66" s="125">
        <v>64</v>
      </c>
      <c r="D66" s="137"/>
      <c r="E66" s="405">
        <v>1022</v>
      </c>
      <c r="F66" s="136"/>
      <c r="G66" s="125">
        <v>64</v>
      </c>
      <c r="H66" s="136"/>
      <c r="I66" s="162">
        <v>803</v>
      </c>
    </row>
    <row r="67" spans="1:10" ht="21" customHeight="1">
      <c r="A67" s="42" t="s">
        <v>72</v>
      </c>
      <c r="B67" s="43"/>
      <c r="C67" s="125" t="s">
        <v>95</v>
      </c>
      <c r="D67" s="135"/>
      <c r="E67" s="235" t="s">
        <v>95</v>
      </c>
      <c r="F67" s="59"/>
      <c r="G67" s="125" t="s">
        <v>95</v>
      </c>
      <c r="H67" s="59"/>
      <c r="I67" s="147">
        <v>76</v>
      </c>
    </row>
    <row r="68" spans="1:10" ht="21" customHeight="1">
      <c r="A68" s="42" t="s">
        <v>224</v>
      </c>
      <c r="B68" s="43"/>
      <c r="C68" s="125" t="s">
        <v>95</v>
      </c>
      <c r="D68" s="135"/>
      <c r="E68" s="235">
        <v>4718</v>
      </c>
      <c r="F68" s="59"/>
      <c r="G68" s="125" t="s">
        <v>95</v>
      </c>
      <c r="H68" s="59"/>
      <c r="I68" s="154" t="s">
        <v>95</v>
      </c>
    </row>
    <row r="69" spans="1:10" ht="21" customHeight="1">
      <c r="A69" s="42" t="s">
        <v>212</v>
      </c>
      <c r="C69" s="125">
        <v>-5288</v>
      </c>
      <c r="D69" s="137"/>
      <c r="E69" s="405" t="s">
        <v>95</v>
      </c>
      <c r="F69" s="136"/>
      <c r="G69" s="125" t="s">
        <v>95</v>
      </c>
      <c r="H69" s="136"/>
      <c r="I69" s="402" t="s">
        <v>95</v>
      </c>
    </row>
    <row r="70" spans="1:10" ht="21" customHeight="1">
      <c r="A70" s="42" t="s">
        <v>213</v>
      </c>
      <c r="B70" s="43"/>
      <c r="C70" s="125" t="s">
        <v>95</v>
      </c>
      <c r="D70" s="45"/>
      <c r="E70" s="125">
        <v>-42737</v>
      </c>
      <c r="F70" s="59"/>
      <c r="G70" s="125" t="s">
        <v>95</v>
      </c>
      <c r="H70" s="59"/>
      <c r="I70" s="57">
        <v>-42737</v>
      </c>
    </row>
    <row r="71" spans="1:10" ht="21" customHeight="1">
      <c r="A71" s="42" t="s">
        <v>71</v>
      </c>
      <c r="C71" s="125" t="s">
        <v>95</v>
      </c>
      <c r="E71" s="126" t="s">
        <v>95</v>
      </c>
      <c r="F71" s="60"/>
      <c r="G71" s="125" t="s">
        <v>95</v>
      </c>
      <c r="H71" s="60"/>
      <c r="I71" s="60">
        <v>7656</v>
      </c>
    </row>
    <row r="72" spans="1:10" ht="21" customHeight="1">
      <c r="A72" s="42" t="s">
        <v>70</v>
      </c>
      <c r="C72" s="125" t="s">
        <v>95</v>
      </c>
      <c r="E72" s="126" t="s">
        <v>95</v>
      </c>
      <c r="F72" s="60"/>
      <c r="G72" s="125" t="s">
        <v>95</v>
      </c>
      <c r="H72" s="60"/>
      <c r="I72" s="60">
        <v>-187</v>
      </c>
    </row>
    <row r="73" spans="1:10" ht="21" customHeight="1">
      <c r="A73" s="42" t="s">
        <v>222</v>
      </c>
      <c r="C73" s="125" t="s">
        <v>95</v>
      </c>
      <c r="E73" s="126">
        <v>-1000</v>
      </c>
      <c r="F73" s="60"/>
      <c r="G73" s="125" t="s">
        <v>95</v>
      </c>
      <c r="H73" s="60"/>
      <c r="I73" s="60">
        <v>-1000</v>
      </c>
    </row>
    <row r="74" spans="1:10" ht="21" customHeight="1">
      <c r="A74" s="42" t="s">
        <v>69</v>
      </c>
      <c r="B74" s="43"/>
      <c r="C74" s="125" t="s">
        <v>95</v>
      </c>
      <c r="D74" s="44"/>
      <c r="E74" s="406">
        <v>61</v>
      </c>
      <c r="F74" s="56"/>
      <c r="G74" s="125" t="s">
        <v>95</v>
      </c>
      <c r="H74" s="56"/>
      <c r="I74" s="58">
        <v>56</v>
      </c>
    </row>
    <row r="75" spans="1:10" ht="21" customHeight="1">
      <c r="A75" s="158" t="s">
        <v>67</v>
      </c>
      <c r="B75" s="159"/>
      <c r="C75" s="125" t="s">
        <v>95</v>
      </c>
      <c r="D75" s="44"/>
      <c r="E75" s="407">
        <v>-1962</v>
      </c>
      <c r="F75" s="147"/>
      <c r="G75" s="125" t="s">
        <v>95</v>
      </c>
      <c r="H75" s="147"/>
      <c r="I75" s="160">
        <v>-1962</v>
      </c>
    </row>
    <row r="76" spans="1:10" ht="21" customHeight="1">
      <c r="A76" s="42" t="s">
        <v>68</v>
      </c>
      <c r="B76" s="43"/>
      <c r="C76" s="125" t="s">
        <v>95</v>
      </c>
      <c r="D76" s="161"/>
      <c r="E76" s="408">
        <v>-137</v>
      </c>
      <c r="F76" s="56"/>
      <c r="G76" s="125" t="s">
        <v>95</v>
      </c>
      <c r="H76" s="56"/>
      <c r="I76" s="138">
        <v>-58</v>
      </c>
    </row>
    <row r="77" spans="1:10" ht="21" customHeight="1">
      <c r="A77" s="340" t="s">
        <v>183</v>
      </c>
      <c r="C77" s="153">
        <f>SUM(C64:C76)</f>
        <v>-5038</v>
      </c>
      <c r="D77" s="152"/>
      <c r="E77" s="153">
        <f>SUM(E64:E76)</f>
        <v>-39674</v>
      </c>
      <c r="F77" s="154"/>
      <c r="G77" s="153">
        <f>SUM(G64:G76)</f>
        <v>243</v>
      </c>
      <c r="H77" s="154"/>
      <c r="I77" s="153">
        <f>SUM(I64:I76)</f>
        <v>-57099</v>
      </c>
    </row>
    <row r="78" spans="1:10" ht="9" customHeight="1">
      <c r="A78" s="42"/>
      <c r="C78" s="165"/>
      <c r="D78" s="165"/>
      <c r="E78" s="166"/>
      <c r="F78" s="135"/>
      <c r="G78" s="135"/>
      <c r="H78" s="135"/>
      <c r="I78" s="166"/>
    </row>
    <row r="79" spans="1:10" ht="21" customHeight="1">
      <c r="A79" s="340" t="s">
        <v>184</v>
      </c>
      <c r="B79" s="167"/>
      <c r="C79" s="168"/>
      <c r="D79" s="168"/>
      <c r="E79" s="166"/>
      <c r="F79" s="135"/>
      <c r="G79" s="135"/>
      <c r="H79" s="135"/>
      <c r="I79" s="166"/>
    </row>
    <row r="80" spans="1:10" ht="21" customHeight="1">
      <c r="A80" s="133" t="s">
        <v>228</v>
      </c>
      <c r="B80" s="167"/>
      <c r="C80" s="170">
        <v>3205</v>
      </c>
      <c r="D80" s="169"/>
      <c r="E80" s="170">
        <v>19595</v>
      </c>
      <c r="F80" s="56"/>
      <c r="G80" s="170">
        <v>3205</v>
      </c>
      <c r="H80" s="56"/>
      <c r="I80" s="170">
        <v>19595</v>
      </c>
      <c r="J80" s="39"/>
    </row>
    <row r="81" spans="1:10" ht="21" customHeight="1">
      <c r="A81" s="133" t="s">
        <v>229</v>
      </c>
      <c r="B81" s="167"/>
      <c r="C81" s="170">
        <v>-351</v>
      </c>
      <c r="D81" s="169"/>
      <c r="E81" s="171">
        <v>-537</v>
      </c>
      <c r="F81" s="56"/>
      <c r="G81" s="170">
        <v>-351</v>
      </c>
      <c r="H81" s="56"/>
      <c r="I81" s="171">
        <v>-418</v>
      </c>
      <c r="J81" s="39"/>
    </row>
    <row r="82" spans="1:10" ht="21" customHeight="1">
      <c r="A82" s="133" t="s">
        <v>145</v>
      </c>
      <c r="B82" s="167"/>
      <c r="C82" s="170">
        <v>930</v>
      </c>
      <c r="D82" s="169"/>
      <c r="E82" s="347" t="s">
        <v>95</v>
      </c>
      <c r="F82" s="56"/>
      <c r="G82" s="170">
        <v>930</v>
      </c>
      <c r="H82" s="56"/>
      <c r="I82" s="347" t="s">
        <v>95</v>
      </c>
      <c r="J82" s="39"/>
    </row>
    <row r="83" spans="1:10" ht="21" customHeight="1">
      <c r="A83" s="133" t="s">
        <v>223</v>
      </c>
      <c r="B83" s="167"/>
      <c r="C83" s="411" t="s">
        <v>95</v>
      </c>
      <c r="D83" s="169"/>
      <c r="E83" s="347">
        <v>7469</v>
      </c>
      <c r="F83" s="56"/>
      <c r="G83" s="411" t="s">
        <v>95</v>
      </c>
      <c r="H83" s="56"/>
      <c r="I83" s="347" t="s">
        <v>95</v>
      </c>
      <c r="J83" s="39"/>
    </row>
    <row r="84" spans="1:10" ht="21" customHeight="1">
      <c r="A84" s="133" t="s">
        <v>74</v>
      </c>
      <c r="B84" s="167"/>
      <c r="C84" s="170">
        <v>11844</v>
      </c>
      <c r="D84" s="169"/>
      <c r="E84" s="409">
        <v>13796</v>
      </c>
      <c r="F84" s="56"/>
      <c r="G84" s="170">
        <v>11844</v>
      </c>
      <c r="H84" s="56"/>
      <c r="I84" s="75">
        <v>13796</v>
      </c>
      <c r="J84" s="39"/>
    </row>
    <row r="85" spans="1:10" ht="21" customHeight="1">
      <c r="A85" s="340" t="s">
        <v>185</v>
      </c>
      <c r="C85" s="175">
        <f>SUM(C80:C84)</f>
        <v>15628</v>
      </c>
      <c r="D85" s="173"/>
      <c r="E85" s="175">
        <f>SUM(E80:E84)</f>
        <v>40323</v>
      </c>
      <c r="F85" s="107"/>
      <c r="G85" s="175">
        <f>SUM(G80:G84)</f>
        <v>15628</v>
      </c>
      <c r="H85" s="107"/>
      <c r="I85" s="175">
        <f>SUM(I80:I84)</f>
        <v>32973</v>
      </c>
    </row>
    <row r="86" spans="1:10" ht="9" customHeight="1">
      <c r="A86" s="172"/>
      <c r="C86" s="174"/>
      <c r="D86" s="174"/>
      <c r="E86" s="178"/>
      <c r="F86" s="176"/>
      <c r="G86" s="179"/>
      <c r="H86" s="176"/>
      <c r="I86" s="178"/>
    </row>
    <row r="87" spans="1:10" ht="21" customHeight="1">
      <c r="A87" s="112" t="s">
        <v>75</v>
      </c>
      <c r="C87" s="177">
        <v>474</v>
      </c>
      <c r="D87" s="173"/>
      <c r="E87" s="177">
        <v>-853</v>
      </c>
      <c r="F87" s="107"/>
      <c r="G87" s="236" t="s">
        <v>95</v>
      </c>
      <c r="H87" s="107"/>
      <c r="I87" s="236" t="s">
        <v>95</v>
      </c>
    </row>
    <row r="88" spans="1:10" ht="9" customHeight="1">
      <c r="A88" s="112"/>
      <c r="C88" s="174"/>
      <c r="D88" s="174"/>
      <c r="E88" s="178"/>
      <c r="F88" s="176"/>
      <c r="G88" s="179"/>
      <c r="H88" s="176"/>
      <c r="I88" s="178"/>
    </row>
    <row r="89" spans="1:10" ht="21" customHeight="1">
      <c r="A89" s="340" t="s">
        <v>186</v>
      </c>
      <c r="B89" s="167"/>
      <c r="C89" s="178">
        <f>SUM(C85:C87,C77,C48)</f>
        <v>-8752</v>
      </c>
      <c r="D89" s="174"/>
      <c r="E89" s="178">
        <f>SUM(E85:E87,E77,E48)</f>
        <v>-56328</v>
      </c>
      <c r="F89" s="176"/>
      <c r="G89" s="178">
        <f>SUM(G85:G87,G77,G48)</f>
        <v>-8505</v>
      </c>
      <c r="H89" s="176"/>
      <c r="I89" s="178">
        <f>SUM(I85:I87,I77,I48)</f>
        <v>-59485</v>
      </c>
    </row>
    <row r="90" spans="1:10" ht="9" customHeight="1">
      <c r="A90" s="340"/>
      <c r="B90" s="167"/>
      <c r="C90" s="173"/>
      <c r="D90" s="174"/>
      <c r="E90" s="178"/>
      <c r="F90" s="176"/>
      <c r="G90" s="178"/>
      <c r="H90" s="176"/>
      <c r="I90" s="178"/>
    </row>
    <row r="91" spans="1:10" ht="21" customHeight="1">
      <c r="A91" s="133" t="s">
        <v>76</v>
      </c>
      <c r="B91" s="167"/>
      <c r="C91" s="177">
        <f>+'BS (T)'!F12</f>
        <v>10853</v>
      </c>
      <c r="D91" s="169"/>
      <c r="E91" s="177">
        <v>125569</v>
      </c>
      <c r="F91" s="60"/>
      <c r="G91" s="346">
        <f>'BS (T)'!L12</f>
        <v>9554</v>
      </c>
      <c r="H91" s="107"/>
      <c r="I91" s="346">
        <v>85517</v>
      </c>
    </row>
    <row r="92" spans="1:10" ht="9" customHeight="1">
      <c r="A92" s="133"/>
      <c r="B92" s="167"/>
      <c r="C92" s="173"/>
      <c r="D92" s="169"/>
      <c r="E92" s="410"/>
      <c r="F92" s="107"/>
      <c r="G92" s="107"/>
      <c r="H92" s="107"/>
      <c r="I92" s="107"/>
    </row>
    <row r="93" spans="1:10" ht="21" customHeight="1" thickBot="1">
      <c r="A93" s="133" t="s">
        <v>77</v>
      </c>
      <c r="B93" s="167"/>
      <c r="C93" s="345">
        <f>SUM(C89:C91)</f>
        <v>2101</v>
      </c>
      <c r="D93" s="104"/>
      <c r="E93" s="345">
        <f>SUM(E89:E91)</f>
        <v>69241</v>
      </c>
      <c r="F93" s="107">
        <v>0</v>
      </c>
      <c r="G93" s="345">
        <f>SUM(G89:G91)</f>
        <v>1049</v>
      </c>
      <c r="H93" s="176">
        <v>0</v>
      </c>
      <c r="I93" s="345">
        <f>SUM(I89:I91)</f>
        <v>26032</v>
      </c>
    </row>
    <row r="94" spans="1:10" ht="21" customHeight="1" thickTop="1">
      <c r="A94" s="133"/>
      <c r="B94" s="167"/>
      <c r="C94" s="165"/>
      <c r="D94" s="45"/>
      <c r="E94" s="180"/>
      <c r="F94" s="181"/>
      <c r="G94" s="181"/>
      <c r="H94" s="181"/>
      <c r="I94" s="180"/>
    </row>
    <row r="95" spans="1:10" ht="21" customHeight="1">
      <c r="A95" s="133"/>
      <c r="B95" s="167"/>
      <c r="C95" s="165"/>
      <c r="D95" s="45"/>
      <c r="E95" s="180"/>
      <c r="F95" s="181"/>
      <c r="G95" s="181"/>
      <c r="H95" s="181"/>
      <c r="I95" s="180"/>
    </row>
    <row r="96" spans="1:10" ht="21" customHeight="1">
      <c r="A96" s="42"/>
      <c r="B96" s="167"/>
      <c r="C96" s="182"/>
      <c r="D96" s="182"/>
      <c r="E96" s="183"/>
      <c r="F96" s="137"/>
      <c r="G96" s="137"/>
      <c r="H96" s="137"/>
      <c r="I96" s="184"/>
    </row>
    <row r="97" spans="1:9" ht="21" customHeight="1">
      <c r="A97" s="50" t="s">
        <v>178</v>
      </c>
      <c r="B97" s="167"/>
      <c r="C97" s="48" t="s">
        <v>92</v>
      </c>
      <c r="D97" s="182"/>
      <c r="E97" s="183"/>
      <c r="F97" s="137"/>
      <c r="G97" s="49" t="s">
        <v>83</v>
      </c>
      <c r="H97" s="137"/>
      <c r="I97" s="184"/>
    </row>
    <row r="98" spans="1:9" ht="18" customHeight="1">
      <c r="A98" s="133"/>
      <c r="B98" s="167"/>
      <c r="C98" s="185"/>
      <c r="D98" s="185"/>
      <c r="E98" s="183"/>
      <c r="I98" s="183"/>
    </row>
    <row r="99" spans="1:9">
      <c r="C99" s="40">
        <f>+C93-'BS (T)'!D12</f>
        <v>0</v>
      </c>
      <c r="G99" s="40">
        <f>G93-'BS (T)'!J12</f>
        <v>0</v>
      </c>
    </row>
    <row r="102" spans="1:9">
      <c r="G102" s="40">
        <f>12391-8986</f>
        <v>3405</v>
      </c>
    </row>
    <row r="103" spans="1:9">
      <c r="E103" s="41"/>
    </row>
  </sheetData>
  <mergeCells count="6">
    <mergeCell ref="C5:I5"/>
    <mergeCell ref="C6:E6"/>
    <mergeCell ref="G6:I6"/>
    <mergeCell ref="C59:I59"/>
    <mergeCell ref="C60:E60"/>
    <mergeCell ref="G60:I60"/>
  </mergeCells>
  <pageMargins left="0.70866141732283472" right="0.11811023622047245" top="0.78740157480314965" bottom="0.59055118110236227" header="0.39370078740157483" footer="0.39370078740157483"/>
  <pageSetup paperSize="9" scale="70" firstPageNumber="13" fitToHeight="2" orientation="portrait" useFirstPageNumber="1" r:id="rId1"/>
  <headerFooter alignWithMargins="0">
    <oddFooter>&amp;R&amp;"Angsana New,Regular"&amp;16&amp;P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2018-12-21T11:26:26Z</cp:lastPrinted>
  <dcterms:created xsi:type="dcterms:W3CDTF">2005-05-17T04:06:56Z</dcterms:created>
  <dcterms:modified xsi:type="dcterms:W3CDTF">2018-12-21T11:26:29Z</dcterms:modified>
</cp:coreProperties>
</file>