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varee\Google Drive\SAAM Energy Development\05 Accounting\TH Accounting\00 Thavaree Working Folder\Meaw_SAAM\EY\Confirm EY\2560\Q4 2560\งบการเงิน Q4\26022561 V1\update 05072561\"/>
    </mc:Choice>
  </mc:AlternateContent>
  <xr:revisionPtr revIDLastSave="0" documentId="13_ncr:1_{854F600F-D12C-43F1-88F2-FDDACA3D6F70}" xr6:coauthVersionLast="40" xr6:coauthVersionMax="40" xr10:uidLastSave="{00000000-0000-0000-0000-000000000000}"/>
  <bookViews>
    <workbookView xWindow="360" yWindow="510" windowWidth="15480" windowHeight="9600" xr2:uid="{00000000-000D-0000-FFFF-FFFF00000000}"/>
  </bookViews>
  <sheets>
    <sheet name="BS" sheetId="1" r:id="rId1"/>
    <sheet name="pl" sheetId="3" r:id="rId2"/>
    <sheet name="Statement of changes" sheetId="2" r:id="rId3"/>
    <sheet name="Statement of changes (2)" sheetId="4" r:id="rId4"/>
  </sheets>
  <definedNames>
    <definedName name="_xlnm.Print_Area" localSheetId="0">BS!$A$1:$N$79</definedName>
    <definedName name="_xlnm.Print_Area" localSheetId="2">'Statement of changes'!$A$1:$S$47</definedName>
    <definedName name="_xlnm.Print_Area" localSheetId="3">'Statement of changes (2)'!$A$1:$K$30</definedName>
  </definedNames>
  <calcPr calcId="181029"/>
</workbook>
</file>

<file path=xl/calcChain.xml><?xml version="1.0" encoding="utf-8"?>
<calcChain xmlns="http://schemas.openxmlformats.org/spreadsheetml/2006/main">
  <c r="M28" i="1" l="1"/>
  <c r="K28" i="1"/>
  <c r="I28" i="1"/>
  <c r="G28" i="1"/>
  <c r="E28" i="1"/>
  <c r="M17" i="1"/>
  <c r="K17" i="1"/>
  <c r="K29" i="1" l="1"/>
  <c r="M29" i="1"/>
  <c r="I31" i="2" l="1"/>
  <c r="G31" i="2"/>
  <c r="E31" i="2"/>
  <c r="Q31" i="2"/>
  <c r="J55" i="3" l="1"/>
  <c r="K10" i="4" l="1"/>
  <c r="G19" i="2" l="1"/>
  <c r="G26" i="2" s="1"/>
  <c r="G45" i="2" l="1"/>
  <c r="E64" i="1" s="1"/>
  <c r="L121" i="3"/>
  <c r="J121" i="3"/>
  <c r="H121" i="3"/>
  <c r="F121" i="3"/>
  <c r="K19" i="4"/>
  <c r="M38" i="2"/>
  <c r="K38" i="2"/>
  <c r="M36" i="2"/>
  <c r="K36" i="2"/>
  <c r="M33" i="2"/>
  <c r="K33" i="2"/>
  <c r="O44" i="2"/>
  <c r="S44" i="2" s="1"/>
  <c r="O41" i="2"/>
  <c r="S41" i="2" s="1"/>
  <c r="O40" i="2"/>
  <c r="S40" i="2" s="1"/>
  <c r="O30" i="2"/>
  <c r="S30" i="2" s="1"/>
  <c r="O25" i="2"/>
  <c r="S25" i="2" s="1"/>
  <c r="O22" i="2"/>
  <c r="S22" i="2" s="1"/>
  <c r="O21" i="2"/>
  <c r="S21" i="2" s="1"/>
  <c r="O18" i="2"/>
  <c r="S18" i="2" s="1"/>
  <c r="O16" i="2"/>
  <c r="S16" i="2" s="1"/>
  <c r="M29" i="2"/>
  <c r="M31" i="2" s="1"/>
  <c r="M19" i="2"/>
  <c r="M26" i="2" s="1"/>
  <c r="M28" i="2" s="1"/>
  <c r="L49" i="3"/>
  <c r="J49" i="3"/>
  <c r="H49" i="3"/>
  <c r="F49" i="3"/>
  <c r="O38" i="2" l="1"/>
  <c r="S38" i="2" s="1"/>
  <c r="O33" i="2"/>
  <c r="O36" i="2"/>
  <c r="S36" i="2" s="1"/>
  <c r="M45" i="2"/>
  <c r="E68" i="1" s="1"/>
  <c r="E19" i="2" l="1"/>
  <c r="E26" i="2" s="1"/>
  <c r="H12" i="3" l="1"/>
  <c r="J12" i="3"/>
  <c r="L12" i="3"/>
  <c r="H18" i="3"/>
  <c r="J18" i="3"/>
  <c r="L18" i="3"/>
  <c r="G17" i="1"/>
  <c r="J19" i="3" l="1"/>
  <c r="J21" i="3" s="1"/>
  <c r="H19" i="3"/>
  <c r="H21" i="3" s="1"/>
  <c r="L19" i="3"/>
  <c r="L21" i="3" s="1"/>
  <c r="K16" i="4"/>
  <c r="K15" i="4"/>
  <c r="I19" i="2" l="1"/>
  <c r="I26" i="2" s="1"/>
  <c r="L133" i="3" l="1"/>
  <c r="J133" i="3"/>
  <c r="H133" i="3"/>
  <c r="F133" i="3"/>
  <c r="F55" i="3" l="1"/>
  <c r="F56" i="3" s="1"/>
  <c r="I28" i="2" l="1"/>
  <c r="Q17" i="2"/>
  <c r="I45" i="2" l="1"/>
  <c r="E66" i="1" s="1"/>
  <c r="Q19" i="2"/>
  <c r="G63" i="1"/>
  <c r="E28" i="2"/>
  <c r="E45" i="2" s="1"/>
  <c r="E63" i="1" s="1"/>
  <c r="G66" i="1"/>
  <c r="Q26" i="2" l="1"/>
  <c r="G70" i="1" s="1"/>
  <c r="Q28" i="2" l="1"/>
  <c r="G13" i="4"/>
  <c r="G17" i="4" s="1"/>
  <c r="E13" i="4"/>
  <c r="E17" i="4" s="1"/>
  <c r="K24" i="4"/>
  <c r="K25" i="4"/>
  <c r="G22" i="4"/>
  <c r="E22" i="4"/>
  <c r="G26" i="4" l="1"/>
  <c r="M66" i="1"/>
  <c r="E26" i="4"/>
  <c r="I63" i="1" s="1"/>
  <c r="I69" i="1" s="1"/>
  <c r="I71" i="1" s="1"/>
  <c r="I17" i="1" l="1"/>
  <c r="E17" i="1" l="1"/>
  <c r="E29" i="1" s="1"/>
  <c r="H55" i="3" l="1"/>
  <c r="H56" i="3" s="1"/>
  <c r="F18" i="3"/>
  <c r="F12" i="3"/>
  <c r="J56" i="3"/>
  <c r="I21" i="4" s="1"/>
  <c r="K21" i="4" s="1"/>
  <c r="L55" i="3"/>
  <c r="L56" i="3" l="1"/>
  <c r="I12" i="4" s="1"/>
  <c r="K12" i="4" s="1"/>
  <c r="L73" i="3"/>
  <c r="F19" i="3"/>
  <c r="F21" i="3" s="1"/>
  <c r="I29" i="1"/>
  <c r="G29" i="1"/>
  <c r="L87" i="3" l="1"/>
  <c r="L96" i="3" s="1"/>
  <c r="L101" i="3" s="1"/>
  <c r="F73" i="3"/>
  <c r="F23" i="3"/>
  <c r="H23" i="3"/>
  <c r="H42" i="3" s="1"/>
  <c r="H73" i="3"/>
  <c r="J23" i="3"/>
  <c r="J73" i="3"/>
  <c r="J87" i="3" s="1"/>
  <c r="J96" i="3" s="1"/>
  <c r="L23" i="3"/>
  <c r="I11" i="4" s="1"/>
  <c r="L135" i="3" l="1"/>
  <c r="L137" i="3" s="1"/>
  <c r="I13" i="4"/>
  <c r="I17" i="4" s="1"/>
  <c r="M67" i="1" s="1"/>
  <c r="M69" i="1" s="1"/>
  <c r="M71" i="1" s="1"/>
  <c r="M72" i="1" s="1"/>
  <c r="M73" i="1" s="1"/>
  <c r="K11" i="4"/>
  <c r="K13" i="4" s="1"/>
  <c r="K17" i="4" s="1"/>
  <c r="H87" i="3"/>
  <c r="H96" i="3" s="1"/>
  <c r="H101" i="3" s="1"/>
  <c r="F87" i="3"/>
  <c r="F96" i="3" s="1"/>
  <c r="F101" i="3" s="1"/>
  <c r="L42" i="3"/>
  <c r="J42" i="3"/>
  <c r="I20" i="4"/>
  <c r="I22" i="4" s="1"/>
  <c r="I26" i="4" s="1"/>
  <c r="K67" i="1" s="1"/>
  <c r="K69" i="1" s="1"/>
  <c r="K71" i="1" s="1"/>
  <c r="K72" i="1" s="1"/>
  <c r="K73" i="1" s="1"/>
  <c r="F28" i="3"/>
  <c r="F26" i="3" s="1"/>
  <c r="F31" i="3" s="1"/>
  <c r="F42" i="3"/>
  <c r="J101" i="3"/>
  <c r="L58" i="3"/>
  <c r="L61" i="3" s="1"/>
  <c r="L26" i="3"/>
  <c r="L31" i="3" s="1"/>
  <c r="J26" i="3"/>
  <c r="J31" i="3" s="1"/>
  <c r="J58" i="3"/>
  <c r="J61" i="3" s="1"/>
  <c r="H28" i="3"/>
  <c r="H26" i="3" s="1"/>
  <c r="H58" i="3"/>
  <c r="H63" i="3" s="1"/>
  <c r="H61" i="3" s="1"/>
  <c r="F58" i="3"/>
  <c r="F63" i="3" s="1"/>
  <c r="F61" i="3" s="1"/>
  <c r="K17" i="2" l="1"/>
  <c r="O17" i="2" s="1"/>
  <c r="S17" i="2" s="1"/>
  <c r="S19" i="2" s="1"/>
  <c r="H31" i="3"/>
  <c r="K29" i="2"/>
  <c r="K31" i="2" s="1"/>
  <c r="H135" i="3"/>
  <c r="H137" i="3" s="1"/>
  <c r="F135" i="3"/>
  <c r="F137" i="3" s="1"/>
  <c r="J135" i="3"/>
  <c r="J137" i="3" s="1"/>
  <c r="S33" i="2"/>
  <c r="Q45" i="2"/>
  <c r="E70" i="1" s="1"/>
  <c r="K19" i="2"/>
  <c r="K26" i="2" s="1"/>
  <c r="K20" i="4"/>
  <c r="K22" i="4" s="1"/>
  <c r="K26" i="4" s="1"/>
  <c r="O29" i="2" l="1"/>
  <c r="O19" i="2"/>
  <c r="O26" i="2" s="1"/>
  <c r="G67" i="1"/>
  <c r="K28" i="2"/>
  <c r="O28" i="2" s="1"/>
  <c r="I72" i="1"/>
  <c r="I73" i="1" s="1"/>
  <c r="O31" i="2" l="1"/>
  <c r="S29" i="2"/>
  <c r="S31" i="2" s="1"/>
  <c r="G69" i="1"/>
  <c r="G71" i="1" s="1"/>
  <c r="G72" i="1" s="1"/>
  <c r="G73" i="1" s="1"/>
  <c r="K45" i="2"/>
  <c r="S28" i="2"/>
  <c r="S26" i="2"/>
  <c r="S45" i="2" l="1"/>
  <c r="E67" i="1"/>
  <c r="O45" i="2"/>
  <c r="E69" i="1" l="1"/>
  <c r="E71" i="1" s="1"/>
  <c r="E72" i="1" s="1"/>
  <c r="E73" i="1" s="1"/>
</calcChain>
</file>

<file path=xl/sharedStrings.xml><?xml version="1.0" encoding="utf-8"?>
<sst xmlns="http://schemas.openxmlformats.org/spreadsheetml/2006/main" count="316" uniqueCount="215">
  <si>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</si>
  <si>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</si>
  <si>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</si>
  <si>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</si>
  <si>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</si>
  <si>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</si>
  <si>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</si>
  <si>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</si>
  <si>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</si>
  <si>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</si>
  <si>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</si>
  <si>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</si>
  <si>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</si>
  <si>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</si>
  <si>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</si>
  <si>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</si>
  <si>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</si>
  <si>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</si>
  <si>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</si>
  <si>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</si>
  <si>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</si>
  <si>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</si>
  <si>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</si>
  <si>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</si>
  <si>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</si>
  <si>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</si>
  <si>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</si>
  <si>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</si>
  <si>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</si>
  <si>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</si>
  <si>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</si>
  <si>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</si>
  <si>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กำไรสุทธิสำหรับปี</t>
  </si>
  <si>
    <t xml:space="preserve">(หน่วย: บาท)  </t>
  </si>
  <si>
    <t>ยอดคงเหลือ ณ วันที่ 31 ธันวาคม 2559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</si>
  <si>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</si>
  <si>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</si>
  <si>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</si>
  <si>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</si>
  <si>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เงินกู้ยืมระยะสั้น</t>
  </si>
  <si>
    <t xml:space="preserve">      หุ้นสามัญ 1,100,000 หุ้น มูลค่าหุ้นละ 100 บาท</t>
  </si>
  <si>
    <t>ภาษีเงินได้ค้างจ่าย</t>
  </si>
  <si>
    <t>งบการเงินรวม</t>
  </si>
  <si>
    <t>งบการเงินเฉพาะกิจการ</t>
  </si>
  <si>
    <t xml:space="preserve">31 ธันวาคม </t>
  </si>
  <si>
    <t>1 มกราคม</t>
  </si>
  <si>
    <t>กำไรสำหรับปี</t>
  </si>
  <si>
    <t xml:space="preserve">กำไรต่อหุ้นขั้นพื้นฐาน </t>
  </si>
  <si>
    <t>กำไรขาดทุนเบ็ดเสร็จรวมสำหรับปี</t>
  </si>
  <si>
    <t>กำไรขาดทุนเบ็ดเสร็จอื่นสำหรับปี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</si>
  <si>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</si>
  <si>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</si>
  <si>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</si>
  <si>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</si>
  <si>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</si>
  <si>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</si>
  <si>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</si>
  <si>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สินทรัพย์หมุนเวียนอื่น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</si>
  <si>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</si>
  <si>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</si>
  <si>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</si>
  <si>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รายได้จากการบริการ</t>
  </si>
  <si>
    <t>การแบ่งปันกำไรเบ็ดเสร็จรวม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</si>
  <si>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</si>
  <si>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</si>
  <si>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</si>
  <si>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</si>
  <si>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</si>
  <si>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</si>
  <si>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สำรองผลประโยชน์ระยะยาวของพนักงาน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</si>
  <si>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</si>
  <si>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</si>
  <si>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สินทรัพย์ดำเนินงาน(เพิ่มขึ้น)ลดลง </t>
  </si>
  <si>
    <t xml:space="preserve">   ลูกหนี้การค้าและลูกหนี้อื่น </t>
  </si>
  <si>
    <t xml:space="preserve">   สินทรัพย์หมุนเวียนอื่น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</si>
  <si>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</si>
  <si>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</si>
  <si>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 xml:space="preserve">   เงินสดจ่ายดอกเบี้ย</t>
  </si>
  <si>
    <t xml:space="preserve">   เงินสดรับจากดอกเบี้ยรับ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</si>
  <si>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</si>
  <si>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</si>
  <si>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</si>
  <si>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</si>
  <si>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</si>
  <si>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</si>
  <si>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</si>
  <si>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</si>
  <si>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</si>
  <si>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ผู้ถือหุ้น</t>
  </si>
  <si>
    <t>รวมส่วนของ</t>
  </si>
  <si>
    <t>ที่ดิน อาคารและอุปกรณ์</t>
  </si>
  <si>
    <t>ผลกระทบของภาษีเงินได้</t>
  </si>
  <si>
    <t xml:space="preserve">   รายได้ดอกเบี้ยรับ</t>
  </si>
  <si>
    <t>จัดสรรแล้ว</t>
  </si>
  <si>
    <t>- สำรองตาม</t>
  </si>
  <si>
    <t>กฎหมาย</t>
  </si>
  <si>
    <t xml:space="preserve">ยอดคงเหลือ ณ วันที่ 31 ธันวาคม 2558 </t>
  </si>
  <si>
    <t xml:space="preserve">   จัดสรรแล้ว - สำรองตามกฎหมาย</t>
  </si>
  <si>
    <t xml:space="preserve">   ยังไม่ได้จัดสรร</t>
  </si>
  <si>
    <t>บริษัท เอสเอเอเอ็ม เอ็นเนอร์ยี่ ดีเวลลอปเมนท์ จำกัด และบริษัทย่อย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</si>
  <si>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</si>
  <si>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</si>
  <si>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</si>
  <si>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</si>
  <si>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>รายได้เงินปันผลรับจากบริษัทย่อย</t>
  </si>
  <si>
    <t>โอนกำไรสะสมที่ยังไม่ได้จัดสรรไปเป็น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</si>
  <si>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</si>
  <si>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</si>
  <si>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>เงินสดจ่ายชำระค่าอุปกรณ์และสินทรัพย์ไม่มีตัวตน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</si>
  <si>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</si>
  <si>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</si>
  <si>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</si>
  <si>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</si>
  <si>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 xml:space="preserve">งบกำไรขาดทุนเบ็ดเสร็จ 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</si>
  <si>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</si>
  <si>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</si>
  <si>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</si>
  <si>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</si>
  <si>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</si>
  <si>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 xml:space="preserve">กำไรสุทธิสำหรับปี </t>
  </si>
  <si>
    <t>ส่วนของผู้มีส่วนได้เสียที่ไม่มีอำนาจควบคุมของบริษัทย่อย</t>
  </si>
  <si>
    <t xml:space="preserve">ผลกำไรจากการประมาณการตามหลักคณิตศาสตร์ประกันภัย 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</si>
  <si>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</si>
  <si>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</si>
  <si>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เงินกู้ยืมระยะยาวจากกิจการที่เกี่ยวข้องกัน</t>
  </si>
  <si>
    <t xml:space="preserve">กำไรขาดทุนเบ็ดเสร็จรวมสำหรับปี </t>
  </si>
  <si>
    <t>ส่วนของผู้มีส่วนได้เสียที่ไม่มีอำนาจควบคุม</t>
  </si>
  <si>
    <r>
      <t>กำไรขาดทุนเบ็ดเสร็จอื่นสำหรับปี</t>
    </r>
    <r>
      <rPr>
        <sz val="15"/>
        <color rgb="FFFF0000"/>
        <rFont val="Angsana New"/>
        <family val="1"/>
      </rPr>
      <t xml:space="preserve"> </t>
    </r>
  </si>
  <si>
    <t>ได้เสียที่ไม่มี</t>
  </si>
  <si>
    <t>ค่าเช่าที่ดินจ่ายล่วงหน้า - ส่วนที่ครบกำหนดภายในหนึ่งปี</t>
  </si>
  <si>
    <t>โอนกำไรสะสมที่ยังไม่ได้จัดสรร</t>
  </si>
  <si>
    <t xml:space="preserve">   ดอกเบี้ยจ่ายตามสัญญาเช่าการเงินตัดบัญชี</t>
  </si>
  <si>
    <t xml:space="preserve">   ค่าเช่าที่ดินจ่ายล่วงหน้าตัดจำหน่าย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</si>
  <si>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</si>
  <si>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</si>
  <si>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เงินสดจ่ายคืนเงินกู้ยืมระยะสั้นกิจการที่เกี่ยวข้องกัน</t>
  </si>
  <si>
    <t>เงินสดจ่ายคืนเงินกู้ยืมระยะสั้น</t>
  </si>
  <si>
    <t>เงินสดจ่ายให้กู้ยืมระยะสั้นแก่กิจการที่เกี่ยวข้องกัน</t>
  </si>
  <si>
    <t>ต้นทุนบริการ</t>
  </si>
  <si>
    <t>ค่าใช้จ่ายในการขายและบริการ</t>
  </si>
  <si>
    <t xml:space="preserve">   เงินสดรับจากการขอคืนภาษีมูลค่าเพิ่ม</t>
  </si>
  <si>
    <t>เงินสดรับจากเงินกู้ยืมระยะสั้นกิจการที่เกี่ยวข้องกัน</t>
  </si>
  <si>
    <t>จ่ายชำระหนี้สินตามสัญญาเช่าการเงิน</t>
  </si>
  <si>
    <t>เงินสดจ่ายชำระคืนเงินกู้ยืมระยะยาวจากกิจการที่เกี่ยวข้องกัน</t>
  </si>
  <si>
    <t xml:space="preserve">   ลดลงจากการจ่ายเงินปันผลของบริษัทย่อย</t>
  </si>
  <si>
    <t>จำนวนหุ้นสามัญถัวเฉลี่ยถ่วงน้ำหนัก (หุ้น)</t>
  </si>
  <si>
    <t xml:space="preserve">   โอนสินทรัพย์เป็นค่าใช้จ่าย</t>
  </si>
  <si>
    <t xml:space="preserve">   รายได้เงินปันผลรับ</t>
  </si>
  <si>
    <t>เงินปันผลรับจากบริษัทย่อย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</si>
  <si>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</si>
  <si>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</si>
  <si>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ณ วันที่ 31 ธันวาคม 2560</t>
  </si>
  <si>
    <t xml:space="preserve">สำหรับปีสิ้นสุดวันที่ 31 ธันวาคม 2560 </t>
  </si>
  <si>
    <t>สำหรับปีสิ้นสุดวันที่ 31 ธันวาคม 2560</t>
  </si>
  <si>
    <t>ยอดคงเหลือ ณ วันที่ 31 ธันวาคม 2560</t>
  </si>
  <si>
    <t xml:space="preserve">ยอดคงเหลือ ณ วันที่ 31 ธันวาคม 2559 </t>
  </si>
  <si>
    <t>งานโครงการระหว่างทำ</t>
  </si>
  <si>
    <t>อสังหาริมทรัพย์เพื่อการลงทุน</t>
  </si>
  <si>
    <t>เจ้าหนี้การค้าและเจ้าหนี้อื่น</t>
  </si>
  <si>
    <t>(ปรับปรุงใหม่)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</si>
  <si>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</si>
  <si>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</si>
  <si>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</si>
  <si>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ผลต่างของอัตรา</t>
  </si>
  <si>
    <t>ส่วนต่ำกว่าทุน</t>
  </si>
  <si>
    <t>แลกเปลี่ยนจาก</t>
  </si>
  <si>
    <t>จากการรวมธุรกิจ</t>
  </si>
  <si>
    <t>การแปลงค่า</t>
  </si>
  <si>
    <t>ภายใต้การ</t>
  </si>
  <si>
    <t>งบการเงินที่เป็น</t>
  </si>
  <si>
    <t>ควบคุมเดียวกัน</t>
  </si>
  <si>
    <t>เงินตราต่างประเทศ</t>
  </si>
  <si>
    <t>ส่วนต่ำกว่าทุนจากการรวมธุรกิจ</t>
  </si>
  <si>
    <t xml:space="preserve">   ภายใต้การควบคุมเดียวกัน</t>
  </si>
  <si>
    <t xml:space="preserve">   ของบริษัทย่อยเพิ่มขึ้นจากการจัดตั้งบริษัทใหม่ </t>
  </si>
  <si>
    <t xml:space="preserve">   งานโครงการระหว่างทำ</t>
  </si>
  <si>
    <t xml:space="preserve">   เจ้าหนี้การค้าและเจ้าหนี้อื่น</t>
  </si>
  <si>
    <t>ส่วนของผู้มีส่วนได้เสียที่ไม่มีอำนาจควบคุมในบริษัทย่อยเพิ่มขึ้น</t>
  </si>
  <si>
    <t xml:space="preserve">   จากการจัดตั้งบริษัทใหม่</t>
  </si>
  <si>
    <t>กระแสเงินสดสุทธิจาก(ใช้ไปใน)กิจกรรมลงทุน</t>
  </si>
  <si>
    <t>กระแสเงินสดสุทธิจาก(ใช้ไปใน)กิจกรรมจัดหาเงิน</t>
  </si>
  <si>
    <t>ผลต่างจากการแปลงค่างบการเงินลดลง</t>
  </si>
  <si>
    <t xml:space="preserve">   ของบริษัทย่อย</t>
  </si>
  <si>
    <t xml:space="preserve">   ของบริษัทย่อยลดลงจากการรวมธุรกิจ</t>
  </si>
  <si>
    <t xml:space="preserve">   ของบริษัทย่อยลดลงจากการจ่ายเงินปันผล</t>
  </si>
  <si>
    <t>เบ็ดเสร็จอื่น</t>
  </si>
  <si>
    <t>กำไรขาดทุน</t>
  </si>
  <si>
    <t>องค์ประกอบอื่น</t>
  </si>
  <si>
    <t>13, 14</t>
  </si>
  <si>
    <t xml:space="preserve">   ไปเป็นสำรองตามกฎหมาย (หมายเหตุ 18)</t>
  </si>
  <si>
    <t>เงินปันผลจ่าย (หมายเหตุ 24)</t>
  </si>
  <si>
    <t xml:space="preserve">   สำรองตามกฎหมาย (หมายเหตุ 18)</t>
  </si>
  <si>
    <t xml:space="preserve">   ตัดจำหน่ายของภาษีเงินได้หัก ณ ที่จ่าย</t>
  </si>
  <si>
    <t>เงินมัดค่าที่ดินและอุปกรณ์</t>
  </si>
  <si>
    <t>เงินสดจ่ายชำระเงินมัดจำค่าที่ดินและอุปกรณ์</t>
  </si>
  <si>
    <t>กำไรก่อนค่าใช้จ่ายทางการเงินและรายได้(ค่าใช้จ่าย)ภาษีเงินได้</t>
  </si>
  <si>
    <t>กำไรก่อนรายได้(ค่าใช้จ่าย)ภาษีเงินได้</t>
  </si>
  <si>
    <t>รายได้(ค่าใช้จ่าย)ภาษีเงินได้</t>
  </si>
  <si>
    <t>ส่วนต่ำกว่าทุนจากการรวมธุรกิจภายใต้การควบคุมเดียวกัน</t>
  </si>
  <si>
    <t>ที่ออกและ</t>
  </si>
  <si>
    <t>ชำระแล้ว</t>
  </si>
  <si>
    <t>ของส่วนของผู้ถือหุ้น</t>
  </si>
  <si>
    <t xml:space="preserve">   (กำไร)ขาดทุนจากอัตราแลกเปลี่ยนที่ยังไม่เกิดขึ้นจริง</t>
  </si>
  <si>
    <t>กระแสเงินสดสุทธิจาก(ใช้ไปใน)กิจกรรมดำเนินงาน</t>
  </si>
  <si>
    <t>เงินสดและรายการเทียบเท่าเงินสดเพิ่มขึ้นสุทธิ</t>
  </si>
  <si>
    <t>กำไร(ขาดทุน)จากการดำเนินงานก่อนการเปลี่ยนแปลง</t>
  </si>
  <si>
    <t>เงินสดจ่ายซื้อเงินลงทุนในบริษัทย่อย</t>
  </si>
  <si>
    <t>กระแสเงินสดจาก(ใช้ไปใน)กิจกรรมดำเนินงาน</t>
  </si>
  <si>
    <t>กระแสเงินสดจ่ายสุทธิจากการซื้อเงินลงทุนในบริษัทย่อย</t>
  </si>
  <si>
    <t xml:space="preserve">   เงินมัดจำค่าอุปกรณ์ลดลง</t>
  </si>
  <si>
    <t>ส่วนของเงินกู้ยืมระยะยาวจากสถาบันการเงิน</t>
  </si>
  <si>
    <t>ส่วนของหนี้สินตามสัญญาเช่าการเงิน</t>
  </si>
  <si>
    <t>องค์ประกอบอื่นของส่วนของผู้ถือหุ้น</t>
  </si>
  <si>
    <t>การแบ่งปันกำไร</t>
  </si>
  <si>
    <t>รายการปรับกระทบยอดกำไรก่อนภาษีเป็นเงินสดรับ(จ่าย)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</si>
</sst>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;\-"/>
    <numFmt numFmtId="168" formatCode="#,##0.00;[Red]\(#,##0.00\);\-"/>
    <numFmt numFmtId="169" formatCode="#,##0.00;\(#,##0.00\)"/>
    <numFmt numFmtId="170" formatCode="#,##0.0_);\(#,##0.0\)"/>
  </numFmts>
  <fonts count="13"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39" fontId="5" fillId="0" borderId="0"/>
  </cellStyleXfs>
  <cellXfs count="129">
    <xf numFmtId="0" fontId="0" fillId="0" borderId="0" xfId="0"/>
    <xf numFmtId="0" fontId="6" fillId="0" borderId="0" xfId="0" applyNumberFormat="1" applyFont="1" applyFill="1" applyAlignment="1"/>
    <xf numFmtId="166" fontId="7" fillId="0" borderId="0" xfId="0" applyNumberFormat="1" applyFont="1" applyFill="1" applyAlignment="1"/>
    <xf numFmtId="0" fontId="7" fillId="0" borderId="0" xfId="0" applyNumberFormat="1" applyFont="1" applyFill="1" applyAlignment="1"/>
    <xf numFmtId="166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6" fontId="7" fillId="0" borderId="0" xfId="0" applyNumberFormat="1" applyFont="1" applyFill="1" applyAlignment="1">
      <alignment horizontal="centerContinuous"/>
    </xf>
    <xf numFmtId="166" fontId="7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37" fontId="7" fillId="0" borderId="0" xfId="1" applyNumberFormat="1" applyFont="1" applyFill="1" applyAlignment="1"/>
    <xf numFmtId="37" fontId="7" fillId="0" borderId="0" xfId="0" applyNumberFormat="1" applyFont="1" applyFill="1" applyAlignment="1">
      <alignment horizontal="right"/>
    </xf>
    <xf numFmtId="166" fontId="7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0" fontId="7" fillId="0" borderId="0" xfId="0" quotePrefix="1" applyNumberFormat="1" applyFont="1" applyFill="1" applyAlignment="1">
      <alignment horizontal="left"/>
    </xf>
    <xf numFmtId="166" fontId="7" fillId="0" borderId="0" xfId="0" quotePrefix="1" applyNumberFormat="1" applyFont="1" applyFill="1" applyAlignment="1">
      <alignment horizontal="left"/>
    </xf>
    <xf numFmtId="164" fontId="7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center"/>
    </xf>
    <xf numFmtId="164" fontId="7" fillId="0" borderId="2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/>
    </xf>
    <xf numFmtId="164" fontId="7" fillId="0" borderId="4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center"/>
    </xf>
    <xf numFmtId="164" fontId="7" fillId="0" borderId="0" xfId="0" applyNumberFormat="1" applyFont="1" applyFill="1" applyAlignment="1"/>
    <xf numFmtId="0" fontId="7" fillId="0" borderId="5" xfId="0" applyNumberFormat="1" applyFont="1" applyFill="1" applyBorder="1" applyAlignment="1"/>
    <xf numFmtId="0" fontId="7" fillId="0" borderId="0" xfId="0" applyNumberFormat="1" applyFont="1" applyFill="1" applyBorder="1" applyAlignment="1"/>
    <xf numFmtId="38" fontId="7" fillId="0" borderId="0" xfId="2" applyNumberFormat="1" applyFont="1" applyFill="1" applyAlignment="1"/>
    <xf numFmtId="37" fontId="7" fillId="0" borderId="0" xfId="2" applyNumberFormat="1" applyFont="1" applyFill="1" applyBorder="1" applyAlignment="1"/>
    <xf numFmtId="38" fontId="6" fillId="0" borderId="0" xfId="2" applyNumberFormat="1" applyFont="1" applyFill="1" applyAlignment="1"/>
    <xf numFmtId="38" fontId="6" fillId="0" borderId="0" xfId="2" applyNumberFormat="1" applyFont="1" applyFill="1" applyAlignment="1">
      <alignment horizontal="left"/>
    </xf>
    <xf numFmtId="0" fontId="7" fillId="0" borderId="0" xfId="2" applyFont="1" applyFill="1" applyAlignment="1"/>
    <xf numFmtId="38" fontId="7" fillId="0" borderId="0" xfId="2" quotePrefix="1" applyNumberFormat="1" applyFont="1" applyFill="1" applyBorder="1" applyAlignment="1"/>
    <xf numFmtId="38" fontId="7" fillId="0" borderId="0" xfId="2" applyNumberFormat="1" applyFont="1" applyFill="1" applyAlignment="1">
      <alignment horizontal="right"/>
    </xf>
    <xf numFmtId="38" fontId="7" fillId="0" borderId="0" xfId="2" applyNumberFormat="1" applyFont="1" applyFill="1" applyAlignment="1">
      <alignment horizontal="center"/>
    </xf>
    <xf numFmtId="37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37" fontId="7" fillId="0" borderId="0" xfId="2" applyNumberFormat="1" applyFont="1" applyFill="1" applyAlignment="1"/>
    <xf numFmtId="38" fontId="7" fillId="0" borderId="0" xfId="2" applyNumberFormat="1" applyFont="1" applyFill="1" applyAlignment="1">
      <alignment horizontal="left"/>
    </xf>
    <xf numFmtId="37" fontId="9" fillId="0" borderId="0" xfId="2" applyNumberFormat="1" applyFont="1" applyFill="1" applyBorder="1" applyAlignment="1">
      <alignment horizontal="center"/>
    </xf>
    <xf numFmtId="164" fontId="7" fillId="0" borderId="0" xfId="2" applyNumberFormat="1" applyFont="1" applyFill="1" applyBorder="1" applyAlignment="1"/>
    <xf numFmtId="164" fontId="7" fillId="0" borderId="1" xfId="2" applyNumberFormat="1" applyFont="1" applyFill="1" applyBorder="1" applyAlignment="1"/>
    <xf numFmtId="164" fontId="7" fillId="0" borderId="2" xfId="2" applyNumberFormat="1" applyFont="1" applyFill="1" applyBorder="1" applyAlignment="1"/>
    <xf numFmtId="49" fontId="10" fillId="0" borderId="0" xfId="3" applyNumberFormat="1" applyFont="1" applyFill="1" applyAlignment="1"/>
    <xf numFmtId="49" fontId="11" fillId="0" borderId="0" xfId="3" applyNumberFormat="1" applyFont="1" applyFill="1" applyAlignment="1"/>
    <xf numFmtId="164" fontId="7" fillId="0" borderId="3" xfId="2" applyNumberFormat="1" applyFont="1" applyFill="1" applyBorder="1" applyAlignment="1"/>
    <xf numFmtId="39" fontId="7" fillId="0" borderId="4" xfId="2" applyNumberFormat="1" applyFont="1" applyFill="1" applyBorder="1" applyAlignment="1"/>
    <xf numFmtId="39" fontId="7" fillId="0" borderId="0" xfId="2" applyNumberFormat="1" applyFont="1" applyFill="1" applyBorder="1" applyAlignment="1"/>
    <xf numFmtId="38" fontId="7" fillId="0" borderId="0" xfId="2" quotePrefix="1" applyNumberFormat="1" applyFont="1" applyFill="1" applyAlignment="1">
      <alignment horizontal="left"/>
    </xf>
    <xf numFmtId="164" fontId="6" fillId="0" borderId="0" xfId="0" applyNumberFormat="1" applyFont="1" applyFill="1" applyAlignment="1">
      <alignment horizontal="left"/>
    </xf>
    <xf numFmtId="168" fontId="7" fillId="0" borderId="0" xfId="0" applyNumberFormat="1" applyFont="1" applyFill="1" applyAlignment="1" applyProtection="1">
      <alignment horizontal="center"/>
    </xf>
    <xf numFmtId="37" fontId="7" fillId="0" borderId="0" xfId="0" applyNumberFormat="1" applyFont="1" applyFill="1" applyAlignment="1">
      <alignment horizontal="left"/>
    </xf>
    <xf numFmtId="168" fontId="7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169" fontId="7" fillId="0" borderId="0" xfId="0" applyNumberFormat="1" applyFont="1" applyFill="1"/>
    <xf numFmtId="164" fontId="7" fillId="0" borderId="0" xfId="0" applyNumberFormat="1" applyFont="1" applyFill="1"/>
    <xf numFmtId="169" fontId="7" fillId="0" borderId="0" xfId="0" quotePrefix="1" applyNumberFormat="1" applyFont="1" applyFill="1" applyAlignment="1">
      <alignment horizontal="left"/>
    </xf>
    <xf numFmtId="169" fontId="7" fillId="0" borderId="0" xfId="5" applyNumberFormat="1" applyFont="1" applyFill="1" applyAlignment="1">
      <alignment horizontal="left"/>
    </xf>
    <xf numFmtId="164" fontId="7" fillId="0" borderId="0" xfId="0" quotePrefix="1" applyNumberFormat="1" applyFont="1" applyFill="1" applyBorder="1" applyAlignment="1" applyProtection="1">
      <alignment horizontal="right"/>
    </xf>
    <xf numFmtId="169" fontId="7" fillId="0" borderId="0" xfId="0" applyNumberFormat="1" applyFont="1" applyFill="1" applyAlignment="1"/>
    <xf numFmtId="169" fontId="7" fillId="0" borderId="0" xfId="0" applyNumberFormat="1" applyFont="1" applyFill="1" applyBorder="1"/>
    <xf numFmtId="169" fontId="7" fillId="0" borderId="0" xfId="0" applyNumberFormat="1" applyFont="1" applyFill="1" applyBorder="1" applyAlignment="1"/>
    <xf numFmtId="168" fontId="7" fillId="0" borderId="0" xfId="0" applyNumberFormat="1" applyFont="1" applyFill="1" applyBorder="1" applyAlignment="1" applyProtection="1">
      <alignment horizontal="center"/>
    </xf>
    <xf numFmtId="168" fontId="7" fillId="0" borderId="0" xfId="0" applyNumberFormat="1" applyFont="1" applyFill="1"/>
    <xf numFmtId="164" fontId="7" fillId="0" borderId="1" xfId="0" quotePrefix="1" applyNumberFormat="1" applyFont="1" applyFill="1" applyBorder="1" applyAlignment="1" applyProtection="1">
      <alignment horizontal="right"/>
    </xf>
    <xf numFmtId="169" fontId="7" fillId="0" borderId="0" xfId="0" applyNumberFormat="1" applyFont="1" applyFill="1" applyAlignment="1">
      <alignment horizontal="left"/>
    </xf>
    <xf numFmtId="164" fontId="7" fillId="0" borderId="0" xfId="4" applyNumberFormat="1" applyFont="1" applyFill="1"/>
    <xf numFmtId="169" fontId="7" fillId="0" borderId="0" xfId="0" applyNumberFormat="1" applyFont="1" applyFill="1" applyAlignment="1" applyProtection="1">
      <alignment horizontal="left"/>
    </xf>
    <xf numFmtId="164" fontId="7" fillId="0" borderId="0" xfId="4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/>
    <xf numFmtId="169" fontId="6" fillId="0" borderId="0" xfId="0" applyNumberFormat="1" applyFont="1" applyFill="1"/>
    <xf numFmtId="164" fontId="7" fillId="0" borderId="2" xfId="4" applyNumberFormat="1" applyFont="1" applyFill="1" applyBorder="1" applyAlignment="1">
      <alignment horizontal="right"/>
    </xf>
    <xf numFmtId="168" fontId="7" fillId="0" borderId="0" xfId="0" applyNumberFormat="1" applyFont="1" applyFill="1" applyAlignment="1" applyProtection="1">
      <alignment horizontal="left"/>
    </xf>
    <xf numFmtId="167" fontId="7" fillId="0" borderId="0" xfId="0" applyNumberFormat="1" applyFont="1" applyFill="1" applyAlignment="1"/>
    <xf numFmtId="164" fontId="7" fillId="0" borderId="0" xfId="0" applyNumberFormat="1" applyFont="1" applyFill="1" applyBorder="1" applyAlignment="1" applyProtection="1">
      <alignment horizontal="center"/>
    </xf>
    <xf numFmtId="164" fontId="7" fillId="0" borderId="2" xfId="4" applyNumberFormat="1" applyFont="1" applyFill="1" applyBorder="1"/>
    <xf numFmtId="164" fontId="7" fillId="0" borderId="0" xfId="0" applyNumberFormat="1" applyFont="1" applyFill="1" applyBorder="1"/>
    <xf numFmtId="169" fontId="6" fillId="0" borderId="0" xfId="0" quotePrefix="1" applyNumberFormat="1" applyFont="1" applyFill="1" applyAlignment="1">
      <alignment horizontal="left"/>
    </xf>
    <xf numFmtId="164" fontId="7" fillId="0" borderId="1" xfId="0" applyNumberFormat="1" applyFont="1" applyFill="1" applyBorder="1" applyAlignment="1"/>
    <xf numFmtId="164" fontId="7" fillId="0" borderId="4" xfId="4" applyNumberFormat="1" applyFont="1" applyFill="1" applyBorder="1"/>
    <xf numFmtId="0" fontId="7" fillId="0" borderId="0" xfId="0" applyFont="1" applyFill="1"/>
    <xf numFmtId="37" fontId="6" fillId="0" borderId="0" xfId="0" applyNumberFormat="1" applyFont="1" applyFill="1" applyBorder="1" applyAlignment="1">
      <alignment horizontal="left"/>
    </xf>
    <xf numFmtId="38" fontId="7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0" fontId="7" fillId="0" borderId="0" xfId="0" applyFont="1" applyFill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7" fillId="0" borderId="0" xfId="0" quotePrefix="1" applyNumberFormat="1" applyFont="1" applyFill="1" applyBorder="1" applyAlignment="1">
      <alignment horizontal="center"/>
    </xf>
    <xf numFmtId="166" fontId="7" fillId="0" borderId="1" xfId="0" quotePrefix="1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166" fontId="7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center"/>
    </xf>
    <xf numFmtId="164" fontId="7" fillId="0" borderId="0" xfId="2" applyNumberFormat="1" applyFont="1" applyFill="1" applyAlignment="1"/>
    <xf numFmtId="164" fontId="7" fillId="0" borderId="4" xfId="2" applyNumberFormat="1" applyFont="1" applyFill="1" applyBorder="1" applyAlignment="1"/>
    <xf numFmtId="37" fontId="7" fillId="0" borderId="6" xfId="2" applyNumberFormat="1" applyFont="1" applyFill="1" applyBorder="1" applyAlignment="1"/>
    <xf numFmtId="164" fontId="7" fillId="0" borderId="0" xfId="0" applyNumberFormat="1" applyFont="1" applyFill="1" applyAlignment="1" applyProtection="1">
      <alignment horizontal="center"/>
    </xf>
    <xf numFmtId="166" fontId="7" fillId="0" borderId="1" xfId="0" applyNumberFormat="1" applyFont="1" applyFill="1" applyBorder="1" applyAlignment="1">
      <alignment horizontal="center"/>
    </xf>
    <xf numFmtId="164" fontId="7" fillId="0" borderId="1" xfId="2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/>
    <xf numFmtId="166" fontId="7" fillId="0" borderId="1" xfId="0" applyNumberFormat="1" applyFont="1" applyFill="1" applyBorder="1" applyAlignment="1">
      <alignment horizontal="center"/>
    </xf>
    <xf numFmtId="38" fontId="7" fillId="0" borderId="0" xfId="0" applyNumberFormat="1" applyFont="1" applyFill="1" applyBorder="1" applyAlignment="1"/>
    <xf numFmtId="170" fontId="9" fillId="0" borderId="0" xfId="2" applyNumberFormat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38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/>
    </xf>
    <xf numFmtId="38" fontId="7" fillId="0" borderId="7" xfId="0" applyNumberFormat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/>
    </xf>
    <xf numFmtId="38" fontId="7" fillId="0" borderId="1" xfId="2" applyNumberFormat="1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38" fontId="7" fillId="0" borderId="1" xfId="0" applyNumberFormat="1" applyFont="1" applyFill="1" applyBorder="1" applyAlignment="1">
      <alignment horizontal="center"/>
    </xf>
    <xf numFmtId="38" fontId="7" fillId="0" borderId="2" xfId="0" applyNumberFormat="1" applyFont="1" applyFill="1" applyBorder="1" applyAlignment="1">
      <alignment horizontal="center"/>
    </xf>
    <xf numFmtId="166" fontId="7" fillId="0" borderId="2" xfId="0" applyNumberFormat="1" applyFont="1" applyFill="1" applyBorder="1" applyAlignment="1">
      <alignment horizontal="center"/>
    </xf>
  </cellXfs>
  <cellStyles count="6">
    <cellStyle name="Comma" xfId="4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_BS&amp;PLT Q1'2006" xfId="1" xr:uid="{00000000-0005-0000-0000-000004000000}"/>
    <cellStyle name="Normal_PATO96CN" xfId="5" xr:uid="{00000000-0005-0000-0000-000005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showGridLines="0" tabSelected="1" zoomScaleNormal="100" zoomScaleSheetLayoutView="130" workbookViewId="0">
      <selection activeCell="M4" sqref="M4"/>
    </sheetView>
  </sheetViews>
  <sheetFormatPr defaultColWidth="10.7109375" defaultRowHeight="21.75"/>
  <cols>
    <col min="1" max="1" width="40.7109375" style="3" customWidth="1"/>
    <col min="2" max="2" width="5.28515625" style="2" customWidth="1"/>
    <col min="3" max="3" width="8.28515625" style="3" bestFit="1" customWidth="1"/>
    <col min="4" max="4" width="3.28515625" style="2" customWidth="1"/>
    <col min="5" max="5" width="12" style="2" bestFit="1" customWidth="1"/>
    <col min="6" max="6" width="1.28515625" style="2" customWidth="1"/>
    <col min="7" max="7" width="12.140625" style="2" bestFit="1" customWidth="1"/>
    <col min="8" max="8" width="1.28515625" style="2" customWidth="1"/>
    <col min="9" max="9" width="12" style="2" bestFit="1" customWidth="1"/>
    <col min="10" max="10" width="1.28515625" style="2" customWidth="1"/>
    <col min="11" max="11" width="12" style="2" bestFit="1" customWidth="1"/>
    <col min="12" max="12" width="1.28515625" style="2" customWidth="1"/>
    <col min="13" max="13" width="12" style="2" bestFit="1" customWidth="1"/>
    <col min="14" max="14" width="11.140625" style="2" bestFit="1" customWidth="1"/>
    <col min="15" max="16384" width="10.7109375" style="2"/>
  </cols>
  <sheetData>
    <row r="1" spans="1:14">
      <c r="A1" s="1" t="s">
        <v>99</v>
      </c>
    </row>
    <row r="2" spans="1:14" s="7" customFormat="1">
      <c r="A2" s="8" t="s">
        <v>37</v>
      </c>
      <c r="B2" s="4"/>
      <c r="C2" s="5"/>
      <c r="D2" s="6"/>
      <c r="E2" s="4"/>
      <c r="F2" s="6"/>
      <c r="G2" s="4"/>
      <c r="H2" s="6"/>
      <c r="I2" s="4"/>
      <c r="J2" s="6"/>
      <c r="K2" s="4"/>
      <c r="L2" s="6"/>
      <c r="M2" s="4"/>
    </row>
    <row r="3" spans="1:14" s="10" customFormat="1">
      <c r="A3" s="9" t="s">
        <v>151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4">
      <c r="A4" s="5"/>
      <c r="B4" s="6"/>
      <c r="C4" s="5"/>
      <c r="D4" s="6"/>
      <c r="E4" s="6"/>
      <c r="F4" s="6"/>
      <c r="G4" s="6"/>
      <c r="H4" s="6"/>
      <c r="I4" s="6"/>
      <c r="J4" s="6"/>
      <c r="K4" s="6"/>
      <c r="L4" s="6"/>
      <c r="M4" s="11" t="s">
        <v>0</v>
      </c>
    </row>
    <row r="5" spans="1:14">
      <c r="A5" s="5"/>
      <c r="B5" s="6"/>
      <c r="C5" s="5"/>
      <c r="D5" s="6"/>
      <c r="E5" s="122" t="s">
        <v>42</v>
      </c>
      <c r="F5" s="122"/>
      <c r="G5" s="122"/>
      <c r="H5" s="122"/>
      <c r="I5" s="122"/>
      <c r="J5" s="6"/>
      <c r="K5" s="122" t="s">
        <v>43</v>
      </c>
      <c r="L5" s="122"/>
      <c r="M5" s="122"/>
      <c r="N5" s="11"/>
    </row>
    <row r="6" spans="1:14">
      <c r="A6" s="5"/>
      <c r="B6" s="6"/>
      <c r="C6" s="5"/>
      <c r="D6" s="6"/>
      <c r="E6" s="12" t="s">
        <v>44</v>
      </c>
      <c r="F6" s="6"/>
      <c r="G6" s="12" t="s">
        <v>44</v>
      </c>
      <c r="H6" s="6"/>
      <c r="I6" s="12" t="s">
        <v>45</v>
      </c>
      <c r="J6" s="6"/>
      <c r="K6" s="12" t="s">
        <v>44</v>
      </c>
      <c r="L6" s="6"/>
      <c r="M6" s="12" t="s">
        <v>44</v>
      </c>
      <c r="N6" s="11"/>
    </row>
    <row r="7" spans="1:14">
      <c r="C7" s="13" t="s">
        <v>1</v>
      </c>
      <c r="D7" s="14"/>
      <c r="E7" s="15">
        <v>2560</v>
      </c>
      <c r="F7" s="16"/>
      <c r="G7" s="15">
        <v>2559</v>
      </c>
      <c r="H7" s="16"/>
      <c r="I7" s="15">
        <v>2559</v>
      </c>
      <c r="J7" s="16"/>
      <c r="K7" s="15">
        <v>2560</v>
      </c>
      <c r="L7" s="16"/>
      <c r="M7" s="15">
        <v>2559</v>
      </c>
    </row>
    <row r="8" spans="1:14">
      <c r="C8" s="13"/>
      <c r="D8" s="14"/>
      <c r="E8" s="17"/>
      <c r="F8" s="16"/>
      <c r="G8" s="17" t="s">
        <v>159</v>
      </c>
      <c r="H8" s="16"/>
      <c r="I8" s="17"/>
      <c r="J8" s="16"/>
      <c r="K8" s="17"/>
      <c r="L8" s="16"/>
      <c r="M8" s="17"/>
    </row>
    <row r="9" spans="1:14">
      <c r="A9" s="1" t="s">
        <v>2</v>
      </c>
      <c r="G9" s="17"/>
    </row>
    <row r="10" spans="1:14">
      <c r="A10" s="1" t="s">
        <v>3</v>
      </c>
      <c r="C10" s="18"/>
    </row>
    <row r="11" spans="1:14">
      <c r="A11" s="3" t="s">
        <v>4</v>
      </c>
      <c r="C11" s="18">
        <v>8</v>
      </c>
      <c r="E11" s="19">
        <v>27673311</v>
      </c>
      <c r="F11" s="19"/>
      <c r="G11" s="19">
        <v>20088559</v>
      </c>
      <c r="H11" s="19"/>
      <c r="I11" s="19">
        <v>19326798</v>
      </c>
      <c r="J11" s="19"/>
      <c r="K11" s="19">
        <v>4751558</v>
      </c>
      <c r="L11" s="19"/>
      <c r="M11" s="19">
        <v>1996455</v>
      </c>
    </row>
    <row r="12" spans="1:14">
      <c r="A12" s="3" t="s">
        <v>56</v>
      </c>
      <c r="C12" s="18">
        <v>9</v>
      </c>
      <c r="E12" s="19">
        <v>8758242</v>
      </c>
      <c r="F12" s="19"/>
      <c r="G12" s="19">
        <v>14895035</v>
      </c>
      <c r="H12" s="19"/>
      <c r="I12" s="19">
        <v>18330248</v>
      </c>
      <c r="J12" s="19"/>
      <c r="K12" s="19">
        <v>2886612</v>
      </c>
      <c r="L12" s="19"/>
      <c r="M12" s="19">
        <v>1319509</v>
      </c>
    </row>
    <row r="13" spans="1:14">
      <c r="A13" s="3" t="s">
        <v>156</v>
      </c>
      <c r="C13" s="18"/>
      <c r="E13" s="19">
        <v>694730</v>
      </c>
      <c r="F13" s="19"/>
      <c r="G13" s="19">
        <v>0</v>
      </c>
      <c r="H13" s="19"/>
      <c r="I13" s="19">
        <v>0</v>
      </c>
      <c r="J13" s="19"/>
      <c r="K13" s="19">
        <v>0</v>
      </c>
      <c r="L13" s="19"/>
      <c r="M13" s="19">
        <v>0</v>
      </c>
    </row>
    <row r="14" spans="1:14">
      <c r="A14" s="3" t="s">
        <v>129</v>
      </c>
      <c r="C14" s="18">
        <v>11</v>
      </c>
      <c r="E14" s="19">
        <v>95844</v>
      </c>
      <c r="F14" s="19"/>
      <c r="G14" s="19">
        <v>95844</v>
      </c>
      <c r="H14" s="19"/>
      <c r="I14" s="19">
        <v>377490</v>
      </c>
      <c r="J14" s="19"/>
      <c r="K14" s="19">
        <v>0</v>
      </c>
      <c r="L14" s="19"/>
      <c r="M14" s="19">
        <v>0</v>
      </c>
    </row>
    <row r="15" spans="1:14">
      <c r="A15" s="3" t="s">
        <v>100</v>
      </c>
      <c r="C15" s="18">
        <v>7</v>
      </c>
      <c r="E15" s="19">
        <v>0</v>
      </c>
      <c r="F15" s="19"/>
      <c r="G15" s="19">
        <v>5500000</v>
      </c>
      <c r="H15" s="19"/>
      <c r="I15" s="19">
        <v>5500000</v>
      </c>
      <c r="J15" s="19"/>
      <c r="K15" s="19">
        <v>12314146</v>
      </c>
      <c r="L15" s="19"/>
      <c r="M15" s="19">
        <v>3850000</v>
      </c>
    </row>
    <row r="16" spans="1:14">
      <c r="A16" s="3" t="s">
        <v>57</v>
      </c>
      <c r="C16" s="18"/>
      <c r="E16" s="19">
        <v>4774003</v>
      </c>
      <c r="F16" s="19"/>
      <c r="G16" s="19">
        <v>1141629</v>
      </c>
      <c r="H16" s="19"/>
      <c r="I16" s="19">
        <v>24317</v>
      </c>
      <c r="J16" s="19"/>
      <c r="K16" s="19">
        <v>834015</v>
      </c>
      <c r="L16" s="19"/>
      <c r="M16" s="19">
        <v>390662</v>
      </c>
    </row>
    <row r="17" spans="1:13">
      <c r="A17" s="1" t="s">
        <v>5</v>
      </c>
      <c r="C17" s="18"/>
      <c r="E17" s="20">
        <f>SUM(E10:E16)</f>
        <v>41996130</v>
      </c>
      <c r="F17" s="19"/>
      <c r="G17" s="20">
        <f>SUM(G10:G16)</f>
        <v>41721067</v>
      </c>
      <c r="H17" s="19"/>
      <c r="I17" s="20">
        <f>SUM(I11:I16)</f>
        <v>43558853</v>
      </c>
      <c r="J17" s="19"/>
      <c r="K17" s="20">
        <f>SUM(K11:K16)</f>
        <v>20786331</v>
      </c>
      <c r="L17" s="19"/>
      <c r="M17" s="20">
        <f>SUM(M11:M16)</f>
        <v>7556626</v>
      </c>
    </row>
    <row r="18" spans="1:13">
      <c r="A18" s="1" t="s">
        <v>6</v>
      </c>
      <c r="C18" s="18"/>
      <c r="E18" s="19"/>
      <c r="F18" s="19"/>
      <c r="G18" s="19"/>
      <c r="H18" s="19"/>
      <c r="I18" s="19"/>
      <c r="J18" s="19"/>
      <c r="K18" s="19"/>
      <c r="L18" s="19"/>
      <c r="M18" s="19"/>
    </row>
    <row r="19" spans="1:13">
      <c r="A19" s="21" t="s">
        <v>38</v>
      </c>
      <c r="C19" s="18">
        <v>10</v>
      </c>
      <c r="E19" s="19">
        <v>0</v>
      </c>
      <c r="F19" s="19"/>
      <c r="G19" s="19">
        <v>0</v>
      </c>
      <c r="H19" s="19"/>
      <c r="I19" s="19">
        <v>0</v>
      </c>
      <c r="J19" s="19"/>
      <c r="K19" s="19">
        <v>116964561</v>
      </c>
      <c r="L19" s="19"/>
      <c r="M19" s="19">
        <v>116498200</v>
      </c>
    </row>
    <row r="20" spans="1:13">
      <c r="A20" s="3" t="s">
        <v>123</v>
      </c>
      <c r="B20" s="22"/>
      <c r="C20" s="18"/>
      <c r="E20" s="19"/>
      <c r="F20" s="19"/>
      <c r="G20" s="19"/>
      <c r="H20" s="19"/>
      <c r="I20" s="19"/>
      <c r="J20" s="19"/>
      <c r="K20" s="19"/>
      <c r="L20" s="19"/>
      <c r="M20" s="19"/>
    </row>
    <row r="21" spans="1:13">
      <c r="A21" s="3" t="s">
        <v>122</v>
      </c>
      <c r="B21" s="22"/>
      <c r="C21" s="18">
        <v>11</v>
      </c>
      <c r="E21" s="2">
        <v>8306821</v>
      </c>
      <c r="F21" s="19"/>
      <c r="G21" s="2">
        <v>8402666</v>
      </c>
      <c r="H21" s="19"/>
      <c r="I21" s="19">
        <v>8498510</v>
      </c>
      <c r="J21" s="19"/>
      <c r="K21" s="19">
        <v>0</v>
      </c>
      <c r="L21" s="19"/>
      <c r="M21" s="19">
        <v>0</v>
      </c>
    </row>
    <row r="22" spans="1:13">
      <c r="A22" s="21" t="s">
        <v>157</v>
      </c>
      <c r="C22" s="18">
        <v>12</v>
      </c>
      <c r="E22" s="19">
        <v>82494500</v>
      </c>
      <c r="F22" s="19"/>
      <c r="G22" s="19">
        <v>82494500</v>
      </c>
      <c r="H22" s="19"/>
      <c r="I22" s="19">
        <v>82494500</v>
      </c>
      <c r="J22" s="19"/>
      <c r="K22" s="19">
        <v>0</v>
      </c>
      <c r="L22" s="19"/>
      <c r="M22" s="19">
        <v>0</v>
      </c>
    </row>
    <row r="23" spans="1:13">
      <c r="A23" s="21" t="s">
        <v>90</v>
      </c>
      <c r="B23" s="22"/>
      <c r="C23" s="18">
        <v>13</v>
      </c>
      <c r="E23" s="19">
        <v>137451395</v>
      </c>
      <c r="F23" s="19"/>
      <c r="G23" s="19">
        <v>140671211</v>
      </c>
      <c r="H23" s="19"/>
      <c r="I23" s="19">
        <v>108062851</v>
      </c>
      <c r="J23" s="19"/>
      <c r="K23" s="19">
        <v>3167780</v>
      </c>
      <c r="L23" s="19"/>
      <c r="M23" s="19">
        <v>898950</v>
      </c>
    </row>
    <row r="24" spans="1:13">
      <c r="A24" s="21" t="s">
        <v>101</v>
      </c>
      <c r="B24" s="22"/>
      <c r="C24" s="18">
        <v>14</v>
      </c>
      <c r="E24" s="19">
        <v>82293</v>
      </c>
      <c r="F24" s="19"/>
      <c r="G24" s="19">
        <v>34730</v>
      </c>
      <c r="H24" s="19"/>
      <c r="I24" s="19">
        <v>0</v>
      </c>
      <c r="J24" s="19"/>
      <c r="K24" s="19">
        <v>82383</v>
      </c>
      <c r="L24" s="19"/>
      <c r="M24" s="19">
        <v>34730</v>
      </c>
    </row>
    <row r="25" spans="1:13">
      <c r="A25" s="21" t="s">
        <v>193</v>
      </c>
      <c r="B25" s="22"/>
      <c r="C25" s="18"/>
      <c r="E25" s="19">
        <v>26932047</v>
      </c>
      <c r="F25" s="19"/>
      <c r="G25" s="19">
        <v>27124250</v>
      </c>
      <c r="H25" s="19"/>
      <c r="I25" s="19">
        <v>64509744</v>
      </c>
      <c r="J25" s="19"/>
      <c r="K25" s="19">
        <v>0</v>
      </c>
      <c r="L25" s="19"/>
      <c r="M25" s="19">
        <v>0</v>
      </c>
    </row>
    <row r="26" spans="1:13">
      <c r="A26" s="21" t="s">
        <v>102</v>
      </c>
      <c r="B26" s="22"/>
      <c r="C26" s="18">
        <v>20</v>
      </c>
      <c r="E26" s="19">
        <v>507485</v>
      </c>
      <c r="F26" s="19"/>
      <c r="G26" s="19">
        <v>565535</v>
      </c>
      <c r="H26" s="19"/>
      <c r="I26" s="19">
        <v>1274472</v>
      </c>
      <c r="J26" s="19"/>
      <c r="K26" s="19">
        <v>452560</v>
      </c>
      <c r="L26" s="19"/>
      <c r="M26" s="19">
        <v>156652</v>
      </c>
    </row>
    <row r="27" spans="1:13">
      <c r="A27" s="3" t="s">
        <v>7</v>
      </c>
      <c r="C27" s="18"/>
      <c r="E27" s="23">
        <v>4714334</v>
      </c>
      <c r="F27" s="24"/>
      <c r="G27" s="23">
        <v>10671558</v>
      </c>
      <c r="H27" s="24"/>
      <c r="I27" s="23">
        <v>11328036</v>
      </c>
      <c r="J27" s="24"/>
      <c r="K27" s="23">
        <v>1661250</v>
      </c>
      <c r="L27" s="24"/>
      <c r="M27" s="23">
        <v>1295000</v>
      </c>
    </row>
    <row r="28" spans="1:13">
      <c r="A28" s="1" t="s">
        <v>8</v>
      </c>
      <c r="C28" s="18"/>
      <c r="E28" s="19">
        <f>SUM(E19:E27)</f>
        <v>260488875</v>
      </c>
      <c r="F28" s="19"/>
      <c r="G28" s="19">
        <f>SUM(G19:G27)</f>
        <v>269964450</v>
      </c>
      <c r="H28" s="19"/>
      <c r="I28" s="19">
        <f>SUM(I19:I27)</f>
        <v>276168113</v>
      </c>
      <c r="J28" s="19"/>
      <c r="K28" s="19">
        <f>SUM(K19:K27)</f>
        <v>122328534</v>
      </c>
      <c r="L28" s="19"/>
      <c r="M28" s="19">
        <f>SUM(M19:M27)</f>
        <v>118883532</v>
      </c>
    </row>
    <row r="29" spans="1:13" ht="22.5" thickBot="1">
      <c r="A29" s="1" t="s">
        <v>9</v>
      </c>
      <c r="E29" s="25">
        <f>SUM(E17,E28)</f>
        <v>302485005</v>
      </c>
      <c r="F29" s="24"/>
      <c r="G29" s="25">
        <f>SUM(G17,G28)</f>
        <v>311685517</v>
      </c>
      <c r="H29" s="24"/>
      <c r="I29" s="25">
        <f>SUM(I17,I28)</f>
        <v>319726966</v>
      </c>
      <c r="J29" s="24"/>
      <c r="K29" s="25">
        <f>SUM(K17,K28)</f>
        <v>143114865</v>
      </c>
      <c r="L29" s="24"/>
      <c r="M29" s="25">
        <f>SUM(M17,M28)</f>
        <v>126440158</v>
      </c>
    </row>
    <row r="30" spans="1:13" ht="22.5" thickTop="1"/>
    <row r="31" spans="1:13">
      <c r="A31" s="3" t="s">
        <v>10</v>
      </c>
    </row>
    <row r="32" spans="1:13">
      <c r="A32" s="1" t="s">
        <v>99</v>
      </c>
    </row>
    <row r="33" spans="1:14" s="7" customFormat="1">
      <c r="A33" s="8" t="s">
        <v>36</v>
      </c>
      <c r="B33" s="4"/>
      <c r="C33" s="5"/>
      <c r="D33" s="6"/>
      <c r="E33" s="4"/>
      <c r="F33" s="6"/>
      <c r="G33" s="4"/>
      <c r="H33" s="6"/>
      <c r="I33" s="4"/>
      <c r="J33" s="6"/>
      <c r="K33" s="4"/>
      <c r="L33" s="6"/>
      <c r="M33" s="4"/>
    </row>
    <row r="34" spans="1:14" s="10" customFormat="1">
      <c r="A34" s="9" t="s">
        <v>151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4">
      <c r="A35" s="5"/>
      <c r="B35" s="6"/>
      <c r="C35" s="5"/>
      <c r="D35" s="6"/>
      <c r="E35" s="6"/>
      <c r="F35" s="6"/>
      <c r="G35" s="6"/>
      <c r="H35" s="6"/>
      <c r="I35" s="6"/>
      <c r="J35" s="6"/>
      <c r="K35" s="6"/>
      <c r="L35" s="6"/>
      <c r="M35" s="11" t="s">
        <v>0</v>
      </c>
    </row>
    <row r="36" spans="1:14">
      <c r="A36" s="5"/>
      <c r="B36" s="6"/>
      <c r="C36" s="5"/>
      <c r="D36" s="6"/>
      <c r="E36" s="122" t="s">
        <v>42</v>
      </c>
      <c r="F36" s="122"/>
      <c r="G36" s="122"/>
      <c r="H36" s="122"/>
      <c r="I36" s="122"/>
      <c r="J36" s="6"/>
      <c r="K36" s="122" t="s">
        <v>43</v>
      </c>
      <c r="L36" s="122"/>
      <c r="M36" s="122"/>
      <c r="N36" s="11"/>
    </row>
    <row r="37" spans="1:14">
      <c r="A37" s="5"/>
      <c r="B37" s="6"/>
      <c r="C37" s="5"/>
      <c r="D37" s="6"/>
      <c r="E37" s="12" t="s">
        <v>44</v>
      </c>
      <c r="F37" s="6"/>
      <c r="G37" s="12" t="s">
        <v>44</v>
      </c>
      <c r="H37" s="6"/>
      <c r="I37" s="12" t="s">
        <v>45</v>
      </c>
      <c r="J37" s="6"/>
      <c r="K37" s="12" t="s">
        <v>44</v>
      </c>
      <c r="L37" s="6"/>
      <c r="M37" s="12" t="s">
        <v>44</v>
      </c>
      <c r="N37" s="11"/>
    </row>
    <row r="38" spans="1:14">
      <c r="C38" s="13" t="s">
        <v>1</v>
      </c>
      <c r="D38" s="14"/>
      <c r="E38" s="15">
        <v>2560</v>
      </c>
      <c r="F38" s="16"/>
      <c r="G38" s="15">
        <v>2559</v>
      </c>
      <c r="H38" s="16"/>
      <c r="I38" s="15">
        <v>2559</v>
      </c>
      <c r="J38" s="16"/>
      <c r="K38" s="15">
        <v>2560</v>
      </c>
      <c r="L38" s="16"/>
      <c r="M38" s="15">
        <v>2559</v>
      </c>
    </row>
    <row r="39" spans="1:14">
      <c r="C39" s="13"/>
      <c r="D39" s="14"/>
      <c r="E39" s="17"/>
      <c r="F39" s="16"/>
      <c r="G39" s="17" t="s">
        <v>159</v>
      </c>
      <c r="H39" s="16"/>
      <c r="I39" s="17"/>
      <c r="J39" s="16"/>
      <c r="K39" s="17"/>
      <c r="L39" s="16"/>
      <c r="M39" s="17"/>
    </row>
    <row r="40" spans="1:14">
      <c r="A40" s="1" t="s">
        <v>11</v>
      </c>
    </row>
    <row r="41" spans="1:14">
      <c r="A41" s="1" t="s">
        <v>12</v>
      </c>
      <c r="C41" s="18"/>
    </row>
    <row r="42" spans="1:14">
      <c r="A42" s="21" t="s">
        <v>158</v>
      </c>
      <c r="B42" s="22"/>
      <c r="C42" s="18">
        <v>15</v>
      </c>
      <c r="E42" s="26">
        <v>4748022</v>
      </c>
      <c r="F42" s="26"/>
      <c r="G42" s="26">
        <v>4604319</v>
      </c>
      <c r="H42" s="26"/>
      <c r="I42" s="26">
        <v>13476427</v>
      </c>
      <c r="J42" s="26"/>
      <c r="K42" s="26">
        <v>886945</v>
      </c>
      <c r="L42" s="26"/>
      <c r="M42" s="26">
        <v>1681924</v>
      </c>
    </row>
    <row r="43" spans="1:14">
      <c r="A43" s="21" t="s">
        <v>39</v>
      </c>
      <c r="B43" s="22"/>
      <c r="C43" s="18">
        <v>7</v>
      </c>
      <c r="E43" s="26">
        <v>0</v>
      </c>
      <c r="F43" s="26"/>
      <c r="G43" s="26">
        <v>7225044</v>
      </c>
      <c r="H43" s="26"/>
      <c r="I43" s="26">
        <v>20866644</v>
      </c>
      <c r="J43" s="26"/>
      <c r="K43" s="26">
        <v>6000000</v>
      </c>
      <c r="L43" s="26"/>
      <c r="M43" s="26">
        <v>0</v>
      </c>
    </row>
    <row r="44" spans="1:14">
      <c r="A44" s="21" t="s">
        <v>210</v>
      </c>
      <c r="B44" s="22"/>
      <c r="C44" s="18"/>
      <c r="E44" s="26"/>
      <c r="F44" s="26"/>
      <c r="G44" s="26"/>
      <c r="H44" s="26"/>
      <c r="I44" s="26"/>
      <c r="J44" s="26"/>
      <c r="K44" s="26"/>
      <c r="L44" s="26"/>
      <c r="M44" s="26"/>
    </row>
    <row r="45" spans="1:14">
      <c r="A45" s="21" t="s">
        <v>109</v>
      </c>
      <c r="B45" s="22"/>
      <c r="C45" s="18">
        <v>16</v>
      </c>
      <c r="E45" s="26">
        <v>16054613</v>
      </c>
      <c r="F45" s="26"/>
      <c r="G45" s="26">
        <v>13350612</v>
      </c>
      <c r="H45" s="26"/>
      <c r="I45" s="26">
        <v>10295543</v>
      </c>
      <c r="J45" s="26"/>
      <c r="K45" s="26">
        <v>0</v>
      </c>
      <c r="L45" s="26"/>
      <c r="M45" s="26">
        <v>0</v>
      </c>
    </row>
    <row r="46" spans="1:14">
      <c r="A46" s="21" t="s">
        <v>211</v>
      </c>
      <c r="B46" s="22"/>
      <c r="C46" s="18"/>
      <c r="F46" s="26"/>
      <c r="G46" s="26"/>
      <c r="H46" s="26"/>
      <c r="I46" s="26"/>
      <c r="J46" s="26"/>
      <c r="K46" s="26"/>
      <c r="L46" s="26"/>
      <c r="M46" s="26"/>
    </row>
    <row r="47" spans="1:14">
      <c r="A47" s="21" t="s">
        <v>109</v>
      </c>
      <c r="B47" s="22"/>
      <c r="C47" s="18"/>
      <c r="E47" s="26">
        <v>0</v>
      </c>
      <c r="F47" s="26"/>
      <c r="G47" s="26">
        <v>0</v>
      </c>
      <c r="H47" s="26"/>
      <c r="I47" s="26">
        <v>451487</v>
      </c>
      <c r="J47" s="26"/>
      <c r="K47" s="26">
        <v>0</v>
      </c>
      <c r="L47" s="26"/>
      <c r="M47" s="26">
        <v>0</v>
      </c>
    </row>
    <row r="48" spans="1:14">
      <c r="A48" s="21" t="s">
        <v>41</v>
      </c>
      <c r="B48" s="22"/>
      <c r="C48" s="18"/>
      <c r="E48" s="26">
        <v>1268054</v>
      </c>
      <c r="F48" s="26"/>
      <c r="G48" s="26">
        <v>869748</v>
      </c>
      <c r="H48" s="26"/>
      <c r="I48" s="26">
        <v>92250</v>
      </c>
      <c r="J48" s="26"/>
      <c r="K48" s="26">
        <v>0</v>
      </c>
      <c r="L48" s="26"/>
      <c r="M48" s="26">
        <v>0</v>
      </c>
    </row>
    <row r="49" spans="1:14">
      <c r="A49" s="3" t="s">
        <v>13</v>
      </c>
      <c r="B49" s="18"/>
      <c r="C49" s="18"/>
      <c r="E49" s="26">
        <v>556254</v>
      </c>
      <c r="F49" s="26"/>
      <c r="G49" s="26">
        <v>1405894</v>
      </c>
      <c r="H49" s="26"/>
      <c r="I49" s="26">
        <v>617517</v>
      </c>
      <c r="J49" s="26"/>
      <c r="K49" s="26">
        <v>164829</v>
      </c>
      <c r="L49" s="26"/>
      <c r="M49" s="26">
        <v>797748</v>
      </c>
    </row>
    <row r="50" spans="1:14">
      <c r="A50" s="1" t="s">
        <v>14</v>
      </c>
      <c r="C50" s="18"/>
      <c r="E50" s="27">
        <v>22626943</v>
      </c>
      <c r="F50" s="28"/>
      <c r="G50" s="27">
        <v>27455617</v>
      </c>
      <c r="H50" s="28"/>
      <c r="I50" s="27">
        <v>45799868</v>
      </c>
      <c r="J50" s="28"/>
      <c r="K50" s="27">
        <v>7051774</v>
      </c>
      <c r="L50" s="28"/>
      <c r="M50" s="27">
        <v>2479672</v>
      </c>
    </row>
    <row r="51" spans="1:14">
      <c r="A51" s="1" t="s">
        <v>58</v>
      </c>
      <c r="C51" s="18"/>
      <c r="E51" s="34"/>
      <c r="F51" s="34"/>
      <c r="G51" s="34"/>
      <c r="H51" s="34"/>
      <c r="I51" s="34"/>
      <c r="J51" s="34"/>
      <c r="K51" s="34"/>
      <c r="L51" s="34"/>
      <c r="M51" s="34"/>
    </row>
    <row r="52" spans="1:14">
      <c r="A52" s="3" t="s">
        <v>124</v>
      </c>
      <c r="C52" s="18"/>
      <c r="E52" s="34">
        <v>0</v>
      </c>
      <c r="F52" s="34"/>
      <c r="G52" s="34">
        <v>0</v>
      </c>
      <c r="H52" s="34"/>
      <c r="I52" s="34">
        <v>7000000</v>
      </c>
      <c r="J52" s="34"/>
      <c r="K52" s="34">
        <v>0</v>
      </c>
      <c r="L52" s="34"/>
      <c r="M52" s="34">
        <v>0</v>
      </c>
    </row>
    <row r="53" spans="1:14">
      <c r="A53" s="3" t="s">
        <v>110</v>
      </c>
      <c r="C53" s="18"/>
      <c r="E53" s="34"/>
      <c r="F53" s="34"/>
      <c r="G53" s="34"/>
      <c r="H53" s="34"/>
      <c r="I53" s="34"/>
      <c r="J53" s="34"/>
      <c r="K53" s="34"/>
      <c r="L53" s="34"/>
      <c r="M53" s="34"/>
    </row>
    <row r="54" spans="1:14">
      <c r="A54" s="21" t="s">
        <v>109</v>
      </c>
      <c r="C54" s="18">
        <v>16</v>
      </c>
      <c r="E54" s="26">
        <v>116649902</v>
      </c>
      <c r="F54" s="34"/>
      <c r="G54" s="34">
        <v>135338195</v>
      </c>
      <c r="H54" s="34"/>
      <c r="I54" s="26">
        <v>142523482</v>
      </c>
      <c r="J54" s="26"/>
      <c r="K54" s="26">
        <v>0</v>
      </c>
      <c r="L54" s="26"/>
      <c r="M54" s="26">
        <v>0</v>
      </c>
    </row>
    <row r="55" spans="1:14">
      <c r="A55" s="3" t="s">
        <v>59</v>
      </c>
      <c r="B55" s="18"/>
      <c r="C55" s="18">
        <v>17</v>
      </c>
      <c r="E55" s="26">
        <v>1010955</v>
      </c>
      <c r="F55" s="26"/>
      <c r="G55" s="26">
        <v>1023907</v>
      </c>
      <c r="H55" s="26"/>
      <c r="I55" s="26">
        <v>1101073</v>
      </c>
      <c r="J55" s="26"/>
      <c r="K55" s="26">
        <v>648652</v>
      </c>
      <c r="L55" s="26"/>
      <c r="M55" s="26">
        <v>783261</v>
      </c>
    </row>
    <row r="56" spans="1:14">
      <c r="A56" s="1" t="s">
        <v>60</v>
      </c>
      <c r="C56" s="18"/>
      <c r="E56" s="27">
        <v>117660857</v>
      </c>
      <c r="F56" s="28"/>
      <c r="G56" s="27">
        <v>136362102</v>
      </c>
      <c r="H56" s="28"/>
      <c r="I56" s="27">
        <v>150624555</v>
      </c>
      <c r="J56" s="28"/>
      <c r="K56" s="27">
        <v>648652</v>
      </c>
      <c r="L56" s="28"/>
      <c r="M56" s="27">
        <v>783261</v>
      </c>
    </row>
    <row r="57" spans="1:14">
      <c r="A57" s="1" t="s">
        <v>15</v>
      </c>
      <c r="C57" s="18"/>
      <c r="E57" s="27">
        <v>140287800</v>
      </c>
      <c r="F57" s="28"/>
      <c r="G57" s="27">
        <v>163817719</v>
      </c>
      <c r="H57" s="28"/>
      <c r="I57" s="27">
        <v>196424423</v>
      </c>
      <c r="J57" s="28"/>
      <c r="K57" s="27">
        <v>7700426</v>
      </c>
      <c r="L57" s="28"/>
      <c r="M57" s="27">
        <v>3262933</v>
      </c>
    </row>
    <row r="58" spans="1:14">
      <c r="A58" s="1" t="s">
        <v>16</v>
      </c>
      <c r="E58" s="19"/>
      <c r="F58" s="19"/>
      <c r="G58" s="19"/>
      <c r="H58" s="19"/>
      <c r="I58" s="19"/>
      <c r="J58" s="19"/>
      <c r="K58" s="19"/>
      <c r="L58" s="19"/>
      <c r="M58" s="19"/>
    </row>
    <row r="59" spans="1:14">
      <c r="A59" s="3" t="s">
        <v>17</v>
      </c>
      <c r="C59" s="18"/>
      <c r="E59" s="19"/>
      <c r="F59" s="19"/>
      <c r="G59" s="19"/>
      <c r="H59" s="19"/>
      <c r="I59" s="19"/>
      <c r="J59" s="19"/>
      <c r="K59" s="19"/>
      <c r="L59" s="19"/>
      <c r="M59" s="19"/>
    </row>
    <row r="60" spans="1:14">
      <c r="A60" s="29" t="s">
        <v>18</v>
      </c>
      <c r="B60" s="22"/>
      <c r="C60" s="18"/>
      <c r="E60" s="19"/>
      <c r="F60" s="19"/>
      <c r="G60" s="19"/>
      <c r="H60" s="19"/>
      <c r="I60" s="19"/>
      <c r="J60" s="19"/>
      <c r="K60" s="19"/>
      <c r="L60" s="19"/>
      <c r="M60" s="19"/>
    </row>
    <row r="61" spans="1:14" ht="22.5" thickBot="1">
      <c r="A61" s="29" t="s">
        <v>40</v>
      </c>
      <c r="B61" s="7"/>
      <c r="C61" s="18"/>
      <c r="E61" s="30">
        <v>110000000</v>
      </c>
      <c r="F61" s="24"/>
      <c r="G61" s="30">
        <v>110000000</v>
      </c>
      <c r="H61" s="24"/>
      <c r="I61" s="30">
        <v>110000000</v>
      </c>
      <c r="J61" s="24"/>
      <c r="K61" s="30">
        <v>110000000</v>
      </c>
      <c r="L61" s="24"/>
      <c r="M61" s="30">
        <v>110000000</v>
      </c>
      <c r="N61" s="31"/>
    </row>
    <row r="62" spans="1:14" ht="22.5" thickTop="1">
      <c r="A62" s="29" t="s">
        <v>19</v>
      </c>
      <c r="B62" s="22"/>
      <c r="C62" s="18"/>
      <c r="E62" s="19"/>
      <c r="F62" s="19"/>
      <c r="G62" s="19"/>
      <c r="H62" s="19"/>
      <c r="I62" s="19"/>
      <c r="J62" s="19"/>
      <c r="K62" s="19"/>
      <c r="L62" s="19"/>
      <c r="M62" s="19"/>
    </row>
    <row r="63" spans="1:14">
      <c r="A63" s="29" t="s">
        <v>40</v>
      </c>
      <c r="B63" s="22"/>
      <c r="E63" s="24">
        <f>'Statement of changes'!E45</f>
        <v>110000000</v>
      </c>
      <c r="F63" s="24"/>
      <c r="G63" s="24">
        <f>SUM('Statement of changes'!E26)</f>
        <v>110000000</v>
      </c>
      <c r="H63" s="24"/>
      <c r="I63" s="24">
        <f>'Statement of changes (2)'!E26</f>
        <v>110000000</v>
      </c>
      <c r="J63" s="24"/>
      <c r="K63" s="24">
        <v>110000000</v>
      </c>
      <c r="L63" s="24"/>
      <c r="M63" s="24">
        <v>110000000</v>
      </c>
    </row>
    <row r="64" spans="1:14">
      <c r="A64" s="29" t="s">
        <v>198</v>
      </c>
      <c r="B64" s="22"/>
      <c r="E64" s="24">
        <f>'Statement of changes'!G45</f>
        <v>-688926</v>
      </c>
      <c r="F64" s="24"/>
      <c r="G64" s="24">
        <v>0</v>
      </c>
      <c r="H64" s="24"/>
      <c r="I64" s="24">
        <v>0</v>
      </c>
      <c r="J64" s="24"/>
      <c r="K64" s="24">
        <v>0</v>
      </c>
      <c r="L64" s="24"/>
      <c r="M64" s="24">
        <v>0</v>
      </c>
    </row>
    <row r="65" spans="1:13">
      <c r="A65" s="29" t="s">
        <v>20</v>
      </c>
      <c r="B65" s="22"/>
      <c r="E65" s="24"/>
      <c r="F65" s="24"/>
      <c r="G65" s="24"/>
      <c r="H65" s="24"/>
      <c r="I65" s="24"/>
      <c r="J65" s="24"/>
      <c r="K65" s="24"/>
      <c r="L65" s="24"/>
      <c r="M65" s="24"/>
    </row>
    <row r="66" spans="1:13">
      <c r="A66" s="29" t="s">
        <v>97</v>
      </c>
      <c r="B66" s="22"/>
      <c r="C66" s="18">
        <v>18</v>
      </c>
      <c r="E66" s="24">
        <f>'Statement of changes'!I45</f>
        <v>817918</v>
      </c>
      <c r="F66" s="24"/>
      <c r="G66" s="24">
        <f>SUM('Statement of changes'!I26)</f>
        <v>625418</v>
      </c>
      <c r="H66" s="24"/>
      <c r="I66" s="24">
        <v>0</v>
      </c>
      <c r="J66" s="24"/>
      <c r="K66" s="24">
        <v>817918</v>
      </c>
      <c r="L66" s="24"/>
      <c r="M66" s="24">
        <f>'Statement of changes (2)'!G19</f>
        <v>625418</v>
      </c>
    </row>
    <row r="67" spans="1:13">
      <c r="A67" s="29" t="s">
        <v>98</v>
      </c>
      <c r="B67" s="7"/>
      <c r="C67" s="18"/>
      <c r="E67" s="24">
        <f>'Statement of changes'!K45</f>
        <v>52528360</v>
      </c>
      <c r="F67" s="24"/>
      <c r="G67" s="24">
        <f>SUM('Statement of changes'!K26)</f>
        <v>37238642</v>
      </c>
      <c r="H67" s="24"/>
      <c r="I67" s="24">
        <v>13298130</v>
      </c>
      <c r="J67" s="24"/>
      <c r="K67" s="24">
        <f>SUM('Statement of changes (2)'!I26)</f>
        <v>24596521</v>
      </c>
      <c r="L67" s="24"/>
      <c r="M67" s="24">
        <f>'Statement of changes (2)'!I17</f>
        <v>12551807</v>
      </c>
    </row>
    <row r="68" spans="1:13">
      <c r="A68" s="29" t="s">
        <v>212</v>
      </c>
      <c r="B68" s="7"/>
      <c r="C68" s="18"/>
      <c r="E68" s="23">
        <f>'Statement of changes'!M45</f>
        <v>-407800</v>
      </c>
      <c r="F68" s="19"/>
      <c r="G68" s="23">
        <v>0</v>
      </c>
      <c r="H68" s="19"/>
      <c r="I68" s="23">
        <v>0</v>
      </c>
      <c r="J68" s="19"/>
      <c r="K68" s="23">
        <v>0</v>
      </c>
      <c r="L68" s="19"/>
      <c r="M68" s="23">
        <v>0</v>
      </c>
    </row>
    <row r="69" spans="1:13" s="31" customFormat="1">
      <c r="A69" s="104" t="s">
        <v>111</v>
      </c>
      <c r="B69" s="105"/>
      <c r="C69" s="106"/>
      <c r="E69" s="24">
        <f>SUM(E63:E68)</f>
        <v>162249552</v>
      </c>
      <c r="F69" s="24"/>
      <c r="G69" s="24">
        <f>SUM(G63:G68)</f>
        <v>147864060</v>
      </c>
      <c r="H69" s="24"/>
      <c r="I69" s="24">
        <f>SUM(I63:I68)</f>
        <v>123298130</v>
      </c>
      <c r="J69" s="24"/>
      <c r="K69" s="24">
        <f>SUM(K63:K68)</f>
        <v>135414439</v>
      </c>
      <c r="L69" s="24"/>
      <c r="M69" s="24">
        <f>SUM(M63:M68)</f>
        <v>123177225</v>
      </c>
    </row>
    <row r="70" spans="1:13">
      <c r="A70" s="104" t="s">
        <v>120</v>
      </c>
      <c r="B70" s="7"/>
      <c r="C70" s="18"/>
      <c r="E70" s="23">
        <f>'Statement of changes'!Q45</f>
        <v>-52347</v>
      </c>
      <c r="F70" s="19"/>
      <c r="G70" s="23">
        <f>SUM('Statement of changes'!Q26)</f>
        <v>3738</v>
      </c>
      <c r="H70" s="19"/>
      <c r="I70" s="23">
        <v>4413</v>
      </c>
      <c r="J70" s="19"/>
      <c r="K70" s="23">
        <v>0</v>
      </c>
      <c r="L70" s="19"/>
      <c r="M70" s="23">
        <v>0</v>
      </c>
    </row>
    <row r="71" spans="1:13">
      <c r="A71" s="32" t="s">
        <v>21</v>
      </c>
      <c r="B71" s="7"/>
      <c r="E71" s="23">
        <f>SUM(E69:E70)</f>
        <v>162197205</v>
      </c>
      <c r="F71" s="19"/>
      <c r="G71" s="23">
        <f>SUM(G69:G70)</f>
        <v>147867798</v>
      </c>
      <c r="H71" s="19"/>
      <c r="I71" s="23">
        <f>SUM(I69:I70)</f>
        <v>123302543</v>
      </c>
      <c r="J71" s="19"/>
      <c r="K71" s="23">
        <f>SUM(K69:K70)</f>
        <v>135414439</v>
      </c>
      <c r="L71" s="19"/>
      <c r="M71" s="23">
        <f>SUM(M69:M70)</f>
        <v>123177225</v>
      </c>
    </row>
    <row r="72" spans="1:13" ht="22.5" thickBot="1">
      <c r="A72" s="1" t="s">
        <v>22</v>
      </c>
      <c r="E72" s="30">
        <f>SUM(E71,E57)</f>
        <v>302485005</v>
      </c>
      <c r="F72" s="19"/>
      <c r="G72" s="30">
        <f>SUM(G71,G57)</f>
        <v>311685517</v>
      </c>
      <c r="H72" s="19"/>
      <c r="I72" s="30">
        <f>SUM(I71,I57)</f>
        <v>319726966</v>
      </c>
      <c r="J72" s="19"/>
      <c r="K72" s="30">
        <f>SUM(K71,K57)</f>
        <v>143114865</v>
      </c>
      <c r="L72" s="19"/>
      <c r="M72" s="30">
        <f>SUM(M71,M57)</f>
        <v>126440158</v>
      </c>
    </row>
    <row r="73" spans="1:13" ht="22.5" thickTop="1">
      <c r="C73" s="33"/>
      <c r="E73" s="19">
        <f>SUM(E72-E29)</f>
        <v>0</v>
      </c>
      <c r="F73" s="34"/>
      <c r="G73" s="19">
        <f>SUM(G72-G29)</f>
        <v>0</v>
      </c>
      <c r="H73" s="34"/>
      <c r="I73" s="19">
        <f>SUM(I72-I29)</f>
        <v>0</v>
      </c>
      <c r="J73" s="34"/>
      <c r="K73" s="19">
        <f>SUM(K72-K29)</f>
        <v>0</v>
      </c>
      <c r="L73" s="34"/>
      <c r="M73" s="19">
        <f>SUM(M72-M29)</f>
        <v>0</v>
      </c>
    </row>
    <row r="74" spans="1:13">
      <c r="A74" s="3" t="s">
        <v>10</v>
      </c>
      <c r="C74" s="33"/>
    </row>
    <row r="75" spans="1:13" ht="19.5" customHeight="1">
      <c r="C75" s="33"/>
    </row>
    <row r="76" spans="1:13" ht="19.5" customHeight="1">
      <c r="A76" s="35"/>
      <c r="B76" s="33"/>
      <c r="C76" s="31"/>
      <c r="D76" s="31"/>
      <c r="E76" s="33"/>
    </row>
    <row r="77" spans="1:13" ht="19.5" customHeight="1">
      <c r="A77" s="36"/>
      <c r="B77" s="33"/>
      <c r="C77" s="31"/>
      <c r="D77" s="31"/>
      <c r="E77" s="33"/>
    </row>
    <row r="78" spans="1:13">
      <c r="B78" s="29" t="s">
        <v>23</v>
      </c>
      <c r="C78" s="2"/>
      <c r="E78" s="29"/>
    </row>
    <row r="79" spans="1:13" ht="19.5" customHeight="1">
      <c r="A79" s="35"/>
      <c r="B79" s="33"/>
      <c r="C79" s="31"/>
      <c r="D79" s="31"/>
      <c r="E79" s="33"/>
    </row>
    <row r="80" spans="1:13">
      <c r="C80" s="2"/>
    </row>
  </sheetData>
  <mergeCells count="4">
    <mergeCell ref="K5:M5"/>
    <mergeCell ref="E5:I5"/>
    <mergeCell ref="E36:I36"/>
    <mergeCell ref="K36:M36"/>
  </mergeCells>
  <printOptions horizontalCentered="1"/>
  <pageMargins left="0.74803149606299213" right="0.27559055118110237" top="0.70866141732283472" bottom="0.31496062992125984" header="0.19685039370078741" footer="0.19685039370078741"/>
  <pageSetup paperSize="9" scale="72" fitToHeight="7" orientation="portrait" r:id="rId1"/>
  <headerFooter scaleWithDoc="0" alignWithMargins="0">
    <evenHeader>&amp;R&amp;"Arial,Italic"&amp;12For internal use only</evenHeader>
  </headerFooter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3"/>
  <sheetViews>
    <sheetView showGridLines="0" zoomScale="115" zoomScaleNormal="115" zoomScaleSheetLayoutView="100" workbookViewId="0">
      <selection activeCell="F11" sqref="F11"/>
    </sheetView>
  </sheetViews>
  <sheetFormatPr defaultColWidth="8.85546875" defaultRowHeight="21.75"/>
  <cols>
    <col min="1" max="1" width="17.5703125" style="37" customWidth="1"/>
    <col min="2" max="2" width="8.140625" style="37" customWidth="1"/>
    <col min="3" max="3" width="22.7109375" style="37" customWidth="1"/>
    <col min="4" max="4" width="9.28515625" style="37" customWidth="1"/>
    <col min="5" max="5" width="0.85546875" style="37" customWidth="1"/>
    <col min="6" max="6" width="12.28515625" style="37" customWidth="1"/>
    <col min="7" max="7" width="0.85546875" style="38" customWidth="1"/>
    <col min="8" max="8" width="12.28515625" style="38" customWidth="1"/>
    <col min="9" max="9" width="0.85546875" style="37" customWidth="1"/>
    <col min="10" max="10" width="12.28515625" style="37" customWidth="1"/>
    <col min="11" max="11" width="0.85546875" style="38" customWidth="1"/>
    <col min="12" max="12" width="13.140625" style="38" customWidth="1"/>
    <col min="13" max="13" width="0.85546875" style="38" customWidth="1"/>
    <col min="14" max="16384" width="8.85546875" style="37"/>
  </cols>
  <sheetData>
    <row r="1" spans="1:13">
      <c r="A1" s="1" t="s">
        <v>99</v>
      </c>
    </row>
    <row r="2" spans="1:13" s="42" customFormat="1">
      <c r="A2" s="39" t="s">
        <v>112</v>
      </c>
      <c r="B2" s="39"/>
      <c r="C2" s="39"/>
      <c r="D2" s="39"/>
      <c r="E2" s="39"/>
      <c r="F2" s="39"/>
      <c r="G2" s="39"/>
      <c r="H2" s="41"/>
      <c r="I2" s="39"/>
      <c r="J2" s="39"/>
      <c r="K2" s="39"/>
      <c r="L2" s="41"/>
      <c r="M2" s="39"/>
    </row>
    <row r="3" spans="1:13" s="42" customFormat="1">
      <c r="A3" s="39" t="s">
        <v>152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>
      <c r="B4" s="43"/>
      <c r="C4" s="43"/>
      <c r="D4" s="43"/>
      <c r="E4" s="43"/>
      <c r="F4" s="43"/>
      <c r="G4" s="43"/>
      <c r="H4" s="43"/>
      <c r="I4" s="43"/>
      <c r="J4" s="43"/>
      <c r="K4" s="43"/>
      <c r="L4" s="43" t="s">
        <v>0</v>
      </c>
      <c r="M4" s="43"/>
    </row>
    <row r="5" spans="1:13">
      <c r="B5" s="43"/>
      <c r="C5" s="43"/>
      <c r="D5" s="43"/>
      <c r="E5" s="43"/>
      <c r="F5" s="123" t="s">
        <v>42</v>
      </c>
      <c r="G5" s="123"/>
      <c r="H5" s="123"/>
      <c r="I5" s="43"/>
      <c r="J5" s="123" t="s">
        <v>43</v>
      </c>
      <c r="K5" s="123"/>
      <c r="L5" s="123"/>
      <c r="M5" s="43"/>
    </row>
    <row r="6" spans="1:13" s="42" customFormat="1">
      <c r="A6" s="37"/>
      <c r="B6" s="37"/>
      <c r="C6" s="44"/>
      <c r="D6" s="45" t="s">
        <v>1</v>
      </c>
      <c r="E6" s="41"/>
      <c r="F6" s="46">
        <v>2560</v>
      </c>
      <c r="G6" s="38"/>
      <c r="H6" s="46">
        <v>2559</v>
      </c>
      <c r="I6" s="41"/>
      <c r="J6" s="46">
        <v>2560</v>
      </c>
      <c r="K6" s="38"/>
      <c r="L6" s="46">
        <v>2559</v>
      </c>
    </row>
    <row r="7" spans="1:13">
      <c r="A7" s="40" t="s">
        <v>24</v>
      </c>
      <c r="D7" s="38"/>
      <c r="E7" s="41"/>
      <c r="F7" s="47"/>
      <c r="H7" s="47"/>
      <c r="I7" s="41"/>
      <c r="J7" s="47"/>
      <c r="L7" s="47"/>
      <c r="M7" s="37"/>
    </row>
    <row r="8" spans="1:13">
      <c r="A8" s="48" t="s">
        <v>54</v>
      </c>
      <c r="D8" s="49">
        <v>21</v>
      </c>
      <c r="E8" s="41"/>
      <c r="F8" s="50">
        <v>16935002</v>
      </c>
      <c r="G8" s="50"/>
      <c r="H8" s="50">
        <v>17121270</v>
      </c>
      <c r="I8" s="50"/>
      <c r="J8" s="50">
        <v>0</v>
      </c>
      <c r="K8" s="107"/>
      <c r="L8" s="50">
        <v>0</v>
      </c>
      <c r="M8" s="37"/>
    </row>
    <row r="9" spans="1:13">
      <c r="A9" s="48" t="s">
        <v>61</v>
      </c>
      <c r="D9" s="49"/>
      <c r="E9" s="41"/>
      <c r="F9" s="50">
        <v>54923040</v>
      </c>
      <c r="G9" s="50"/>
      <c r="H9" s="50">
        <v>55406880</v>
      </c>
      <c r="I9" s="50"/>
      <c r="J9" s="50">
        <v>8426415</v>
      </c>
      <c r="K9" s="107"/>
      <c r="L9" s="50">
        <v>6034560</v>
      </c>
      <c r="M9" s="37"/>
    </row>
    <row r="10" spans="1:13">
      <c r="A10" s="48" t="s">
        <v>104</v>
      </c>
      <c r="D10" s="49"/>
      <c r="E10" s="41"/>
      <c r="F10" s="50">
        <v>0</v>
      </c>
      <c r="G10" s="50"/>
      <c r="H10" s="50">
        <v>0</v>
      </c>
      <c r="I10" s="50"/>
      <c r="J10" s="50">
        <v>17097882</v>
      </c>
      <c r="K10" s="107"/>
      <c r="L10" s="50">
        <v>17197610</v>
      </c>
      <c r="M10" s="37"/>
    </row>
    <row r="11" spans="1:13">
      <c r="A11" s="48" t="s">
        <v>25</v>
      </c>
      <c r="D11" s="49"/>
      <c r="E11" s="41"/>
      <c r="F11" s="51">
        <v>1618747</v>
      </c>
      <c r="G11" s="50"/>
      <c r="H11" s="51">
        <v>1262937</v>
      </c>
      <c r="I11" s="50"/>
      <c r="J11" s="51">
        <v>10162066</v>
      </c>
      <c r="K11" s="107"/>
      <c r="L11" s="51">
        <v>1290904</v>
      </c>
      <c r="M11" s="37"/>
    </row>
    <row r="12" spans="1:13">
      <c r="A12" s="40" t="s">
        <v>26</v>
      </c>
      <c r="D12" s="49"/>
      <c r="E12" s="41"/>
      <c r="F12" s="51">
        <f>SUM(F8:F11)</f>
        <v>73476789</v>
      </c>
      <c r="G12" s="50"/>
      <c r="H12" s="51">
        <f>SUM(H8:H11)</f>
        <v>73791087</v>
      </c>
      <c r="I12" s="50"/>
      <c r="J12" s="51">
        <f>SUM(J8:J11)</f>
        <v>35686363</v>
      </c>
      <c r="K12" s="107"/>
      <c r="L12" s="51">
        <f>SUM(L8:L11)</f>
        <v>24523074</v>
      </c>
      <c r="M12" s="37"/>
    </row>
    <row r="13" spans="1:13">
      <c r="A13" s="40" t="s">
        <v>27</v>
      </c>
      <c r="D13" s="49">
        <v>19</v>
      </c>
      <c r="E13" s="41"/>
      <c r="F13" s="50"/>
      <c r="G13" s="50"/>
      <c r="H13" s="50"/>
      <c r="I13" s="50"/>
      <c r="J13" s="50"/>
      <c r="K13" s="107"/>
      <c r="L13" s="50"/>
      <c r="M13" s="37"/>
    </row>
    <row r="14" spans="1:13">
      <c r="A14" s="48" t="s">
        <v>53</v>
      </c>
      <c r="D14" s="49"/>
      <c r="E14" s="41"/>
      <c r="F14" s="50">
        <v>6959349</v>
      </c>
      <c r="G14" s="50"/>
      <c r="H14" s="50">
        <v>6826172</v>
      </c>
      <c r="I14" s="50"/>
      <c r="J14" s="50">
        <v>0</v>
      </c>
      <c r="K14" s="107"/>
      <c r="L14" s="50">
        <v>0</v>
      </c>
      <c r="M14" s="37"/>
    </row>
    <row r="15" spans="1:13">
      <c r="A15" s="48" t="s">
        <v>138</v>
      </c>
      <c r="D15" s="49"/>
      <c r="E15" s="41"/>
      <c r="F15" s="50">
        <v>13738143</v>
      </c>
      <c r="G15" s="50"/>
      <c r="H15" s="50">
        <v>12786027</v>
      </c>
      <c r="I15" s="50"/>
      <c r="J15" s="50">
        <v>3221330</v>
      </c>
      <c r="K15" s="107"/>
      <c r="L15" s="50">
        <v>2100379</v>
      </c>
      <c r="M15" s="37"/>
    </row>
    <row r="16" spans="1:13">
      <c r="A16" s="48" t="s">
        <v>139</v>
      </c>
      <c r="D16" s="38"/>
      <c r="E16" s="41"/>
      <c r="F16" s="50">
        <v>183044</v>
      </c>
      <c r="G16" s="50"/>
      <c r="H16" s="50">
        <v>2464805</v>
      </c>
      <c r="I16" s="50"/>
      <c r="J16" s="50">
        <v>183044</v>
      </c>
      <c r="K16" s="107"/>
      <c r="L16" s="50">
        <v>221000</v>
      </c>
      <c r="M16" s="37"/>
    </row>
    <row r="17" spans="1:13">
      <c r="A17" s="48" t="s">
        <v>28</v>
      </c>
      <c r="D17" s="38"/>
      <c r="E17" s="41"/>
      <c r="F17" s="50">
        <v>23800789</v>
      </c>
      <c r="G17" s="50"/>
      <c r="H17" s="50">
        <v>10623125</v>
      </c>
      <c r="I17" s="50"/>
      <c r="J17" s="50">
        <v>16659941</v>
      </c>
      <c r="K17" s="107"/>
      <c r="L17" s="50">
        <v>4513435</v>
      </c>
      <c r="M17" s="37"/>
    </row>
    <row r="18" spans="1:13">
      <c r="A18" s="40" t="s">
        <v>29</v>
      </c>
      <c r="D18" s="38"/>
      <c r="E18" s="41"/>
      <c r="F18" s="52">
        <f>SUM(F14:F17)</f>
        <v>44681325</v>
      </c>
      <c r="G18" s="50"/>
      <c r="H18" s="52">
        <f>SUM(H14:H17)</f>
        <v>32700129</v>
      </c>
      <c r="I18" s="50"/>
      <c r="J18" s="52">
        <f>SUM(J14:J17)</f>
        <v>20064315</v>
      </c>
      <c r="K18" s="107"/>
      <c r="L18" s="52">
        <f>SUM(L14:L17)</f>
        <v>6834814</v>
      </c>
      <c r="M18" s="37"/>
    </row>
    <row r="19" spans="1:13">
      <c r="A19" s="40" t="s">
        <v>195</v>
      </c>
      <c r="D19" s="38"/>
      <c r="E19" s="41"/>
      <c r="F19" s="50">
        <f>SUM(F12-F18)</f>
        <v>28795464</v>
      </c>
      <c r="G19" s="50"/>
      <c r="H19" s="50">
        <f>SUM(H12-H18)</f>
        <v>41090958</v>
      </c>
      <c r="I19" s="50"/>
      <c r="J19" s="50">
        <f>SUM(J12-J18)</f>
        <v>15622048</v>
      </c>
      <c r="K19" s="107"/>
      <c r="L19" s="50">
        <f>SUM(L12-L18)</f>
        <v>17688260</v>
      </c>
      <c r="M19" s="37"/>
    </row>
    <row r="20" spans="1:13">
      <c r="A20" s="48" t="s">
        <v>30</v>
      </c>
      <c r="D20" s="38"/>
      <c r="E20" s="41"/>
      <c r="F20" s="51">
        <v>-5712458</v>
      </c>
      <c r="G20" s="50"/>
      <c r="H20" s="51">
        <v>-6676913</v>
      </c>
      <c r="I20" s="50"/>
      <c r="J20" s="51">
        <v>-103421</v>
      </c>
      <c r="K20" s="107"/>
      <c r="L20" s="51">
        <v>-65109</v>
      </c>
      <c r="M20" s="37"/>
    </row>
    <row r="21" spans="1:13">
      <c r="A21" s="40" t="s">
        <v>196</v>
      </c>
      <c r="D21" s="38"/>
      <c r="E21" s="41"/>
      <c r="F21" s="50">
        <f>SUM(F19:F20)</f>
        <v>23083006</v>
      </c>
      <c r="G21" s="50"/>
      <c r="H21" s="50">
        <f>SUM(H19:H20)</f>
        <v>34414045</v>
      </c>
      <c r="I21" s="50"/>
      <c r="J21" s="50">
        <f>SUM(J19:J20)</f>
        <v>15518627</v>
      </c>
      <c r="K21" s="107"/>
      <c r="L21" s="50">
        <f>SUM(L19:L20)</f>
        <v>17623151</v>
      </c>
      <c r="M21" s="37"/>
    </row>
    <row r="22" spans="1:13">
      <c r="A22" s="48" t="s">
        <v>197</v>
      </c>
      <c r="D22" s="49">
        <v>20</v>
      </c>
      <c r="E22" s="41"/>
      <c r="F22" s="51">
        <v>-3952727</v>
      </c>
      <c r="G22" s="50"/>
      <c r="H22" s="51">
        <v>-3572182</v>
      </c>
      <c r="I22" s="50"/>
      <c r="J22" s="51">
        <v>350444</v>
      </c>
      <c r="K22" s="107"/>
      <c r="L22" s="51">
        <v>-89148</v>
      </c>
      <c r="M22" s="37"/>
    </row>
    <row r="23" spans="1:13">
      <c r="A23" s="40" t="s">
        <v>46</v>
      </c>
      <c r="D23" s="49"/>
      <c r="E23" s="41"/>
      <c r="F23" s="51">
        <f>SUM(F21:F22)</f>
        <v>19130279</v>
      </c>
      <c r="G23" s="50"/>
      <c r="H23" s="51">
        <f>SUM(H21:H22)</f>
        <v>30841863</v>
      </c>
      <c r="I23" s="107"/>
      <c r="J23" s="51">
        <f>SUM(J21:J22)</f>
        <v>15869071</v>
      </c>
      <c r="K23" s="50"/>
      <c r="L23" s="51">
        <f>SUM(L21:L22)</f>
        <v>17534003</v>
      </c>
      <c r="M23" s="37"/>
    </row>
    <row r="24" spans="1:13">
      <c r="A24" s="40"/>
      <c r="D24" s="49"/>
      <c r="E24" s="41"/>
      <c r="F24" s="50"/>
      <c r="G24" s="50"/>
      <c r="H24" s="50"/>
      <c r="I24" s="107"/>
      <c r="J24" s="50"/>
      <c r="K24" s="50"/>
      <c r="L24" s="50"/>
      <c r="M24" s="37"/>
    </row>
    <row r="25" spans="1:13">
      <c r="A25" s="40" t="s">
        <v>213</v>
      </c>
      <c r="D25" s="49"/>
      <c r="E25" s="41"/>
      <c r="F25" s="50"/>
      <c r="G25" s="50"/>
      <c r="H25" s="50"/>
      <c r="I25" s="107"/>
      <c r="J25" s="50"/>
      <c r="K25" s="50"/>
      <c r="L25" s="50"/>
      <c r="M25" s="37"/>
    </row>
    <row r="26" spans="1:13" ht="22.5" thickBot="1">
      <c r="A26" s="48" t="s">
        <v>63</v>
      </c>
      <c r="D26" s="49"/>
      <c r="E26" s="41"/>
      <c r="F26" s="50">
        <f>F28-F27</f>
        <v>19185704</v>
      </c>
      <c r="G26" s="50"/>
      <c r="H26" s="50">
        <f>H28-H27</f>
        <v>30840174</v>
      </c>
      <c r="I26" s="107"/>
      <c r="J26" s="108">
        <f>J23</f>
        <v>15869071</v>
      </c>
      <c r="K26" s="50"/>
      <c r="L26" s="108">
        <f>L23</f>
        <v>17534003</v>
      </c>
      <c r="M26" s="37"/>
    </row>
    <row r="27" spans="1:13" ht="22.5" thickTop="1">
      <c r="A27" s="48" t="s">
        <v>64</v>
      </c>
      <c r="D27" s="49"/>
      <c r="E27" s="41"/>
      <c r="F27" s="50">
        <v>-55425</v>
      </c>
      <c r="G27" s="50"/>
      <c r="H27" s="50">
        <v>1689</v>
      </c>
      <c r="I27" s="107"/>
      <c r="J27" s="50"/>
      <c r="K27" s="50"/>
      <c r="L27" s="50"/>
      <c r="M27" s="37"/>
    </row>
    <row r="28" spans="1:13" ht="22.5" thickBot="1">
      <c r="A28" s="40"/>
      <c r="D28" s="49"/>
      <c r="E28" s="41"/>
      <c r="F28" s="55">
        <f>F23</f>
        <v>19130279</v>
      </c>
      <c r="G28" s="50"/>
      <c r="H28" s="55">
        <f>H23</f>
        <v>30841863</v>
      </c>
      <c r="I28" s="107"/>
      <c r="J28" s="50"/>
      <c r="K28" s="50"/>
      <c r="L28" s="50"/>
      <c r="M28" s="37"/>
    </row>
    <row r="29" spans="1:13" ht="22.5" thickTop="1">
      <c r="A29" s="48"/>
      <c r="D29" s="38"/>
      <c r="E29" s="38"/>
      <c r="F29" s="38"/>
      <c r="G29" s="41"/>
      <c r="I29" s="38"/>
      <c r="J29" s="38"/>
      <c r="K29" s="41"/>
    </row>
    <row r="30" spans="1:13">
      <c r="A30" s="40" t="s">
        <v>47</v>
      </c>
      <c r="D30" s="49">
        <v>22</v>
      </c>
      <c r="E30" s="41"/>
      <c r="G30" s="37"/>
      <c r="H30" s="37"/>
      <c r="I30" s="41"/>
      <c r="K30" s="37"/>
      <c r="L30" s="37"/>
      <c r="M30" s="37"/>
    </row>
    <row r="31" spans="1:13" ht="22.5" thickBot="1">
      <c r="A31" s="48" t="s">
        <v>103</v>
      </c>
      <c r="D31" s="49"/>
      <c r="E31" s="41"/>
      <c r="F31" s="56">
        <f>F26/F32</f>
        <v>17.441549090909092</v>
      </c>
      <c r="G31" s="57"/>
      <c r="H31" s="56">
        <f>H26/H32</f>
        <v>28.036521818181818</v>
      </c>
      <c r="I31" s="41"/>
      <c r="J31" s="56">
        <f>J26/J32</f>
        <v>14.426428181818181</v>
      </c>
      <c r="K31" s="57"/>
      <c r="L31" s="56">
        <f>L26/L32</f>
        <v>15.940002727272727</v>
      </c>
      <c r="M31" s="37"/>
    </row>
    <row r="32" spans="1:13" ht="23.25" thickTop="1" thickBot="1">
      <c r="A32" s="48" t="s">
        <v>145</v>
      </c>
      <c r="D32" s="49"/>
      <c r="E32" s="41"/>
      <c r="F32" s="109">
        <v>1100000</v>
      </c>
      <c r="G32" s="57"/>
      <c r="H32" s="109">
        <v>1100000</v>
      </c>
      <c r="I32" s="57"/>
      <c r="J32" s="109">
        <v>1100000</v>
      </c>
      <c r="K32" s="41"/>
      <c r="L32" s="109">
        <v>1100000</v>
      </c>
      <c r="M32" s="37"/>
    </row>
    <row r="33" spans="1:13" ht="22.5" thickTop="1">
      <c r="A33" s="48"/>
      <c r="D33" s="38"/>
      <c r="E33" s="38"/>
      <c r="F33" s="38"/>
      <c r="G33" s="41"/>
      <c r="I33" s="38"/>
      <c r="J33" s="38"/>
      <c r="K33" s="41"/>
    </row>
    <row r="34" spans="1:13">
      <c r="A34" s="58" t="s">
        <v>10</v>
      </c>
      <c r="D34" s="47"/>
      <c r="E34" s="47"/>
      <c r="F34" s="47"/>
      <c r="G34" s="47"/>
      <c r="H34" s="47"/>
      <c r="I34" s="47"/>
      <c r="J34" s="47"/>
      <c r="K34" s="47"/>
      <c r="L34" s="47"/>
      <c r="M34" s="47"/>
    </row>
    <row r="35" spans="1:13">
      <c r="A35" s="1" t="s">
        <v>99</v>
      </c>
    </row>
    <row r="36" spans="1:13" s="42" customFormat="1">
      <c r="A36" s="39" t="s">
        <v>113</v>
      </c>
      <c r="B36" s="39"/>
      <c r="C36" s="39"/>
      <c r="D36" s="39"/>
      <c r="E36" s="39"/>
      <c r="F36" s="39"/>
      <c r="G36" s="39"/>
      <c r="H36" s="41"/>
      <c r="I36" s="39"/>
      <c r="J36" s="39"/>
      <c r="K36" s="39"/>
      <c r="L36" s="41"/>
      <c r="M36" s="39"/>
    </row>
    <row r="37" spans="1:13" s="42" customFormat="1">
      <c r="A37" s="39" t="s">
        <v>152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</row>
    <row r="38" spans="1:13"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 t="s">
        <v>0</v>
      </c>
      <c r="M38" s="43"/>
    </row>
    <row r="39" spans="1:13">
      <c r="B39" s="43"/>
      <c r="C39" s="43"/>
      <c r="D39" s="43"/>
      <c r="E39" s="43"/>
      <c r="F39" s="123" t="s">
        <v>42</v>
      </c>
      <c r="G39" s="123"/>
      <c r="H39" s="123"/>
      <c r="I39" s="43"/>
      <c r="J39" s="123" t="s">
        <v>43</v>
      </c>
      <c r="K39" s="123"/>
      <c r="L39" s="123"/>
      <c r="M39" s="43"/>
    </row>
    <row r="40" spans="1:13" s="42" customFormat="1">
      <c r="A40" s="37"/>
      <c r="B40" s="37"/>
      <c r="C40" s="44"/>
      <c r="D40" s="45" t="s">
        <v>1</v>
      </c>
      <c r="E40" s="41"/>
      <c r="F40" s="46">
        <v>2560</v>
      </c>
      <c r="G40" s="38"/>
      <c r="H40" s="46">
        <v>2559</v>
      </c>
      <c r="I40" s="41"/>
      <c r="J40" s="46">
        <v>2560</v>
      </c>
      <c r="K40" s="38"/>
      <c r="L40" s="46">
        <v>2559</v>
      </c>
    </row>
    <row r="41" spans="1:13" s="42" customFormat="1">
      <c r="A41" s="37"/>
      <c r="B41" s="37"/>
      <c r="C41" s="44"/>
      <c r="D41" s="45"/>
      <c r="E41" s="41"/>
      <c r="F41" s="46"/>
      <c r="G41" s="38"/>
      <c r="H41" s="17"/>
      <c r="I41" s="41"/>
      <c r="J41" s="46"/>
      <c r="K41" s="38"/>
      <c r="L41" s="17"/>
    </row>
    <row r="42" spans="1:13" s="42" customFormat="1">
      <c r="A42" s="39" t="s">
        <v>46</v>
      </c>
      <c r="B42" s="37"/>
      <c r="C42" s="44"/>
      <c r="D42" s="45"/>
      <c r="E42" s="41"/>
      <c r="F42" s="112">
        <f>F23</f>
        <v>19130279</v>
      </c>
      <c r="G42" s="38"/>
      <c r="H42" s="112">
        <f>H23</f>
        <v>30841863</v>
      </c>
      <c r="I42" s="41"/>
      <c r="J42" s="112">
        <f>J23</f>
        <v>15869071</v>
      </c>
      <c r="K42" s="38"/>
      <c r="L42" s="112">
        <f>L23</f>
        <v>17534003</v>
      </c>
    </row>
    <row r="43" spans="1:13" s="42" customFormat="1">
      <c r="A43" s="37"/>
      <c r="B43" s="37"/>
      <c r="C43" s="44"/>
      <c r="D43" s="45"/>
      <c r="E43" s="41"/>
      <c r="F43" s="46"/>
      <c r="G43" s="38"/>
      <c r="H43" s="17"/>
      <c r="I43" s="41"/>
      <c r="J43" s="46"/>
      <c r="K43" s="38"/>
      <c r="L43" s="17"/>
    </row>
    <row r="44" spans="1:13">
      <c r="A44" s="40" t="s">
        <v>52</v>
      </c>
      <c r="D44" s="49"/>
      <c r="E44" s="41"/>
      <c r="F44" s="50"/>
      <c r="G44" s="50"/>
      <c r="H44" s="50"/>
      <c r="I44" s="107"/>
      <c r="J44" s="50"/>
      <c r="K44" s="50"/>
      <c r="L44" s="50"/>
      <c r="M44" s="37"/>
    </row>
    <row r="45" spans="1:13">
      <c r="A45" s="53" t="s">
        <v>160</v>
      </c>
      <c r="D45" s="49"/>
      <c r="E45" s="41"/>
      <c r="F45" s="50"/>
      <c r="G45" s="50"/>
      <c r="H45" s="50"/>
      <c r="I45" s="107"/>
      <c r="J45" s="50"/>
      <c r="K45" s="50"/>
      <c r="L45" s="50"/>
      <c r="M45" s="37"/>
    </row>
    <row r="46" spans="1:13">
      <c r="A46" s="54" t="s">
        <v>161</v>
      </c>
      <c r="D46" s="49"/>
      <c r="E46" s="41"/>
      <c r="F46" s="50"/>
      <c r="G46" s="50"/>
      <c r="H46" s="50"/>
      <c r="I46" s="107"/>
      <c r="J46" s="50"/>
      <c r="K46" s="50"/>
      <c r="L46" s="50"/>
      <c r="M46" s="37"/>
    </row>
    <row r="47" spans="1:13">
      <c r="A47" s="48" t="s">
        <v>162</v>
      </c>
      <c r="D47" s="49"/>
      <c r="E47" s="41"/>
      <c r="F47" s="51">
        <v>-407204</v>
      </c>
      <c r="G47" s="50"/>
      <c r="H47" s="51">
        <v>0</v>
      </c>
      <c r="I47" s="107"/>
      <c r="J47" s="51">
        <v>0</v>
      </c>
      <c r="K47" s="50"/>
      <c r="L47" s="51">
        <v>0</v>
      </c>
      <c r="M47" s="37"/>
    </row>
    <row r="48" spans="1:13">
      <c r="A48" s="48" t="s">
        <v>160</v>
      </c>
      <c r="D48" s="49"/>
      <c r="E48" s="41"/>
      <c r="F48" s="50"/>
      <c r="G48" s="50"/>
      <c r="H48" s="50"/>
      <c r="I48" s="107"/>
      <c r="J48" s="50"/>
      <c r="K48" s="50"/>
      <c r="L48" s="50"/>
      <c r="M48" s="37"/>
    </row>
    <row r="49" spans="1:13">
      <c r="A49" s="48" t="s">
        <v>50</v>
      </c>
      <c r="D49" s="49"/>
      <c r="E49" s="41"/>
      <c r="F49" s="50">
        <f>F47</f>
        <v>-407204</v>
      </c>
      <c r="G49" s="50"/>
      <c r="H49" s="50">
        <f>H47</f>
        <v>0</v>
      </c>
      <c r="I49" s="107"/>
      <c r="J49" s="50">
        <f>J47</f>
        <v>0</v>
      </c>
      <c r="K49" s="50"/>
      <c r="L49" s="50">
        <f>L47</f>
        <v>0</v>
      </c>
      <c r="M49" s="37"/>
    </row>
    <row r="50" spans="1:13">
      <c r="A50" s="48"/>
      <c r="D50" s="49"/>
      <c r="E50" s="41"/>
      <c r="F50" s="50"/>
      <c r="G50" s="50"/>
      <c r="H50" s="50"/>
      <c r="I50" s="107"/>
      <c r="J50" s="50"/>
      <c r="K50" s="50"/>
      <c r="L50" s="50"/>
      <c r="M50" s="37"/>
    </row>
    <row r="51" spans="1:13">
      <c r="A51" s="53" t="s">
        <v>51</v>
      </c>
      <c r="D51" s="49"/>
      <c r="E51" s="41"/>
      <c r="F51" s="50"/>
      <c r="G51" s="50"/>
      <c r="H51" s="50"/>
      <c r="I51" s="50"/>
      <c r="J51" s="50"/>
      <c r="K51" s="50"/>
      <c r="L51" s="50"/>
      <c r="M51" s="37"/>
    </row>
    <row r="52" spans="1:13">
      <c r="A52" s="54" t="s">
        <v>121</v>
      </c>
      <c r="D52" s="49"/>
      <c r="E52" s="41"/>
      <c r="F52" s="50">
        <v>177461</v>
      </c>
      <c r="G52" s="50"/>
      <c r="H52" s="50">
        <v>407226</v>
      </c>
      <c r="I52" s="50"/>
      <c r="J52" s="50">
        <v>272679</v>
      </c>
      <c r="K52" s="107"/>
      <c r="L52" s="50">
        <v>232656</v>
      </c>
      <c r="M52" s="37"/>
    </row>
    <row r="53" spans="1:13">
      <c r="A53" s="48" t="s">
        <v>91</v>
      </c>
      <c r="D53" s="49">
        <v>20</v>
      </c>
      <c r="E53" s="41"/>
      <c r="F53" s="51">
        <v>-30947</v>
      </c>
      <c r="G53" s="50"/>
      <c r="H53" s="51">
        <v>-81444</v>
      </c>
      <c r="I53" s="50"/>
      <c r="J53" s="51">
        <v>-54536</v>
      </c>
      <c r="K53" s="107"/>
      <c r="L53" s="51">
        <v>-46531</v>
      </c>
      <c r="M53" s="37"/>
    </row>
    <row r="54" spans="1:13">
      <c r="A54" s="48" t="s">
        <v>51</v>
      </c>
      <c r="D54" s="49"/>
      <c r="E54" s="41"/>
      <c r="F54" s="50"/>
      <c r="G54" s="50"/>
      <c r="H54" s="50"/>
      <c r="I54" s="107"/>
      <c r="J54" s="50"/>
      <c r="K54" s="50"/>
      <c r="L54" s="50"/>
      <c r="M54" s="37"/>
    </row>
    <row r="55" spans="1:13">
      <c r="A55" s="48" t="s">
        <v>50</v>
      </c>
      <c r="D55" s="49"/>
      <c r="E55" s="41"/>
      <c r="F55" s="51">
        <f>SUM(F52:F53)</f>
        <v>146514</v>
      </c>
      <c r="G55" s="50"/>
      <c r="H55" s="51">
        <f>SUM(H52:H53)</f>
        <v>325782</v>
      </c>
      <c r="I55" s="107"/>
      <c r="J55" s="51">
        <f>SUM(J52:J53)</f>
        <v>218143</v>
      </c>
      <c r="K55" s="50"/>
      <c r="L55" s="51">
        <f>SUM(L52:L53)</f>
        <v>186125</v>
      </c>
      <c r="M55" s="37"/>
    </row>
    <row r="56" spans="1:13">
      <c r="A56" s="40" t="s">
        <v>49</v>
      </c>
      <c r="D56" s="49"/>
      <c r="E56" s="41"/>
      <c r="F56" s="51">
        <f>F49+F55</f>
        <v>-260690</v>
      </c>
      <c r="G56" s="50"/>
      <c r="H56" s="51">
        <f>H49+H55</f>
        <v>325782</v>
      </c>
      <c r="I56" s="107"/>
      <c r="J56" s="51">
        <f>J49+J55</f>
        <v>218143</v>
      </c>
      <c r="K56" s="50"/>
      <c r="L56" s="51">
        <f>L49+L55</f>
        <v>186125</v>
      </c>
      <c r="M56" s="37"/>
    </row>
    <row r="57" spans="1:13">
      <c r="A57" s="40"/>
      <c r="D57" s="49"/>
      <c r="E57" s="41"/>
      <c r="F57" s="50"/>
      <c r="G57" s="50"/>
      <c r="H57" s="50"/>
      <c r="I57" s="107"/>
      <c r="J57" s="50"/>
      <c r="K57" s="50"/>
      <c r="L57" s="50"/>
      <c r="M57" s="37"/>
    </row>
    <row r="58" spans="1:13" ht="22.5" thickBot="1">
      <c r="A58" s="40" t="s">
        <v>48</v>
      </c>
      <c r="D58" s="49"/>
      <c r="E58" s="41"/>
      <c r="F58" s="108">
        <f>F23+F56</f>
        <v>18869589</v>
      </c>
      <c r="G58" s="50"/>
      <c r="H58" s="108">
        <f>H23+H56</f>
        <v>31167645</v>
      </c>
      <c r="I58" s="107"/>
      <c r="J58" s="108">
        <f>J23+J56</f>
        <v>16087214</v>
      </c>
      <c r="K58" s="50"/>
      <c r="L58" s="108">
        <f>L23+L56</f>
        <v>17720128</v>
      </c>
      <c r="M58" s="37"/>
    </row>
    <row r="59" spans="1:13" ht="22.5" thickTop="1">
      <c r="A59" s="48"/>
      <c r="D59" s="38"/>
      <c r="E59" s="41"/>
      <c r="F59" s="50"/>
      <c r="G59" s="50"/>
      <c r="H59" s="50"/>
      <c r="I59" s="107"/>
      <c r="J59" s="50"/>
      <c r="K59" s="50"/>
      <c r="L59" s="50"/>
      <c r="M59" s="37"/>
    </row>
    <row r="60" spans="1:13">
      <c r="A60" s="40" t="s">
        <v>62</v>
      </c>
      <c r="D60" s="38"/>
      <c r="E60" s="41"/>
      <c r="F60" s="50"/>
      <c r="G60" s="50"/>
      <c r="H60" s="50"/>
      <c r="I60" s="107"/>
      <c r="J60" s="50"/>
      <c r="K60" s="50"/>
      <c r="L60" s="50"/>
      <c r="M60" s="37"/>
    </row>
    <row r="61" spans="1:13" ht="22.5" thickBot="1">
      <c r="A61" s="48" t="s">
        <v>63</v>
      </c>
      <c r="D61" s="38"/>
      <c r="E61" s="41"/>
      <c r="F61" s="50">
        <f>F63-F62</f>
        <v>18924418</v>
      </c>
      <c r="G61" s="50"/>
      <c r="H61" s="50">
        <f>H63-H62</f>
        <v>31165930</v>
      </c>
      <c r="I61" s="107"/>
      <c r="J61" s="108">
        <f>J58</f>
        <v>16087214</v>
      </c>
      <c r="K61" s="50"/>
      <c r="L61" s="108">
        <f>L58</f>
        <v>17720128</v>
      </c>
      <c r="M61" s="37"/>
    </row>
    <row r="62" spans="1:13" ht="22.5" thickTop="1">
      <c r="A62" s="48" t="s">
        <v>64</v>
      </c>
      <c r="D62" s="38"/>
      <c r="E62" s="41"/>
      <c r="F62" s="50">
        <v>-54829</v>
      </c>
      <c r="G62" s="50"/>
      <c r="H62" s="50">
        <v>1715</v>
      </c>
      <c r="I62" s="107"/>
      <c r="J62" s="50"/>
      <c r="K62" s="50"/>
      <c r="L62" s="50"/>
      <c r="M62" s="37"/>
    </row>
    <row r="63" spans="1:13" ht="22.5" thickBot="1">
      <c r="A63" s="48"/>
      <c r="D63" s="38"/>
      <c r="E63" s="41"/>
      <c r="F63" s="55">
        <f>F58</f>
        <v>18869589</v>
      </c>
      <c r="G63" s="50"/>
      <c r="H63" s="55">
        <f>H58</f>
        <v>31167645</v>
      </c>
      <c r="I63" s="107"/>
      <c r="J63" s="50"/>
      <c r="K63" s="50"/>
      <c r="L63" s="50"/>
      <c r="M63" s="37"/>
    </row>
    <row r="64" spans="1:13" ht="22.5" thickTop="1">
      <c r="A64" s="48"/>
      <c r="D64" s="38"/>
      <c r="E64" s="41"/>
      <c r="F64" s="50"/>
      <c r="G64" s="50"/>
      <c r="H64" s="50"/>
      <c r="I64" s="107"/>
      <c r="J64" s="50"/>
      <c r="K64" s="50"/>
      <c r="L64" s="50"/>
      <c r="M64" s="37"/>
    </row>
    <row r="65" spans="1:13">
      <c r="A65" s="58" t="s">
        <v>10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</row>
    <row r="66" spans="1:13">
      <c r="A66" s="1" t="s">
        <v>99</v>
      </c>
    </row>
    <row r="67" spans="1:13" s="61" customFormat="1">
      <c r="A67" s="8" t="s">
        <v>65</v>
      </c>
      <c r="B67" s="8"/>
      <c r="C67" s="8"/>
      <c r="D67" s="8"/>
      <c r="E67" s="8"/>
      <c r="F67" s="59"/>
      <c r="G67" s="59"/>
      <c r="H67" s="59"/>
      <c r="I67" s="60"/>
    </row>
    <row r="68" spans="1:13" s="62" customFormat="1">
      <c r="A68" s="124" t="s">
        <v>153</v>
      </c>
      <c r="B68" s="124"/>
      <c r="C68" s="124"/>
      <c r="D68" s="124"/>
      <c r="E68" s="124"/>
      <c r="F68" s="124"/>
      <c r="G68" s="124"/>
      <c r="H68" s="124"/>
      <c r="I68" s="60"/>
    </row>
    <row r="69" spans="1:13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 t="s">
        <v>0</v>
      </c>
      <c r="M69" s="43"/>
    </row>
    <row r="70" spans="1:13">
      <c r="B70" s="43"/>
      <c r="C70" s="43"/>
      <c r="D70" s="45"/>
      <c r="E70" s="43"/>
      <c r="F70" s="123" t="s">
        <v>42</v>
      </c>
      <c r="G70" s="123"/>
      <c r="H70" s="123"/>
      <c r="I70" s="43"/>
      <c r="J70" s="123" t="s">
        <v>43</v>
      </c>
      <c r="K70" s="123"/>
      <c r="L70" s="123"/>
      <c r="M70" s="43"/>
    </row>
    <row r="71" spans="1:13" s="42" customFormat="1">
      <c r="A71" s="37"/>
      <c r="B71" s="37"/>
      <c r="C71" s="44"/>
      <c r="D71" s="45" t="s">
        <v>1</v>
      </c>
      <c r="E71" s="41"/>
      <c r="F71" s="46">
        <v>2560</v>
      </c>
      <c r="G71" s="38"/>
      <c r="H71" s="46">
        <v>2559</v>
      </c>
      <c r="I71" s="41"/>
      <c r="J71" s="46">
        <v>2560</v>
      </c>
      <c r="K71" s="38"/>
      <c r="L71" s="46">
        <v>2559</v>
      </c>
    </row>
    <row r="72" spans="1:13" s="65" customFormat="1">
      <c r="A72" s="63" t="s">
        <v>66</v>
      </c>
      <c r="B72" s="64"/>
      <c r="C72" s="64"/>
      <c r="D72" s="64"/>
      <c r="F72" s="34"/>
      <c r="G72" s="34"/>
      <c r="H72" s="34"/>
      <c r="I72" s="60"/>
    </row>
    <row r="73" spans="1:13" s="66" customFormat="1">
      <c r="A73" s="66" t="s">
        <v>67</v>
      </c>
      <c r="F73" s="19">
        <f>F21</f>
        <v>23083006</v>
      </c>
      <c r="G73" s="67"/>
      <c r="H73" s="19">
        <f>H21</f>
        <v>34414045</v>
      </c>
      <c r="I73" s="60"/>
      <c r="J73" s="19">
        <f>J21</f>
        <v>15518627</v>
      </c>
      <c r="L73" s="19">
        <f>L21</f>
        <v>17623151</v>
      </c>
    </row>
    <row r="74" spans="1:13" s="66" customFormat="1">
      <c r="A74" s="68" t="s">
        <v>214</v>
      </c>
      <c r="F74" s="19"/>
      <c r="G74" s="67"/>
      <c r="H74" s="19"/>
      <c r="I74" s="60"/>
      <c r="J74" s="19"/>
      <c r="K74" s="67"/>
      <c r="L74" s="19"/>
    </row>
    <row r="75" spans="1:13" s="66" customFormat="1">
      <c r="A75" s="68" t="s">
        <v>68</v>
      </c>
      <c r="F75" s="19"/>
      <c r="G75" s="67"/>
      <c r="H75" s="19"/>
      <c r="I75" s="60"/>
      <c r="J75" s="19"/>
      <c r="K75" s="67"/>
      <c r="L75" s="19"/>
    </row>
    <row r="76" spans="1:13" s="66" customFormat="1">
      <c r="A76" s="68" t="s">
        <v>202</v>
      </c>
      <c r="F76" s="19">
        <v>2362526</v>
      </c>
      <c r="G76" s="67"/>
      <c r="H76" s="19">
        <v>-980580</v>
      </c>
      <c r="I76" s="67"/>
      <c r="J76" s="19">
        <v>588613</v>
      </c>
      <c r="K76" s="60"/>
      <c r="L76" s="19">
        <v>0</v>
      </c>
    </row>
    <row r="77" spans="1:13" s="66" customFormat="1">
      <c r="A77" s="69" t="s">
        <v>132</v>
      </c>
      <c r="F77" s="70">
        <v>95845</v>
      </c>
      <c r="G77" s="71"/>
      <c r="H77" s="70">
        <v>377490</v>
      </c>
      <c r="I77" s="71"/>
      <c r="J77" s="70">
        <v>0</v>
      </c>
      <c r="K77" s="60"/>
      <c r="L77" s="19">
        <v>0</v>
      </c>
    </row>
    <row r="78" spans="1:13" s="66" customFormat="1">
      <c r="A78" s="69" t="s">
        <v>106</v>
      </c>
      <c r="D78" s="49" t="s">
        <v>188</v>
      </c>
      <c r="F78" s="70">
        <v>5625307</v>
      </c>
      <c r="G78" s="71"/>
      <c r="H78" s="70">
        <v>7010170</v>
      </c>
      <c r="I78" s="71"/>
      <c r="J78" s="70">
        <v>305733</v>
      </c>
      <c r="K78" s="60"/>
      <c r="L78" s="19">
        <v>60484</v>
      </c>
    </row>
    <row r="79" spans="1:13" s="66" customFormat="1">
      <c r="A79" s="69" t="s">
        <v>146</v>
      </c>
      <c r="F79" s="70">
        <v>0</v>
      </c>
      <c r="G79" s="71"/>
      <c r="H79" s="70">
        <v>129050</v>
      </c>
      <c r="I79" s="71"/>
      <c r="J79" s="70">
        <v>0</v>
      </c>
      <c r="K79" s="60"/>
      <c r="L79" s="19">
        <v>0</v>
      </c>
    </row>
    <row r="80" spans="1:13" s="66" customFormat="1">
      <c r="A80" s="69" t="s">
        <v>192</v>
      </c>
      <c r="F80" s="70">
        <v>8689</v>
      </c>
      <c r="G80" s="71"/>
      <c r="H80" s="70">
        <v>0</v>
      </c>
      <c r="I80" s="71"/>
      <c r="J80" s="70">
        <v>8689</v>
      </c>
      <c r="K80" s="60"/>
      <c r="L80" s="19">
        <v>0</v>
      </c>
    </row>
    <row r="81" spans="1:12" s="66" customFormat="1">
      <c r="A81" s="69" t="s">
        <v>131</v>
      </c>
      <c r="F81" s="70">
        <v>0</v>
      </c>
      <c r="G81" s="71"/>
      <c r="H81" s="70">
        <v>15633</v>
      </c>
      <c r="I81" s="71"/>
      <c r="J81" s="70">
        <v>0</v>
      </c>
      <c r="K81" s="60"/>
      <c r="L81" s="19">
        <v>0</v>
      </c>
    </row>
    <row r="82" spans="1:12" s="72" customFormat="1">
      <c r="A82" s="66" t="s">
        <v>69</v>
      </c>
      <c r="D82" s="49"/>
      <c r="F82" s="70">
        <v>164490</v>
      </c>
      <c r="G82" s="73"/>
      <c r="H82" s="70">
        <v>330060</v>
      </c>
      <c r="I82" s="73"/>
      <c r="J82" s="70">
        <v>138070</v>
      </c>
      <c r="K82" s="74"/>
      <c r="L82" s="70">
        <v>290262</v>
      </c>
    </row>
    <row r="83" spans="1:12" s="72" customFormat="1">
      <c r="A83" s="66" t="s">
        <v>147</v>
      </c>
      <c r="D83" s="49">
        <v>10</v>
      </c>
      <c r="F83" s="70">
        <v>0</v>
      </c>
      <c r="G83" s="73"/>
      <c r="H83" s="70">
        <v>0</v>
      </c>
      <c r="I83" s="73"/>
      <c r="J83" s="70">
        <v>-17097882</v>
      </c>
      <c r="K83" s="74"/>
      <c r="L83" s="70">
        <v>-17197610</v>
      </c>
    </row>
    <row r="84" spans="1:12" s="66" customFormat="1">
      <c r="A84" s="66" t="s">
        <v>92</v>
      </c>
      <c r="F84" s="70">
        <v>-125051</v>
      </c>
      <c r="G84" s="73"/>
      <c r="H84" s="70">
        <v>-166466</v>
      </c>
      <c r="I84" s="73"/>
      <c r="J84" s="70">
        <v>-117558</v>
      </c>
      <c r="K84" s="60"/>
      <c r="L84" s="70">
        <v>-62841</v>
      </c>
    </row>
    <row r="85" spans="1:12" s="66" customFormat="1">
      <c r="A85" s="75" t="s">
        <v>70</v>
      </c>
      <c r="F85" s="76">
        <v>5617713</v>
      </c>
      <c r="G85" s="62"/>
      <c r="H85" s="76">
        <v>6612266</v>
      </c>
      <c r="I85" s="62"/>
      <c r="J85" s="76">
        <v>52523</v>
      </c>
      <c r="K85" s="60"/>
      <c r="L85" s="76">
        <v>61142</v>
      </c>
    </row>
    <row r="86" spans="1:12" s="66" customFormat="1">
      <c r="A86" s="77" t="s">
        <v>205</v>
      </c>
      <c r="F86" s="78"/>
      <c r="G86" s="67"/>
      <c r="H86" s="78"/>
      <c r="I86" s="67"/>
      <c r="J86" s="78"/>
      <c r="K86" s="60"/>
      <c r="L86" s="78"/>
    </row>
    <row r="87" spans="1:12" s="66" customFormat="1">
      <c r="A87" s="77" t="s">
        <v>71</v>
      </c>
      <c r="F87" s="78">
        <f>SUM(F73:F85)</f>
        <v>36832525</v>
      </c>
      <c r="G87" s="67"/>
      <c r="H87" s="78">
        <f>SUM(H73:H85)</f>
        <v>47741668</v>
      </c>
      <c r="I87" s="67"/>
      <c r="J87" s="78">
        <f>SUM(J73:J85)</f>
        <v>-603185</v>
      </c>
      <c r="K87" s="60"/>
      <c r="L87" s="78">
        <f>SUM(L73:L85)</f>
        <v>774588</v>
      </c>
    </row>
    <row r="88" spans="1:12" s="66" customFormat="1">
      <c r="A88" s="66" t="s">
        <v>72</v>
      </c>
      <c r="F88" s="67"/>
      <c r="G88" s="67"/>
      <c r="H88" s="67"/>
      <c r="I88" s="67"/>
      <c r="J88" s="67"/>
      <c r="K88" s="60"/>
      <c r="L88" s="67"/>
    </row>
    <row r="89" spans="1:12" s="66" customFormat="1">
      <c r="A89" s="77" t="s">
        <v>73</v>
      </c>
      <c r="F89" s="34">
        <v>-158395</v>
      </c>
      <c r="G89" s="34"/>
      <c r="H89" s="34">
        <v>3545248</v>
      </c>
      <c r="I89" s="34"/>
      <c r="J89" s="34">
        <v>-1565920</v>
      </c>
      <c r="K89" s="110"/>
      <c r="L89" s="34">
        <v>-169725</v>
      </c>
    </row>
    <row r="90" spans="1:12" s="66" customFormat="1">
      <c r="A90" s="77" t="s">
        <v>175</v>
      </c>
      <c r="F90" s="34">
        <v>-237968</v>
      </c>
      <c r="G90" s="34"/>
      <c r="H90" s="34">
        <v>0</v>
      </c>
      <c r="I90" s="34"/>
      <c r="J90" s="34">
        <v>0</v>
      </c>
      <c r="K90" s="110"/>
      <c r="L90" s="34">
        <v>0</v>
      </c>
    </row>
    <row r="91" spans="1:12" s="66" customFormat="1">
      <c r="A91" s="77" t="s">
        <v>74</v>
      </c>
      <c r="F91" s="34">
        <v>-3088021</v>
      </c>
      <c r="G91" s="34"/>
      <c r="H91" s="34">
        <v>-55766</v>
      </c>
      <c r="I91" s="34"/>
      <c r="J91" s="34">
        <v>64667</v>
      </c>
      <c r="K91" s="110"/>
      <c r="L91" s="34">
        <v>-74026</v>
      </c>
    </row>
    <row r="92" spans="1:12" s="66" customFormat="1">
      <c r="A92" s="77" t="s">
        <v>107</v>
      </c>
      <c r="F92" s="34">
        <v>5957224</v>
      </c>
      <c r="G92" s="34"/>
      <c r="H92" s="34">
        <v>656478</v>
      </c>
      <c r="I92" s="34"/>
      <c r="J92" s="34">
        <v>-366250</v>
      </c>
      <c r="K92" s="110"/>
      <c r="L92" s="34">
        <v>-214500</v>
      </c>
    </row>
    <row r="93" spans="1:12" s="66" customFormat="1">
      <c r="A93" s="66" t="s">
        <v>75</v>
      </c>
      <c r="F93" s="34"/>
      <c r="G93" s="34"/>
      <c r="H93" s="34"/>
      <c r="I93" s="34"/>
      <c r="J93" s="34"/>
      <c r="K93" s="110"/>
      <c r="L93" s="34"/>
    </row>
    <row r="94" spans="1:12" s="66" customFormat="1">
      <c r="A94" s="79" t="s">
        <v>176</v>
      </c>
      <c r="F94" s="19">
        <v>-866052</v>
      </c>
      <c r="G94" s="34"/>
      <c r="H94" s="19">
        <v>-8834615</v>
      </c>
      <c r="I94" s="34"/>
      <c r="J94" s="19">
        <v>-858408</v>
      </c>
      <c r="K94" s="110"/>
      <c r="L94" s="19">
        <v>1315556</v>
      </c>
    </row>
    <row r="95" spans="1:12" s="66" customFormat="1">
      <c r="A95" s="66" t="s">
        <v>76</v>
      </c>
      <c r="F95" s="23">
        <v>-953789</v>
      </c>
      <c r="G95" s="81"/>
      <c r="H95" s="23">
        <v>788377</v>
      </c>
      <c r="I95" s="81"/>
      <c r="J95" s="23">
        <v>-632919</v>
      </c>
      <c r="K95" s="110"/>
      <c r="L95" s="23">
        <v>760627</v>
      </c>
    </row>
    <row r="96" spans="1:12" s="66" customFormat="1">
      <c r="A96" s="66" t="s">
        <v>207</v>
      </c>
      <c r="F96" s="80">
        <f>SUM(F86:F95)</f>
        <v>37485524</v>
      </c>
      <c r="G96" s="34"/>
      <c r="H96" s="80">
        <f>SUM(H86:H95)</f>
        <v>43841390</v>
      </c>
      <c r="I96" s="34"/>
      <c r="J96" s="80">
        <f>SUM(J86:J95)</f>
        <v>-3962015</v>
      </c>
      <c r="K96" s="60"/>
      <c r="L96" s="80">
        <f>SUM(L86:L95)</f>
        <v>2392520</v>
      </c>
    </row>
    <row r="97" spans="1:13" s="66" customFormat="1">
      <c r="A97" s="66" t="s">
        <v>78</v>
      </c>
      <c r="F97" s="80">
        <v>265086</v>
      </c>
      <c r="G97" s="81"/>
      <c r="H97" s="80">
        <v>56431</v>
      </c>
      <c r="I97" s="81"/>
      <c r="J97" s="80">
        <v>116375</v>
      </c>
      <c r="K97" s="60"/>
      <c r="L97" s="80">
        <v>4615</v>
      </c>
    </row>
    <row r="98" spans="1:13" s="66" customFormat="1">
      <c r="A98" s="66" t="s">
        <v>77</v>
      </c>
      <c r="F98" s="80">
        <v>-5873183</v>
      </c>
      <c r="G98" s="81"/>
      <c r="H98" s="80">
        <v>-6739177</v>
      </c>
      <c r="I98" s="81"/>
      <c r="J98" s="80">
        <v>-26838</v>
      </c>
      <c r="K98" s="60"/>
      <c r="L98" s="80">
        <v>-61142</v>
      </c>
    </row>
    <row r="99" spans="1:13" s="66" customFormat="1">
      <c r="A99" s="66" t="s">
        <v>140</v>
      </c>
      <c r="F99" s="80">
        <v>6628867</v>
      </c>
      <c r="G99" s="81"/>
      <c r="H99" s="80">
        <v>0</v>
      </c>
      <c r="I99" s="81"/>
      <c r="J99" s="80">
        <v>0</v>
      </c>
      <c r="K99" s="60"/>
      <c r="L99" s="80">
        <v>0</v>
      </c>
    </row>
    <row r="100" spans="1:13" s="66" customFormat="1">
      <c r="A100" s="66" t="s">
        <v>79</v>
      </c>
      <c r="F100" s="80">
        <v>-4080553</v>
      </c>
      <c r="G100" s="34"/>
      <c r="H100" s="80">
        <v>-3228737</v>
      </c>
      <c r="I100" s="34"/>
      <c r="J100" s="80">
        <v>-516709</v>
      </c>
      <c r="K100" s="60"/>
      <c r="L100" s="80">
        <v>-551529</v>
      </c>
    </row>
    <row r="101" spans="1:13" s="66" customFormat="1">
      <c r="A101" s="82" t="s">
        <v>203</v>
      </c>
      <c r="F101" s="83">
        <f>SUM(F96:F100)</f>
        <v>34425741</v>
      </c>
      <c r="G101" s="67"/>
      <c r="H101" s="83">
        <f>SUM(H96:H100)</f>
        <v>33929907</v>
      </c>
      <c r="I101" s="60"/>
      <c r="J101" s="83">
        <f>SUM(J96:J100)</f>
        <v>-4389187</v>
      </c>
      <c r="K101" s="67"/>
      <c r="L101" s="83">
        <f>SUM(L96:L100)</f>
        <v>1784464</v>
      </c>
    </row>
    <row r="102" spans="1:13" s="65" customFormat="1">
      <c r="A102" s="63"/>
      <c r="B102" s="64"/>
      <c r="C102" s="64"/>
      <c r="D102" s="64"/>
      <c r="F102" s="81"/>
      <c r="G102" s="34"/>
      <c r="H102" s="81"/>
      <c r="I102" s="60"/>
    </row>
    <row r="103" spans="1:13" s="62" customFormat="1">
      <c r="A103" s="84" t="s">
        <v>10</v>
      </c>
      <c r="D103" s="85"/>
      <c r="E103" s="85"/>
      <c r="F103" s="34"/>
      <c r="G103" s="34"/>
      <c r="H103" s="34"/>
      <c r="I103" s="60"/>
    </row>
    <row r="104" spans="1:13">
      <c r="A104" s="1" t="s">
        <v>99</v>
      </c>
    </row>
    <row r="105" spans="1:13" s="61" customFormat="1">
      <c r="A105" s="8" t="s">
        <v>80</v>
      </c>
      <c r="B105" s="8"/>
      <c r="C105" s="8"/>
      <c r="D105" s="8"/>
      <c r="E105" s="8"/>
      <c r="F105" s="59"/>
      <c r="G105" s="59"/>
      <c r="H105" s="59"/>
      <c r="I105" s="60"/>
    </row>
    <row r="106" spans="1:13" s="62" customFormat="1">
      <c r="A106" s="124" t="s">
        <v>153</v>
      </c>
      <c r="B106" s="124"/>
      <c r="C106" s="124"/>
      <c r="D106" s="124"/>
      <c r="E106" s="124"/>
      <c r="F106" s="124"/>
      <c r="G106" s="124"/>
      <c r="H106" s="124"/>
      <c r="I106" s="60"/>
    </row>
    <row r="107" spans="1:13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 t="s">
        <v>0</v>
      </c>
      <c r="M107" s="43"/>
    </row>
    <row r="108" spans="1:13">
      <c r="B108" s="43"/>
      <c r="C108" s="43"/>
      <c r="D108" s="43"/>
      <c r="E108" s="43"/>
      <c r="F108" s="123" t="s">
        <v>42</v>
      </c>
      <c r="G108" s="123"/>
      <c r="H108" s="123"/>
      <c r="I108" s="43"/>
      <c r="J108" s="123" t="s">
        <v>43</v>
      </c>
      <c r="K108" s="123"/>
      <c r="L108" s="123"/>
      <c r="M108" s="43"/>
    </row>
    <row r="109" spans="1:13" s="42" customFormat="1">
      <c r="A109" s="37"/>
      <c r="B109" s="37"/>
      <c r="C109" s="44"/>
      <c r="D109" s="45" t="s">
        <v>1</v>
      </c>
      <c r="E109" s="41"/>
      <c r="F109" s="46">
        <v>2560</v>
      </c>
      <c r="G109" s="38"/>
      <c r="H109" s="46">
        <v>2559</v>
      </c>
      <c r="I109" s="41"/>
      <c r="J109" s="46">
        <v>2560</v>
      </c>
      <c r="K109" s="38"/>
      <c r="L109" s="46">
        <v>2559</v>
      </c>
    </row>
    <row r="110" spans="1:13" s="66" customFormat="1">
      <c r="A110" s="82" t="s">
        <v>81</v>
      </c>
      <c r="F110" s="86"/>
      <c r="G110" s="67"/>
      <c r="H110" s="86"/>
      <c r="I110" s="60"/>
    </row>
    <row r="111" spans="1:13" s="66" customFormat="1">
      <c r="A111" s="66" t="s">
        <v>108</v>
      </c>
      <c r="D111" s="49" t="s">
        <v>188</v>
      </c>
      <c r="F111" s="80">
        <v>-2453054</v>
      </c>
      <c r="G111" s="67"/>
      <c r="H111" s="80">
        <v>-1326818</v>
      </c>
      <c r="I111" s="67"/>
      <c r="J111" s="80">
        <v>-2622216</v>
      </c>
      <c r="K111" s="60"/>
      <c r="L111" s="86">
        <v>-166770</v>
      </c>
    </row>
    <row r="112" spans="1:13" s="66" customFormat="1">
      <c r="A112" s="66" t="s">
        <v>194</v>
      </c>
      <c r="D112" s="49"/>
      <c r="F112" s="80">
        <v>-2086603</v>
      </c>
      <c r="G112" s="67"/>
      <c r="H112" s="80">
        <v>0</v>
      </c>
      <c r="I112" s="67"/>
      <c r="J112" s="80">
        <v>0</v>
      </c>
      <c r="K112" s="60"/>
      <c r="L112" s="86">
        <v>0</v>
      </c>
    </row>
    <row r="113" spans="1:12" s="66" customFormat="1">
      <c r="A113" s="66" t="s">
        <v>133</v>
      </c>
      <c r="F113" s="80"/>
      <c r="G113" s="67"/>
      <c r="H113" s="80"/>
      <c r="I113" s="67"/>
      <c r="J113" s="80"/>
      <c r="K113" s="60"/>
      <c r="L113" s="80"/>
    </row>
    <row r="114" spans="1:12" s="66" customFormat="1">
      <c r="A114" s="66" t="s">
        <v>134</v>
      </c>
      <c r="D114" s="49">
        <v>7</v>
      </c>
      <c r="F114" s="80">
        <v>5500000</v>
      </c>
      <c r="G114" s="67"/>
      <c r="H114" s="80">
        <v>0</v>
      </c>
      <c r="I114" s="67"/>
      <c r="J114" s="80">
        <v>1550000</v>
      </c>
      <c r="K114" s="60"/>
      <c r="L114" s="80">
        <v>900000</v>
      </c>
    </row>
    <row r="115" spans="1:12" s="66" customFormat="1">
      <c r="A115" s="66" t="s">
        <v>137</v>
      </c>
      <c r="D115" s="49">
        <v>7</v>
      </c>
      <c r="F115" s="80">
        <v>0</v>
      </c>
      <c r="G115" s="67"/>
      <c r="H115" s="80">
        <v>0</v>
      </c>
      <c r="I115" s="67"/>
      <c r="J115" s="80">
        <v>-10602759</v>
      </c>
      <c r="K115" s="60"/>
      <c r="L115" s="80">
        <v>-4150000</v>
      </c>
    </row>
    <row r="116" spans="1:12" s="66" customFormat="1">
      <c r="A116" s="66" t="s">
        <v>148</v>
      </c>
      <c r="D116" s="49">
        <v>10</v>
      </c>
      <c r="F116" s="80">
        <v>0</v>
      </c>
      <c r="G116" s="67"/>
      <c r="H116" s="80">
        <v>0</v>
      </c>
      <c r="I116" s="67"/>
      <c r="J116" s="80">
        <v>17097882</v>
      </c>
      <c r="K116" s="60"/>
      <c r="L116" s="80">
        <v>17197610</v>
      </c>
    </row>
    <row r="117" spans="1:12" s="66" customFormat="1">
      <c r="A117" s="66" t="s">
        <v>206</v>
      </c>
      <c r="D117" s="49"/>
      <c r="F117" s="80">
        <v>0</v>
      </c>
      <c r="G117" s="67"/>
      <c r="H117" s="80">
        <v>0</v>
      </c>
      <c r="I117" s="67"/>
      <c r="J117" s="80">
        <v>-428617</v>
      </c>
      <c r="K117" s="60"/>
      <c r="L117" s="80">
        <v>0</v>
      </c>
    </row>
    <row r="118" spans="1:12" s="71" customFormat="1">
      <c r="A118" s="71" t="s">
        <v>208</v>
      </c>
      <c r="D118" s="49"/>
      <c r="F118" s="80">
        <v>-338944</v>
      </c>
      <c r="G118" s="34"/>
      <c r="H118" s="80">
        <v>0</v>
      </c>
      <c r="I118" s="60"/>
      <c r="J118" s="80">
        <v>0</v>
      </c>
      <c r="K118" s="34"/>
      <c r="L118" s="80">
        <v>0</v>
      </c>
    </row>
    <row r="119" spans="1:12" s="71" customFormat="1">
      <c r="A119" s="71" t="s">
        <v>177</v>
      </c>
      <c r="D119" s="49"/>
      <c r="F119" s="80"/>
      <c r="G119" s="34"/>
      <c r="H119" s="80"/>
      <c r="I119" s="60"/>
      <c r="J119" s="80"/>
      <c r="K119" s="34"/>
      <c r="L119" s="80"/>
    </row>
    <row r="120" spans="1:12" s="71" customFormat="1">
      <c r="A120" s="71" t="s">
        <v>178</v>
      </c>
      <c r="D120" s="116"/>
      <c r="F120" s="80">
        <v>6054</v>
      </c>
      <c r="G120" s="34"/>
      <c r="H120" s="80">
        <v>0</v>
      </c>
      <c r="I120" s="60"/>
      <c r="J120" s="80">
        <v>0</v>
      </c>
      <c r="K120" s="34"/>
      <c r="L120" s="80">
        <v>0</v>
      </c>
    </row>
    <row r="121" spans="1:12" s="66" customFormat="1">
      <c r="A121" s="82" t="s">
        <v>179</v>
      </c>
      <c r="F121" s="87">
        <f>SUM(F111:F120)</f>
        <v>627453</v>
      </c>
      <c r="G121" s="67"/>
      <c r="H121" s="87">
        <f>SUM(H111:H120)</f>
        <v>-1326818</v>
      </c>
      <c r="I121" s="67"/>
      <c r="J121" s="87">
        <f>SUM(J111:J120)</f>
        <v>4994290</v>
      </c>
      <c r="K121" s="60"/>
      <c r="L121" s="87">
        <f>SUM(L111:L120)</f>
        <v>13780840</v>
      </c>
    </row>
    <row r="122" spans="1:12" s="66" customFormat="1">
      <c r="A122" s="82" t="s">
        <v>82</v>
      </c>
      <c r="F122" s="34"/>
      <c r="G122" s="34"/>
      <c r="H122" s="34"/>
      <c r="I122" s="34"/>
      <c r="J122" s="34"/>
      <c r="K122" s="60"/>
      <c r="L122" s="34"/>
    </row>
    <row r="123" spans="1:12" s="66" customFormat="1">
      <c r="A123" s="77" t="s">
        <v>136</v>
      </c>
      <c r="F123" s="34">
        <v>0</v>
      </c>
      <c r="G123" s="34"/>
      <c r="H123" s="34">
        <v>-1141400</v>
      </c>
      <c r="I123" s="34"/>
      <c r="J123" s="34">
        <v>0</v>
      </c>
      <c r="K123" s="60"/>
      <c r="L123" s="34">
        <v>0</v>
      </c>
    </row>
    <row r="124" spans="1:12" s="66" customFormat="1">
      <c r="A124" s="77" t="s">
        <v>141</v>
      </c>
      <c r="D124" s="49">
        <v>7</v>
      </c>
      <c r="F124" s="34">
        <v>0</v>
      </c>
      <c r="G124" s="34"/>
      <c r="H124" s="34">
        <v>1850000</v>
      </c>
      <c r="I124" s="34"/>
      <c r="J124" s="34">
        <v>11999000</v>
      </c>
      <c r="K124" s="60"/>
      <c r="L124" s="34">
        <v>0</v>
      </c>
    </row>
    <row r="125" spans="1:12" s="66" customFormat="1">
      <c r="A125" s="77" t="s">
        <v>135</v>
      </c>
      <c r="D125" s="49">
        <v>7</v>
      </c>
      <c r="F125" s="88">
        <v>-7225044</v>
      </c>
      <c r="G125" s="67"/>
      <c r="H125" s="88">
        <v>-14350200</v>
      </c>
      <c r="I125" s="67"/>
      <c r="J125" s="88">
        <v>-5999000</v>
      </c>
      <c r="K125" s="60"/>
      <c r="L125" s="88">
        <v>-8141400</v>
      </c>
    </row>
    <row r="126" spans="1:12" s="66" customFormat="1">
      <c r="A126" s="77" t="s">
        <v>150</v>
      </c>
      <c r="D126" s="49">
        <v>16</v>
      </c>
      <c r="F126" s="88">
        <v>0</v>
      </c>
      <c r="G126" s="67"/>
      <c r="H126" s="88">
        <v>6165324</v>
      </c>
      <c r="I126" s="67"/>
      <c r="J126" s="88">
        <v>0</v>
      </c>
      <c r="K126" s="60"/>
      <c r="L126" s="34">
        <v>0</v>
      </c>
    </row>
    <row r="127" spans="1:12" s="66" customFormat="1">
      <c r="A127" s="77" t="s">
        <v>149</v>
      </c>
      <c r="D127" s="49">
        <v>16</v>
      </c>
      <c r="F127" s="88">
        <v>-15984292</v>
      </c>
      <c r="G127" s="67"/>
      <c r="H127" s="88">
        <v>-10295542</v>
      </c>
      <c r="I127" s="67"/>
      <c r="J127" s="88">
        <v>0</v>
      </c>
      <c r="K127" s="60"/>
      <c r="L127" s="34">
        <v>0</v>
      </c>
    </row>
    <row r="128" spans="1:12" s="66" customFormat="1">
      <c r="A128" s="77" t="s">
        <v>143</v>
      </c>
      <c r="D128" s="49"/>
      <c r="F128" s="88">
        <v>0</v>
      </c>
      <c r="G128" s="67"/>
      <c r="H128" s="88">
        <v>-7000000</v>
      </c>
      <c r="I128" s="67"/>
      <c r="J128" s="34">
        <v>0</v>
      </c>
      <c r="K128" s="67"/>
      <c r="L128" s="34">
        <v>0</v>
      </c>
    </row>
    <row r="129" spans="1:12" s="66" customFormat="1">
      <c r="A129" s="77" t="s">
        <v>142</v>
      </c>
      <c r="D129" s="49"/>
      <c r="F129" s="81">
        <v>0</v>
      </c>
      <c r="G129" s="67"/>
      <c r="H129" s="81">
        <v>-467120</v>
      </c>
      <c r="I129" s="67"/>
      <c r="J129" s="81">
        <v>0</v>
      </c>
      <c r="K129" s="60"/>
      <c r="L129" s="81">
        <v>0</v>
      </c>
    </row>
    <row r="130" spans="1:12" s="66" customFormat="1">
      <c r="A130" s="77" t="s">
        <v>83</v>
      </c>
      <c r="D130" s="49">
        <v>24</v>
      </c>
      <c r="F130" s="81">
        <v>-3850000</v>
      </c>
      <c r="G130" s="67"/>
      <c r="H130" s="81">
        <v>-6600000</v>
      </c>
      <c r="I130" s="67"/>
      <c r="J130" s="81">
        <v>-3850000</v>
      </c>
      <c r="K130" s="60"/>
      <c r="L130" s="81">
        <v>-6600000</v>
      </c>
    </row>
    <row r="131" spans="1:12" s="66" customFormat="1">
      <c r="A131" s="77" t="s">
        <v>120</v>
      </c>
      <c r="D131" s="49"/>
      <c r="F131" s="81"/>
      <c r="G131" s="67"/>
      <c r="H131" s="81"/>
      <c r="I131" s="67"/>
      <c r="J131" s="81"/>
      <c r="K131" s="60"/>
      <c r="L131" s="81"/>
    </row>
    <row r="132" spans="1:12" s="66" customFormat="1">
      <c r="A132" s="77" t="s">
        <v>144</v>
      </c>
      <c r="F132" s="81">
        <v>-2118</v>
      </c>
      <c r="G132" s="67"/>
      <c r="H132" s="81">
        <v>-2390</v>
      </c>
      <c r="I132" s="67"/>
      <c r="J132" s="81">
        <v>0</v>
      </c>
      <c r="K132" s="60"/>
      <c r="L132" s="81">
        <v>0</v>
      </c>
    </row>
    <row r="133" spans="1:12" s="66" customFormat="1">
      <c r="A133" s="89" t="s">
        <v>180</v>
      </c>
      <c r="F133" s="20">
        <f>SUM(F123:F132)</f>
        <v>-27061454</v>
      </c>
      <c r="G133" s="67"/>
      <c r="H133" s="20">
        <f>SUM(H123:H132)</f>
        <v>-31841328</v>
      </c>
      <c r="I133" s="60"/>
      <c r="J133" s="20">
        <f>SUM(J123:J132)</f>
        <v>2150000</v>
      </c>
      <c r="K133" s="67"/>
      <c r="L133" s="20">
        <f>SUM(L123:L132)</f>
        <v>-14741400</v>
      </c>
    </row>
    <row r="134" spans="1:12" s="71" customFormat="1">
      <c r="A134" s="68" t="s">
        <v>181</v>
      </c>
      <c r="D134" s="49"/>
      <c r="F134" s="20">
        <v>-406988</v>
      </c>
      <c r="G134" s="34"/>
      <c r="H134" s="20">
        <v>0</v>
      </c>
      <c r="I134" s="60"/>
      <c r="J134" s="20">
        <v>0</v>
      </c>
      <c r="K134" s="34"/>
      <c r="L134" s="20">
        <v>0</v>
      </c>
    </row>
    <row r="135" spans="1:12" s="66" customFormat="1">
      <c r="A135" s="89" t="s">
        <v>204</v>
      </c>
      <c r="F135" s="78">
        <f>SUM(F101+F121+F133+F134)</f>
        <v>7584752</v>
      </c>
      <c r="G135" s="67"/>
      <c r="H135" s="78">
        <f>SUM(H101+H121+H133+H134)</f>
        <v>761761</v>
      </c>
      <c r="I135" s="60"/>
      <c r="J135" s="78">
        <f>SUM(J101+J121+J133+J134)</f>
        <v>2755103</v>
      </c>
      <c r="K135" s="67"/>
      <c r="L135" s="78">
        <f>SUM(L101+L121+L133+L134)</f>
        <v>823904</v>
      </c>
    </row>
    <row r="136" spans="1:12" s="66" customFormat="1">
      <c r="A136" s="66" t="s">
        <v>84</v>
      </c>
      <c r="F136" s="90">
        <v>20088559</v>
      </c>
      <c r="G136" s="67"/>
      <c r="H136" s="90">
        <v>19326798</v>
      </c>
      <c r="I136" s="67"/>
      <c r="J136" s="90">
        <v>1996455</v>
      </c>
      <c r="K136" s="60"/>
      <c r="L136" s="90">
        <v>1172551</v>
      </c>
    </row>
    <row r="137" spans="1:12" s="66" customFormat="1" ht="22.5" thickBot="1">
      <c r="A137" s="82" t="s">
        <v>85</v>
      </c>
      <c r="F137" s="91">
        <f>SUM(F135:F136)</f>
        <v>27673311</v>
      </c>
      <c r="G137" s="67"/>
      <c r="H137" s="91">
        <f>SUM(H135:H136)</f>
        <v>20088559</v>
      </c>
      <c r="I137" s="60"/>
      <c r="J137" s="91">
        <f>SUM(J135:J136)</f>
        <v>4751558</v>
      </c>
      <c r="K137" s="67"/>
      <c r="L137" s="91">
        <f>SUM(L135:L136)</f>
        <v>1996455</v>
      </c>
    </row>
    <row r="138" spans="1:12" s="62" customFormat="1" ht="22.5" thickTop="1">
      <c r="A138" s="82"/>
      <c r="B138" s="66"/>
      <c r="D138" s="85"/>
      <c r="E138" s="85"/>
      <c r="F138" s="34"/>
      <c r="G138" s="34"/>
      <c r="H138" s="34"/>
      <c r="I138" s="60"/>
      <c r="J138" s="34"/>
      <c r="K138" s="34"/>
      <c r="L138" s="34"/>
    </row>
    <row r="139" spans="1:12" s="62" customFormat="1">
      <c r="A139" s="82" t="s">
        <v>86</v>
      </c>
      <c r="B139" s="66"/>
      <c r="D139" s="85"/>
      <c r="E139" s="85"/>
      <c r="F139" s="34"/>
      <c r="G139" s="34"/>
      <c r="H139" s="34"/>
      <c r="I139" s="60"/>
      <c r="J139" s="34"/>
      <c r="K139" s="34"/>
      <c r="L139" s="34"/>
    </row>
    <row r="140" spans="1:12" s="62" customFormat="1">
      <c r="A140" s="66" t="s">
        <v>87</v>
      </c>
      <c r="B140" s="66"/>
      <c r="D140" s="85"/>
      <c r="E140" s="85"/>
      <c r="F140" s="34"/>
      <c r="G140" s="34"/>
      <c r="H140" s="34"/>
      <c r="I140" s="60"/>
      <c r="J140" s="34"/>
      <c r="K140" s="34"/>
      <c r="L140" s="34"/>
    </row>
    <row r="141" spans="1:12" s="62" customFormat="1">
      <c r="A141" s="66" t="s">
        <v>209</v>
      </c>
      <c r="B141" s="66"/>
      <c r="D141" s="85"/>
      <c r="E141" s="85"/>
      <c r="F141" s="34">
        <v>0</v>
      </c>
      <c r="G141" s="34"/>
      <c r="H141" s="34">
        <v>38455492</v>
      </c>
      <c r="I141" s="34"/>
      <c r="J141" s="34">
        <v>0</v>
      </c>
      <c r="K141" s="60"/>
      <c r="L141" s="34">
        <v>0</v>
      </c>
    </row>
    <row r="142" spans="1:12" s="62" customFormat="1">
      <c r="A142" s="82"/>
      <c r="B142" s="66"/>
      <c r="D142" s="85"/>
      <c r="E142" s="85"/>
      <c r="F142" s="34"/>
      <c r="G142" s="34"/>
      <c r="H142" s="34"/>
      <c r="I142" s="60"/>
    </row>
    <row r="143" spans="1:12" s="62" customFormat="1">
      <c r="A143" s="92" t="s">
        <v>10</v>
      </c>
      <c r="B143" s="92"/>
      <c r="D143" s="85"/>
      <c r="E143" s="85"/>
      <c r="F143" s="34"/>
      <c r="G143" s="34"/>
      <c r="H143" s="34"/>
      <c r="I143" s="60"/>
    </row>
  </sheetData>
  <mergeCells count="10">
    <mergeCell ref="F108:H108"/>
    <mergeCell ref="J108:L108"/>
    <mergeCell ref="F5:H5"/>
    <mergeCell ref="J5:L5"/>
    <mergeCell ref="A68:H68"/>
    <mergeCell ref="A106:H106"/>
    <mergeCell ref="F70:H70"/>
    <mergeCell ref="J70:L70"/>
    <mergeCell ref="F39:H39"/>
    <mergeCell ref="J39:L39"/>
  </mergeCells>
  <printOptions horizontalCentered="1" gridLinesSet="0"/>
  <pageMargins left="0.98425196850393704" right="0.39370078740157483" top="0.59055118110236227" bottom="0" header="0.19685039370078741" footer="0.19685039370078741"/>
  <pageSetup paperSize="9" scale="79" orientation="portrait" r:id="rId1"/>
  <headerFooter alignWithMargins="0"/>
  <rowBreaks count="3" manualBreakCount="3">
    <brk id="34" max="16383" man="1"/>
    <brk id="65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7"/>
  <sheetViews>
    <sheetView showGridLines="0" zoomScaleNormal="100" zoomScaleSheetLayoutView="106" workbookViewId="0">
      <selection activeCell="M25" sqref="M25"/>
    </sheetView>
  </sheetViews>
  <sheetFormatPr defaultColWidth="9.140625" defaultRowHeight="21.75"/>
  <cols>
    <col min="1" max="1" width="12.85546875" style="2" customWidth="1"/>
    <col min="2" max="2" width="9.85546875" style="2" customWidth="1"/>
    <col min="3" max="3" width="11.5703125" style="2" customWidth="1"/>
    <col min="4" max="4" width="1.28515625" style="31" customWidth="1"/>
    <col min="5" max="5" width="13" style="2" customWidth="1"/>
    <col min="6" max="6" width="1" style="2" customWidth="1"/>
    <col min="7" max="7" width="13.140625" style="2" customWidth="1"/>
    <col min="8" max="8" width="1" style="2" customWidth="1"/>
    <col min="9" max="9" width="11.42578125" style="2" customWidth="1"/>
    <col min="10" max="10" width="1" style="2" customWidth="1"/>
    <col min="11" max="11" width="11.28515625" style="2" customWidth="1"/>
    <col min="12" max="12" width="1" style="2" customWidth="1"/>
    <col min="13" max="13" width="15.140625" style="2" customWidth="1"/>
    <col min="14" max="14" width="1" style="2" customWidth="1"/>
    <col min="15" max="15" width="13.140625" style="2" customWidth="1"/>
    <col min="16" max="16" width="1" style="2" customWidth="1"/>
    <col min="17" max="17" width="13.140625" style="2" customWidth="1"/>
    <col min="18" max="18" width="1" style="2" customWidth="1"/>
    <col min="19" max="19" width="13" style="2" customWidth="1"/>
    <col min="20" max="20" width="0.85546875" style="2" customWidth="1"/>
    <col min="21" max="16384" width="9.140625" style="2"/>
  </cols>
  <sheetData>
    <row r="1" spans="1:19">
      <c r="A1" s="1" t="s">
        <v>99</v>
      </c>
      <c r="C1" s="3"/>
      <c r="D1" s="2"/>
    </row>
    <row r="2" spans="1:19">
      <c r="A2" s="125" t="s">
        <v>35</v>
      </c>
      <c r="B2" s="125"/>
      <c r="C2" s="125"/>
      <c r="D2" s="125"/>
      <c r="E2" s="125"/>
      <c r="F2" s="125"/>
      <c r="G2" s="118"/>
      <c r="H2" s="11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>
      <c r="A3" s="9" t="s">
        <v>153</v>
      </c>
      <c r="B3" s="8"/>
      <c r="C3" s="8"/>
      <c r="D3" s="93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>
      <c r="B4" s="94"/>
      <c r="C4" s="94"/>
      <c r="D4" s="95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6" t="s">
        <v>33</v>
      </c>
    </row>
    <row r="5" spans="1:19">
      <c r="B5" s="94"/>
      <c r="C5" s="94"/>
      <c r="D5" s="95"/>
      <c r="E5" s="126" t="s">
        <v>42</v>
      </c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</row>
    <row r="6" spans="1:19">
      <c r="B6" s="94"/>
      <c r="C6" s="94"/>
      <c r="D6" s="95"/>
      <c r="E6" s="127" t="s">
        <v>111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97"/>
      <c r="Q6" s="97"/>
      <c r="R6" s="97"/>
      <c r="S6" s="97"/>
    </row>
    <row r="7" spans="1:19">
      <c r="B7" s="94"/>
      <c r="C7" s="94"/>
      <c r="D7" s="95"/>
      <c r="E7" s="97"/>
      <c r="F7" s="97"/>
      <c r="G7" s="97"/>
      <c r="H7" s="97"/>
      <c r="I7" s="97"/>
      <c r="J7" s="97"/>
      <c r="K7" s="97"/>
      <c r="L7" s="97"/>
      <c r="M7" s="121" t="s">
        <v>187</v>
      </c>
      <c r="N7" s="121"/>
      <c r="O7" s="97"/>
      <c r="P7" s="97"/>
      <c r="Q7" s="97"/>
      <c r="R7" s="97"/>
      <c r="S7" s="97"/>
    </row>
    <row r="8" spans="1:19">
      <c r="B8" s="94"/>
      <c r="C8" s="94"/>
      <c r="D8" s="95"/>
      <c r="E8" s="97"/>
      <c r="F8" s="97"/>
      <c r="G8" s="97"/>
      <c r="H8" s="97"/>
      <c r="I8" s="97"/>
      <c r="J8" s="97"/>
      <c r="K8" s="97"/>
      <c r="L8" s="97"/>
      <c r="M8" s="126" t="s">
        <v>201</v>
      </c>
      <c r="N8" s="126"/>
      <c r="O8" s="97"/>
      <c r="P8" s="97"/>
      <c r="Q8" s="97"/>
      <c r="R8" s="97"/>
      <c r="S8" s="97"/>
    </row>
    <row r="9" spans="1:19">
      <c r="B9" s="94"/>
      <c r="C9" s="94"/>
      <c r="D9" s="95"/>
      <c r="E9" s="97"/>
      <c r="F9" s="97"/>
      <c r="G9" s="97"/>
      <c r="H9" s="97"/>
      <c r="I9" s="97"/>
      <c r="J9" s="97"/>
      <c r="K9" s="97"/>
      <c r="L9" s="97"/>
      <c r="M9" s="97" t="s">
        <v>186</v>
      </c>
      <c r="N9" s="97"/>
      <c r="O9" s="97"/>
      <c r="P9" s="97"/>
      <c r="Q9" s="97"/>
      <c r="R9" s="97"/>
      <c r="S9" s="97"/>
    </row>
    <row r="10" spans="1:19">
      <c r="B10" s="94"/>
      <c r="C10" s="94"/>
      <c r="D10" s="95"/>
      <c r="E10" s="97"/>
      <c r="F10" s="97"/>
      <c r="G10" s="97"/>
      <c r="H10" s="97"/>
      <c r="I10" s="97"/>
      <c r="J10" s="97"/>
      <c r="K10" s="97"/>
      <c r="L10" s="97"/>
      <c r="M10" s="119" t="s">
        <v>185</v>
      </c>
      <c r="N10" s="97"/>
      <c r="O10" s="97"/>
      <c r="P10" s="97"/>
      <c r="Q10" s="97"/>
      <c r="R10" s="97"/>
      <c r="S10" s="97"/>
    </row>
    <row r="11" spans="1:19">
      <c r="B11" s="94"/>
      <c r="C11" s="94"/>
      <c r="D11" s="95"/>
      <c r="E11" s="115"/>
      <c r="F11" s="115"/>
      <c r="G11" s="115"/>
      <c r="H11" s="115"/>
      <c r="I11" s="115"/>
      <c r="J11" s="115"/>
      <c r="K11" s="115"/>
      <c r="L11" s="115"/>
      <c r="M11" s="98" t="s">
        <v>163</v>
      </c>
      <c r="N11" s="98"/>
      <c r="O11" s="115"/>
      <c r="P11" s="97"/>
      <c r="Q11" s="97"/>
      <c r="R11" s="97"/>
      <c r="S11" s="97"/>
    </row>
    <row r="12" spans="1:19">
      <c r="B12" s="94"/>
      <c r="C12" s="94"/>
      <c r="D12" s="95"/>
      <c r="E12" s="97"/>
      <c r="F12" s="97"/>
      <c r="G12" s="98" t="s">
        <v>164</v>
      </c>
      <c r="H12" s="97"/>
      <c r="I12" s="122" t="s">
        <v>20</v>
      </c>
      <c r="J12" s="122"/>
      <c r="K12" s="122"/>
      <c r="L12" s="97"/>
      <c r="M12" s="98" t="s">
        <v>165</v>
      </c>
      <c r="N12" s="98"/>
      <c r="P12" s="97"/>
      <c r="Q12" s="12" t="s">
        <v>116</v>
      </c>
      <c r="R12" s="97"/>
      <c r="S12" s="97"/>
    </row>
    <row r="13" spans="1:19">
      <c r="B13" s="94"/>
      <c r="C13" s="94"/>
      <c r="D13" s="95"/>
      <c r="E13" s="12" t="s">
        <v>17</v>
      </c>
      <c r="F13" s="97"/>
      <c r="G13" s="98" t="s">
        <v>166</v>
      </c>
      <c r="H13" s="97"/>
      <c r="I13" s="12" t="s">
        <v>93</v>
      </c>
      <c r="J13" s="98"/>
      <c r="K13" s="98"/>
      <c r="L13" s="97"/>
      <c r="M13" s="98" t="s">
        <v>167</v>
      </c>
      <c r="N13" s="98"/>
      <c r="O13" s="98" t="s">
        <v>89</v>
      </c>
      <c r="P13" s="97"/>
      <c r="Q13" s="98" t="s">
        <v>128</v>
      </c>
      <c r="R13" s="97"/>
      <c r="S13" s="97"/>
    </row>
    <row r="14" spans="1:19" s="12" customFormat="1">
      <c r="E14" s="12" t="s">
        <v>199</v>
      </c>
      <c r="G14" s="98" t="s">
        <v>168</v>
      </c>
      <c r="I14" s="99" t="s">
        <v>94</v>
      </c>
      <c r="J14" s="98"/>
      <c r="K14" s="98"/>
      <c r="L14" s="98"/>
      <c r="M14" s="98" t="s">
        <v>169</v>
      </c>
      <c r="N14" s="98"/>
      <c r="O14" s="98" t="s">
        <v>115</v>
      </c>
      <c r="P14" s="98"/>
      <c r="Q14" s="98" t="s">
        <v>117</v>
      </c>
      <c r="R14" s="98"/>
      <c r="S14" s="98" t="s">
        <v>89</v>
      </c>
    </row>
    <row r="15" spans="1:19" s="12" customFormat="1">
      <c r="D15" s="98"/>
      <c r="E15" s="114" t="s">
        <v>200</v>
      </c>
      <c r="G15" s="117" t="s">
        <v>170</v>
      </c>
      <c r="I15" s="100" t="s">
        <v>95</v>
      </c>
      <c r="K15" s="114" t="s">
        <v>31</v>
      </c>
      <c r="M15" s="114" t="s">
        <v>171</v>
      </c>
      <c r="N15" s="98"/>
      <c r="O15" s="114" t="s">
        <v>114</v>
      </c>
      <c r="Q15" s="114" t="s">
        <v>118</v>
      </c>
      <c r="S15" s="114" t="s">
        <v>88</v>
      </c>
    </row>
    <row r="16" spans="1:19">
      <c r="A16" s="1" t="s">
        <v>96</v>
      </c>
      <c r="E16" s="34">
        <v>110000000</v>
      </c>
      <c r="F16" s="34"/>
      <c r="G16" s="34">
        <v>0</v>
      </c>
      <c r="H16" s="34"/>
      <c r="I16" s="34">
        <v>0</v>
      </c>
      <c r="J16" s="34"/>
      <c r="K16" s="34">
        <v>13298130</v>
      </c>
      <c r="L16" s="34"/>
      <c r="M16" s="34">
        <v>0</v>
      </c>
      <c r="N16" s="34"/>
      <c r="O16" s="34">
        <f>SUM(E16:M16)</f>
        <v>123298130</v>
      </c>
      <c r="P16" s="34"/>
      <c r="Q16" s="34">
        <v>4413</v>
      </c>
      <c r="R16" s="34"/>
      <c r="S16" s="34">
        <f>SUM(O16:Q16)</f>
        <v>123302543</v>
      </c>
    </row>
    <row r="17" spans="1:19">
      <c r="A17" s="3" t="s">
        <v>119</v>
      </c>
      <c r="D17" s="98"/>
      <c r="E17" s="81">
        <v>0</v>
      </c>
      <c r="F17" s="81"/>
      <c r="G17" s="81">
        <v>0</v>
      </c>
      <c r="H17" s="81"/>
      <c r="I17" s="81">
        <v>0</v>
      </c>
      <c r="J17" s="81"/>
      <c r="K17" s="81">
        <f>SUM(pl!H26)</f>
        <v>30840174</v>
      </c>
      <c r="L17" s="81"/>
      <c r="M17" s="34">
        <v>0</v>
      </c>
      <c r="N17" s="81"/>
      <c r="O17" s="34">
        <f>SUM(E17:M17)</f>
        <v>30840174</v>
      </c>
      <c r="P17" s="81"/>
      <c r="Q17" s="81">
        <f>SUM(pl!H27)</f>
        <v>1689</v>
      </c>
      <c r="R17" s="81"/>
      <c r="S17" s="34">
        <f t="shared" ref="S17:S18" si="0">SUM(O17:Q17)</f>
        <v>30841863</v>
      </c>
    </row>
    <row r="18" spans="1:19">
      <c r="A18" s="3" t="s">
        <v>127</v>
      </c>
      <c r="D18" s="98"/>
      <c r="E18" s="90">
        <v>0</v>
      </c>
      <c r="F18" s="81"/>
      <c r="G18" s="90">
        <v>0</v>
      </c>
      <c r="H18" s="81"/>
      <c r="I18" s="90">
        <v>0</v>
      </c>
      <c r="J18" s="81"/>
      <c r="K18" s="90">
        <v>325756</v>
      </c>
      <c r="L18" s="81"/>
      <c r="M18" s="90">
        <v>0</v>
      </c>
      <c r="N18" s="81"/>
      <c r="O18" s="90">
        <f>SUM(E18:M18)</f>
        <v>325756</v>
      </c>
      <c r="P18" s="81"/>
      <c r="Q18" s="90">
        <v>26</v>
      </c>
      <c r="R18" s="81"/>
      <c r="S18" s="90">
        <f t="shared" si="0"/>
        <v>325782</v>
      </c>
    </row>
    <row r="19" spans="1:19">
      <c r="A19" s="3" t="s">
        <v>125</v>
      </c>
      <c r="D19" s="98"/>
      <c r="E19" s="81">
        <f>SUM(E17:E18)</f>
        <v>0</v>
      </c>
      <c r="F19" s="34"/>
      <c r="G19" s="81">
        <f>SUM(G17:G18)</f>
        <v>0</v>
      </c>
      <c r="H19" s="34"/>
      <c r="I19" s="81">
        <f>SUM(I17:I18)</f>
        <v>0</v>
      </c>
      <c r="J19" s="34"/>
      <c r="K19" s="81">
        <f>SUM(K17:K18)</f>
        <v>31165930</v>
      </c>
      <c r="L19" s="34"/>
      <c r="M19" s="81">
        <f>SUM(M17:M18)</f>
        <v>0</v>
      </c>
      <c r="N19" s="34"/>
      <c r="O19" s="81">
        <f>SUM(O17:O18)</f>
        <v>31165930</v>
      </c>
      <c r="P19" s="34"/>
      <c r="Q19" s="81">
        <f>SUM(Q17:Q18)</f>
        <v>1715</v>
      </c>
      <c r="R19" s="34"/>
      <c r="S19" s="81">
        <f>SUM(S17:S18)</f>
        <v>31167645</v>
      </c>
    </row>
    <row r="20" spans="1:19">
      <c r="A20" s="3" t="s">
        <v>130</v>
      </c>
      <c r="D20" s="98"/>
      <c r="E20" s="81"/>
      <c r="F20" s="34"/>
      <c r="G20" s="81"/>
      <c r="H20" s="34"/>
      <c r="I20" s="81"/>
      <c r="J20" s="34"/>
      <c r="K20" s="81"/>
      <c r="L20" s="34"/>
      <c r="M20" s="81"/>
      <c r="N20" s="34"/>
      <c r="O20" s="34"/>
      <c r="P20" s="34"/>
      <c r="Q20" s="81"/>
      <c r="R20" s="34"/>
      <c r="S20" s="81"/>
    </row>
    <row r="21" spans="1:19">
      <c r="A21" s="3" t="s">
        <v>189</v>
      </c>
      <c r="D21" s="98"/>
      <c r="E21" s="81">
        <v>0</v>
      </c>
      <c r="F21" s="34"/>
      <c r="G21" s="81">
        <v>0</v>
      </c>
      <c r="H21" s="34"/>
      <c r="I21" s="81">
        <v>625418</v>
      </c>
      <c r="J21" s="34"/>
      <c r="K21" s="81">
        <v>-625418</v>
      </c>
      <c r="L21" s="34"/>
      <c r="M21" s="81">
        <v>0</v>
      </c>
      <c r="N21" s="34"/>
      <c r="O21" s="34">
        <f>SUM(E21:M21)</f>
        <v>0</v>
      </c>
      <c r="P21" s="34"/>
      <c r="Q21" s="81">
        <v>0</v>
      </c>
      <c r="R21" s="34"/>
      <c r="S21" s="34">
        <f t="shared" ref="S21:S22" si="1">SUM(O21:Q21)</f>
        <v>0</v>
      </c>
    </row>
    <row r="22" spans="1:19">
      <c r="A22" s="3" t="s">
        <v>190</v>
      </c>
      <c r="D22" s="98"/>
      <c r="E22" s="81">
        <v>0</v>
      </c>
      <c r="F22" s="34"/>
      <c r="G22" s="81">
        <v>0</v>
      </c>
      <c r="H22" s="34"/>
      <c r="I22" s="81">
        <v>0</v>
      </c>
      <c r="J22" s="34"/>
      <c r="K22" s="81">
        <v>-6600000</v>
      </c>
      <c r="L22" s="34"/>
      <c r="M22" s="81">
        <v>0</v>
      </c>
      <c r="N22" s="34"/>
      <c r="O22" s="34">
        <f>SUM(E22:M22)</f>
        <v>-6600000</v>
      </c>
      <c r="P22" s="34"/>
      <c r="Q22" s="81">
        <v>0</v>
      </c>
      <c r="R22" s="34"/>
      <c r="S22" s="34">
        <f t="shared" si="1"/>
        <v>-6600000</v>
      </c>
    </row>
    <row r="23" spans="1:19">
      <c r="A23" s="3" t="s">
        <v>126</v>
      </c>
      <c r="D23" s="98"/>
      <c r="E23" s="81"/>
      <c r="F23" s="34"/>
      <c r="G23" s="81"/>
      <c r="H23" s="34"/>
      <c r="I23" s="81"/>
      <c r="J23" s="34"/>
      <c r="K23" s="81"/>
      <c r="L23" s="34"/>
      <c r="M23" s="81"/>
      <c r="N23" s="34"/>
      <c r="O23" s="34"/>
      <c r="P23" s="34"/>
      <c r="Q23" s="81"/>
      <c r="R23" s="34"/>
      <c r="S23" s="34"/>
    </row>
    <row r="24" spans="1:19">
      <c r="A24" s="3" t="s">
        <v>184</v>
      </c>
      <c r="D24" s="98"/>
      <c r="E24" s="81"/>
      <c r="F24" s="34"/>
      <c r="G24" s="81"/>
      <c r="H24" s="34"/>
      <c r="I24" s="81"/>
      <c r="J24" s="34"/>
      <c r="K24" s="81"/>
      <c r="L24" s="34"/>
      <c r="M24" s="81"/>
      <c r="N24" s="34"/>
      <c r="O24" s="34"/>
      <c r="P24" s="34"/>
      <c r="Q24" s="81"/>
      <c r="R24" s="34"/>
      <c r="S24" s="81"/>
    </row>
    <row r="25" spans="1:19">
      <c r="A25" s="3" t="s">
        <v>182</v>
      </c>
      <c r="D25" s="98"/>
      <c r="E25" s="90">
        <v>0</v>
      </c>
      <c r="F25" s="34"/>
      <c r="G25" s="90">
        <v>0</v>
      </c>
      <c r="H25" s="34"/>
      <c r="I25" s="90">
        <v>0</v>
      </c>
      <c r="J25" s="34"/>
      <c r="K25" s="90">
        <v>0</v>
      </c>
      <c r="L25" s="34"/>
      <c r="M25" s="90">
        <v>0</v>
      </c>
      <c r="N25" s="34"/>
      <c r="O25" s="90">
        <f>SUM(E25:M25)</f>
        <v>0</v>
      </c>
      <c r="P25" s="34"/>
      <c r="Q25" s="90">
        <v>-2390</v>
      </c>
      <c r="R25" s="34"/>
      <c r="S25" s="90">
        <f>SUM(O25:Q25)</f>
        <v>-2390</v>
      </c>
    </row>
    <row r="26" spans="1:19" ht="22.5" thickBot="1">
      <c r="A26" s="1" t="s">
        <v>155</v>
      </c>
      <c r="D26" s="98"/>
      <c r="E26" s="101">
        <f>SUM(E16:E25)-E19</f>
        <v>110000000</v>
      </c>
      <c r="F26" s="28"/>
      <c r="G26" s="101">
        <f>SUM(G16:G25)-G19</f>
        <v>0</v>
      </c>
      <c r="H26" s="28"/>
      <c r="I26" s="101">
        <f>SUM(I16:I25)-I19</f>
        <v>625418</v>
      </c>
      <c r="J26" s="26"/>
      <c r="K26" s="101">
        <f>SUM(K16:K25)-K19</f>
        <v>37238642</v>
      </c>
      <c r="L26" s="26"/>
      <c r="M26" s="101">
        <f>SUM(M16:M25)-M19</f>
        <v>0</v>
      </c>
      <c r="N26" s="26"/>
      <c r="O26" s="101">
        <f>SUM(O16:O25)-O19</f>
        <v>147864060</v>
      </c>
      <c r="P26" s="26"/>
      <c r="Q26" s="101">
        <f>SUM(Q16:Q25)-Q19</f>
        <v>3738</v>
      </c>
      <c r="R26" s="26"/>
      <c r="S26" s="101">
        <f>SUM(S16:S25)-S19</f>
        <v>147867798</v>
      </c>
    </row>
    <row r="27" spans="1:19" ht="22.5" thickTop="1">
      <c r="A27" s="1"/>
      <c r="D27" s="98"/>
      <c r="E27" s="28"/>
      <c r="F27" s="28"/>
      <c r="G27" s="28"/>
      <c r="H27" s="28"/>
      <c r="I27" s="28"/>
      <c r="J27" s="26"/>
      <c r="K27" s="28"/>
      <c r="L27" s="26"/>
      <c r="M27" s="28"/>
      <c r="N27" s="26"/>
      <c r="O27" s="28"/>
      <c r="P27" s="26"/>
      <c r="Q27" s="28"/>
      <c r="R27" s="26"/>
      <c r="S27" s="28"/>
    </row>
    <row r="28" spans="1:19">
      <c r="A28" s="1" t="s">
        <v>34</v>
      </c>
      <c r="D28" s="98"/>
      <c r="E28" s="26">
        <f>SUM(E26)</f>
        <v>110000000</v>
      </c>
      <c r="F28" s="26"/>
      <c r="G28" s="26">
        <v>0</v>
      </c>
      <c r="H28" s="26"/>
      <c r="I28" s="26">
        <f>SUM(I26)</f>
        <v>625418</v>
      </c>
      <c r="J28" s="26"/>
      <c r="K28" s="26">
        <f>SUM(K26)</f>
        <v>37238642</v>
      </c>
      <c r="L28" s="26"/>
      <c r="M28" s="26">
        <f>SUM(M26)</f>
        <v>0</v>
      </c>
      <c r="N28" s="26"/>
      <c r="O28" s="34">
        <f>SUM(E28:M28)</f>
        <v>147864060</v>
      </c>
      <c r="P28" s="26"/>
      <c r="Q28" s="26">
        <f>SUM(Q26)</f>
        <v>3738</v>
      </c>
      <c r="R28" s="26"/>
      <c r="S28" s="26">
        <f>SUM(O28:Q28)</f>
        <v>147867798</v>
      </c>
    </row>
    <row r="29" spans="1:19">
      <c r="A29" s="3" t="s">
        <v>119</v>
      </c>
      <c r="D29" s="98"/>
      <c r="E29" s="81">
        <v>0</v>
      </c>
      <c r="F29" s="81"/>
      <c r="G29" s="81">
        <v>0</v>
      </c>
      <c r="H29" s="81"/>
      <c r="I29" s="81">
        <v>0</v>
      </c>
      <c r="J29" s="81"/>
      <c r="K29" s="81">
        <f>pl!F26</f>
        <v>19185704</v>
      </c>
      <c r="L29" s="81"/>
      <c r="M29" s="81">
        <f>SUM(pl!B27)</f>
        <v>0</v>
      </c>
      <c r="N29" s="81"/>
      <c r="O29" s="34">
        <f>SUM(E29:M29)</f>
        <v>19185704</v>
      </c>
      <c r="P29" s="81"/>
      <c r="Q29" s="81">
        <v>-55425</v>
      </c>
      <c r="R29" s="81"/>
      <c r="S29" s="26">
        <f t="shared" ref="S29:S30" si="2">SUM(O29:Q29)</f>
        <v>19130279</v>
      </c>
    </row>
    <row r="30" spans="1:19">
      <c r="A30" s="3" t="s">
        <v>127</v>
      </c>
      <c r="D30" s="98"/>
      <c r="E30" s="90">
        <v>0</v>
      </c>
      <c r="F30" s="81"/>
      <c r="G30" s="90">
        <v>0</v>
      </c>
      <c r="H30" s="81"/>
      <c r="I30" s="90">
        <v>0</v>
      </c>
      <c r="J30" s="81"/>
      <c r="K30" s="90">
        <v>146514</v>
      </c>
      <c r="L30" s="81"/>
      <c r="M30" s="90">
        <v>-407800</v>
      </c>
      <c r="N30" s="81"/>
      <c r="O30" s="90">
        <f>SUM(E30:M30)</f>
        <v>-261286</v>
      </c>
      <c r="P30" s="81"/>
      <c r="Q30" s="90">
        <v>596</v>
      </c>
      <c r="R30" s="81"/>
      <c r="S30" s="102">
        <f t="shared" si="2"/>
        <v>-260690</v>
      </c>
    </row>
    <row r="31" spans="1:19">
      <c r="A31" s="3" t="s">
        <v>125</v>
      </c>
      <c r="D31" s="98"/>
      <c r="E31" s="81">
        <f>SUM(E29:E30)</f>
        <v>0</v>
      </c>
      <c r="F31" s="34"/>
      <c r="G31" s="81">
        <f>SUM(G29:G30)</f>
        <v>0</v>
      </c>
      <c r="H31" s="34"/>
      <c r="I31" s="81">
        <f>SUM(I29:I30)</f>
        <v>0</v>
      </c>
      <c r="J31" s="34"/>
      <c r="K31" s="81">
        <f>SUM(K29:K30)</f>
        <v>19332218</v>
      </c>
      <c r="L31" s="34"/>
      <c r="M31" s="81">
        <f>SUM(M29:M30)</f>
        <v>-407800</v>
      </c>
      <c r="N31" s="34"/>
      <c r="O31" s="81">
        <f>SUM(O29:O30)</f>
        <v>18924418</v>
      </c>
      <c r="P31" s="34"/>
      <c r="Q31" s="81">
        <f>SUM(Q29:Q30)</f>
        <v>-54829</v>
      </c>
      <c r="R31" s="34"/>
      <c r="S31" s="81">
        <f>SUM(S29:S30)</f>
        <v>18869589</v>
      </c>
    </row>
    <row r="32" spans="1:19">
      <c r="A32" s="3" t="s">
        <v>172</v>
      </c>
      <c r="D32" s="98"/>
      <c r="E32" s="81"/>
      <c r="F32" s="34"/>
      <c r="G32" s="81"/>
      <c r="H32" s="34"/>
      <c r="I32" s="81"/>
      <c r="J32" s="34"/>
      <c r="K32" s="81"/>
      <c r="L32" s="34"/>
      <c r="M32" s="81"/>
      <c r="N32" s="34"/>
      <c r="O32" s="34"/>
      <c r="P32" s="34"/>
      <c r="Q32" s="81"/>
      <c r="R32" s="34"/>
      <c r="S32" s="81"/>
    </row>
    <row r="33" spans="1:19">
      <c r="A33" s="3" t="s">
        <v>173</v>
      </c>
      <c r="D33" s="98"/>
      <c r="E33" s="81">
        <v>0</v>
      </c>
      <c r="F33" s="81"/>
      <c r="G33" s="81">
        <v>-688926</v>
      </c>
      <c r="H33" s="81"/>
      <c r="I33" s="81">
        <v>0</v>
      </c>
      <c r="J33" s="81"/>
      <c r="K33" s="81">
        <f>SUM(pl!F30)</f>
        <v>0</v>
      </c>
      <c r="L33" s="81"/>
      <c r="M33" s="81">
        <f>SUM(pl!B31)</f>
        <v>0</v>
      </c>
      <c r="N33" s="81"/>
      <c r="O33" s="34">
        <f>SUM(E33:M33)</f>
        <v>-688926</v>
      </c>
      <c r="P33" s="81"/>
      <c r="Q33" s="81">
        <v>0</v>
      </c>
      <c r="R33" s="81"/>
      <c r="S33" s="26">
        <f t="shared" ref="S33" si="3">SUM(O33:Q33)</f>
        <v>-688926</v>
      </c>
    </row>
    <row r="34" spans="1:19">
      <c r="A34" s="3" t="s">
        <v>126</v>
      </c>
      <c r="D34" s="98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34"/>
      <c r="P34" s="81"/>
      <c r="Q34" s="81"/>
      <c r="R34" s="81"/>
      <c r="S34" s="26"/>
    </row>
    <row r="35" spans="1:19">
      <c r="A35" s="3" t="s">
        <v>183</v>
      </c>
      <c r="D35" s="98"/>
      <c r="E35" s="81"/>
      <c r="F35" s="34"/>
      <c r="G35" s="81"/>
      <c r="H35" s="34"/>
      <c r="I35" s="81"/>
      <c r="J35" s="34"/>
      <c r="K35" s="81"/>
      <c r="L35" s="34"/>
      <c r="M35" s="81"/>
      <c r="N35" s="34"/>
      <c r="O35" s="34"/>
      <c r="P35" s="34"/>
      <c r="Q35" s="81"/>
      <c r="R35" s="34"/>
      <c r="S35" s="81"/>
    </row>
    <row r="36" spans="1:19">
      <c r="A36" s="3" t="s">
        <v>173</v>
      </c>
      <c r="D36" s="98"/>
      <c r="E36" s="81">
        <v>0</v>
      </c>
      <c r="F36" s="81"/>
      <c r="G36" s="81">
        <v>0</v>
      </c>
      <c r="H36" s="81"/>
      <c r="I36" s="81">
        <v>0</v>
      </c>
      <c r="J36" s="81"/>
      <c r="K36" s="81">
        <f>SUM(pl!F33)</f>
        <v>0</v>
      </c>
      <c r="L36" s="81"/>
      <c r="M36" s="81">
        <f>SUM(pl!B34)</f>
        <v>0</v>
      </c>
      <c r="N36" s="81"/>
      <c r="O36" s="34">
        <f>SUM(E36:M36)</f>
        <v>0</v>
      </c>
      <c r="P36" s="81"/>
      <c r="Q36" s="81">
        <v>-5192</v>
      </c>
      <c r="R36" s="81"/>
      <c r="S36" s="26">
        <f t="shared" ref="S36" si="4">SUM(O36:Q36)</f>
        <v>-5192</v>
      </c>
    </row>
    <row r="37" spans="1:19">
      <c r="A37" s="3" t="s">
        <v>126</v>
      </c>
      <c r="D37" s="98"/>
      <c r="E37" s="81"/>
      <c r="F37" s="34"/>
      <c r="G37" s="81"/>
      <c r="H37" s="34"/>
      <c r="I37" s="81"/>
      <c r="J37" s="34"/>
      <c r="K37" s="81"/>
      <c r="L37" s="34"/>
      <c r="M37" s="81"/>
      <c r="N37" s="34"/>
      <c r="O37" s="34"/>
      <c r="P37" s="34"/>
      <c r="Q37" s="81"/>
      <c r="R37" s="34"/>
      <c r="S37" s="81"/>
    </row>
    <row r="38" spans="1:19">
      <c r="A38" s="3" t="s">
        <v>174</v>
      </c>
      <c r="D38" s="98"/>
      <c r="E38" s="81">
        <v>0</v>
      </c>
      <c r="F38" s="81"/>
      <c r="G38" s="81">
        <v>0</v>
      </c>
      <c r="H38" s="81"/>
      <c r="I38" s="81">
        <v>0</v>
      </c>
      <c r="J38" s="81"/>
      <c r="K38" s="81">
        <f>SUM(pl!F36)</f>
        <v>0</v>
      </c>
      <c r="L38" s="81"/>
      <c r="M38" s="81">
        <f>SUM(pl!B37)</f>
        <v>0</v>
      </c>
      <c r="N38" s="81"/>
      <c r="O38" s="34">
        <f>SUM(E38:M38)</f>
        <v>0</v>
      </c>
      <c r="P38" s="81"/>
      <c r="Q38" s="81">
        <v>6054</v>
      </c>
      <c r="R38" s="81"/>
      <c r="S38" s="26">
        <f t="shared" ref="S38" si="5">SUM(O38:Q38)</f>
        <v>6054</v>
      </c>
    </row>
    <row r="39" spans="1:19">
      <c r="A39" s="3" t="s">
        <v>130</v>
      </c>
      <c r="D39" s="98"/>
      <c r="E39" s="81"/>
      <c r="F39" s="34"/>
      <c r="G39" s="81"/>
      <c r="H39" s="34"/>
      <c r="I39" s="81"/>
      <c r="J39" s="34"/>
      <c r="K39" s="81"/>
      <c r="L39" s="34"/>
      <c r="M39" s="81"/>
      <c r="N39" s="34"/>
      <c r="O39" s="34"/>
      <c r="P39" s="34"/>
      <c r="Q39" s="81"/>
      <c r="R39" s="34"/>
      <c r="S39" s="81"/>
    </row>
    <row r="40" spans="1:19">
      <c r="A40" s="3" t="s">
        <v>189</v>
      </c>
      <c r="D40" s="98"/>
      <c r="E40" s="81">
        <v>0</v>
      </c>
      <c r="F40" s="34"/>
      <c r="G40" s="81">
        <v>0</v>
      </c>
      <c r="H40" s="34"/>
      <c r="I40" s="81">
        <v>192500</v>
      </c>
      <c r="J40" s="34"/>
      <c r="K40" s="81">
        <v>-192500</v>
      </c>
      <c r="L40" s="34"/>
      <c r="M40" s="81">
        <v>0</v>
      </c>
      <c r="N40" s="34"/>
      <c r="O40" s="34">
        <f>SUM(E40:M40)</f>
        <v>0</v>
      </c>
      <c r="P40" s="34"/>
      <c r="Q40" s="81">
        <v>0</v>
      </c>
      <c r="R40" s="34"/>
      <c r="S40" s="26">
        <f>SUM(O40:Q40)</f>
        <v>0</v>
      </c>
    </row>
    <row r="41" spans="1:19">
      <c r="A41" s="3" t="s">
        <v>190</v>
      </c>
      <c r="D41" s="98"/>
      <c r="E41" s="81">
        <v>0</v>
      </c>
      <c r="F41" s="34"/>
      <c r="G41" s="81">
        <v>0</v>
      </c>
      <c r="H41" s="34"/>
      <c r="I41" s="81">
        <v>0</v>
      </c>
      <c r="J41" s="34"/>
      <c r="K41" s="81">
        <v>-3850000</v>
      </c>
      <c r="L41" s="34"/>
      <c r="M41" s="81">
        <v>0</v>
      </c>
      <c r="N41" s="34"/>
      <c r="O41" s="34">
        <f>SUM(E41:M41)</f>
        <v>-3850000</v>
      </c>
      <c r="P41" s="34"/>
      <c r="Q41" s="81">
        <v>0</v>
      </c>
      <c r="R41" s="34"/>
      <c r="S41" s="26">
        <f>SUM(O41:Q41)</f>
        <v>-3850000</v>
      </c>
    </row>
    <row r="42" spans="1:19">
      <c r="A42" s="3" t="s">
        <v>126</v>
      </c>
      <c r="D42" s="98"/>
      <c r="E42" s="81"/>
      <c r="F42" s="34"/>
      <c r="G42" s="81"/>
      <c r="H42" s="34"/>
      <c r="I42" s="81"/>
      <c r="J42" s="34"/>
      <c r="K42" s="81"/>
      <c r="L42" s="34"/>
      <c r="M42" s="81"/>
      <c r="N42" s="34"/>
      <c r="O42" s="34"/>
      <c r="P42" s="34"/>
      <c r="Q42" s="81"/>
      <c r="R42" s="34"/>
      <c r="S42" s="26"/>
    </row>
    <row r="43" spans="1:19">
      <c r="A43" s="3" t="s">
        <v>184</v>
      </c>
      <c r="D43" s="98"/>
      <c r="E43" s="81"/>
      <c r="F43" s="34"/>
      <c r="G43" s="81"/>
      <c r="H43" s="34"/>
      <c r="I43" s="81"/>
      <c r="J43" s="34"/>
      <c r="K43" s="81"/>
      <c r="L43" s="34"/>
      <c r="M43" s="81"/>
      <c r="N43" s="34"/>
      <c r="O43" s="34"/>
      <c r="P43" s="34"/>
      <c r="Q43" s="81"/>
      <c r="R43" s="34"/>
      <c r="S43" s="81"/>
    </row>
    <row r="44" spans="1:19">
      <c r="A44" s="3" t="s">
        <v>182</v>
      </c>
      <c r="D44" s="98"/>
      <c r="E44" s="81">
        <v>0</v>
      </c>
      <c r="F44" s="34"/>
      <c r="G44" s="81">
        <v>0</v>
      </c>
      <c r="H44" s="34"/>
      <c r="I44" s="81">
        <v>0</v>
      </c>
      <c r="J44" s="34"/>
      <c r="K44" s="81">
        <v>0</v>
      </c>
      <c r="L44" s="34"/>
      <c r="M44" s="81">
        <v>0</v>
      </c>
      <c r="N44" s="34"/>
      <c r="O44" s="34">
        <f>SUM(E44:M44)</f>
        <v>0</v>
      </c>
      <c r="P44" s="34"/>
      <c r="Q44" s="81">
        <v>-2118</v>
      </c>
      <c r="R44" s="34"/>
      <c r="S44" s="26">
        <f>SUM(O44:Q44)</f>
        <v>-2118</v>
      </c>
    </row>
    <row r="45" spans="1:19" ht="22.5" thickBot="1">
      <c r="A45" s="1" t="s">
        <v>154</v>
      </c>
      <c r="D45" s="98"/>
      <c r="E45" s="103">
        <f>SUM(E28:E44)-E31</f>
        <v>110000000</v>
      </c>
      <c r="F45" s="28"/>
      <c r="G45" s="103">
        <f>SUM(G28:G44)-G31</f>
        <v>-688926</v>
      </c>
      <c r="H45" s="28"/>
      <c r="I45" s="103">
        <f>SUM(I28:I44)-I31</f>
        <v>817918</v>
      </c>
      <c r="J45" s="26"/>
      <c r="K45" s="103">
        <f>SUM(K28:K44)-K31</f>
        <v>52528360</v>
      </c>
      <c r="L45" s="26"/>
      <c r="M45" s="103">
        <f>SUM(M28:M44)-M31</f>
        <v>-407800</v>
      </c>
      <c r="N45" s="26"/>
      <c r="O45" s="103">
        <f>SUM(O28:O44)-O31</f>
        <v>162249552</v>
      </c>
      <c r="P45" s="26"/>
      <c r="Q45" s="103">
        <f>SUM(Q28:Q44)-Q31</f>
        <v>-52347</v>
      </c>
      <c r="R45" s="26"/>
      <c r="S45" s="103">
        <f>SUM(S28:S44)-S31</f>
        <v>162197205</v>
      </c>
    </row>
    <row r="46" spans="1:19" ht="15.75" customHeight="1" thickTop="1">
      <c r="A46" s="1"/>
      <c r="D46" s="98"/>
      <c r="E46" s="98"/>
      <c r="F46" s="98"/>
      <c r="G46" s="98"/>
      <c r="H46" s="98"/>
      <c r="I46" s="98"/>
      <c r="J46" s="12"/>
      <c r="K46" s="98"/>
      <c r="L46" s="12"/>
      <c r="M46" s="98"/>
      <c r="N46" s="12"/>
      <c r="O46" s="98"/>
      <c r="P46" s="12"/>
      <c r="Q46" s="98"/>
      <c r="R46" s="12"/>
      <c r="S46" s="98"/>
    </row>
    <row r="47" spans="1:19">
      <c r="A47" s="3" t="s">
        <v>10</v>
      </c>
    </row>
  </sheetData>
  <mergeCells count="5">
    <mergeCell ref="A2:F2"/>
    <mergeCell ref="E5:S5"/>
    <mergeCell ref="M8:N8"/>
    <mergeCell ref="E6:O6"/>
    <mergeCell ref="I12:K12"/>
  </mergeCells>
  <printOptions horizontalCentered="1"/>
  <pageMargins left="0.6692913385826772" right="0.19685039370078741" top="0.6692913385826772" bottom="0.19685039370078741" header="0.19685039370078741" footer="0.19685039370078741"/>
  <pageSetup paperSize="9" scale="65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9"/>
  <sheetViews>
    <sheetView showGridLines="0" zoomScaleNormal="100" zoomScaleSheetLayoutView="100" workbookViewId="0">
      <selection activeCell="H22" sqref="H22"/>
    </sheetView>
  </sheetViews>
  <sheetFormatPr defaultColWidth="9.140625" defaultRowHeight="23.25" customHeight="1"/>
  <cols>
    <col min="1" max="3" width="15.7109375" style="2" customWidth="1"/>
    <col min="4" max="4" width="1.7109375" style="31" customWidth="1"/>
    <col min="5" max="5" width="13.7109375" style="2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.7109375" style="2" customWidth="1"/>
    <col min="11" max="11" width="13.7109375" style="2" customWidth="1"/>
    <col min="12" max="12" width="0.85546875" style="2" customWidth="1"/>
    <col min="13" max="16384" width="9.140625" style="2"/>
  </cols>
  <sheetData>
    <row r="1" spans="1:11" ht="23.25" customHeight="1">
      <c r="A1" s="1" t="s">
        <v>99</v>
      </c>
      <c r="C1" s="3"/>
      <c r="D1" s="2"/>
    </row>
    <row r="2" spans="1:11" ht="23.25" customHeight="1">
      <c r="A2" s="125" t="s">
        <v>55</v>
      </c>
      <c r="B2" s="125"/>
      <c r="C2" s="125"/>
      <c r="D2" s="125"/>
      <c r="E2" s="125"/>
      <c r="F2" s="125"/>
      <c r="G2" s="8"/>
      <c r="H2" s="8"/>
      <c r="I2" s="8"/>
      <c r="J2" s="8"/>
      <c r="K2" s="8"/>
    </row>
    <row r="3" spans="1:11" ht="23.25" customHeight="1">
      <c r="A3" s="9" t="s">
        <v>153</v>
      </c>
      <c r="B3" s="8"/>
      <c r="C3" s="8"/>
      <c r="D3" s="93"/>
      <c r="E3" s="8"/>
      <c r="F3" s="8"/>
      <c r="G3" s="8"/>
      <c r="H3" s="8"/>
      <c r="I3" s="8"/>
      <c r="J3" s="8"/>
      <c r="K3" s="8"/>
    </row>
    <row r="4" spans="1:11" ht="23.25" customHeight="1">
      <c r="B4" s="94"/>
      <c r="C4" s="94"/>
      <c r="D4" s="95"/>
      <c r="E4" s="94"/>
      <c r="F4" s="94"/>
      <c r="G4" s="94"/>
      <c r="H4" s="94"/>
      <c r="I4" s="94"/>
      <c r="J4" s="94"/>
      <c r="K4" s="96" t="s">
        <v>33</v>
      </c>
    </row>
    <row r="5" spans="1:11" ht="23.25" customHeight="1">
      <c r="B5" s="94"/>
      <c r="C5" s="94"/>
      <c r="D5" s="95"/>
      <c r="E5" s="126" t="s">
        <v>43</v>
      </c>
      <c r="F5" s="126"/>
      <c r="G5" s="126"/>
      <c r="H5" s="126"/>
      <c r="I5" s="126"/>
      <c r="J5" s="126"/>
      <c r="K5" s="126"/>
    </row>
    <row r="6" spans="1:11" ht="23.25" customHeight="1">
      <c r="B6" s="94"/>
      <c r="C6" s="94"/>
      <c r="D6" s="95"/>
      <c r="E6" s="97"/>
      <c r="F6" s="97"/>
      <c r="G6" s="128" t="s">
        <v>20</v>
      </c>
      <c r="H6" s="128"/>
      <c r="I6" s="128"/>
      <c r="J6" s="97"/>
      <c r="K6" s="97"/>
    </row>
    <row r="7" spans="1:11" ht="23.25" customHeight="1">
      <c r="B7" s="94"/>
      <c r="C7" s="94"/>
      <c r="D7" s="95"/>
      <c r="E7" s="12" t="s">
        <v>17</v>
      </c>
      <c r="F7" s="97"/>
      <c r="G7" s="12" t="s">
        <v>93</v>
      </c>
      <c r="H7" s="98"/>
      <c r="I7" s="98"/>
      <c r="J7" s="97"/>
      <c r="K7" s="97"/>
    </row>
    <row r="8" spans="1:11" s="12" customFormat="1" ht="23.25" customHeight="1">
      <c r="E8" s="12" t="s">
        <v>199</v>
      </c>
      <c r="G8" s="99" t="s">
        <v>94</v>
      </c>
      <c r="H8" s="98"/>
      <c r="I8" s="98"/>
      <c r="J8" s="98"/>
      <c r="K8" s="98" t="s">
        <v>89</v>
      </c>
    </row>
    <row r="9" spans="1:11" s="12" customFormat="1" ht="23.25" customHeight="1">
      <c r="D9" s="98"/>
      <c r="E9" s="120" t="s">
        <v>200</v>
      </c>
      <c r="G9" s="100" t="s">
        <v>95</v>
      </c>
      <c r="I9" s="111" t="s">
        <v>31</v>
      </c>
      <c r="K9" s="111" t="s">
        <v>88</v>
      </c>
    </row>
    <row r="10" spans="1:11" ht="23.25" customHeight="1">
      <c r="A10" s="1" t="s">
        <v>96</v>
      </c>
      <c r="E10" s="34">
        <v>110000000</v>
      </c>
      <c r="F10" s="34"/>
      <c r="G10" s="34">
        <v>0</v>
      </c>
      <c r="H10" s="34"/>
      <c r="I10" s="34">
        <v>2057097</v>
      </c>
      <c r="J10" s="34"/>
      <c r="K10" s="34">
        <f>SUM(E10:J10)</f>
        <v>112057097</v>
      </c>
    </row>
    <row r="11" spans="1:11" ht="23.25" customHeight="1">
      <c r="A11" s="3" t="s">
        <v>32</v>
      </c>
      <c r="D11" s="98"/>
      <c r="E11" s="81">
        <v>0</v>
      </c>
      <c r="F11" s="81"/>
      <c r="G11" s="81">
        <v>0</v>
      </c>
      <c r="H11" s="81"/>
      <c r="I11" s="81">
        <f>pl!L23</f>
        <v>17534003</v>
      </c>
      <c r="J11" s="81"/>
      <c r="K11" s="81">
        <f>SUM(E11:J11)</f>
        <v>17534003</v>
      </c>
    </row>
    <row r="12" spans="1:11" ht="23.25" customHeight="1">
      <c r="A12" s="3" t="s">
        <v>49</v>
      </c>
      <c r="D12" s="98"/>
      <c r="E12" s="90">
        <v>0</v>
      </c>
      <c r="F12" s="34"/>
      <c r="G12" s="90">
        <v>0</v>
      </c>
      <c r="H12" s="34"/>
      <c r="I12" s="90">
        <f>pl!L56</f>
        <v>186125</v>
      </c>
      <c r="J12" s="34"/>
      <c r="K12" s="90">
        <f>SUM(E12:I12)</f>
        <v>186125</v>
      </c>
    </row>
    <row r="13" spans="1:11" ht="23.25" customHeight="1">
      <c r="A13" s="3" t="s">
        <v>48</v>
      </c>
      <c r="D13" s="98"/>
      <c r="E13" s="113">
        <f>SUM(E11:E12)</f>
        <v>0</v>
      </c>
      <c r="F13" s="34"/>
      <c r="G13" s="113">
        <f>SUM(G11:G12)</f>
        <v>0</v>
      </c>
      <c r="H13" s="34"/>
      <c r="I13" s="113">
        <f>SUM(I11:I12)</f>
        <v>17720128</v>
      </c>
      <c r="J13" s="34"/>
      <c r="K13" s="113">
        <f>SUM(K11:K12)</f>
        <v>17720128</v>
      </c>
    </row>
    <row r="14" spans="1:11" ht="23.25" customHeight="1">
      <c r="A14" s="3" t="s">
        <v>105</v>
      </c>
      <c r="D14" s="98"/>
      <c r="E14" s="81"/>
      <c r="F14" s="34"/>
      <c r="G14" s="81"/>
      <c r="H14" s="34"/>
      <c r="I14" s="81"/>
      <c r="J14" s="34"/>
      <c r="K14" s="81"/>
    </row>
    <row r="15" spans="1:11" ht="23.25" customHeight="1">
      <c r="A15" s="3" t="s">
        <v>191</v>
      </c>
      <c r="D15" s="98"/>
      <c r="E15" s="34">
        <v>0</v>
      </c>
      <c r="F15" s="34"/>
      <c r="G15" s="81">
        <v>625418</v>
      </c>
      <c r="H15" s="34"/>
      <c r="I15" s="81">
        <v>-625418</v>
      </c>
      <c r="J15" s="34"/>
      <c r="K15" s="34">
        <f>SUM(E15:J15)</f>
        <v>0</v>
      </c>
    </row>
    <row r="16" spans="1:11" ht="23.25" customHeight="1">
      <c r="A16" s="3" t="s">
        <v>190</v>
      </c>
      <c r="E16" s="90">
        <v>0</v>
      </c>
      <c r="F16" s="34"/>
      <c r="G16" s="90">
        <v>0</v>
      </c>
      <c r="H16" s="34"/>
      <c r="I16" s="90">
        <v>-6600000</v>
      </c>
      <c r="J16" s="34"/>
      <c r="K16" s="90">
        <f>SUM(E16:J16)</f>
        <v>-6600000</v>
      </c>
    </row>
    <row r="17" spans="1:11" ht="23.25" customHeight="1" thickBot="1">
      <c r="A17" s="1" t="s">
        <v>34</v>
      </c>
      <c r="D17" s="98"/>
      <c r="E17" s="101">
        <f>SUM(E10:E16)-E13</f>
        <v>110000000</v>
      </c>
      <c r="F17" s="28"/>
      <c r="G17" s="101">
        <f>SUM(G10:G16)-G13</f>
        <v>625418</v>
      </c>
      <c r="H17" s="26"/>
      <c r="I17" s="101">
        <f>SUM(I10:I16)-I13</f>
        <v>12551807</v>
      </c>
      <c r="J17" s="26"/>
      <c r="K17" s="101">
        <f>SUM(K10:K16)-K13</f>
        <v>123177225</v>
      </c>
    </row>
    <row r="18" spans="1:11" ht="23.25" customHeight="1" thickTop="1">
      <c r="A18" s="1"/>
      <c r="D18" s="98"/>
      <c r="E18" s="28"/>
      <c r="F18" s="28"/>
      <c r="G18" s="28"/>
      <c r="H18" s="26"/>
      <c r="I18" s="28"/>
      <c r="J18" s="26"/>
      <c r="K18" s="28"/>
    </row>
    <row r="19" spans="1:11" ht="23.25" customHeight="1">
      <c r="A19" s="1" t="s">
        <v>34</v>
      </c>
      <c r="D19" s="98"/>
      <c r="E19" s="26">
        <v>110000000</v>
      </c>
      <c r="F19" s="26"/>
      <c r="G19" s="26">
        <v>625418</v>
      </c>
      <c r="H19" s="26"/>
      <c r="I19" s="26">
        <v>12551807</v>
      </c>
      <c r="J19" s="26"/>
      <c r="K19" s="34">
        <f>SUM(E19:J19)</f>
        <v>123177225</v>
      </c>
    </row>
    <row r="20" spans="1:11" ht="23.25" customHeight="1">
      <c r="A20" s="3" t="s">
        <v>32</v>
      </c>
      <c r="D20" s="98"/>
      <c r="E20" s="34">
        <v>0</v>
      </c>
      <c r="F20" s="34"/>
      <c r="G20" s="81">
        <v>0</v>
      </c>
      <c r="H20" s="34"/>
      <c r="I20" s="81">
        <f>pl!J23</f>
        <v>15869071</v>
      </c>
      <c r="J20" s="34"/>
      <c r="K20" s="34">
        <f>SUM(E20:J20)</f>
        <v>15869071</v>
      </c>
    </row>
    <row r="21" spans="1:11" ht="23.25" customHeight="1">
      <c r="A21" s="3" t="s">
        <v>49</v>
      </c>
      <c r="D21" s="98"/>
      <c r="E21" s="90">
        <v>0</v>
      </c>
      <c r="F21" s="34"/>
      <c r="G21" s="90">
        <v>0</v>
      </c>
      <c r="H21" s="34"/>
      <c r="I21" s="90">
        <f>pl!J56</f>
        <v>218143</v>
      </c>
      <c r="J21" s="34"/>
      <c r="K21" s="90">
        <f>SUM(E21:J21)</f>
        <v>218143</v>
      </c>
    </row>
    <row r="22" spans="1:11" ht="23.25" customHeight="1">
      <c r="A22" s="3" t="s">
        <v>48</v>
      </c>
      <c r="D22" s="98"/>
      <c r="E22" s="34">
        <f>SUM(E20:E21)</f>
        <v>0</v>
      </c>
      <c r="F22" s="34"/>
      <c r="G22" s="34">
        <f>SUM(G20:G21)</f>
        <v>0</v>
      </c>
      <c r="H22" s="34"/>
      <c r="I22" s="34">
        <f>SUM(I20:I21)</f>
        <v>16087214</v>
      </c>
      <c r="J22" s="34"/>
      <c r="K22" s="34">
        <f>SUM(K20:K21)</f>
        <v>16087214</v>
      </c>
    </row>
    <row r="23" spans="1:11" ht="23.25" customHeight="1">
      <c r="A23" s="3" t="s">
        <v>105</v>
      </c>
      <c r="D23" s="98"/>
      <c r="E23" s="34"/>
      <c r="F23" s="34"/>
      <c r="G23" s="81"/>
      <c r="H23" s="34"/>
      <c r="I23" s="81"/>
      <c r="J23" s="34"/>
      <c r="K23" s="34"/>
    </row>
    <row r="24" spans="1:11" ht="23.25" customHeight="1">
      <c r="A24" s="3" t="s">
        <v>191</v>
      </c>
      <c r="D24" s="98"/>
      <c r="E24" s="34">
        <v>0</v>
      </c>
      <c r="F24" s="34"/>
      <c r="G24" s="81">
        <v>192500</v>
      </c>
      <c r="H24" s="34"/>
      <c r="I24" s="81">
        <v>-192500</v>
      </c>
      <c r="J24" s="34"/>
      <c r="K24" s="34">
        <f>SUM(E24:J24)</f>
        <v>0</v>
      </c>
    </row>
    <row r="25" spans="1:11" ht="23.25" customHeight="1">
      <c r="A25" s="3" t="s">
        <v>190</v>
      </c>
      <c r="D25" s="98"/>
      <c r="E25" s="34">
        <v>0</v>
      </c>
      <c r="F25" s="34"/>
      <c r="G25" s="81">
        <v>0</v>
      </c>
      <c r="H25" s="34"/>
      <c r="I25" s="81">
        <v>-3850000</v>
      </c>
      <c r="J25" s="34"/>
      <c r="K25" s="34">
        <f>SUM(E25:J25)</f>
        <v>-3850000</v>
      </c>
    </row>
    <row r="26" spans="1:11" ht="23.25" customHeight="1" thickBot="1">
      <c r="A26" s="1" t="s">
        <v>154</v>
      </c>
      <c r="D26" s="98"/>
      <c r="E26" s="103">
        <f>SUM(E22:E25)+E19</f>
        <v>110000000</v>
      </c>
      <c r="F26" s="28"/>
      <c r="G26" s="103">
        <f>SUM(G22:G25)+G19</f>
        <v>817918</v>
      </c>
      <c r="H26" s="26"/>
      <c r="I26" s="103">
        <f>SUM(I22:I25)+I19</f>
        <v>24596521</v>
      </c>
      <c r="J26" s="26"/>
      <c r="K26" s="103">
        <f>SUM(K22:K25)+K19</f>
        <v>135414439</v>
      </c>
    </row>
    <row r="27" spans="1:11" ht="23.25" customHeight="1" thickTop="1">
      <c r="A27" s="3"/>
      <c r="D27" s="98"/>
      <c r="E27" s="34"/>
      <c r="F27" s="34"/>
      <c r="G27" s="81"/>
      <c r="H27" s="34"/>
      <c r="I27" s="81"/>
      <c r="J27" s="34"/>
      <c r="K27" s="34"/>
    </row>
    <row r="28" spans="1:11" ht="23.25" customHeight="1">
      <c r="A28" s="3" t="s">
        <v>10</v>
      </c>
      <c r="D28" s="2"/>
    </row>
    <row r="29" spans="1:11" ht="23.25" customHeight="1">
      <c r="D29" s="2"/>
    </row>
  </sheetData>
  <mergeCells count="3">
    <mergeCell ref="A2:F2"/>
    <mergeCell ref="E5:K5"/>
    <mergeCell ref="G6:I6"/>
  </mergeCells>
  <printOptions horizontalCentered="1"/>
  <pageMargins left="0.86614173228346458" right="0.35433070866141736" top="0.78740157480314965" bottom="0.31496062992125984" header="0.19685039370078741" footer="0.19685039370078741"/>
  <pageSetup paperSize="9" scale="8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Statement of changes (2)</vt:lpstr>
      <vt:lpstr>BS!Print_Area</vt:lpstr>
      <vt:lpstr>'Statement of changes'!Print_Area</vt:lpstr>
      <vt:lpstr>'Statement of changes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Thavaree Pataweerat</cp:lastModifiedBy>
  <cp:lastPrinted>2018-07-05T09:10:00Z</cp:lastPrinted>
  <dcterms:created xsi:type="dcterms:W3CDTF">2011-03-08T09:02:15Z</dcterms:created>
  <dcterms:modified xsi:type="dcterms:W3CDTF">2018-12-17T04:00:22Z</dcterms:modified>
</cp:coreProperties>
</file>