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varee\Google Drive\SAAM Energy Development\05 Accounting\TH Accounting\00 Thavaree Working Folder\Meaw_SAAM\EY\Confirm EY\2561\Q3 2561\งบการเงิน Q3 2018\EY 12112561\"/>
    </mc:Choice>
  </mc:AlternateContent>
  <xr:revisionPtr revIDLastSave="0" documentId="13_ncr:1_{99582305-9C5F-4DC5-A8E4-2FDAD82763F7}" xr6:coauthVersionLast="40" xr6:coauthVersionMax="40" xr10:uidLastSave="{00000000-0000-0000-0000-000000000000}"/>
  <bookViews>
    <workbookView xWindow="0" yWindow="0" windowWidth="20490" windowHeight="7365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</sheets>
  <definedNames>
    <definedName name="_xlnm.Print_Area" localSheetId="0">BS!$A$1:$O$102</definedName>
    <definedName name="_xlnm.Print_Area" localSheetId="2">'CE Consolidation '!$A$1:$S$53</definedName>
    <definedName name="_xlnm.Print_Area" localSheetId="3">'CE Separate'!$A$1:$K$29</definedName>
  </definedNames>
  <calcPr calcId="181029"/>
</workbook>
</file>

<file path=xl/calcChain.xml><?xml version="1.0" encoding="utf-8"?>
<calcChain xmlns="http://schemas.openxmlformats.org/spreadsheetml/2006/main">
  <c r="L84" i="3" l="1"/>
  <c r="J84" i="3"/>
  <c r="H84" i="3"/>
  <c r="F84" i="3"/>
  <c r="L20" i="3"/>
  <c r="J20" i="3"/>
  <c r="H20" i="3"/>
  <c r="F20" i="3"/>
  <c r="Q45" i="6" l="1"/>
  <c r="M46" i="6"/>
  <c r="F13" i="3"/>
  <c r="I24" i="4" l="1"/>
  <c r="I21" i="4"/>
  <c r="I25" i="4" s="1"/>
  <c r="K90" i="5" s="1"/>
  <c r="J200" i="3"/>
  <c r="O42" i="6" l="1"/>
  <c r="S42" i="6" s="1"/>
  <c r="Q22" i="6" l="1"/>
  <c r="M23" i="6"/>
  <c r="O61" i="5" l="1"/>
  <c r="M61" i="5"/>
  <c r="K61" i="5"/>
  <c r="I61" i="5"/>
  <c r="E61" i="5"/>
  <c r="G61" i="5"/>
  <c r="K20" i="4" l="1"/>
  <c r="K12" i="4"/>
  <c r="E44" i="6"/>
  <c r="G86" i="5" s="1"/>
  <c r="O50" i="6"/>
  <c r="S50" i="6" s="1"/>
  <c r="Q47" i="6"/>
  <c r="M47" i="6"/>
  <c r="I47" i="6"/>
  <c r="G47" i="6"/>
  <c r="E47" i="6"/>
  <c r="O46" i="6"/>
  <c r="S46" i="6" s="1"/>
  <c r="Q44" i="6"/>
  <c r="G93" i="5" s="1"/>
  <c r="M44" i="6"/>
  <c r="G91" i="5" s="1"/>
  <c r="K44" i="6"/>
  <c r="G90" i="5" s="1"/>
  <c r="I44" i="6"/>
  <c r="G89" i="5" s="1"/>
  <c r="G44" i="6"/>
  <c r="G87" i="5" s="1"/>
  <c r="E21" i="6"/>
  <c r="I86" i="5" s="1"/>
  <c r="O26" i="6"/>
  <c r="O35" i="6"/>
  <c r="S35" i="6" s="1"/>
  <c r="O32" i="6"/>
  <c r="S32" i="6" s="1"/>
  <c r="O29" i="6"/>
  <c r="S29" i="6" s="1"/>
  <c r="O23" i="6"/>
  <c r="S23" i="6" s="1"/>
  <c r="Q21" i="6"/>
  <c r="I93" i="5" s="1"/>
  <c r="M21" i="6"/>
  <c r="I91" i="5" s="1"/>
  <c r="K21" i="6"/>
  <c r="I90" i="5" s="1"/>
  <c r="I21" i="6"/>
  <c r="I89" i="5" s="1"/>
  <c r="G21" i="6"/>
  <c r="I87" i="5" s="1"/>
  <c r="O19" i="6"/>
  <c r="S19" i="6" s="1"/>
  <c r="O44" i="6" l="1"/>
  <c r="S44" i="6" s="1"/>
  <c r="M51" i="6"/>
  <c r="E91" i="5" s="1"/>
  <c r="G51" i="6"/>
  <c r="E87" i="5" s="1"/>
  <c r="Q51" i="6"/>
  <c r="E93" i="5" s="1"/>
  <c r="E51" i="6"/>
  <c r="E86" i="5" s="1"/>
  <c r="I51" i="6"/>
  <c r="E89" i="5" s="1"/>
  <c r="O21" i="6"/>
  <c r="E24" i="6"/>
  <c r="E37" i="6" s="1"/>
  <c r="S21" i="6" l="1"/>
  <c r="O17" i="6"/>
  <c r="S17" i="6" s="1"/>
  <c r="G24" i="6"/>
  <c r="G37" i="6" s="1"/>
  <c r="I24" i="6"/>
  <c r="I37" i="6" s="1"/>
  <c r="M24" i="6"/>
  <c r="M37" i="6" s="1"/>
  <c r="Q24" i="6"/>
  <c r="Q37" i="6" s="1"/>
  <c r="S26" i="6"/>
  <c r="O40" i="6"/>
  <c r="S40" i="6" s="1"/>
  <c r="E21" i="4" l="1"/>
  <c r="E16" i="4"/>
  <c r="G21" i="4"/>
  <c r="I13" i="4"/>
  <c r="G13" i="4"/>
  <c r="E13" i="4"/>
  <c r="G25" i="4" l="1"/>
  <c r="K89" i="5" s="1"/>
  <c r="M89" i="5"/>
  <c r="E17" i="4"/>
  <c r="O86" i="5"/>
  <c r="G17" i="4"/>
  <c r="O89" i="5"/>
  <c r="E25" i="4"/>
  <c r="K86" i="5" s="1"/>
  <c r="M86" i="5"/>
  <c r="M90" i="5"/>
  <c r="O90" i="5"/>
  <c r="G30" i="5"/>
  <c r="M92" i="5" l="1"/>
  <c r="M94" i="5" s="1"/>
  <c r="M53" i="5"/>
  <c r="M62" i="5" s="1"/>
  <c r="M30" i="5"/>
  <c r="M19" i="5"/>
  <c r="G92" i="5"/>
  <c r="G94" i="5" s="1"/>
  <c r="G53" i="5"/>
  <c r="G62" i="5" s="1"/>
  <c r="G19" i="5"/>
  <c r="G31" i="5" s="1"/>
  <c r="M31" i="5" l="1"/>
  <c r="M95" i="5"/>
  <c r="G95" i="5"/>
  <c r="G96" i="5" s="1"/>
  <c r="O92" i="5"/>
  <c r="K92" i="5"/>
  <c r="I92" i="5"/>
  <c r="O19" i="5"/>
  <c r="K19" i="5"/>
  <c r="I19" i="5"/>
  <c r="M96" i="5" l="1"/>
  <c r="L200" i="3"/>
  <c r="L190" i="3"/>
  <c r="H200" i="3"/>
  <c r="H190" i="3"/>
  <c r="H117" i="3"/>
  <c r="H118" i="3" s="1"/>
  <c r="L77" i="3"/>
  <c r="H77" i="3"/>
  <c r="L53" i="3"/>
  <c r="L54" i="3" s="1"/>
  <c r="H53" i="3"/>
  <c r="H54" i="3" s="1"/>
  <c r="L13" i="3"/>
  <c r="H13" i="3"/>
  <c r="F200" i="3"/>
  <c r="J190" i="3"/>
  <c r="F190" i="3"/>
  <c r="L117" i="3"/>
  <c r="L118" i="3" s="1"/>
  <c r="J117" i="3"/>
  <c r="J118" i="3" s="1"/>
  <c r="F117" i="3"/>
  <c r="F118" i="3" s="1"/>
  <c r="J77" i="3"/>
  <c r="F77" i="3"/>
  <c r="F85" i="3" s="1"/>
  <c r="F87" i="3" s="1"/>
  <c r="J53" i="3"/>
  <c r="J54" i="3" s="1"/>
  <c r="F53" i="3"/>
  <c r="F54" i="3" s="1"/>
  <c r="J13" i="3"/>
  <c r="L85" i="3" l="1"/>
  <c r="L87" i="3" s="1"/>
  <c r="L89" i="3" s="1"/>
  <c r="L92" i="3" s="1"/>
  <c r="I14" i="4" s="1"/>
  <c r="J21" i="3"/>
  <c r="J23" i="3" s="1"/>
  <c r="J25" i="3" s="1"/>
  <c r="J56" i="3" s="1"/>
  <c r="J59" i="3" s="1"/>
  <c r="L21" i="3"/>
  <c r="L23" i="3" s="1"/>
  <c r="L25" i="3" s="1"/>
  <c r="L28" i="3" s="1"/>
  <c r="H21" i="3"/>
  <c r="H23" i="3" s="1"/>
  <c r="H25" i="3" s="1"/>
  <c r="H30" i="3" s="1"/>
  <c r="H28" i="3" s="1"/>
  <c r="H85" i="3"/>
  <c r="H87" i="3" s="1"/>
  <c r="H89" i="3" s="1"/>
  <c r="H94" i="3" s="1"/>
  <c r="H92" i="3" s="1"/>
  <c r="F21" i="3"/>
  <c r="F23" i="3" s="1"/>
  <c r="F25" i="3" s="1"/>
  <c r="F30" i="3" s="1"/>
  <c r="F28" i="3" s="1"/>
  <c r="J85" i="3"/>
  <c r="J87" i="3" s="1"/>
  <c r="J89" i="3" s="1"/>
  <c r="F137" i="3"/>
  <c r="F152" i="3" s="1"/>
  <c r="F162" i="3" s="1"/>
  <c r="F167" i="3" s="1"/>
  <c r="F202" i="3" s="1"/>
  <c r="F204" i="3" s="1"/>
  <c r="H97" i="3" l="1"/>
  <c r="K22" i="6"/>
  <c r="K14" i="4"/>
  <c r="I17" i="4"/>
  <c r="L137" i="3"/>
  <c r="L152" i="3" s="1"/>
  <c r="L162" i="3" s="1"/>
  <c r="L167" i="3" s="1"/>
  <c r="L202" i="3" s="1"/>
  <c r="L204" i="3" s="1"/>
  <c r="J46" i="3"/>
  <c r="J28" i="3"/>
  <c r="H56" i="3"/>
  <c r="H61" i="3" s="1"/>
  <c r="H59" i="3" s="1"/>
  <c r="L46" i="3"/>
  <c r="L56" i="3"/>
  <c r="L59" i="3" s="1"/>
  <c r="H137" i="3"/>
  <c r="H152" i="3" s="1"/>
  <c r="H162" i="3" s="1"/>
  <c r="H167" i="3" s="1"/>
  <c r="H202" i="3" s="1"/>
  <c r="H204" i="3" s="1"/>
  <c r="H120" i="3"/>
  <c r="H125" i="3" s="1"/>
  <c r="H123" i="3" s="1"/>
  <c r="H46" i="3"/>
  <c r="F89" i="3"/>
  <c r="F120" i="3" s="1"/>
  <c r="F125" i="3" s="1"/>
  <c r="F123" i="3" s="1"/>
  <c r="F46" i="3"/>
  <c r="J137" i="3"/>
  <c r="J152" i="3" s="1"/>
  <c r="J162" i="3" s="1"/>
  <c r="J167" i="3" s="1"/>
  <c r="F56" i="3"/>
  <c r="F61" i="3" s="1"/>
  <c r="F59" i="3" s="1"/>
  <c r="H110" i="3"/>
  <c r="L120" i="3"/>
  <c r="L123" i="3" s="1"/>
  <c r="L110" i="3"/>
  <c r="J92" i="3"/>
  <c r="J120" i="3"/>
  <c r="J123" i="3" s="1"/>
  <c r="J110" i="3"/>
  <c r="J202" i="3" l="1"/>
  <c r="J204" i="3" s="1"/>
  <c r="O22" i="6"/>
  <c r="K24" i="6"/>
  <c r="K37" i="6" s="1"/>
  <c r="F110" i="3"/>
  <c r="F94" i="3"/>
  <c r="F92" i="3" s="1"/>
  <c r="K45" i="6" s="1"/>
  <c r="O53" i="5"/>
  <c r="I53" i="5"/>
  <c r="K47" i="6" l="1"/>
  <c r="K51" i="6" s="1"/>
  <c r="E90" i="5" s="1"/>
  <c r="O45" i="6"/>
  <c r="S22" i="6"/>
  <c r="S24" i="6" s="1"/>
  <c r="S37" i="6" s="1"/>
  <c r="O24" i="6"/>
  <c r="O37" i="6" s="1"/>
  <c r="O62" i="5"/>
  <c r="I62" i="5"/>
  <c r="O47" i="6" l="1"/>
  <c r="O51" i="6" s="1"/>
  <c r="S45" i="6"/>
  <c r="S47" i="6" s="1"/>
  <c r="S51" i="6" s="1"/>
  <c r="G16" i="4"/>
  <c r="K15" i="4"/>
  <c r="K11" i="4"/>
  <c r="K13" i="4" s="1"/>
  <c r="K17" i="4" l="1"/>
  <c r="K16" i="4"/>
  <c r="I16" i="4"/>
  <c r="E19" i="5"/>
  <c r="E30" i="5"/>
  <c r="I30" i="5"/>
  <c r="I31" i="5" s="1"/>
  <c r="K30" i="5"/>
  <c r="O30" i="5"/>
  <c r="O31" i="5" s="1"/>
  <c r="E53" i="5"/>
  <c r="E62" i="5" s="1"/>
  <c r="K53" i="5"/>
  <c r="K62" i="5" s="1"/>
  <c r="K94" i="5"/>
  <c r="O94" i="5"/>
  <c r="I94" i="5"/>
  <c r="E31" i="5" l="1"/>
  <c r="O95" i="5"/>
  <c r="I95" i="5"/>
  <c r="K31" i="5"/>
  <c r="K95" i="5"/>
  <c r="O96" i="5" l="1"/>
  <c r="I96" i="5"/>
  <c r="K96" i="5"/>
  <c r="E92" i="5" l="1"/>
  <c r="E94" i="5" s="1"/>
  <c r="E95" i="5" s="1"/>
  <c r="E96" i="5" l="1"/>
  <c r="E24" i="4" l="1"/>
  <c r="G24" i="4"/>
  <c r="K19" i="4" l="1"/>
  <c r="K21" i="4" s="1"/>
  <c r="K23" i="4" l="1"/>
  <c r="K22" i="4" l="1"/>
  <c r="K25" i="4" s="1"/>
  <c r="K24" i="4" l="1"/>
</calcChain>
</file>

<file path=xl/sharedStrings.xml><?xml version="1.0" encoding="utf-8"?>
<sst xmlns="http://schemas.openxmlformats.org/spreadsheetml/2006/main" count="435" uniqueCount="247">
  <si>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</si>
  <si>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</si>
  <si>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</si>
  <si>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</si>
  <si>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</si>
  <si>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</si>
  <si>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</si>
  <si>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</si>
  <si>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</si>
  <si>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</si>
  <si>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</si>
  <si>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</si>
  <si>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</si>
  <si>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</si>
  <si>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</si>
  <si>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</si>
  <si>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</si>
  <si>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</si>
  <si>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</si>
  <si>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</si>
  <si>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</si>
  <si>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</si>
  <si>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</si>
  <si>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</si>
  <si>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</si>
  <si>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</si>
  <si>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</si>
  <si>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</si>
  <si>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</si>
  <si>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</si>
  <si>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</si>
  <si>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</si>
  <si>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</si>
  <si>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</si>
  <si>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</si>
  <si>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</si>
  <si>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</si>
  <si>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</si>
  <si>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</si>
  <si>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</si>
  <si>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</si>
  <si>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</si>
  <si>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</si>
  <si>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</si>
  <si>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</si>
  <si>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</si>
  <si>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</si>
  <si>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</si>
  <si>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</si>
  <si>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</si>
  <si>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</si>
  <si>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</si>
  <si>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</si>
  <si>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</si>
  <si>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</si>
  <si>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</si>
  <si>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</si>
  <si>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</si>
  <si>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</si>
  <si>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</si>
  <si>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</si>
  <si>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</si>
  <si>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</si>
  <si>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</si>
  <si>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</si>
  <si>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</si>
  <si>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</si>
  <si>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</si>
  <si>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</si>
  <si>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</si>
  <si>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</si>
  <si>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</si>
  <si>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</si>
  <si>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</si>
  <si>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</si>
  <si>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</si>
  <si>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</si>
  <si>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</si>
  <si>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</si>
  <si>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</si>
  <si>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</si>
  <si>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</si>
  <si>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</si>
  <si>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</si>
  <si>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</si>
  <si>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>เงินสดจ่ายชำระค่าอุปกรณ์และสินทรัพย์ไม่มีตัวตน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</si>
  <si>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</si>
  <si>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</si>
  <si>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</si>
  <si>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</si>
  <si>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 xml:space="preserve">งบกำไรขาดทุนเบ็ดเสร็จ 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</si>
  <si>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</si>
  <si>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</si>
  <si>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</si>
  <si>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</si>
  <si>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</si>
  <si>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</si>
  <si>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</si>
  <si>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</si>
  <si>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</si>
  <si>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</si>
  <si>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</si>
  <si>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</si>
  <si>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</si>
  <si>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เงินสดจ่ายชำระคืนเงินกู้ยืมระยะยาวจากสถาบันการเงิน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</si>
  <si>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</si>
  <si>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</si>
  <si>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</si>
  <si>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</si>
  <si>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</si>
  <si>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</si>
  <si>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</si>
  <si>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</si>
  <si>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</si>
  <si>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</si>
  <si>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</si>
  <si>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</si>
  <si>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</si>
  <si>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</si>
  <si>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กำไรสุทธิสำหรับงวด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</si>
  <si>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</si>
  <si>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</si>
  <si>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</si>
  <si>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</si>
  <si>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</si>
  <si>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</si>
  <si>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</si>
  <si>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 - สุทธิจากภาษี</t>
  </si>
  <si>
    <t>องค์ประกอบอื่นของส่วนของผู้ถือหุ้น</t>
  </si>
  <si>
    <t>การแบ่งปันกำไร</t>
  </si>
  <si>
    <t>จำนวนหุ้นสามัญถัวเฉลี่ยถ่วงน้ำหนัก (พันหุ้น)</t>
  </si>
  <si>
    <t>ที่ออกและ</t>
  </si>
  <si>
    <t>ชำระแล้ว</t>
  </si>
  <si>
    <t xml:space="preserve">   เจ้าหนี้ค่าหุ้นเพิ่มขึ้นจากการซื้อเงินลงทุนในบริษัทย่อย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</si>
  <si>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</si>
  <si>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</si>
  <si>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กระแสเงินสดที่จะจ่ายสุทธิจากการซื้อเงินลงทุนในบริษัทย่อย</t>
  </si>
  <si>
    <t>กำไรต่อหุ้นขั้นพื้นฐาน (บาท)</t>
  </si>
  <si>
    <t>การแบ่งปันกำไรขาดทุนเบ็ดเสร็จรวม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</si>
  <si>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</si>
  <si>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</si>
  <si>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</si>
  <si>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</si>
  <si>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</si>
  <si>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เงินสดรับจากดอกเบี้ยรับ</t>
  </si>
  <si>
    <t>ส่วนของผู้มีส่วนได้เสียที่ไม่มีอำนาจควบคุม</t>
  </si>
  <si>
    <t xml:space="preserve">   ของบริษัทย่อยลดลงจากการจ่ายเงินปันผล</t>
  </si>
  <si>
    <t xml:space="preserve">   ของบริษัทย่อย</t>
  </si>
  <si>
    <t xml:space="preserve">   เงินสดรับจากการขอคืนภาษีมูลค่าเพิ่ม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</si>
  <si>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</si>
  <si>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</si>
  <si>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</si>
  <si>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กระแสเงินสดสุทธิจาก(ใช้ไปใน)กิจกรรมลงทุน</t>
  </si>
  <si>
    <t>เงินสดและรายการเทียบเท่าเงินสดเพิ่มขึ้นสุทธิ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</si>
  <si>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</si>
  <si>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</si>
  <si>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</si>
  <si>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31 ธันวาคม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</si>
  <si>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</si>
  <si>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</si>
  <si>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</si>
  <si>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ยอดคงเหลือ ณ วันที่ 31 ธันวาคม 2560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</si>
  <si>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</si>
  <si>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</si>
  <si>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</si>
  <si>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</si>
  <si>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ยอดคงเหลือ ณ วันที่ 31 ธันวาคม 2559</t>
  </si>
  <si>
    <t>ส่วนต่ำกว่าทุนจากการรวมธุรกิจ</t>
  </si>
  <si>
    <t xml:space="preserve">   ภายใต้การควบคุมเดียวกัน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</si>
  <si>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</si>
  <si>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</si>
  <si>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</si>
  <si>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</si>
  <si>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เงินสดรับจากเงินกู้ยืมระยะยาวจากสถาบันการเงิน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</si>
  <si>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</si>
  <si>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งบกำไรขาดทุนเบ็ดเสร็จ (ต่อ) </t>
  </si>
  <si>
    <t>งบกำไรขาดทุน (ต่อ)</t>
  </si>
  <si>
    <t>เงินสดจาก(ใช้ไปใน)กิจกรรมดำเนินงาน</t>
  </si>
  <si>
    <t>ณ วันที่ 30 กันยายน 2561</t>
  </si>
  <si>
    <t>30 กันยายน</t>
  </si>
  <si>
    <t>ยอดคงเหลือ ณ วันที่ 30 กันยายน 2560</t>
  </si>
  <si>
    <t>ยอดคงเหลือ ณ วันที่ 30 กันยายน 2561</t>
  </si>
  <si>
    <t xml:space="preserve">สำหรับงวดสามเดือนสิ้นสุดวันที่ 30 กันยายน 2561 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</si>
  <si>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</si>
  <si>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</si>
  <si>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</si>
  <si>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 (ขาดทุน)</t>
  </si>
  <si>
    <t>กำไร(ขาดทุน)ต่อหุ้นขั้นพื้นฐาน (บาท)</t>
  </si>
  <si>
    <t>กำไร(ขาดทุน)ส่วนที่เป็นของผู้ถือหุ้นของบริษัทฯ</t>
  </si>
  <si>
    <t>รายการปรับกระทบกำไรก่อนภาษีเป็นเงินสดรับ(จ่าย)</t>
  </si>
  <si>
    <t xml:space="preserve">   ขาดทุนจากอัตราแลกเปลี่ยนที่ยังไม่เกิดขึ้นจริง</t>
  </si>
  <si>
    <t>8, 9</t>
  </si>
  <si>
    <t>กระแสเงินสดรับสุทธิจากการซื้อเงินลงทุนในบริษัทย่อย</t>
  </si>
  <si>
    <t>ส่วนของผู้มีส่วนได้เสียที่ไม่มีอำนาจควบคุมในบริษัทย่อยเพิ่มขึ้น</t>
  </si>
  <si>
    <t xml:space="preserve">   จากการจัดตั้งบริษัทใหม่</t>
  </si>
  <si>
    <t>ผลต่างจากการแปลงค่างบการเงินลดลง</t>
  </si>
  <si>
    <t xml:space="preserve">สำหรับงวดเก้าเดือนสิ้นสุดวันที่ 30 กันยายน 2561 </t>
  </si>
  <si>
    <t>สำหรับงวดเก้าเดือนสิ้นสุดวันที่ 30 กันยายน 2561</t>
  </si>
  <si>
    <t xml:space="preserve">1 มกราคม </t>
  </si>
  <si>
    <t>บริษัท เอสเอเอเอ็ม เอ็นเนอร์ยี่ ดีเวลลอปเมนท์ จำกัด (มหาชน) และบริษัทย่อย</t>
  </si>
  <si>
    <t>ค่าเช่าที่ดินจ่ายล่วงหน้า - ส่วนที่ครบกำหนดภายใน</t>
  </si>
  <si>
    <t xml:space="preserve">   หนึ่งปี</t>
  </si>
  <si>
    <t>(ปรับปรุงใหม่)</t>
  </si>
  <si>
    <t>รายได้จากการบริการและเช่า</t>
  </si>
  <si>
    <t>ต้นทุนบริการและเช่า</t>
  </si>
  <si>
    <t xml:space="preserve">   - ตามที่รายงานไว้เดิม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</si>
  <si>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</si>
  <si>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</si>
  <si>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</si>
  <si>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</si>
  <si>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      มูลค่าหุ้นละ 100 บาท)</t>
  </si>
  <si>
    <t xml:space="preserve">          มูลค่าหุ้นละ 100 บาท)</t>
  </si>
  <si>
    <t>กำไรสุทธิสำหรับงวด (ปรับปรุงใหม่)</t>
  </si>
  <si>
    <t xml:space="preserve">   - หลังปรับปรุง</t>
  </si>
  <si>
    <t>ยอดคงเหลือ ณ วันที่ 31 ธันวาคม 2559 - ตามที่รายงานไว้เดิม</t>
  </si>
  <si>
    <t>ยอดคงเหลือ ณ วันที่ 31 ธันวาคม 2559 - หลังการปรับปรุง</t>
  </si>
  <si>
    <t>ยอดคงเหลือ ณ วันที่ 31 ธันวาคม 2560 - ตามที่รายงานไว้เดิม</t>
  </si>
  <si>
    <t>ยอดคงเหลือ ณ วันที่ 31 ธันวาคม 2560 - หลังการปรับปรุง</t>
  </si>
  <si>
    <t xml:space="preserve">   ของบริษัทย่อยลดลงจากการรวมธุรกิจภายใต้</t>
  </si>
  <si>
    <t xml:space="preserve">   การควบคุมเดียวกัน</t>
  </si>
  <si>
    <t xml:space="preserve">   ของบริษัทย่อยเพิ่มขึ้นจากการจัดตั้ง</t>
  </si>
  <si>
    <t xml:space="preserve">   บริษัทใหม่ </t>
  </si>
  <si>
    <t xml:space="preserve">      หุ้นสามัญ 300,000,000 หุ้น </t>
  </si>
  <si>
    <t xml:space="preserve">      (31 ธันวาคม 2560: หุ้นสามัญ 1,100,000 หุ้น </t>
  </si>
  <si>
    <t xml:space="preserve">      หุ้นสามัญ 220,000,000 หุ้น </t>
  </si>
  <si>
    <t xml:space="preserve">       (31 ธันวาคม 2560: หุ้นสามัญ 1,100,000 หุ้น </t>
  </si>
  <si>
    <t xml:space="preserve">   หนี้สินไม่หมุนเวียนอื่น</t>
  </si>
  <si>
    <t xml:space="preserve">   (หมายเหตุ 3)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</si>
  <si>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</si>
  <si>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</si>
  <si>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</si>
  <si>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 xml:space="preserve">   ตัดจำหน่ายอุปกรณ์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</si>
  <si>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</si>
  <si>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</si>
  <si>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</si>
  <si>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ยอดคงเหลือ ณ วันที่ 30 กันยายน 2560 - หลังการปรับปรุง</t>
  </si>
  <si>
    <t>หนี้สินไม่หมุนเวียนอื่น - ค่าเช่าค้างจ่าย</t>
  </si>
  <si>
    <t>ผลกระทบของรายการปรับปรุงปีก่อน</t>
  </si>
  <si>
    <t>ผลกระทบจากรายการปรับปรุงของปีก่อน (หมายเหตุ 3)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</si>
  <si>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</si>
  <si>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</si>
  <si>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</si>
  <si>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</si>
  <si>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</si>
  <si>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</si>
  <si>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 xml:space="preserve">         มูลค่าหุ้นละ 0.50 บาท</t>
  </si>
  <si>
    <t>เงินสดจ่ายชำระเพื่อมัดจำการซื้อเงินลงทุนในบริษัทย่อย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</si>
</sst>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#,##0\ ;\(#,##0\)"/>
    <numFmt numFmtId="171" formatCode="#,##0.0;\(#,##0.0\)"/>
    <numFmt numFmtId="172" formatCode="#,##0.0_);\(#,##0.0\)"/>
    <numFmt numFmtId="173" formatCode="#,##0.000_);\(#,##0.000\)"/>
  </numFmts>
  <fonts count="14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39" fontId="4" fillId="0" borderId="0"/>
    <xf numFmtId="0" fontId="13" fillId="0" borderId="0"/>
    <xf numFmtId="43" fontId="13" fillId="0" borderId="0" applyFont="0" applyFill="0" applyBorder="0" applyAlignment="0" applyProtection="0"/>
  </cellStyleXfs>
  <cellXfs count="150">
    <xf numFmtId="0" fontId="0" fillId="0" borderId="0" xfId="0"/>
    <xf numFmtId="37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0" fontId="6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66" fontId="6" fillId="0" borderId="1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6" fontId="6" fillId="0" borderId="0" xfId="0" quotePrefix="1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4" fontId="6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Border="1" applyAlignment="1"/>
    <xf numFmtId="38" fontId="6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 applyAlignment="1">
      <alignment horizontal="right"/>
    </xf>
    <xf numFmtId="38" fontId="7" fillId="0" borderId="0" xfId="1" applyNumberFormat="1" applyFont="1" applyFill="1" applyAlignment="1"/>
    <xf numFmtId="0" fontId="6" fillId="0" borderId="0" xfId="1" applyFont="1" applyFill="1" applyAlignment="1"/>
    <xf numFmtId="38" fontId="6" fillId="0" borderId="0" xfId="1" quotePrefix="1" applyNumberFormat="1" applyFont="1" applyFill="1" applyBorder="1" applyAlignment="1"/>
    <xf numFmtId="38" fontId="6" fillId="0" borderId="0" xfId="1" applyNumberFormat="1" applyFont="1" applyFill="1" applyAlignment="1">
      <alignment horizontal="right"/>
    </xf>
    <xf numFmtId="38" fontId="6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38" fontId="7" fillId="0" borderId="0" xfId="1" applyNumberFormat="1" applyFont="1" applyFill="1" applyAlignment="1">
      <alignment horizontal="left"/>
    </xf>
    <xf numFmtId="37" fontId="6" fillId="0" borderId="0" xfId="1" applyNumberFormat="1" applyFont="1" applyFill="1" applyAlignment="1"/>
    <xf numFmtId="38" fontId="6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/>
    <xf numFmtId="38" fontId="6" fillId="0" borderId="0" xfId="1" quotePrefix="1" applyNumberFormat="1" applyFont="1" applyFill="1" applyAlignment="1">
      <alignment horizontal="left"/>
    </xf>
    <xf numFmtId="164" fontId="6" fillId="0" borderId="1" xfId="1" applyNumberFormat="1" applyFont="1" applyFill="1" applyBorder="1" applyAlignment="1">
      <alignment horizontal="center"/>
    </xf>
    <xf numFmtId="49" fontId="10" fillId="0" borderId="0" xfId="2" applyNumberFormat="1" applyFont="1" applyFill="1" applyAlignment="1"/>
    <xf numFmtId="164" fontId="7" fillId="0" borderId="0" xfId="0" applyNumberFormat="1" applyFont="1" applyFill="1" applyAlignment="1">
      <alignment horizontal="left"/>
    </xf>
    <xf numFmtId="168" fontId="6" fillId="0" borderId="0" xfId="0" applyNumberFormat="1" applyFont="1" applyFill="1" applyAlignment="1" applyProtection="1">
      <alignment horizontal="center"/>
    </xf>
    <xf numFmtId="37" fontId="6" fillId="0" borderId="0" xfId="0" applyNumberFormat="1" applyFont="1" applyFill="1" applyAlignment="1">
      <alignment horizontal="left"/>
    </xf>
    <xf numFmtId="168" fontId="6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69" fontId="6" fillId="0" borderId="0" xfId="0" quotePrefix="1" applyNumberFormat="1" applyFont="1" applyFill="1" applyAlignment="1">
      <alignment horizontal="left"/>
    </xf>
    <xf numFmtId="169" fontId="6" fillId="0" borderId="0" xfId="4" applyNumberFormat="1" applyFont="1" applyFill="1" applyAlignment="1">
      <alignment horizontal="left"/>
    </xf>
    <xf numFmtId="164" fontId="6" fillId="0" borderId="0" xfId="0" quotePrefix="1" applyNumberFormat="1" applyFont="1" applyFill="1" applyBorder="1" applyAlignment="1" applyProtection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 applyProtection="1">
      <alignment horizontal="center"/>
    </xf>
    <xf numFmtId="164" fontId="6" fillId="0" borderId="1" xfId="0" quotePrefix="1" applyNumberFormat="1" applyFont="1" applyFill="1" applyBorder="1" applyAlignment="1" applyProtection="1">
      <alignment horizontal="right"/>
    </xf>
    <xf numFmtId="169" fontId="6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 applyProtection="1">
      <alignment horizontal="center"/>
    </xf>
    <xf numFmtId="169" fontId="6" fillId="0" borderId="0" xfId="0" applyNumberFormat="1" applyFont="1" applyFill="1" applyAlignment="1" applyProtection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168" fontId="6" fillId="0" borderId="0" xfId="0" applyNumberFormat="1" applyFont="1" applyFill="1" applyAlignment="1" applyProtection="1">
      <alignment horizontal="left"/>
    </xf>
    <xf numFmtId="167" fontId="6" fillId="0" borderId="0" xfId="0" applyNumberFormat="1" applyFont="1" applyFill="1" applyAlignment="1"/>
    <xf numFmtId="164" fontId="6" fillId="0" borderId="0" xfId="0" applyNumberFormat="1" applyFont="1" applyFill="1" applyBorder="1" applyAlignment="1" applyProtection="1">
      <alignment horizontal="center"/>
    </xf>
    <xf numFmtId="169" fontId="7" fillId="0" borderId="0" xfId="0" quotePrefix="1" applyNumberFormat="1" applyFont="1" applyFill="1" applyAlignment="1">
      <alignment horizontal="left"/>
    </xf>
    <xf numFmtId="164" fontId="6" fillId="0" borderId="2" xfId="0" applyNumberFormat="1" applyFont="1" applyFill="1" applyBorder="1" applyAlignment="1"/>
    <xf numFmtId="164" fontId="6" fillId="0" borderId="4" xfId="0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/>
    <xf numFmtId="171" fontId="9" fillId="0" borderId="0" xfId="0" applyNumberFormat="1" applyFont="1" applyFill="1" applyAlignment="1">
      <alignment horizontal="center"/>
    </xf>
    <xf numFmtId="49" fontId="11" fillId="0" borderId="0" xfId="2" applyNumberFormat="1" applyFont="1" applyFill="1" applyAlignment="1"/>
    <xf numFmtId="164" fontId="6" fillId="0" borderId="2" xfId="3" applyNumberFormat="1" applyFont="1" applyFill="1" applyBorder="1" applyAlignment="1" applyProtection="1">
      <alignment horizontal="right"/>
    </xf>
    <xf numFmtId="164" fontId="6" fillId="0" borderId="3" xfId="0" applyNumberFormat="1" applyFont="1" applyFill="1" applyBorder="1" applyAlignment="1"/>
    <xf numFmtId="164" fontId="6" fillId="0" borderId="0" xfId="3" applyNumberFormat="1" applyFont="1" applyFill="1" applyAlignment="1"/>
    <xf numFmtId="169" fontId="7" fillId="0" borderId="0" xfId="0" applyNumberFormat="1" applyFont="1" applyFill="1" applyAlignment="1"/>
    <xf numFmtId="164" fontId="6" fillId="0" borderId="2" xfId="3" applyNumberFormat="1" applyFont="1" applyFill="1" applyBorder="1" applyAlignment="1"/>
    <xf numFmtId="164" fontId="6" fillId="0" borderId="4" xfId="3" applyNumberFormat="1" applyFont="1" applyFill="1" applyBorder="1" applyAlignment="1"/>
    <xf numFmtId="0" fontId="12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38" fontId="6" fillId="0" borderId="0" xfId="1" applyNumberFormat="1" applyFont="1" applyFill="1" applyBorder="1" applyAlignment="1">
      <alignment horizontal="left"/>
    </xf>
    <xf numFmtId="38" fontId="6" fillId="0" borderId="0" xfId="1" applyNumberFormat="1" applyFont="1" applyFill="1" applyBorder="1" applyAlignment="1"/>
    <xf numFmtId="0" fontId="6" fillId="0" borderId="0" xfId="1" applyFont="1" applyFill="1" applyBorder="1" applyAlignment="1"/>
    <xf numFmtId="164" fontId="6" fillId="0" borderId="4" xfId="0" applyNumberFormat="1" applyFont="1" applyFill="1" applyBorder="1" applyAlignment="1"/>
    <xf numFmtId="37" fontId="6" fillId="0" borderId="0" xfId="0" applyNumberFormat="1" applyFont="1" applyFill="1" applyBorder="1" applyAlignment="1"/>
    <xf numFmtId="172" fontId="9" fillId="0" borderId="0" xfId="1" applyNumberFormat="1" applyFont="1" applyFill="1" applyBorder="1" applyAlignment="1">
      <alignment horizontal="center"/>
    </xf>
    <xf numFmtId="164" fontId="6" fillId="0" borderId="0" xfId="5" applyNumberFormat="1" applyFont="1" applyFill="1" applyAlignment="1">
      <alignment horizontal="right"/>
    </xf>
    <xf numFmtId="164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Alignment="1"/>
    <xf numFmtId="164" fontId="6" fillId="0" borderId="1" xfId="5" applyNumberFormat="1" applyFont="1" applyFill="1" applyBorder="1" applyAlignment="1">
      <alignment horizontal="right"/>
    </xf>
    <xf numFmtId="164" fontId="6" fillId="0" borderId="0" xfId="5" applyNumberFormat="1" applyFont="1" applyFill="1" applyBorder="1" applyAlignment="1">
      <alignment horizontal="right"/>
    </xf>
    <xf numFmtId="164" fontId="6" fillId="0" borderId="0" xfId="5" applyNumberFormat="1" applyFont="1" applyFill="1" applyAlignment="1">
      <alignment horizontal="center"/>
    </xf>
    <xf numFmtId="164" fontId="6" fillId="0" borderId="0" xfId="5" applyNumberFormat="1" applyFont="1" applyFill="1" applyAlignment="1"/>
    <xf numFmtId="164" fontId="6" fillId="0" borderId="4" xfId="5" applyNumberFormat="1" applyFont="1" applyFill="1" applyBorder="1" applyAlignment="1">
      <alignment horizontal="right"/>
    </xf>
    <xf numFmtId="164" fontId="6" fillId="0" borderId="0" xfId="6" applyNumberFormat="1" applyFont="1" applyFill="1" applyBorder="1" applyAlignment="1"/>
    <xf numFmtId="164" fontId="6" fillId="0" borderId="0" xfId="5" applyNumberFormat="1" applyFont="1" applyFill="1" applyBorder="1" applyAlignment="1"/>
    <xf numFmtId="164" fontId="6" fillId="0" borderId="1" xfId="6" applyNumberFormat="1" applyFont="1" applyFill="1" applyBorder="1" applyAlignment="1"/>
    <xf numFmtId="164" fontId="6" fillId="0" borderId="3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3" applyNumberFormat="1" applyFont="1" applyFill="1" applyBorder="1" applyAlignment="1"/>
    <xf numFmtId="167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73" fontId="6" fillId="0" borderId="4" xfId="1" applyNumberFormat="1" applyFont="1" applyFill="1" applyBorder="1" applyAlignment="1"/>
    <xf numFmtId="173" fontId="6" fillId="0" borderId="0" xfId="1" applyNumberFormat="1" applyFont="1" applyFill="1" applyBorder="1" applyAlignment="1"/>
    <xf numFmtId="173" fontId="6" fillId="0" borderId="0" xfId="1" applyNumberFormat="1" applyFont="1" applyFill="1" applyAlignment="1"/>
    <xf numFmtId="166" fontId="7" fillId="0" borderId="1" xfId="0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left"/>
    </xf>
    <xf numFmtId="38" fontId="7" fillId="0" borderId="1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6" fontId="6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showGridLines="0" tabSelected="1" zoomScaleNormal="100" zoomScaleSheetLayoutView="106" workbookViewId="0">
      <selection activeCell="R14" sqref="R14"/>
    </sheetView>
  </sheetViews>
  <sheetFormatPr defaultColWidth="10.7109375" defaultRowHeight="23.1" customHeight="1"/>
  <cols>
    <col min="1" max="1" width="31.140625" style="8" customWidth="1"/>
    <col min="2" max="2" width="1.7109375" style="4" customWidth="1"/>
    <col min="3" max="3" width="8.7109375" style="8" customWidth="1"/>
    <col min="4" max="4" width="0.85546875" style="4" customWidth="1"/>
    <col min="5" max="5" width="12.5703125" style="4" customWidth="1"/>
    <col min="6" max="6" width="1" style="4" customWidth="1"/>
    <col min="7" max="7" width="12.5703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2" width="1" style="4" customWidth="1"/>
    <col min="13" max="13" width="12.5703125" style="4" customWidth="1"/>
    <col min="14" max="14" width="1" style="4" customWidth="1"/>
    <col min="15" max="15" width="12.5703125" style="4" customWidth="1"/>
    <col min="16" max="16" width="1.28515625" style="5" customWidth="1"/>
    <col min="17" max="16384" width="10.7109375" style="4"/>
  </cols>
  <sheetData>
    <row r="1" spans="1:16" ht="23.1" customHeight="1">
      <c r="A1" s="7" t="s">
        <v>199</v>
      </c>
    </row>
    <row r="2" spans="1:16" s="29" customFormat="1" ht="23.1" customHeight="1">
      <c r="A2" s="9" t="s">
        <v>33</v>
      </c>
      <c r="B2" s="25"/>
      <c r="C2" s="26"/>
      <c r="D2" s="27"/>
      <c r="E2" s="25"/>
      <c r="F2" s="27"/>
      <c r="G2" s="25"/>
      <c r="H2" s="27"/>
      <c r="I2" s="25"/>
      <c r="J2" s="27"/>
      <c r="K2" s="25"/>
      <c r="L2" s="27"/>
      <c r="M2" s="25"/>
      <c r="N2" s="27"/>
      <c r="O2" s="25"/>
      <c r="P2" s="28"/>
    </row>
    <row r="3" spans="1:16" s="29" customFormat="1" ht="23.1" customHeight="1">
      <c r="A3" s="9" t="s">
        <v>178</v>
      </c>
      <c r="B3" s="25"/>
      <c r="C3" s="26"/>
      <c r="D3" s="27"/>
      <c r="E3" s="25"/>
      <c r="F3" s="27"/>
      <c r="G3" s="25"/>
      <c r="H3" s="27"/>
      <c r="I3" s="25"/>
      <c r="J3" s="27"/>
      <c r="K3" s="25"/>
      <c r="L3" s="27"/>
      <c r="M3" s="25"/>
      <c r="N3" s="27"/>
      <c r="O3" s="25"/>
      <c r="P3" s="28"/>
    </row>
    <row r="4" spans="1:16" ht="23.1" customHeight="1">
      <c r="A4" s="26"/>
      <c r="B4" s="27"/>
      <c r="C4" s="26"/>
      <c r="D4" s="27"/>
      <c r="E4" s="27"/>
      <c r="F4" s="27"/>
      <c r="G4" s="27"/>
      <c r="H4" s="27"/>
      <c r="I4" s="27"/>
      <c r="J4" s="27"/>
      <c r="K4" s="27"/>
      <c r="L4" s="27"/>
      <c r="M4" s="30"/>
      <c r="N4" s="27"/>
      <c r="O4" s="30" t="s">
        <v>105</v>
      </c>
      <c r="P4" s="28"/>
    </row>
    <row r="5" spans="1:16" ht="23.1" customHeight="1">
      <c r="A5" s="26"/>
      <c r="B5" s="27"/>
      <c r="C5" s="26"/>
      <c r="D5" s="27"/>
      <c r="E5" s="142" t="s">
        <v>38</v>
      </c>
      <c r="F5" s="142"/>
      <c r="G5" s="142"/>
      <c r="H5" s="142"/>
      <c r="I5" s="142"/>
      <c r="J5" s="27"/>
      <c r="K5" s="142" t="s">
        <v>39</v>
      </c>
      <c r="L5" s="142"/>
      <c r="M5" s="142"/>
      <c r="N5" s="142"/>
      <c r="O5" s="142"/>
      <c r="P5" s="16"/>
    </row>
    <row r="6" spans="1:16" ht="23.1" customHeight="1">
      <c r="A6" s="26"/>
      <c r="B6" s="27"/>
      <c r="C6" s="26"/>
      <c r="D6" s="27"/>
      <c r="E6" s="16" t="s">
        <v>179</v>
      </c>
      <c r="F6" s="114"/>
      <c r="G6" s="16" t="s">
        <v>157</v>
      </c>
      <c r="H6" s="114"/>
      <c r="I6" s="16" t="s">
        <v>198</v>
      </c>
      <c r="J6" s="27"/>
      <c r="K6" s="16" t="s">
        <v>179</v>
      </c>
      <c r="L6" s="114"/>
      <c r="M6" s="16" t="s">
        <v>157</v>
      </c>
      <c r="N6" s="114"/>
      <c r="O6" s="16" t="s">
        <v>198</v>
      </c>
      <c r="P6" s="16"/>
    </row>
    <row r="7" spans="1:16" ht="23.1" customHeight="1">
      <c r="C7" s="31" t="s">
        <v>0</v>
      </c>
      <c r="D7" s="32"/>
      <c r="E7" s="33">
        <v>2561</v>
      </c>
      <c r="F7" s="34"/>
      <c r="G7" s="33">
        <v>2560</v>
      </c>
      <c r="H7" s="34"/>
      <c r="I7" s="33">
        <v>2560</v>
      </c>
      <c r="J7" s="34"/>
      <c r="K7" s="33">
        <v>2561</v>
      </c>
      <c r="L7" s="34"/>
      <c r="M7" s="33">
        <v>2560</v>
      </c>
      <c r="N7" s="34"/>
      <c r="O7" s="33">
        <v>2560</v>
      </c>
      <c r="P7" s="34"/>
    </row>
    <row r="8" spans="1:16" ht="23.1" customHeight="1">
      <c r="C8" s="31"/>
      <c r="D8" s="32"/>
      <c r="E8" s="35" t="s">
        <v>107</v>
      </c>
      <c r="F8" s="36"/>
      <c r="G8" s="4" t="s">
        <v>108</v>
      </c>
      <c r="H8" s="36"/>
      <c r="J8" s="36"/>
      <c r="K8" s="1" t="s">
        <v>107</v>
      </c>
      <c r="L8" s="2"/>
      <c r="M8" s="3" t="s">
        <v>108</v>
      </c>
      <c r="N8" s="2"/>
      <c r="O8" s="3"/>
      <c r="P8" s="36"/>
    </row>
    <row r="9" spans="1:16" ht="23.1" customHeight="1">
      <c r="C9" s="31"/>
      <c r="D9" s="32"/>
      <c r="E9" s="35" t="s">
        <v>109</v>
      </c>
      <c r="F9" s="36"/>
      <c r="G9" s="17" t="s">
        <v>202</v>
      </c>
      <c r="H9" s="36"/>
      <c r="I9" s="17"/>
      <c r="J9" s="36"/>
      <c r="K9" s="1" t="s">
        <v>109</v>
      </c>
      <c r="L9" s="2"/>
      <c r="M9" s="17" t="s">
        <v>202</v>
      </c>
      <c r="N9" s="2"/>
      <c r="O9" s="17"/>
      <c r="P9" s="36"/>
    </row>
    <row r="10" spans="1:16" ht="23.1" customHeight="1">
      <c r="A10" s="7" t="s">
        <v>1</v>
      </c>
      <c r="G10" s="35"/>
      <c r="I10" s="35"/>
    </row>
    <row r="11" spans="1:16" ht="23.1" customHeight="1">
      <c r="A11" s="7" t="s">
        <v>2</v>
      </c>
      <c r="C11" s="37"/>
    </row>
    <row r="12" spans="1:16" ht="23.1" customHeight="1">
      <c r="A12" s="8" t="s">
        <v>3</v>
      </c>
      <c r="C12" s="37"/>
      <c r="E12" s="38">
        <v>37932</v>
      </c>
      <c r="F12" s="38"/>
      <c r="G12" s="121">
        <v>27673</v>
      </c>
      <c r="H12" s="38"/>
      <c r="I12" s="38">
        <v>20089</v>
      </c>
      <c r="J12" s="121"/>
      <c r="K12" s="38">
        <v>6537</v>
      </c>
      <c r="L12" s="121"/>
      <c r="M12" s="121">
        <v>4752</v>
      </c>
      <c r="N12" s="121"/>
      <c r="O12" s="38">
        <v>1996</v>
      </c>
      <c r="P12" s="39"/>
    </row>
    <row r="13" spans="1:16" ht="23.1" customHeight="1">
      <c r="A13" s="8" t="s">
        <v>45</v>
      </c>
      <c r="C13" s="37">
        <v>5</v>
      </c>
      <c r="E13" s="38">
        <v>9080</v>
      </c>
      <c r="F13" s="38"/>
      <c r="G13" s="121">
        <v>8758</v>
      </c>
      <c r="H13" s="38"/>
      <c r="I13" s="38">
        <v>14895</v>
      </c>
      <c r="J13" s="121"/>
      <c r="K13" s="38">
        <v>3796</v>
      </c>
      <c r="L13" s="121"/>
      <c r="M13" s="121">
        <v>2887</v>
      </c>
      <c r="N13" s="121"/>
      <c r="O13" s="38">
        <v>1319</v>
      </c>
      <c r="P13" s="39"/>
    </row>
    <row r="14" spans="1:16" ht="23.1" customHeight="1">
      <c r="A14" s="8" t="s">
        <v>160</v>
      </c>
      <c r="C14" s="37"/>
      <c r="E14" s="38">
        <v>10840</v>
      </c>
      <c r="F14" s="38"/>
      <c r="G14" s="121">
        <v>695</v>
      </c>
      <c r="H14" s="38"/>
      <c r="I14" s="38">
        <v>0</v>
      </c>
      <c r="J14" s="121"/>
      <c r="K14" s="38">
        <v>0</v>
      </c>
      <c r="L14" s="121"/>
      <c r="M14" s="121">
        <v>0</v>
      </c>
      <c r="N14" s="121"/>
      <c r="O14" s="38">
        <v>0</v>
      </c>
      <c r="P14" s="39"/>
    </row>
    <row r="15" spans="1:16" ht="23.1" customHeight="1">
      <c r="A15" s="8" t="s">
        <v>200</v>
      </c>
      <c r="C15" s="37"/>
      <c r="E15" s="38"/>
      <c r="F15" s="38"/>
      <c r="G15" s="121"/>
      <c r="H15" s="38"/>
      <c r="I15" s="38"/>
      <c r="J15" s="121"/>
      <c r="K15" s="38"/>
      <c r="L15" s="121"/>
      <c r="M15" s="121"/>
      <c r="N15" s="121"/>
      <c r="O15" s="38"/>
      <c r="P15" s="39"/>
    </row>
    <row r="16" spans="1:16" ht="23.1" customHeight="1">
      <c r="A16" s="8" t="s">
        <v>201</v>
      </c>
      <c r="C16" s="37"/>
      <c r="E16" s="38">
        <v>96</v>
      </c>
      <c r="F16" s="38"/>
      <c r="G16" s="121">
        <v>96</v>
      </c>
      <c r="H16" s="38"/>
      <c r="I16" s="38">
        <v>96</v>
      </c>
      <c r="J16" s="121"/>
      <c r="K16" s="38">
        <v>0</v>
      </c>
      <c r="L16" s="121"/>
      <c r="M16" s="121">
        <v>0</v>
      </c>
      <c r="N16" s="121"/>
      <c r="O16" s="38">
        <v>0</v>
      </c>
      <c r="P16" s="39"/>
    </row>
    <row r="17" spans="1:16" ht="23.1" customHeight="1">
      <c r="A17" s="8" t="s">
        <v>79</v>
      </c>
      <c r="C17" s="37">
        <v>4</v>
      </c>
      <c r="E17" s="38">
        <v>0</v>
      </c>
      <c r="F17" s="38"/>
      <c r="G17" s="121">
        <v>0</v>
      </c>
      <c r="H17" s="38"/>
      <c r="I17" s="38">
        <v>5500</v>
      </c>
      <c r="J17" s="121"/>
      <c r="K17" s="38">
        <v>32736</v>
      </c>
      <c r="L17" s="121"/>
      <c r="M17" s="121">
        <v>12314</v>
      </c>
      <c r="N17" s="121"/>
      <c r="O17" s="38">
        <v>3850</v>
      </c>
      <c r="P17" s="39"/>
    </row>
    <row r="18" spans="1:16" ht="23.1" customHeight="1">
      <c r="A18" s="8" t="s">
        <v>46</v>
      </c>
      <c r="C18" s="37"/>
      <c r="E18" s="38">
        <v>5226</v>
      </c>
      <c r="F18" s="38"/>
      <c r="G18" s="121">
        <v>4774</v>
      </c>
      <c r="H18" s="38"/>
      <c r="I18" s="38">
        <v>1141</v>
      </c>
      <c r="J18" s="121"/>
      <c r="K18" s="38">
        <v>1334</v>
      </c>
      <c r="L18" s="121"/>
      <c r="M18" s="121">
        <v>834</v>
      </c>
      <c r="N18" s="121"/>
      <c r="O18" s="38">
        <v>391</v>
      </c>
      <c r="P18" s="39"/>
    </row>
    <row r="19" spans="1:16" ht="23.1" customHeight="1">
      <c r="A19" s="7" t="s">
        <v>4</v>
      </c>
      <c r="C19" s="37"/>
      <c r="E19" s="40">
        <f>SUM(E11:E18)</f>
        <v>63174</v>
      </c>
      <c r="F19" s="38"/>
      <c r="G19" s="122">
        <f>SUM(G11:G18)</f>
        <v>41996</v>
      </c>
      <c r="H19" s="38"/>
      <c r="I19" s="122">
        <f>SUM(I11:I18)</f>
        <v>41721</v>
      </c>
      <c r="J19" s="121"/>
      <c r="K19" s="122">
        <f>SUM(K12:K18)</f>
        <v>44403</v>
      </c>
      <c r="L19" s="121"/>
      <c r="M19" s="122">
        <f>SUM(M11:M18)</f>
        <v>20787</v>
      </c>
      <c r="N19" s="121"/>
      <c r="O19" s="122">
        <f>SUM(O11:O18)</f>
        <v>7556</v>
      </c>
      <c r="P19" s="39"/>
    </row>
    <row r="20" spans="1:16" ht="23.1" customHeight="1">
      <c r="A20" s="7" t="s">
        <v>5</v>
      </c>
      <c r="C20" s="37"/>
      <c r="E20" s="38"/>
      <c r="F20" s="38"/>
      <c r="G20" s="121"/>
      <c r="H20" s="38"/>
      <c r="I20" s="121"/>
      <c r="J20" s="121"/>
      <c r="K20" s="121"/>
      <c r="L20" s="121"/>
      <c r="M20" s="121"/>
      <c r="N20" s="121"/>
      <c r="O20" s="121"/>
      <c r="P20" s="39"/>
    </row>
    <row r="21" spans="1:16" ht="23.1" customHeight="1">
      <c r="A21" s="41" t="s">
        <v>36</v>
      </c>
      <c r="C21" s="37">
        <v>6</v>
      </c>
      <c r="E21" s="38">
        <v>0</v>
      </c>
      <c r="F21" s="38"/>
      <c r="G21" s="121">
        <v>0</v>
      </c>
      <c r="H21" s="38"/>
      <c r="I21" s="38">
        <v>0</v>
      </c>
      <c r="J21" s="121"/>
      <c r="K21" s="38">
        <v>116964</v>
      </c>
      <c r="L21" s="121"/>
      <c r="M21" s="121">
        <v>116964</v>
      </c>
      <c r="N21" s="121"/>
      <c r="O21" s="38">
        <v>116498</v>
      </c>
      <c r="P21" s="39"/>
    </row>
    <row r="22" spans="1:16" ht="23.1" customHeight="1">
      <c r="A22" s="8" t="s">
        <v>98</v>
      </c>
      <c r="B22" s="42"/>
      <c r="C22" s="37"/>
      <c r="E22" s="38"/>
      <c r="F22" s="38"/>
      <c r="I22" s="38"/>
      <c r="O22" s="38"/>
      <c r="P22" s="39"/>
    </row>
    <row r="23" spans="1:16" ht="23.1" customHeight="1">
      <c r="A23" s="8" t="s">
        <v>97</v>
      </c>
      <c r="B23" s="42"/>
      <c r="C23" s="37"/>
      <c r="E23" s="4">
        <v>8235</v>
      </c>
      <c r="F23" s="38"/>
      <c r="G23" s="121">
        <v>8307</v>
      </c>
      <c r="H23" s="38"/>
      <c r="I23" s="4">
        <v>8403</v>
      </c>
      <c r="J23" s="121"/>
      <c r="K23" s="38">
        <v>0</v>
      </c>
      <c r="L23" s="121"/>
      <c r="M23" s="121">
        <v>0</v>
      </c>
      <c r="N23" s="121"/>
      <c r="O23" s="38">
        <v>0</v>
      </c>
      <c r="P23" s="39"/>
    </row>
    <row r="24" spans="1:16" ht="23.1" customHeight="1">
      <c r="A24" s="41" t="s">
        <v>159</v>
      </c>
      <c r="C24" s="37">
        <v>7</v>
      </c>
      <c r="E24" s="38">
        <v>82495</v>
      </c>
      <c r="F24" s="38"/>
      <c r="G24" s="123">
        <v>82495</v>
      </c>
      <c r="H24" s="38"/>
      <c r="I24" s="38">
        <v>82495</v>
      </c>
      <c r="J24" s="121"/>
      <c r="K24" s="38">
        <v>0</v>
      </c>
      <c r="L24" s="121"/>
      <c r="M24" s="121">
        <v>0</v>
      </c>
      <c r="N24" s="121"/>
      <c r="O24" s="38">
        <v>0</v>
      </c>
      <c r="P24" s="39"/>
    </row>
    <row r="25" spans="1:16" ht="23.1" customHeight="1">
      <c r="A25" s="41" t="s">
        <v>72</v>
      </c>
      <c r="B25" s="42"/>
      <c r="C25" s="37">
        <v>8</v>
      </c>
      <c r="E25" s="38">
        <v>133576</v>
      </c>
      <c r="F25" s="38"/>
      <c r="G25" s="121">
        <v>137451</v>
      </c>
      <c r="H25" s="38"/>
      <c r="I25" s="38">
        <v>140671</v>
      </c>
      <c r="J25" s="121"/>
      <c r="K25" s="38">
        <v>2899</v>
      </c>
      <c r="L25" s="121"/>
      <c r="M25" s="121">
        <v>3168</v>
      </c>
      <c r="N25" s="121"/>
      <c r="O25" s="38">
        <v>899</v>
      </c>
      <c r="P25" s="39"/>
    </row>
    <row r="26" spans="1:16" ht="23.1" customHeight="1">
      <c r="A26" s="41" t="s">
        <v>80</v>
      </c>
      <c r="B26" s="42"/>
      <c r="C26" s="37">
        <v>9</v>
      </c>
      <c r="E26" s="38">
        <v>88</v>
      </c>
      <c r="F26" s="38"/>
      <c r="G26" s="121">
        <v>82</v>
      </c>
      <c r="H26" s="38"/>
      <c r="I26" s="38">
        <v>35</v>
      </c>
      <c r="J26" s="121"/>
      <c r="K26" s="38">
        <v>82</v>
      </c>
      <c r="L26" s="121"/>
      <c r="M26" s="121">
        <v>82</v>
      </c>
      <c r="N26" s="121"/>
      <c r="O26" s="38">
        <v>35</v>
      </c>
      <c r="P26" s="39"/>
    </row>
    <row r="27" spans="1:16" ht="23.1" customHeight="1">
      <c r="A27" s="41" t="s">
        <v>158</v>
      </c>
      <c r="B27" s="42"/>
      <c r="C27" s="37">
        <v>16.100000000000001</v>
      </c>
      <c r="E27" s="38">
        <v>26099</v>
      </c>
      <c r="F27" s="38"/>
      <c r="G27" s="121">
        <v>26932</v>
      </c>
      <c r="H27" s="38"/>
      <c r="I27" s="38">
        <v>27124</v>
      </c>
      <c r="J27" s="121"/>
      <c r="K27" s="38">
        <v>0</v>
      </c>
      <c r="L27" s="121"/>
      <c r="M27" s="121">
        <v>0</v>
      </c>
      <c r="N27" s="121"/>
      <c r="O27" s="38">
        <v>0</v>
      </c>
      <c r="P27" s="39"/>
    </row>
    <row r="28" spans="1:16" ht="23.1" customHeight="1">
      <c r="A28" s="41" t="s">
        <v>81</v>
      </c>
      <c r="B28" s="42"/>
      <c r="C28" s="37"/>
      <c r="E28" s="38">
        <v>1131</v>
      </c>
      <c r="F28" s="38"/>
      <c r="G28" s="121">
        <v>507</v>
      </c>
      <c r="H28" s="38"/>
      <c r="I28" s="38">
        <v>565</v>
      </c>
      <c r="J28" s="121"/>
      <c r="K28" s="38">
        <v>1073</v>
      </c>
      <c r="L28" s="121"/>
      <c r="M28" s="121">
        <v>453</v>
      </c>
      <c r="N28" s="121"/>
      <c r="O28" s="38">
        <v>157</v>
      </c>
      <c r="P28" s="39"/>
    </row>
    <row r="29" spans="1:16" ht="23.1" customHeight="1">
      <c r="A29" s="8" t="s">
        <v>6</v>
      </c>
      <c r="C29" s="37"/>
      <c r="E29" s="43">
        <v>4635</v>
      </c>
      <c r="F29" s="39"/>
      <c r="G29" s="124">
        <v>4715</v>
      </c>
      <c r="H29" s="39"/>
      <c r="I29" s="43">
        <v>10672</v>
      </c>
      <c r="J29" s="125"/>
      <c r="K29" s="43">
        <v>1661</v>
      </c>
      <c r="L29" s="125"/>
      <c r="M29" s="124">
        <v>1661</v>
      </c>
      <c r="N29" s="125"/>
      <c r="O29" s="43">
        <v>1295</v>
      </c>
      <c r="P29" s="39"/>
    </row>
    <row r="30" spans="1:16" ht="23.1" customHeight="1">
      <c r="A30" s="7" t="s">
        <v>7</v>
      </c>
      <c r="C30" s="37"/>
      <c r="E30" s="38">
        <f>SUM(E21:E29)</f>
        <v>256259</v>
      </c>
      <c r="F30" s="38"/>
      <c r="G30" s="38">
        <f>SUM(G21:G29)</f>
        <v>260489</v>
      </c>
      <c r="H30" s="38"/>
      <c r="I30" s="38">
        <f>SUM(I21:I29)</f>
        <v>269965</v>
      </c>
      <c r="J30" s="38"/>
      <c r="K30" s="38">
        <f>SUM(K21:K29)</f>
        <v>122679</v>
      </c>
      <c r="L30" s="38"/>
      <c r="M30" s="38">
        <f>SUM(M21:M29)</f>
        <v>122328</v>
      </c>
      <c r="N30" s="38"/>
      <c r="O30" s="38">
        <f>SUM(O21:O29)</f>
        <v>118884</v>
      </c>
      <c r="P30" s="39"/>
    </row>
    <row r="31" spans="1:16" ht="23.1" customHeight="1" thickBot="1">
      <c r="A31" s="7" t="s">
        <v>8</v>
      </c>
      <c r="E31" s="44">
        <f>SUM(E19,E30)</f>
        <v>319433</v>
      </c>
      <c r="F31" s="39"/>
      <c r="G31" s="44">
        <f>SUM(G19,G30)</f>
        <v>302485</v>
      </c>
      <c r="H31" s="39"/>
      <c r="I31" s="44">
        <f>SUM(I19,I30)</f>
        <v>311686</v>
      </c>
      <c r="J31" s="39"/>
      <c r="K31" s="44">
        <f>SUM(K19,K30)</f>
        <v>167082</v>
      </c>
      <c r="L31" s="39"/>
      <c r="M31" s="44">
        <f>SUM(M19,M30)</f>
        <v>143115</v>
      </c>
      <c r="N31" s="39"/>
      <c r="O31" s="44">
        <f>SUM(O19,O30)</f>
        <v>126440</v>
      </c>
      <c r="P31" s="39"/>
    </row>
    <row r="32" spans="1:16" ht="23.1" customHeight="1" thickTop="1"/>
    <row r="33" spans="1:16" ht="23.1" customHeight="1">
      <c r="A33" s="8" t="s">
        <v>9</v>
      </c>
    </row>
    <row r="34" spans="1:16" ht="23.1" customHeight="1">
      <c r="A34" s="7" t="s">
        <v>199</v>
      </c>
    </row>
    <row r="35" spans="1:16" s="29" customFormat="1" ht="23.1" customHeight="1">
      <c r="A35" s="9" t="s">
        <v>32</v>
      </c>
      <c r="B35" s="25"/>
      <c r="C35" s="26"/>
      <c r="D35" s="27"/>
      <c r="E35" s="25"/>
      <c r="F35" s="27"/>
      <c r="G35" s="25"/>
      <c r="H35" s="27"/>
      <c r="I35" s="25"/>
      <c r="J35" s="27"/>
      <c r="K35" s="25"/>
      <c r="L35" s="27"/>
      <c r="M35" s="25"/>
      <c r="N35" s="27"/>
      <c r="O35" s="25"/>
      <c r="P35" s="28"/>
    </row>
    <row r="36" spans="1:16" s="29" customFormat="1" ht="23.1" customHeight="1">
      <c r="A36" s="9" t="s">
        <v>178</v>
      </c>
      <c r="B36" s="25"/>
      <c r="C36" s="26"/>
      <c r="D36" s="27"/>
      <c r="E36" s="25"/>
      <c r="F36" s="27"/>
      <c r="G36" s="25"/>
      <c r="H36" s="27"/>
      <c r="I36" s="25"/>
      <c r="J36" s="27"/>
      <c r="K36" s="25"/>
      <c r="L36" s="27"/>
      <c r="M36" s="25"/>
      <c r="N36" s="27"/>
      <c r="O36" s="25"/>
      <c r="P36" s="28"/>
    </row>
    <row r="37" spans="1:16" ht="23.1" customHeight="1">
      <c r="A37" s="26"/>
      <c r="B37" s="27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30"/>
      <c r="N37" s="27"/>
      <c r="O37" s="30" t="s">
        <v>105</v>
      </c>
      <c r="P37" s="28"/>
    </row>
    <row r="38" spans="1:16" ht="23.1" customHeight="1">
      <c r="A38" s="26"/>
      <c r="B38" s="27"/>
      <c r="C38" s="26"/>
      <c r="D38" s="27"/>
      <c r="E38" s="142" t="s">
        <v>38</v>
      </c>
      <c r="F38" s="142"/>
      <c r="G38" s="142"/>
      <c r="H38" s="142"/>
      <c r="I38" s="142"/>
      <c r="J38" s="27"/>
      <c r="K38" s="142" t="s">
        <v>39</v>
      </c>
      <c r="L38" s="142"/>
      <c r="M38" s="142"/>
      <c r="N38" s="142"/>
      <c r="O38" s="142"/>
      <c r="P38" s="16"/>
    </row>
    <row r="39" spans="1:16" ht="23.1" customHeight="1">
      <c r="A39" s="26"/>
      <c r="B39" s="27"/>
      <c r="C39" s="26"/>
      <c r="D39" s="27"/>
      <c r="E39" s="16" t="s">
        <v>179</v>
      </c>
      <c r="F39" s="114"/>
      <c r="G39" s="16" t="s">
        <v>157</v>
      </c>
      <c r="H39" s="114"/>
      <c r="I39" s="16" t="s">
        <v>198</v>
      </c>
      <c r="J39" s="27"/>
      <c r="K39" s="16" t="s">
        <v>179</v>
      </c>
      <c r="L39" s="114"/>
      <c r="M39" s="16" t="s">
        <v>157</v>
      </c>
      <c r="N39" s="114"/>
      <c r="O39" s="16" t="s">
        <v>198</v>
      </c>
      <c r="P39" s="16"/>
    </row>
    <row r="40" spans="1:16" ht="23.1" customHeight="1">
      <c r="C40" s="31" t="s">
        <v>0</v>
      </c>
      <c r="D40" s="32"/>
      <c r="E40" s="33">
        <v>2561</v>
      </c>
      <c r="F40" s="34"/>
      <c r="G40" s="33">
        <v>2560</v>
      </c>
      <c r="H40" s="34"/>
      <c r="I40" s="33">
        <v>2560</v>
      </c>
      <c r="J40" s="34"/>
      <c r="K40" s="33">
        <v>2561</v>
      </c>
      <c r="L40" s="34"/>
      <c r="M40" s="33">
        <v>2560</v>
      </c>
      <c r="N40" s="34"/>
      <c r="O40" s="33">
        <v>2560</v>
      </c>
      <c r="P40" s="34"/>
    </row>
    <row r="41" spans="1:16" ht="23.1" customHeight="1">
      <c r="C41" s="31"/>
      <c r="D41" s="32"/>
      <c r="E41" s="35" t="s">
        <v>107</v>
      </c>
      <c r="F41" s="36"/>
      <c r="G41" s="4" t="s">
        <v>108</v>
      </c>
      <c r="H41" s="36"/>
      <c r="J41" s="36"/>
      <c r="K41" s="35" t="s">
        <v>107</v>
      </c>
      <c r="L41" s="36"/>
      <c r="M41" s="4" t="s">
        <v>108</v>
      </c>
      <c r="N41" s="36"/>
      <c r="P41" s="36"/>
    </row>
    <row r="42" spans="1:16" ht="23.1" customHeight="1">
      <c r="C42" s="31"/>
      <c r="D42" s="32"/>
      <c r="E42" s="35" t="s">
        <v>109</v>
      </c>
      <c r="F42" s="36"/>
      <c r="G42" s="17" t="s">
        <v>202</v>
      </c>
      <c r="H42" s="36"/>
      <c r="I42" s="17"/>
      <c r="J42" s="36"/>
      <c r="K42" s="1" t="s">
        <v>109</v>
      </c>
      <c r="L42" s="2"/>
      <c r="M42" s="17" t="s">
        <v>202</v>
      </c>
      <c r="N42" s="2"/>
      <c r="O42" s="17"/>
      <c r="P42" s="36"/>
    </row>
    <row r="43" spans="1:16" ht="23.1" customHeight="1">
      <c r="A43" s="7" t="s">
        <v>10</v>
      </c>
    </row>
    <row r="44" spans="1:16" ht="23.1" customHeight="1">
      <c r="A44" s="7" t="s">
        <v>11</v>
      </c>
      <c r="C44" s="37"/>
    </row>
    <row r="45" spans="1:16" ht="23.1" customHeight="1">
      <c r="A45" s="41" t="s">
        <v>156</v>
      </c>
      <c r="B45" s="42"/>
      <c r="C45" s="37">
        <v>10</v>
      </c>
      <c r="E45" s="21">
        <v>5395</v>
      </c>
      <c r="F45" s="21"/>
      <c r="G45" s="126">
        <v>4748</v>
      </c>
      <c r="H45" s="21"/>
      <c r="I45" s="21">
        <v>4604</v>
      </c>
      <c r="J45" s="126"/>
      <c r="K45" s="21">
        <v>2724</v>
      </c>
      <c r="L45" s="126"/>
      <c r="M45" s="126">
        <v>887</v>
      </c>
      <c r="N45" s="126"/>
      <c r="O45" s="21">
        <v>1682</v>
      </c>
      <c r="P45" s="20"/>
    </row>
    <row r="46" spans="1:16" ht="23.1" customHeight="1">
      <c r="A46" s="41" t="s">
        <v>155</v>
      </c>
      <c r="B46" s="42"/>
      <c r="C46" s="37">
        <v>4</v>
      </c>
      <c r="E46" s="21">
        <v>0</v>
      </c>
      <c r="F46" s="21"/>
      <c r="G46" s="126">
        <v>0</v>
      </c>
      <c r="H46" s="21"/>
      <c r="I46" s="21">
        <v>7225</v>
      </c>
      <c r="J46" s="126"/>
      <c r="K46" s="21">
        <v>9000</v>
      </c>
      <c r="L46" s="126"/>
      <c r="M46" s="126">
        <v>6000</v>
      </c>
      <c r="N46" s="126"/>
      <c r="O46" s="21">
        <v>0</v>
      </c>
      <c r="P46" s="20"/>
    </row>
    <row r="47" spans="1:16" ht="23.1" customHeight="1">
      <c r="A47" s="41" t="s">
        <v>169</v>
      </c>
      <c r="B47" s="42"/>
      <c r="C47" s="37"/>
      <c r="E47" s="21"/>
      <c r="F47" s="21"/>
      <c r="H47" s="21"/>
      <c r="I47" s="21"/>
      <c r="O47" s="21"/>
      <c r="P47" s="20"/>
    </row>
    <row r="48" spans="1:16" ht="23.1" customHeight="1">
      <c r="A48" s="41" t="s">
        <v>86</v>
      </c>
      <c r="B48" s="42"/>
      <c r="C48" s="37">
        <v>4</v>
      </c>
      <c r="E48" s="21">
        <v>0</v>
      </c>
      <c r="F48" s="21"/>
      <c r="G48" s="126">
        <v>0</v>
      </c>
      <c r="H48" s="21"/>
      <c r="I48" s="21">
        <v>0</v>
      </c>
      <c r="J48" s="126"/>
      <c r="K48" s="21">
        <v>4080</v>
      </c>
      <c r="L48" s="126"/>
      <c r="M48" s="126">
        <v>0</v>
      </c>
      <c r="N48" s="126"/>
      <c r="O48" s="21">
        <v>0</v>
      </c>
      <c r="P48" s="20"/>
    </row>
    <row r="49" spans="1:16" ht="23.1" customHeight="1">
      <c r="A49" s="41" t="s">
        <v>174</v>
      </c>
      <c r="B49" s="42"/>
      <c r="C49" s="37"/>
      <c r="E49" s="21"/>
      <c r="F49" s="21"/>
      <c r="G49" s="126"/>
      <c r="H49" s="21"/>
      <c r="I49" s="21"/>
      <c r="J49" s="126"/>
      <c r="K49" s="21"/>
      <c r="L49" s="126"/>
      <c r="M49" s="126"/>
      <c r="N49" s="126"/>
      <c r="O49" s="21"/>
      <c r="P49" s="20"/>
    </row>
    <row r="50" spans="1:16" ht="23.1" customHeight="1">
      <c r="A50" s="41" t="s">
        <v>86</v>
      </c>
      <c r="B50" s="42"/>
      <c r="C50" s="37">
        <v>11</v>
      </c>
      <c r="E50" s="21">
        <v>20625</v>
      </c>
      <c r="F50" s="21"/>
      <c r="G50" s="126">
        <v>16055</v>
      </c>
      <c r="H50" s="21"/>
      <c r="I50" s="21">
        <v>13351</v>
      </c>
      <c r="J50" s="126"/>
      <c r="K50" s="21">
        <v>0</v>
      </c>
      <c r="L50" s="126"/>
      <c r="M50" s="126">
        <v>0</v>
      </c>
      <c r="N50" s="126"/>
      <c r="O50" s="21">
        <v>0</v>
      </c>
      <c r="P50" s="20"/>
    </row>
    <row r="51" spans="1:16" ht="23.1" customHeight="1">
      <c r="A51" s="41" t="s">
        <v>37</v>
      </c>
      <c r="B51" s="42"/>
      <c r="C51" s="37"/>
      <c r="E51" s="21">
        <v>671</v>
      </c>
      <c r="F51" s="21"/>
      <c r="G51" s="126">
        <v>1268</v>
      </c>
      <c r="H51" s="21"/>
      <c r="I51" s="21">
        <v>870</v>
      </c>
      <c r="J51" s="126"/>
      <c r="K51" s="21">
        <v>0</v>
      </c>
      <c r="L51" s="126"/>
      <c r="M51" s="126">
        <v>0</v>
      </c>
      <c r="N51" s="126"/>
      <c r="O51" s="21">
        <v>0</v>
      </c>
      <c r="P51" s="20"/>
    </row>
    <row r="52" spans="1:16" ht="23.1" customHeight="1">
      <c r="A52" s="8" t="s">
        <v>12</v>
      </c>
      <c r="B52" s="37"/>
      <c r="C52" s="37"/>
      <c r="E52" s="21">
        <v>580</v>
      </c>
      <c r="F52" s="21"/>
      <c r="G52" s="126">
        <v>556</v>
      </c>
      <c r="H52" s="21"/>
      <c r="I52" s="21">
        <v>1406</v>
      </c>
      <c r="J52" s="126"/>
      <c r="K52" s="21">
        <v>175</v>
      </c>
      <c r="L52" s="126"/>
      <c r="M52" s="126">
        <v>165</v>
      </c>
      <c r="N52" s="126"/>
      <c r="O52" s="21">
        <v>798</v>
      </c>
      <c r="P52" s="20"/>
    </row>
    <row r="53" spans="1:16" ht="23.1" customHeight="1">
      <c r="A53" s="7" t="s">
        <v>13</v>
      </c>
      <c r="C53" s="37"/>
      <c r="E53" s="45">
        <f>SUM(E45:E52)</f>
        <v>27271</v>
      </c>
      <c r="F53" s="20"/>
      <c r="G53" s="45">
        <f>SUM(G45:G52)</f>
        <v>22627</v>
      </c>
      <c r="H53" s="20"/>
      <c r="I53" s="45">
        <f>SUM(I45:I52)</f>
        <v>27456</v>
      </c>
      <c r="J53" s="20"/>
      <c r="K53" s="45">
        <f>SUM(K45:K52)</f>
        <v>15979</v>
      </c>
      <c r="L53" s="20"/>
      <c r="M53" s="45">
        <f>SUM(M45:M52)</f>
        <v>7052</v>
      </c>
      <c r="N53" s="20"/>
      <c r="O53" s="45">
        <f>SUM(O45:O52)</f>
        <v>2480</v>
      </c>
      <c r="P53" s="20"/>
    </row>
    <row r="54" spans="1:16" ht="23.1" customHeight="1">
      <c r="A54" s="7" t="s">
        <v>47</v>
      </c>
      <c r="C54" s="3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3"/>
    </row>
    <row r="55" spans="1:16" ht="23.1" customHeight="1">
      <c r="A55" s="8" t="s">
        <v>208</v>
      </c>
      <c r="C55" s="3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3"/>
    </row>
    <row r="56" spans="1:16" ht="23.1" customHeight="1">
      <c r="A56" s="41" t="s">
        <v>209</v>
      </c>
      <c r="C56" s="37">
        <v>4</v>
      </c>
      <c r="E56" s="22">
        <v>0</v>
      </c>
      <c r="F56" s="22"/>
      <c r="G56" s="126">
        <v>0</v>
      </c>
      <c r="H56" s="22"/>
      <c r="I56" s="22">
        <v>0</v>
      </c>
      <c r="J56" s="127"/>
      <c r="K56" s="21">
        <v>11650</v>
      </c>
      <c r="L56" s="126"/>
      <c r="M56" s="126">
        <v>0</v>
      </c>
      <c r="N56" s="126"/>
      <c r="O56" s="22">
        <v>0</v>
      </c>
      <c r="P56" s="20"/>
    </row>
    <row r="57" spans="1:16" ht="23.1" customHeight="1">
      <c r="A57" s="8" t="s">
        <v>87</v>
      </c>
      <c r="C57" s="37"/>
      <c r="E57" s="22"/>
      <c r="F57" s="22"/>
      <c r="G57" s="127"/>
      <c r="H57" s="22"/>
      <c r="I57" s="22"/>
      <c r="J57" s="127"/>
      <c r="K57" s="22"/>
      <c r="L57" s="127"/>
      <c r="M57" s="127"/>
      <c r="N57" s="127"/>
      <c r="O57" s="22"/>
      <c r="P57" s="23"/>
    </row>
    <row r="58" spans="1:16" ht="23.1" customHeight="1">
      <c r="A58" s="41" t="s">
        <v>86</v>
      </c>
      <c r="C58" s="37">
        <v>11</v>
      </c>
      <c r="E58" s="22">
        <v>115711</v>
      </c>
      <c r="F58" s="22"/>
      <c r="G58" s="126">
        <v>116650</v>
      </c>
      <c r="H58" s="22"/>
      <c r="I58" s="22">
        <v>135338</v>
      </c>
      <c r="J58" s="127"/>
      <c r="K58" s="21">
        <v>0</v>
      </c>
      <c r="L58" s="126"/>
      <c r="M58" s="126">
        <v>0</v>
      </c>
      <c r="N58" s="126"/>
      <c r="O58" s="21">
        <v>0</v>
      </c>
      <c r="P58" s="20"/>
    </row>
    <row r="59" spans="1:16" ht="23.1" customHeight="1">
      <c r="A59" s="8" t="s">
        <v>48</v>
      </c>
      <c r="B59" s="37"/>
      <c r="C59" s="37"/>
      <c r="E59" s="21">
        <v>1162</v>
      </c>
      <c r="F59" s="21"/>
      <c r="G59" s="126">
        <v>1011</v>
      </c>
      <c r="H59" s="21"/>
      <c r="I59" s="21">
        <v>1024</v>
      </c>
      <c r="J59" s="126"/>
      <c r="K59" s="21">
        <v>781</v>
      </c>
      <c r="L59" s="126"/>
      <c r="M59" s="126">
        <v>649</v>
      </c>
      <c r="N59" s="126"/>
      <c r="O59" s="21">
        <v>783</v>
      </c>
      <c r="P59" s="20"/>
    </row>
    <row r="60" spans="1:16" ht="23.1" customHeight="1">
      <c r="A60" s="8" t="s">
        <v>236</v>
      </c>
      <c r="B60" s="37"/>
      <c r="C60" s="37"/>
      <c r="E60" s="21">
        <v>1938</v>
      </c>
      <c r="F60" s="21"/>
      <c r="G60" s="126">
        <v>1850</v>
      </c>
      <c r="H60" s="21"/>
      <c r="I60" s="21">
        <v>1741</v>
      </c>
      <c r="J60" s="126"/>
      <c r="K60" s="21">
        <v>716</v>
      </c>
      <c r="L60" s="126"/>
      <c r="M60" s="126">
        <v>689</v>
      </c>
      <c r="N60" s="126"/>
      <c r="O60" s="21">
        <v>657</v>
      </c>
      <c r="P60" s="20"/>
    </row>
    <row r="61" spans="1:16" ht="23.1" customHeight="1">
      <c r="A61" s="7" t="s">
        <v>49</v>
      </c>
      <c r="C61" s="37"/>
      <c r="E61" s="45">
        <f>SUM(E56:E60)</f>
        <v>118811</v>
      </c>
      <c r="F61" s="20"/>
      <c r="G61" s="45">
        <f>SUM(G56:G60)</f>
        <v>119511</v>
      </c>
      <c r="H61" s="20"/>
      <c r="I61" s="45">
        <f>SUM(I56:I60)</f>
        <v>138103</v>
      </c>
      <c r="J61" s="20"/>
      <c r="K61" s="45">
        <f>SUM(K56:K60)</f>
        <v>13147</v>
      </c>
      <c r="L61" s="20"/>
      <c r="M61" s="45">
        <f>SUM(M56:M60)</f>
        <v>1338</v>
      </c>
      <c r="N61" s="20"/>
      <c r="O61" s="45">
        <f>SUM(O56:O60)</f>
        <v>1440</v>
      </c>
      <c r="P61" s="20"/>
    </row>
    <row r="62" spans="1:16" ht="23.1" customHeight="1">
      <c r="A62" s="7" t="s">
        <v>14</v>
      </c>
      <c r="C62" s="37"/>
      <c r="E62" s="45">
        <f>E53+E61</f>
        <v>146082</v>
      </c>
      <c r="F62" s="20"/>
      <c r="G62" s="45">
        <f>G53+G61</f>
        <v>142138</v>
      </c>
      <c r="H62" s="20"/>
      <c r="I62" s="45">
        <f>I53+I61</f>
        <v>165559</v>
      </c>
      <c r="J62" s="20"/>
      <c r="K62" s="107">
        <f>SUM(K53,K61)</f>
        <v>29126</v>
      </c>
      <c r="L62" s="20"/>
      <c r="M62" s="107">
        <f>SUM(M53,M61)</f>
        <v>8390</v>
      </c>
      <c r="N62" s="20"/>
      <c r="O62" s="107">
        <f>SUM(O53,O61)</f>
        <v>3920</v>
      </c>
      <c r="P62" s="20"/>
    </row>
    <row r="64" spans="1:16" ht="23.1" customHeight="1">
      <c r="A64" s="8" t="s">
        <v>9</v>
      </c>
    </row>
    <row r="65" spans="1:16" ht="23.1" customHeight="1">
      <c r="A65" s="7" t="s">
        <v>199</v>
      </c>
    </row>
    <row r="66" spans="1:16" s="29" customFormat="1" ht="23.1" customHeight="1">
      <c r="A66" s="9" t="s">
        <v>32</v>
      </c>
      <c r="B66" s="25"/>
      <c r="C66" s="26"/>
      <c r="D66" s="27"/>
      <c r="E66" s="25"/>
      <c r="F66" s="27"/>
      <c r="G66" s="25"/>
      <c r="H66" s="27"/>
      <c r="I66" s="25"/>
      <c r="J66" s="27"/>
      <c r="K66" s="25"/>
      <c r="L66" s="27"/>
      <c r="M66" s="25"/>
      <c r="N66" s="27"/>
      <c r="O66" s="25"/>
      <c r="P66" s="28"/>
    </row>
    <row r="67" spans="1:16" s="29" customFormat="1" ht="23.1" customHeight="1">
      <c r="A67" s="9" t="s">
        <v>178</v>
      </c>
      <c r="B67" s="25"/>
      <c r="C67" s="26"/>
      <c r="D67" s="27"/>
      <c r="E67" s="25"/>
      <c r="F67" s="27"/>
      <c r="G67" s="25"/>
      <c r="H67" s="27"/>
      <c r="I67" s="25"/>
      <c r="J67" s="27"/>
      <c r="K67" s="25"/>
      <c r="L67" s="27"/>
      <c r="M67" s="25"/>
      <c r="N67" s="27"/>
      <c r="O67" s="25"/>
      <c r="P67" s="28"/>
    </row>
    <row r="68" spans="1:16" ht="23.1" customHeight="1">
      <c r="A68" s="26"/>
      <c r="B68" s="27"/>
      <c r="C68" s="26"/>
      <c r="D68" s="27"/>
      <c r="E68" s="27"/>
      <c r="F68" s="27"/>
      <c r="G68" s="27"/>
      <c r="H68" s="27"/>
      <c r="I68" s="27"/>
      <c r="J68" s="27"/>
      <c r="K68" s="27"/>
      <c r="L68" s="27"/>
      <c r="M68" s="30"/>
      <c r="N68" s="27"/>
      <c r="O68" s="30" t="s">
        <v>105</v>
      </c>
      <c r="P68" s="28"/>
    </row>
    <row r="69" spans="1:16" ht="23.1" customHeight="1">
      <c r="A69" s="26"/>
      <c r="B69" s="27"/>
      <c r="C69" s="26"/>
      <c r="D69" s="27"/>
      <c r="E69" s="142" t="s">
        <v>38</v>
      </c>
      <c r="F69" s="142"/>
      <c r="G69" s="142"/>
      <c r="H69" s="142"/>
      <c r="I69" s="142"/>
      <c r="J69" s="27"/>
      <c r="K69" s="142" t="s">
        <v>39</v>
      </c>
      <c r="L69" s="142"/>
      <c r="M69" s="142"/>
      <c r="N69" s="142"/>
      <c r="O69" s="142"/>
      <c r="P69" s="16"/>
    </row>
    <row r="70" spans="1:16" ht="23.1" customHeight="1">
      <c r="A70" s="26"/>
      <c r="B70" s="27"/>
      <c r="C70" s="26"/>
      <c r="D70" s="27"/>
      <c r="E70" s="16" t="s">
        <v>179</v>
      </c>
      <c r="F70" s="114"/>
      <c r="G70" s="16" t="s">
        <v>157</v>
      </c>
      <c r="H70" s="114"/>
      <c r="I70" s="16" t="s">
        <v>198</v>
      </c>
      <c r="J70" s="27"/>
      <c r="K70" s="16" t="s">
        <v>179</v>
      </c>
      <c r="L70" s="114"/>
      <c r="M70" s="16" t="s">
        <v>157</v>
      </c>
      <c r="N70" s="114"/>
      <c r="O70" s="16" t="s">
        <v>198</v>
      </c>
      <c r="P70" s="16"/>
    </row>
    <row r="71" spans="1:16" ht="23.1" customHeight="1">
      <c r="C71" s="31" t="s">
        <v>0</v>
      </c>
      <c r="D71" s="32"/>
      <c r="E71" s="33">
        <v>2561</v>
      </c>
      <c r="F71" s="34"/>
      <c r="G71" s="33">
        <v>2560</v>
      </c>
      <c r="H71" s="34"/>
      <c r="I71" s="33">
        <v>2560</v>
      </c>
      <c r="J71" s="34"/>
      <c r="K71" s="33">
        <v>2561</v>
      </c>
      <c r="L71" s="34"/>
      <c r="M71" s="33">
        <v>2560</v>
      </c>
      <c r="N71" s="34"/>
      <c r="O71" s="33">
        <v>2560</v>
      </c>
      <c r="P71" s="34"/>
    </row>
    <row r="72" spans="1:16" ht="23.1" customHeight="1">
      <c r="C72" s="31"/>
      <c r="D72" s="32"/>
      <c r="E72" s="35" t="s">
        <v>107</v>
      </c>
      <c r="F72" s="36"/>
      <c r="G72" s="4" t="s">
        <v>108</v>
      </c>
      <c r="H72" s="36"/>
      <c r="J72" s="36"/>
      <c r="K72" s="35" t="s">
        <v>107</v>
      </c>
      <c r="L72" s="36"/>
      <c r="M72" s="4" t="s">
        <v>108</v>
      </c>
      <c r="N72" s="36"/>
      <c r="P72" s="36"/>
    </row>
    <row r="73" spans="1:16" ht="23.1" customHeight="1">
      <c r="C73" s="31"/>
      <c r="D73" s="32"/>
      <c r="E73" s="35" t="s">
        <v>109</v>
      </c>
      <c r="F73" s="36"/>
      <c r="G73" s="17" t="s">
        <v>202</v>
      </c>
      <c r="H73" s="36"/>
      <c r="I73" s="17"/>
      <c r="J73" s="36"/>
      <c r="K73" s="1" t="s">
        <v>109</v>
      </c>
      <c r="L73" s="2"/>
      <c r="M73" s="17" t="s">
        <v>202</v>
      </c>
      <c r="N73" s="2"/>
      <c r="O73" s="17"/>
      <c r="P73" s="36"/>
    </row>
    <row r="74" spans="1:16" ht="23.1" customHeight="1">
      <c r="A74" s="7" t="s">
        <v>228</v>
      </c>
    </row>
    <row r="75" spans="1:16" ht="23.1" customHeight="1">
      <c r="A75" s="7" t="s">
        <v>15</v>
      </c>
      <c r="E75" s="38"/>
      <c r="F75" s="38"/>
      <c r="G75" s="38"/>
      <c r="H75" s="38"/>
      <c r="I75" s="38"/>
      <c r="J75" s="38"/>
      <c r="K75" s="22"/>
      <c r="L75" s="38"/>
      <c r="M75" s="22"/>
      <c r="N75" s="38"/>
      <c r="O75" s="22"/>
      <c r="P75" s="39"/>
    </row>
    <row r="76" spans="1:16" ht="23.1" customHeight="1">
      <c r="A76" s="8" t="s">
        <v>16</v>
      </c>
      <c r="C76" s="37">
        <v>12</v>
      </c>
      <c r="E76" s="38"/>
      <c r="F76" s="38"/>
      <c r="G76" s="38"/>
      <c r="H76" s="38"/>
      <c r="I76" s="38"/>
      <c r="J76" s="38"/>
      <c r="K76" s="22"/>
      <c r="L76" s="38"/>
      <c r="M76" s="22"/>
      <c r="N76" s="38"/>
      <c r="O76" s="22"/>
      <c r="P76" s="39"/>
    </row>
    <row r="77" spans="1:16" ht="23.1" customHeight="1">
      <c r="A77" s="46" t="s">
        <v>17</v>
      </c>
      <c r="B77" s="42"/>
      <c r="C77" s="37"/>
      <c r="E77" s="38"/>
      <c r="F77" s="38"/>
      <c r="G77" s="38"/>
      <c r="H77" s="38"/>
      <c r="I77" s="38"/>
      <c r="J77" s="38"/>
      <c r="K77" s="22"/>
      <c r="L77" s="38"/>
      <c r="M77" s="22"/>
      <c r="N77" s="38"/>
      <c r="O77" s="22"/>
      <c r="P77" s="39"/>
    </row>
    <row r="78" spans="1:16" ht="23.1" customHeight="1">
      <c r="A78" s="46" t="s">
        <v>222</v>
      </c>
      <c r="B78" s="42"/>
      <c r="C78" s="37"/>
      <c r="E78" s="38"/>
      <c r="F78" s="38"/>
      <c r="G78" s="38"/>
      <c r="H78" s="38"/>
      <c r="I78" s="38"/>
      <c r="J78" s="38"/>
      <c r="K78" s="22"/>
      <c r="L78" s="38"/>
      <c r="M78" s="22"/>
      <c r="N78" s="38"/>
      <c r="O78" s="22"/>
      <c r="P78" s="39"/>
    </row>
    <row r="79" spans="1:16" ht="23.1" customHeight="1">
      <c r="A79" s="46" t="s">
        <v>245</v>
      </c>
      <c r="B79" s="42"/>
      <c r="C79" s="37"/>
      <c r="E79" s="38"/>
      <c r="F79" s="38"/>
      <c r="G79" s="38"/>
      <c r="H79" s="38"/>
      <c r="I79" s="38"/>
      <c r="J79" s="38"/>
      <c r="K79" s="22"/>
      <c r="L79" s="38"/>
      <c r="M79" s="22"/>
      <c r="N79" s="38"/>
      <c r="O79" s="22"/>
      <c r="P79" s="39"/>
    </row>
    <row r="80" spans="1:16" ht="23.1" customHeight="1">
      <c r="A80" s="46" t="s">
        <v>223</v>
      </c>
      <c r="B80" s="42"/>
      <c r="C80" s="37"/>
      <c r="E80" s="38"/>
      <c r="F80" s="38"/>
      <c r="G80" s="38"/>
      <c r="H80" s="38"/>
      <c r="I80" s="38"/>
      <c r="J80" s="38"/>
      <c r="K80" s="22"/>
      <c r="L80" s="38"/>
      <c r="M80" s="22"/>
      <c r="N80" s="38"/>
      <c r="O80" s="22"/>
      <c r="P80" s="39"/>
    </row>
    <row r="81" spans="1:16" ht="23.1" customHeight="1" thickBot="1">
      <c r="A81" s="46" t="s">
        <v>210</v>
      </c>
      <c r="B81" s="29"/>
      <c r="C81" s="37"/>
      <c r="E81" s="128">
        <v>150000</v>
      </c>
      <c r="F81" s="39"/>
      <c r="G81" s="128">
        <v>110000</v>
      </c>
      <c r="H81" s="39"/>
      <c r="I81" s="128">
        <v>110000</v>
      </c>
      <c r="J81" s="125"/>
      <c r="K81" s="128">
        <v>150000</v>
      </c>
      <c r="L81" s="125"/>
      <c r="M81" s="128">
        <v>110000</v>
      </c>
      <c r="N81" s="125"/>
      <c r="O81" s="128">
        <v>110000</v>
      </c>
      <c r="P81" s="39"/>
    </row>
    <row r="82" spans="1:16" ht="23.1" customHeight="1" thickTop="1">
      <c r="A82" s="46" t="s">
        <v>18</v>
      </c>
      <c r="B82" s="42"/>
      <c r="C82" s="37"/>
      <c r="E82" s="38"/>
      <c r="F82" s="38"/>
      <c r="G82" s="127"/>
      <c r="H82" s="38"/>
      <c r="I82" s="127"/>
      <c r="J82" s="127"/>
      <c r="K82" s="127"/>
      <c r="L82" s="127"/>
      <c r="M82" s="127"/>
      <c r="N82" s="127"/>
      <c r="O82" s="127"/>
      <c r="P82" s="39"/>
    </row>
    <row r="83" spans="1:16" ht="23.1" customHeight="1">
      <c r="A83" s="46" t="s">
        <v>224</v>
      </c>
      <c r="B83" s="42"/>
      <c r="C83" s="37"/>
      <c r="E83" s="38"/>
      <c r="F83" s="38"/>
      <c r="G83" s="127"/>
      <c r="H83" s="38"/>
      <c r="I83" s="127"/>
      <c r="J83" s="127"/>
      <c r="K83" s="127"/>
      <c r="L83" s="127"/>
      <c r="M83" s="127"/>
      <c r="N83" s="127"/>
      <c r="O83" s="127"/>
      <c r="P83" s="39"/>
    </row>
    <row r="84" spans="1:16" ht="23.1" customHeight="1">
      <c r="A84" s="46" t="s">
        <v>245</v>
      </c>
      <c r="B84" s="42"/>
      <c r="C84" s="37"/>
      <c r="E84" s="38"/>
      <c r="F84" s="38"/>
      <c r="G84" s="127"/>
      <c r="H84" s="38"/>
      <c r="I84" s="127"/>
      <c r="J84" s="127"/>
      <c r="K84" s="127"/>
      <c r="L84" s="127"/>
      <c r="M84" s="127"/>
      <c r="N84" s="127"/>
      <c r="O84" s="127"/>
      <c r="P84" s="39"/>
    </row>
    <row r="85" spans="1:16" ht="23.1" customHeight="1">
      <c r="A85" s="46" t="s">
        <v>225</v>
      </c>
      <c r="B85" s="42"/>
      <c r="C85" s="37"/>
      <c r="E85" s="38"/>
      <c r="F85" s="38"/>
      <c r="G85" s="127"/>
      <c r="H85" s="38"/>
      <c r="I85" s="127"/>
      <c r="J85" s="127"/>
      <c r="K85" s="127"/>
      <c r="L85" s="127"/>
      <c r="M85" s="127"/>
      <c r="N85" s="127"/>
      <c r="O85" s="127"/>
      <c r="P85" s="39"/>
    </row>
    <row r="86" spans="1:16" ht="23.1" customHeight="1">
      <c r="A86" s="46" t="s">
        <v>211</v>
      </c>
      <c r="B86" s="42"/>
      <c r="E86" s="39">
        <f>'CE Consolidation '!E51</f>
        <v>110000</v>
      </c>
      <c r="F86" s="39"/>
      <c r="G86" s="127">
        <f>SUM('CE Consolidation '!E44)</f>
        <v>110000</v>
      </c>
      <c r="H86" s="39"/>
      <c r="I86" s="127">
        <f>'CE Consolidation '!E21</f>
        <v>110000</v>
      </c>
      <c r="J86" s="127"/>
      <c r="K86" s="39">
        <f>SUM('CE Separate'!E25)</f>
        <v>110000</v>
      </c>
      <c r="L86" s="127"/>
      <c r="M86" s="127">
        <f>'CE Separate'!E21</f>
        <v>110000</v>
      </c>
      <c r="N86" s="127"/>
      <c r="O86" s="127">
        <f>'CE Separate'!E13</f>
        <v>110000</v>
      </c>
      <c r="P86" s="39"/>
    </row>
    <row r="87" spans="1:16" ht="23.1" customHeight="1">
      <c r="A87" s="46" t="s">
        <v>154</v>
      </c>
      <c r="B87" s="42"/>
      <c r="E87" s="39">
        <f>'CE Consolidation '!G51</f>
        <v>-689</v>
      </c>
      <c r="F87" s="39"/>
      <c r="G87" s="127">
        <f>SUM('CE Consolidation '!G44)</f>
        <v>-689</v>
      </c>
      <c r="H87" s="39"/>
      <c r="I87" s="127">
        <f>'CE Consolidation '!G21</f>
        <v>0</v>
      </c>
      <c r="J87" s="127"/>
      <c r="K87" s="39">
        <v>0</v>
      </c>
      <c r="L87" s="127"/>
      <c r="M87" s="127">
        <v>0</v>
      </c>
      <c r="N87" s="127"/>
      <c r="O87" s="127">
        <v>0</v>
      </c>
      <c r="P87" s="39"/>
    </row>
    <row r="88" spans="1:16" ht="23.1" customHeight="1">
      <c r="A88" s="46" t="s">
        <v>19</v>
      </c>
      <c r="B88" s="42"/>
      <c r="E88" s="39"/>
      <c r="F88" s="39"/>
      <c r="G88" s="129"/>
      <c r="H88" s="39"/>
      <c r="I88" s="129"/>
      <c r="J88" s="130"/>
      <c r="K88" s="39"/>
      <c r="L88" s="130"/>
      <c r="M88" s="129"/>
      <c r="N88" s="130"/>
      <c r="O88" s="129"/>
      <c r="P88" s="39"/>
    </row>
    <row r="89" spans="1:16" ht="23.1" customHeight="1">
      <c r="A89" s="46" t="s">
        <v>77</v>
      </c>
      <c r="B89" s="42"/>
      <c r="C89" s="37"/>
      <c r="E89" s="39">
        <f>'CE Consolidation '!I51</f>
        <v>818</v>
      </c>
      <c r="F89" s="39"/>
      <c r="G89" s="129">
        <f>'CE Consolidation '!I44</f>
        <v>818</v>
      </c>
      <c r="H89" s="39"/>
      <c r="I89" s="129">
        <f>'CE Consolidation '!I21</f>
        <v>625</v>
      </c>
      <c r="J89" s="127"/>
      <c r="K89" s="39">
        <f>SUM('CE Separate'!G25)</f>
        <v>818</v>
      </c>
      <c r="L89" s="127"/>
      <c r="M89" s="129">
        <f>'CE Separate'!G21</f>
        <v>818</v>
      </c>
      <c r="N89" s="127"/>
      <c r="O89" s="129">
        <f>'CE Separate'!G13</f>
        <v>625</v>
      </c>
      <c r="P89" s="39"/>
    </row>
    <row r="90" spans="1:16" ht="23.1" customHeight="1">
      <c r="A90" s="46" t="s">
        <v>78</v>
      </c>
      <c r="B90" s="29"/>
      <c r="C90" s="37"/>
      <c r="E90" s="39">
        <f>'CE Consolidation '!K51</f>
        <v>64316</v>
      </c>
      <c r="F90" s="38"/>
      <c r="G90" s="129">
        <f>'CE Consolidation '!K44</f>
        <v>50678</v>
      </c>
      <c r="H90" s="38"/>
      <c r="I90" s="129">
        <f>'CE Consolidation '!K21</f>
        <v>35498</v>
      </c>
      <c r="J90" s="127"/>
      <c r="K90" s="39">
        <f>'CE Separate'!I25</f>
        <v>27138</v>
      </c>
      <c r="L90" s="127"/>
      <c r="M90" s="129">
        <f>'CE Separate'!I21</f>
        <v>23907</v>
      </c>
      <c r="N90" s="127"/>
      <c r="O90" s="129">
        <f>'CE Separate'!I13</f>
        <v>11895</v>
      </c>
      <c r="P90" s="39"/>
    </row>
    <row r="91" spans="1:16" ht="23.1" customHeight="1">
      <c r="A91" s="46" t="s">
        <v>128</v>
      </c>
      <c r="B91" s="29"/>
      <c r="C91" s="37"/>
      <c r="E91" s="43">
        <f>'CE Consolidation '!M51</f>
        <v>-1007</v>
      </c>
      <c r="F91" s="38"/>
      <c r="G91" s="131">
        <f>'CE Consolidation '!M44</f>
        <v>-408</v>
      </c>
      <c r="H91" s="38"/>
      <c r="I91" s="131">
        <f>'CE Consolidation '!M21</f>
        <v>0</v>
      </c>
      <c r="J91" s="127"/>
      <c r="K91" s="43">
        <v>0</v>
      </c>
      <c r="L91" s="127"/>
      <c r="M91" s="131">
        <v>0</v>
      </c>
      <c r="N91" s="127"/>
      <c r="O91" s="131">
        <v>0</v>
      </c>
      <c r="P91" s="39"/>
    </row>
    <row r="92" spans="1:16" s="5" customFormat="1" ht="23.1" customHeight="1">
      <c r="A92" s="48" t="s">
        <v>88</v>
      </c>
      <c r="B92" s="49"/>
      <c r="C92" s="50"/>
      <c r="E92" s="39">
        <f>SUM(E86:E91)</f>
        <v>173438</v>
      </c>
      <c r="F92" s="39"/>
      <c r="G92" s="125">
        <f>SUM(G86:G91)</f>
        <v>160399</v>
      </c>
      <c r="H92" s="39"/>
      <c r="I92" s="125">
        <f>SUM(I86:I91)</f>
        <v>146123</v>
      </c>
      <c r="J92" s="125"/>
      <c r="K92" s="39">
        <f>SUM(K86:K91)</f>
        <v>137956</v>
      </c>
      <c r="L92" s="125"/>
      <c r="M92" s="125">
        <f>SUM(M86:M91)</f>
        <v>134725</v>
      </c>
      <c r="N92" s="125"/>
      <c r="O92" s="125">
        <f>SUM(O86:O91)</f>
        <v>122520</v>
      </c>
      <c r="P92" s="39"/>
    </row>
    <row r="93" spans="1:16" ht="23.1" customHeight="1">
      <c r="A93" s="48" t="s">
        <v>96</v>
      </c>
      <c r="B93" s="29"/>
      <c r="C93" s="37"/>
      <c r="E93" s="43">
        <f>'CE Consolidation '!Q51</f>
        <v>-87</v>
      </c>
      <c r="F93" s="38"/>
      <c r="G93" s="124">
        <f>'CE Consolidation '!Q44</f>
        <v>-52</v>
      </c>
      <c r="H93" s="38"/>
      <c r="I93" s="124">
        <f>'CE Consolidation '!Q21</f>
        <v>4</v>
      </c>
      <c r="J93" s="121"/>
      <c r="K93" s="43">
        <v>0</v>
      </c>
      <c r="L93" s="121"/>
      <c r="M93" s="124">
        <v>0</v>
      </c>
      <c r="N93" s="121"/>
      <c r="O93" s="124">
        <v>0</v>
      </c>
      <c r="P93" s="39"/>
    </row>
    <row r="94" spans="1:16" ht="23.1" customHeight="1">
      <c r="A94" s="51" t="s">
        <v>20</v>
      </c>
      <c r="B94" s="29"/>
      <c r="E94" s="43">
        <f>SUM(E92:E93)</f>
        <v>173351</v>
      </c>
      <c r="F94" s="38"/>
      <c r="G94" s="43">
        <f>SUM(G92:G93)</f>
        <v>160347</v>
      </c>
      <c r="H94" s="38"/>
      <c r="I94" s="43">
        <f>SUM(I92:I93)</f>
        <v>146127</v>
      </c>
      <c r="J94" s="38"/>
      <c r="K94" s="43">
        <f>SUM(K92:K93)</f>
        <v>137956</v>
      </c>
      <c r="L94" s="38"/>
      <c r="M94" s="43">
        <f>SUM(M92:M93)</f>
        <v>134725</v>
      </c>
      <c r="N94" s="38"/>
      <c r="O94" s="43">
        <f>SUM(O92:O93)</f>
        <v>122520</v>
      </c>
      <c r="P94" s="39"/>
    </row>
    <row r="95" spans="1:16" ht="23.1" customHeight="1" thickBot="1">
      <c r="A95" s="7" t="s">
        <v>21</v>
      </c>
      <c r="E95" s="47">
        <f>SUM(E94,E62)</f>
        <v>319433</v>
      </c>
      <c r="F95" s="38"/>
      <c r="G95" s="47">
        <f>SUM(G94,G62)</f>
        <v>302485</v>
      </c>
      <c r="H95" s="38"/>
      <c r="I95" s="47">
        <f>SUM(I94,I62)</f>
        <v>311686</v>
      </c>
      <c r="J95" s="38"/>
      <c r="K95" s="47">
        <f>SUM(K94,K62)</f>
        <v>167082</v>
      </c>
      <c r="L95" s="38"/>
      <c r="M95" s="47">
        <f>SUM(M94,M62)</f>
        <v>143115</v>
      </c>
      <c r="N95" s="38"/>
      <c r="O95" s="47">
        <f>SUM(O94,O62)</f>
        <v>126440</v>
      </c>
      <c r="P95" s="39"/>
    </row>
    <row r="96" spans="1:16" ht="23.1" customHeight="1" thickTop="1">
      <c r="C96" s="52"/>
      <c r="E96" s="38">
        <f>SUM(E95-E31)</f>
        <v>0</v>
      </c>
      <c r="F96" s="22"/>
      <c r="G96" s="38">
        <f>SUM(G95-G31)</f>
        <v>0</v>
      </c>
      <c r="H96" s="22"/>
      <c r="I96" s="38">
        <f>SUM(I95-I31)</f>
        <v>0</v>
      </c>
      <c r="J96" s="22"/>
      <c r="K96" s="38">
        <f>SUM(K95-K31)</f>
        <v>0</v>
      </c>
      <c r="L96" s="22"/>
      <c r="M96" s="38">
        <f>SUM(M95-M31)</f>
        <v>0</v>
      </c>
      <c r="N96" s="22"/>
      <c r="O96" s="38">
        <f>SUM(O95-O31)</f>
        <v>0</v>
      </c>
      <c r="P96" s="23"/>
    </row>
    <row r="97" spans="1:5" ht="23.1" customHeight="1">
      <c r="A97" s="8" t="s">
        <v>9</v>
      </c>
      <c r="C97" s="52"/>
    </row>
    <row r="98" spans="1:5" ht="23.1" customHeight="1">
      <c r="C98" s="52"/>
    </row>
    <row r="99" spans="1:5" ht="23.1" customHeight="1">
      <c r="A99" s="53"/>
      <c r="B99" s="52"/>
      <c r="C99" s="5"/>
      <c r="D99" s="5"/>
      <c r="E99" s="52"/>
    </row>
    <row r="100" spans="1:5" ht="23.1" customHeight="1">
      <c r="A100" s="54"/>
      <c r="B100" s="52"/>
      <c r="C100" s="5"/>
      <c r="D100" s="5"/>
      <c r="E100" s="52"/>
    </row>
    <row r="101" spans="1:5" ht="23.1" customHeight="1">
      <c r="B101" s="46" t="s">
        <v>22</v>
      </c>
      <c r="C101" s="4"/>
      <c r="E101" s="46"/>
    </row>
    <row r="102" spans="1:5" ht="23.1" customHeight="1">
      <c r="A102" s="53"/>
      <c r="B102" s="52"/>
      <c r="C102" s="5"/>
      <c r="D102" s="5"/>
      <c r="E102" s="52"/>
    </row>
    <row r="103" spans="1:5" ht="23.1" customHeight="1">
      <c r="C103" s="4"/>
    </row>
  </sheetData>
  <mergeCells count="6">
    <mergeCell ref="E5:I5"/>
    <mergeCell ref="E38:I38"/>
    <mergeCell ref="K5:O5"/>
    <mergeCell ref="K38:O38"/>
    <mergeCell ref="E69:I69"/>
    <mergeCell ref="K69:O69"/>
  </mergeCells>
  <printOptions horizontalCentered="1"/>
  <pageMargins left="0.74803149606299213" right="0.27559055118110237" top="0.70866141732283472" bottom="0.19685039370078741" header="0.19685039370078741" footer="0.19685039370078741"/>
  <pageSetup paperSize="9" scale="75" fitToHeight="0" orientation="portrait" r:id="rId1"/>
  <headerFooter scaleWithDoc="0" alignWithMargins="0">
    <oddHeader xml:space="preserve">&amp;C
</oddHeader>
    <evenHeader>&amp;R&amp;"Arial,Italic"&amp;12For internal use only</evenHeader>
  </headerFooter>
  <rowBreaks count="2" manualBreakCount="2">
    <brk id="33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1"/>
  <sheetViews>
    <sheetView showGridLines="0" view="pageBreakPreview" topLeftCell="A172" zoomScale="115" zoomScaleNormal="115" zoomScaleSheetLayoutView="115" workbookViewId="0">
      <selection activeCell="M208" sqref="M208"/>
    </sheetView>
  </sheetViews>
  <sheetFormatPr defaultColWidth="8.85546875" defaultRowHeight="21"/>
  <cols>
    <col min="1" max="1" width="17.5703125" style="55" customWidth="1"/>
    <col min="2" max="2" width="8.140625" style="55" customWidth="1"/>
    <col min="3" max="3" width="23.140625" style="55" customWidth="1"/>
    <col min="4" max="4" width="8.28515625" style="55" customWidth="1"/>
    <col min="5" max="5" width="0.85546875" style="55" customWidth="1"/>
    <col min="6" max="6" width="12.28515625" style="55" customWidth="1"/>
    <col min="7" max="7" width="0.85546875" style="56" customWidth="1"/>
    <col min="8" max="8" width="12.28515625" style="56" customWidth="1"/>
    <col min="9" max="9" width="0.85546875" style="55" customWidth="1"/>
    <col min="10" max="10" width="12.28515625" style="55" customWidth="1"/>
    <col min="11" max="11" width="0.85546875" style="56" customWidth="1"/>
    <col min="12" max="12" width="13.140625" style="56" customWidth="1"/>
    <col min="13" max="13" width="0.85546875" style="56" customWidth="1"/>
    <col min="14" max="16384" width="8.85546875" style="55"/>
  </cols>
  <sheetData>
    <row r="1" spans="1:13">
      <c r="L1" s="57" t="s">
        <v>110</v>
      </c>
    </row>
    <row r="2" spans="1:13" s="4" customFormat="1" ht="21.6" customHeight="1">
      <c r="A2" s="7" t="s">
        <v>199</v>
      </c>
      <c r="C2" s="8"/>
      <c r="L2" s="5"/>
    </row>
    <row r="3" spans="1:13" s="60" customFormat="1">
      <c r="A3" s="58" t="s">
        <v>89</v>
      </c>
      <c r="B3" s="58"/>
      <c r="C3" s="58"/>
      <c r="D3" s="58"/>
      <c r="E3" s="58"/>
      <c r="F3" s="58"/>
      <c r="G3" s="58"/>
      <c r="H3" s="59"/>
      <c r="I3" s="58"/>
      <c r="J3" s="58"/>
      <c r="K3" s="58"/>
      <c r="L3" s="59"/>
      <c r="M3" s="58"/>
    </row>
    <row r="4" spans="1:13" s="60" customFormat="1">
      <c r="A4" s="58" t="s">
        <v>182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>
      <c r="B5" s="61"/>
      <c r="C5" s="61"/>
      <c r="D5" s="61"/>
      <c r="E5" s="61"/>
      <c r="F5" s="61"/>
      <c r="G5" s="61"/>
      <c r="H5" s="61"/>
      <c r="I5" s="61"/>
      <c r="J5" s="61"/>
      <c r="K5" s="61"/>
      <c r="L5" s="61" t="s">
        <v>111</v>
      </c>
      <c r="M5" s="61"/>
    </row>
    <row r="6" spans="1:13">
      <c r="B6" s="61"/>
      <c r="C6" s="61"/>
      <c r="D6" s="61"/>
      <c r="E6" s="61"/>
      <c r="F6" s="144" t="s">
        <v>38</v>
      </c>
      <c r="G6" s="144"/>
      <c r="H6" s="144"/>
      <c r="I6" s="61"/>
      <c r="J6" s="144" t="s">
        <v>39</v>
      </c>
      <c r="K6" s="144"/>
      <c r="L6" s="144"/>
      <c r="M6" s="61"/>
    </row>
    <row r="7" spans="1:13" s="60" customFormat="1">
      <c r="A7" s="55"/>
      <c r="B7" s="55"/>
      <c r="C7" s="62"/>
      <c r="D7" s="63" t="s">
        <v>0</v>
      </c>
      <c r="E7" s="59"/>
      <c r="F7" s="64">
        <v>2561</v>
      </c>
      <c r="G7" s="56"/>
      <c r="H7" s="64">
        <v>2560</v>
      </c>
      <c r="I7" s="59"/>
      <c r="J7" s="64">
        <v>2561</v>
      </c>
      <c r="K7" s="56"/>
      <c r="L7" s="64">
        <v>2560</v>
      </c>
    </row>
    <row r="8" spans="1:13" s="60" customFormat="1">
      <c r="A8" s="55"/>
      <c r="B8" s="55"/>
      <c r="C8" s="62"/>
      <c r="D8" s="63"/>
      <c r="E8" s="59"/>
      <c r="F8" s="64"/>
      <c r="G8" s="56"/>
      <c r="H8" s="17" t="s">
        <v>202</v>
      </c>
      <c r="I8" s="59"/>
      <c r="J8" s="64"/>
      <c r="K8" s="56"/>
      <c r="L8" s="17" t="s">
        <v>202</v>
      </c>
    </row>
    <row r="9" spans="1:13">
      <c r="A9" s="65" t="s">
        <v>23</v>
      </c>
      <c r="D9" s="56"/>
      <c r="E9" s="59"/>
      <c r="F9" s="66"/>
      <c r="H9" s="66"/>
      <c r="I9" s="59"/>
      <c r="J9" s="69"/>
      <c r="L9" s="66"/>
      <c r="M9" s="55"/>
    </row>
    <row r="10" spans="1:13">
      <c r="A10" s="67" t="s">
        <v>43</v>
      </c>
      <c r="D10" s="68"/>
      <c r="E10" s="59"/>
      <c r="F10" s="69">
        <v>4008</v>
      </c>
      <c r="G10" s="69"/>
      <c r="H10" s="69">
        <v>4238</v>
      </c>
      <c r="I10" s="70"/>
      <c r="J10" s="69">
        <v>0</v>
      </c>
      <c r="K10" s="69"/>
      <c r="L10" s="69">
        <v>0</v>
      </c>
      <c r="M10" s="55"/>
    </row>
    <row r="11" spans="1:13">
      <c r="A11" s="67" t="s">
        <v>203</v>
      </c>
      <c r="D11" s="68"/>
      <c r="E11" s="59"/>
      <c r="F11" s="69">
        <v>13730</v>
      </c>
      <c r="G11" s="69"/>
      <c r="H11" s="69">
        <v>13730</v>
      </c>
      <c r="I11" s="70"/>
      <c r="J11" s="69">
        <v>3593</v>
      </c>
      <c r="K11" s="69"/>
      <c r="L11" s="69">
        <v>1331</v>
      </c>
      <c r="M11" s="55"/>
    </row>
    <row r="12" spans="1:13">
      <c r="A12" s="67" t="s">
        <v>24</v>
      </c>
      <c r="D12" s="68"/>
      <c r="E12" s="59"/>
      <c r="F12" s="71">
        <v>41</v>
      </c>
      <c r="G12" s="69"/>
      <c r="H12" s="71">
        <v>356</v>
      </c>
      <c r="I12" s="70"/>
      <c r="J12" s="71">
        <v>2427</v>
      </c>
      <c r="K12" s="69"/>
      <c r="L12" s="71">
        <v>4008</v>
      </c>
      <c r="M12" s="55"/>
    </row>
    <row r="13" spans="1:13">
      <c r="A13" s="65" t="s">
        <v>25</v>
      </c>
      <c r="D13" s="68"/>
      <c r="E13" s="59"/>
      <c r="F13" s="71">
        <f>SUM(F10:F12)</f>
        <v>17779</v>
      </c>
      <c r="G13" s="69"/>
      <c r="H13" s="71">
        <f>SUM(H10:H12)</f>
        <v>18324</v>
      </c>
      <c r="I13" s="70"/>
      <c r="J13" s="71">
        <f>SUM(J10:J12)</f>
        <v>6020</v>
      </c>
      <c r="K13" s="69"/>
      <c r="L13" s="71">
        <f>SUM(L10:L12)</f>
        <v>5339</v>
      </c>
      <c r="M13" s="55"/>
    </row>
    <row r="14" spans="1:13">
      <c r="A14" s="65" t="s">
        <v>26</v>
      </c>
      <c r="D14" s="68"/>
      <c r="E14" s="59"/>
      <c r="F14" s="69"/>
      <c r="G14" s="69"/>
      <c r="H14" s="69"/>
      <c r="I14" s="70"/>
      <c r="J14" s="69"/>
      <c r="K14" s="69"/>
      <c r="L14" s="69"/>
      <c r="M14" s="55"/>
    </row>
    <row r="15" spans="1:13">
      <c r="A15" s="67" t="s">
        <v>42</v>
      </c>
      <c r="D15" s="68"/>
      <c r="E15" s="59"/>
      <c r="F15" s="69">
        <v>1544</v>
      </c>
      <c r="G15" s="69"/>
      <c r="H15" s="69">
        <v>1522</v>
      </c>
      <c r="I15" s="70"/>
      <c r="J15" s="69">
        <v>0</v>
      </c>
      <c r="K15" s="69"/>
      <c r="L15" s="69">
        <v>0</v>
      </c>
      <c r="M15" s="55"/>
    </row>
    <row r="16" spans="1:13">
      <c r="A16" s="67" t="s">
        <v>204</v>
      </c>
      <c r="D16" s="68"/>
      <c r="E16" s="59"/>
      <c r="F16" s="69">
        <v>3406</v>
      </c>
      <c r="G16" s="69"/>
      <c r="H16" s="69">
        <v>3139</v>
      </c>
      <c r="I16" s="70"/>
      <c r="J16" s="69">
        <v>873</v>
      </c>
      <c r="K16" s="69"/>
      <c r="L16" s="69">
        <v>1070</v>
      </c>
      <c r="M16" s="55"/>
    </row>
    <row r="17" spans="1:13">
      <c r="A17" s="67" t="s">
        <v>103</v>
      </c>
      <c r="D17" s="56"/>
      <c r="E17" s="59"/>
      <c r="F17" s="69">
        <v>56</v>
      </c>
      <c r="G17" s="69"/>
      <c r="H17" s="69">
        <v>47</v>
      </c>
      <c r="I17" s="70"/>
      <c r="J17" s="69">
        <v>56</v>
      </c>
      <c r="K17" s="69"/>
      <c r="L17" s="69">
        <v>48</v>
      </c>
      <c r="M17" s="55"/>
    </row>
    <row r="18" spans="1:13">
      <c r="A18" s="67" t="s">
        <v>27</v>
      </c>
      <c r="D18" s="56"/>
      <c r="E18" s="59"/>
      <c r="F18" s="69">
        <v>7995</v>
      </c>
      <c r="G18" s="69"/>
      <c r="H18" s="69">
        <v>5627</v>
      </c>
      <c r="I18" s="70"/>
      <c r="J18" s="69">
        <v>7696</v>
      </c>
      <c r="K18" s="69"/>
      <c r="L18" s="69">
        <v>4512</v>
      </c>
      <c r="M18" s="55"/>
    </row>
    <row r="19" spans="1:13">
      <c r="A19" s="67" t="s">
        <v>241</v>
      </c>
      <c r="D19" s="56"/>
      <c r="E19" s="59"/>
      <c r="F19" s="69">
        <v>1130</v>
      </c>
      <c r="G19" s="69"/>
      <c r="H19" s="69">
        <v>0</v>
      </c>
      <c r="I19" s="70"/>
      <c r="J19" s="69">
        <v>0</v>
      </c>
      <c r="K19" s="69"/>
      <c r="L19" s="69">
        <v>0</v>
      </c>
      <c r="M19" s="55"/>
    </row>
    <row r="20" spans="1:13">
      <c r="A20" s="65" t="s">
        <v>28</v>
      </c>
      <c r="D20" s="56"/>
      <c r="E20" s="59"/>
      <c r="F20" s="72">
        <f>SUM(F15:F19)</f>
        <v>14131</v>
      </c>
      <c r="G20" s="69"/>
      <c r="H20" s="72">
        <f>SUM(H15:H19)</f>
        <v>10335</v>
      </c>
      <c r="I20" s="70"/>
      <c r="J20" s="72">
        <f>SUM(J15:J19)</f>
        <v>8625</v>
      </c>
      <c r="K20" s="69"/>
      <c r="L20" s="72">
        <f>SUM(L15:L19)</f>
        <v>5630</v>
      </c>
      <c r="M20" s="55"/>
    </row>
    <row r="21" spans="1:13">
      <c r="A21" s="65" t="s">
        <v>183</v>
      </c>
      <c r="D21" s="56"/>
      <c r="E21" s="59"/>
      <c r="F21" s="69">
        <f>SUM(F13-F20)</f>
        <v>3648</v>
      </c>
      <c r="G21" s="69"/>
      <c r="H21" s="69">
        <f>SUM(H13-H20)</f>
        <v>7989</v>
      </c>
      <c r="I21" s="70"/>
      <c r="J21" s="23">
        <f>SUM(J13-J20)</f>
        <v>-2605</v>
      </c>
      <c r="K21" s="69"/>
      <c r="L21" s="23">
        <f>SUM(L13-L20)</f>
        <v>-291</v>
      </c>
      <c r="M21" s="55"/>
    </row>
    <row r="22" spans="1:13">
      <c r="A22" s="67" t="s">
        <v>29</v>
      </c>
      <c r="D22" s="56"/>
      <c r="E22" s="59"/>
      <c r="F22" s="71">
        <v>-1438</v>
      </c>
      <c r="G22" s="69"/>
      <c r="H22" s="71">
        <v>-1378</v>
      </c>
      <c r="I22" s="70"/>
      <c r="J22" s="71">
        <v>-233</v>
      </c>
      <c r="K22" s="69"/>
      <c r="L22" s="71">
        <v>-18</v>
      </c>
      <c r="M22" s="55"/>
    </row>
    <row r="23" spans="1:13">
      <c r="A23" s="65" t="s">
        <v>184</v>
      </c>
      <c r="D23" s="56"/>
      <c r="E23" s="59"/>
      <c r="F23" s="69">
        <f>SUM(F21:F22)</f>
        <v>2210</v>
      </c>
      <c r="G23" s="69"/>
      <c r="H23" s="69">
        <f>SUM(H21:H22)</f>
        <v>6611</v>
      </c>
      <c r="I23" s="70"/>
      <c r="J23" s="69">
        <f>SUM(J21:J22)</f>
        <v>-2838</v>
      </c>
      <c r="K23" s="69"/>
      <c r="L23" s="69">
        <f>SUM(L21:L22)</f>
        <v>-309</v>
      </c>
      <c r="M23" s="55"/>
    </row>
    <row r="24" spans="1:13" s="116" customFormat="1">
      <c r="A24" s="115" t="s">
        <v>150</v>
      </c>
      <c r="D24" s="68">
        <v>13</v>
      </c>
      <c r="E24" s="117"/>
      <c r="F24" s="69">
        <v>-574</v>
      </c>
      <c r="G24" s="69"/>
      <c r="H24" s="69">
        <v>-971</v>
      </c>
      <c r="I24" s="69"/>
      <c r="J24" s="69">
        <v>580</v>
      </c>
      <c r="K24" s="69"/>
      <c r="L24" s="69">
        <v>7</v>
      </c>
    </row>
    <row r="25" spans="1:13" ht="21.75" thickBot="1">
      <c r="A25" s="65" t="s">
        <v>185</v>
      </c>
      <c r="D25" s="68"/>
      <c r="E25" s="59"/>
      <c r="F25" s="74">
        <f>SUM(F23:F24)</f>
        <v>1636</v>
      </c>
      <c r="G25" s="69"/>
      <c r="H25" s="74">
        <f>SUM(H23:H24)</f>
        <v>5640</v>
      </c>
      <c r="I25" s="70"/>
      <c r="J25" s="108">
        <f>SUM(J23:J24)</f>
        <v>-2258</v>
      </c>
      <c r="K25" s="69"/>
      <c r="L25" s="108">
        <f>SUM(L23:L24)</f>
        <v>-302</v>
      </c>
      <c r="M25" s="55"/>
    </row>
    <row r="26" spans="1:13" ht="21.75" thickTop="1">
      <c r="A26" s="65"/>
      <c r="D26" s="68"/>
      <c r="E26" s="59"/>
      <c r="F26" s="69"/>
      <c r="G26" s="69"/>
      <c r="H26" s="69"/>
      <c r="I26" s="70"/>
      <c r="J26" s="23"/>
      <c r="K26" s="69"/>
      <c r="L26" s="23"/>
      <c r="M26" s="55"/>
    </row>
    <row r="27" spans="1:13">
      <c r="A27" s="65" t="s">
        <v>186</v>
      </c>
      <c r="D27" s="68"/>
      <c r="E27" s="59"/>
      <c r="F27" s="69"/>
      <c r="G27" s="69"/>
      <c r="H27" s="69"/>
      <c r="I27" s="70"/>
      <c r="J27" s="23"/>
      <c r="K27" s="69"/>
      <c r="L27" s="23"/>
      <c r="M27" s="55"/>
    </row>
    <row r="28" spans="1:13" ht="21.75" thickBot="1">
      <c r="A28" s="67" t="s">
        <v>50</v>
      </c>
      <c r="D28" s="68"/>
      <c r="E28" s="59"/>
      <c r="F28" s="69">
        <f>F30-F29</f>
        <v>1661</v>
      </c>
      <c r="G28" s="69"/>
      <c r="H28" s="69">
        <f>H30-H29</f>
        <v>5652</v>
      </c>
      <c r="I28" s="70"/>
      <c r="J28" s="118">
        <f>J25</f>
        <v>-2258</v>
      </c>
      <c r="K28" s="69"/>
      <c r="L28" s="118">
        <f>L25</f>
        <v>-302</v>
      </c>
      <c r="M28" s="55"/>
    </row>
    <row r="29" spans="1:13" ht="21.75" thickTop="1">
      <c r="A29" s="67" t="s">
        <v>51</v>
      </c>
      <c r="D29" s="68"/>
      <c r="E29" s="59"/>
      <c r="F29" s="69">
        <v>-25</v>
      </c>
      <c r="G29" s="69"/>
      <c r="H29" s="69">
        <v>-12</v>
      </c>
      <c r="I29" s="70"/>
      <c r="J29" s="23"/>
      <c r="K29" s="69"/>
      <c r="L29" s="23"/>
      <c r="M29" s="55"/>
    </row>
    <row r="30" spans="1:13" ht="21.75" thickBot="1">
      <c r="A30" s="65"/>
      <c r="D30" s="68"/>
      <c r="E30" s="59"/>
      <c r="F30" s="74">
        <f>F25</f>
        <v>1636</v>
      </c>
      <c r="G30" s="69"/>
      <c r="H30" s="74">
        <f>H25</f>
        <v>5640</v>
      </c>
      <c r="I30" s="70"/>
      <c r="J30" s="23"/>
      <c r="K30" s="69"/>
      <c r="L30" s="23"/>
      <c r="M30" s="55"/>
    </row>
    <row r="31" spans="1:13" ht="21.75" thickTop="1">
      <c r="A31" s="67"/>
      <c r="D31" s="56"/>
      <c r="E31" s="56"/>
      <c r="F31" s="56"/>
      <c r="G31" s="59"/>
      <c r="I31" s="56"/>
      <c r="J31" s="23"/>
      <c r="K31" s="59"/>
      <c r="L31" s="23"/>
    </row>
    <row r="32" spans="1:13">
      <c r="A32" s="65" t="s">
        <v>187</v>
      </c>
      <c r="D32" s="68">
        <v>14</v>
      </c>
      <c r="E32" s="59"/>
      <c r="G32" s="55"/>
      <c r="H32" s="55"/>
      <c r="I32" s="59"/>
      <c r="J32" s="119"/>
      <c r="K32" s="55"/>
      <c r="L32" s="119"/>
      <c r="M32" s="55"/>
    </row>
    <row r="33" spans="1:13" ht="21.75" thickBot="1">
      <c r="A33" s="67" t="s">
        <v>188</v>
      </c>
      <c r="D33" s="68"/>
      <c r="E33" s="59"/>
      <c r="F33" s="139">
        <v>8.0000000000000002E-3</v>
      </c>
      <c r="G33" s="75"/>
      <c r="H33" s="139">
        <v>2.5999999999999999E-2</v>
      </c>
      <c r="I33" s="59"/>
      <c r="J33" s="139">
        <v>-0.01</v>
      </c>
      <c r="K33" s="140"/>
      <c r="L33" s="139">
        <v>-1E-3</v>
      </c>
      <c r="M33" s="55"/>
    </row>
    <row r="34" spans="1:13" ht="21.75" thickTop="1">
      <c r="A34" s="67"/>
      <c r="D34" s="68"/>
      <c r="E34" s="59"/>
      <c r="F34" s="75"/>
      <c r="G34" s="75"/>
      <c r="H34" s="75"/>
      <c r="I34" s="59"/>
      <c r="K34" s="75"/>
      <c r="L34" s="55"/>
      <c r="M34" s="55"/>
    </row>
    <row r="35" spans="1:13" ht="21.75" thickBot="1">
      <c r="A35" s="67" t="s">
        <v>130</v>
      </c>
      <c r="D35" s="68"/>
      <c r="E35" s="59"/>
      <c r="F35" s="104">
        <v>220000</v>
      </c>
      <c r="G35" s="75"/>
      <c r="H35" s="104">
        <v>220000</v>
      </c>
      <c r="I35" s="59"/>
      <c r="J35" s="104">
        <v>220000</v>
      </c>
      <c r="K35" s="75"/>
      <c r="L35" s="104">
        <v>220000</v>
      </c>
      <c r="M35" s="55"/>
    </row>
    <row r="36" spans="1:13" ht="21.75" thickTop="1">
      <c r="A36" s="67"/>
      <c r="D36" s="56"/>
      <c r="E36" s="56"/>
      <c r="F36" s="56"/>
      <c r="G36" s="59"/>
      <c r="I36" s="56"/>
      <c r="J36" s="56"/>
      <c r="K36" s="59"/>
    </row>
    <row r="37" spans="1:13">
      <c r="A37" s="76" t="s">
        <v>9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>
      <c r="L38" s="57" t="s">
        <v>110</v>
      </c>
    </row>
    <row r="39" spans="1:13" s="4" customFormat="1" ht="21.6" customHeight="1">
      <c r="A39" s="7" t="s">
        <v>199</v>
      </c>
      <c r="C39" s="8"/>
      <c r="L39" s="5"/>
    </row>
    <row r="40" spans="1:13" s="60" customFormat="1">
      <c r="A40" s="58" t="s">
        <v>90</v>
      </c>
      <c r="B40" s="58"/>
      <c r="C40" s="58"/>
      <c r="D40" s="58"/>
      <c r="E40" s="58"/>
      <c r="F40" s="58"/>
      <c r="G40" s="58"/>
      <c r="H40" s="59"/>
      <c r="I40" s="58"/>
      <c r="J40" s="58"/>
      <c r="K40" s="58"/>
      <c r="L40" s="59"/>
      <c r="M40" s="58"/>
    </row>
    <row r="41" spans="1:13" s="60" customFormat="1">
      <c r="A41" s="58" t="s">
        <v>182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 t="s">
        <v>105</v>
      </c>
      <c r="M42" s="61"/>
    </row>
    <row r="43" spans="1:13">
      <c r="B43" s="61"/>
      <c r="C43" s="61"/>
      <c r="D43" s="61"/>
      <c r="E43" s="61"/>
      <c r="F43" s="144" t="s">
        <v>38</v>
      </c>
      <c r="G43" s="144"/>
      <c r="H43" s="144"/>
      <c r="I43" s="61"/>
      <c r="J43" s="144" t="s">
        <v>39</v>
      </c>
      <c r="K43" s="144"/>
      <c r="L43" s="144"/>
      <c r="M43" s="61"/>
    </row>
    <row r="44" spans="1:13" s="60" customFormat="1">
      <c r="A44" s="55"/>
      <c r="B44" s="55"/>
      <c r="C44" s="62"/>
      <c r="D44" s="63" t="s">
        <v>0</v>
      </c>
      <c r="E44" s="59"/>
      <c r="F44" s="64">
        <v>2561</v>
      </c>
      <c r="G44" s="56"/>
      <c r="H44" s="64">
        <v>2560</v>
      </c>
      <c r="I44" s="59"/>
      <c r="J44" s="64">
        <v>2561</v>
      </c>
      <c r="K44" s="56"/>
      <c r="L44" s="64">
        <v>2560</v>
      </c>
    </row>
    <row r="45" spans="1:13" s="60" customFormat="1">
      <c r="A45" s="55"/>
      <c r="B45" s="55"/>
      <c r="C45" s="62"/>
      <c r="D45" s="63"/>
      <c r="E45" s="59"/>
      <c r="F45" s="64"/>
      <c r="G45" s="56"/>
      <c r="H45" s="17" t="s">
        <v>202</v>
      </c>
      <c r="I45" s="59"/>
      <c r="J45" s="64"/>
      <c r="K45" s="56"/>
      <c r="L45" s="17" t="s">
        <v>202</v>
      </c>
    </row>
    <row r="46" spans="1:13" s="60" customFormat="1">
      <c r="A46" s="58" t="s">
        <v>185</v>
      </c>
      <c r="B46" s="55"/>
      <c r="C46" s="62"/>
      <c r="D46" s="63"/>
      <c r="E46" s="59"/>
      <c r="F46" s="77">
        <f>F25</f>
        <v>1636</v>
      </c>
      <c r="G46" s="56"/>
      <c r="H46" s="77">
        <f>H25</f>
        <v>5640</v>
      </c>
      <c r="I46" s="59"/>
      <c r="J46" s="77">
        <f>J25</f>
        <v>-2258</v>
      </c>
      <c r="K46" s="56"/>
      <c r="L46" s="77">
        <f>L25</f>
        <v>-302</v>
      </c>
    </row>
    <row r="47" spans="1:13" s="60" customFormat="1">
      <c r="A47" s="55"/>
      <c r="B47" s="55"/>
      <c r="C47" s="62"/>
      <c r="D47" s="63"/>
      <c r="E47" s="59"/>
      <c r="F47" s="64"/>
      <c r="G47" s="56"/>
      <c r="H47" s="35"/>
      <c r="I47" s="59"/>
      <c r="J47" s="64"/>
      <c r="K47" s="56"/>
      <c r="L47" s="35"/>
    </row>
    <row r="48" spans="1:13">
      <c r="A48" s="65" t="s">
        <v>41</v>
      </c>
      <c r="D48" s="68"/>
      <c r="E48" s="59"/>
      <c r="F48" s="69"/>
      <c r="G48" s="69"/>
      <c r="H48" s="69"/>
      <c r="I48" s="70"/>
      <c r="J48" s="69"/>
      <c r="K48" s="69"/>
      <c r="L48" s="69"/>
      <c r="M48" s="55"/>
    </row>
    <row r="49" spans="1:13">
      <c r="A49" s="78" t="s">
        <v>126</v>
      </c>
      <c r="D49" s="68"/>
      <c r="E49" s="59"/>
      <c r="F49" s="69"/>
      <c r="G49" s="69"/>
      <c r="H49" s="69"/>
      <c r="I49" s="70"/>
      <c r="J49" s="69"/>
      <c r="K49" s="69"/>
      <c r="L49" s="69"/>
      <c r="M49" s="55"/>
    </row>
    <row r="50" spans="1:13">
      <c r="A50" s="106" t="s">
        <v>134</v>
      </c>
      <c r="D50" s="68"/>
      <c r="E50" s="59"/>
      <c r="F50" s="69"/>
      <c r="G50" s="69"/>
      <c r="H50" s="69"/>
      <c r="I50" s="70"/>
      <c r="J50" s="69"/>
      <c r="K50" s="69"/>
      <c r="L50" s="69"/>
      <c r="M50" s="55"/>
    </row>
    <row r="51" spans="1:13">
      <c r="A51" s="67" t="s">
        <v>135</v>
      </c>
      <c r="D51" s="68"/>
      <c r="E51" s="59"/>
      <c r="F51" s="71">
        <v>-1111</v>
      </c>
      <c r="G51" s="69"/>
      <c r="H51" s="71">
        <v>-297</v>
      </c>
      <c r="I51" s="70"/>
      <c r="J51" s="71">
        <v>0</v>
      </c>
      <c r="K51" s="69"/>
      <c r="L51" s="71">
        <v>0</v>
      </c>
      <c r="M51" s="55"/>
    </row>
    <row r="52" spans="1:13">
      <c r="A52" s="67" t="s">
        <v>126</v>
      </c>
      <c r="D52" s="68"/>
      <c r="E52" s="59"/>
      <c r="F52" s="69"/>
      <c r="G52" s="69"/>
      <c r="H52" s="69"/>
      <c r="I52" s="70"/>
      <c r="J52" s="69"/>
      <c r="K52" s="69"/>
      <c r="L52" s="69"/>
      <c r="M52" s="55"/>
    </row>
    <row r="53" spans="1:13">
      <c r="A53" s="67" t="s">
        <v>40</v>
      </c>
      <c r="D53" s="68"/>
      <c r="E53" s="59"/>
      <c r="F53" s="71">
        <f>F51</f>
        <v>-1111</v>
      </c>
      <c r="G53" s="69"/>
      <c r="H53" s="71">
        <f>H51</f>
        <v>-297</v>
      </c>
      <c r="I53" s="70"/>
      <c r="J53" s="71">
        <f>J51</f>
        <v>0</v>
      </c>
      <c r="K53" s="69"/>
      <c r="L53" s="71">
        <f>L51</f>
        <v>0</v>
      </c>
      <c r="M53" s="55"/>
    </row>
    <row r="54" spans="1:13">
      <c r="A54" s="65" t="s">
        <v>127</v>
      </c>
      <c r="D54" s="68"/>
      <c r="E54" s="59"/>
      <c r="F54" s="71">
        <f>SUM(F53)</f>
        <v>-1111</v>
      </c>
      <c r="G54" s="69"/>
      <c r="H54" s="71">
        <f>SUM(H53)</f>
        <v>-297</v>
      </c>
      <c r="I54" s="70"/>
      <c r="J54" s="71">
        <f>SUM(J53)</f>
        <v>0</v>
      </c>
      <c r="K54" s="69"/>
      <c r="L54" s="71">
        <f>SUM(L53)</f>
        <v>0</v>
      </c>
      <c r="M54" s="55"/>
    </row>
    <row r="55" spans="1:13">
      <c r="A55" s="65"/>
      <c r="D55" s="68"/>
      <c r="E55" s="59"/>
      <c r="F55" s="69"/>
      <c r="G55" s="69"/>
      <c r="H55" s="69"/>
      <c r="I55" s="70"/>
      <c r="J55" s="69"/>
      <c r="K55" s="69"/>
      <c r="L55" s="69"/>
      <c r="M55" s="55"/>
    </row>
    <row r="56" spans="1:13" ht="21.75" thickBot="1">
      <c r="A56" s="65" t="s">
        <v>114</v>
      </c>
      <c r="D56" s="68"/>
      <c r="E56" s="59"/>
      <c r="F56" s="73">
        <f>F25+F54</f>
        <v>525</v>
      </c>
      <c r="G56" s="69"/>
      <c r="H56" s="73">
        <f>H25+H54</f>
        <v>5343</v>
      </c>
      <c r="I56" s="70"/>
      <c r="J56" s="73">
        <f>J25+J54</f>
        <v>-2258</v>
      </c>
      <c r="K56" s="69"/>
      <c r="L56" s="73">
        <f>L25+L54</f>
        <v>-302</v>
      </c>
      <c r="M56" s="55"/>
    </row>
    <row r="57" spans="1:13" ht="21.75" thickTop="1">
      <c r="A57" s="67"/>
      <c r="D57" s="56"/>
      <c r="E57" s="59"/>
      <c r="F57" s="69"/>
      <c r="G57" s="69"/>
      <c r="H57" s="69"/>
      <c r="I57" s="70"/>
      <c r="J57" s="69"/>
      <c r="K57" s="69"/>
      <c r="L57" s="69"/>
      <c r="M57" s="55"/>
    </row>
    <row r="58" spans="1:13">
      <c r="A58" s="65" t="s">
        <v>138</v>
      </c>
      <c r="D58" s="56"/>
      <c r="E58" s="59"/>
      <c r="F58" s="69"/>
      <c r="G58" s="69"/>
      <c r="H58" s="69"/>
      <c r="I58" s="70"/>
      <c r="J58" s="69"/>
      <c r="K58" s="69"/>
      <c r="L58" s="69"/>
      <c r="M58" s="55"/>
    </row>
    <row r="59" spans="1:13" ht="21.75" thickBot="1">
      <c r="A59" s="67" t="s">
        <v>50</v>
      </c>
      <c r="D59" s="56"/>
      <c r="E59" s="59"/>
      <c r="F59" s="69">
        <f>F61-F60</f>
        <v>550</v>
      </c>
      <c r="G59" s="69"/>
      <c r="H59" s="69">
        <f>H61-H60</f>
        <v>5355</v>
      </c>
      <c r="I59" s="70"/>
      <c r="J59" s="73">
        <f>J56</f>
        <v>-2258</v>
      </c>
      <c r="K59" s="69"/>
      <c r="L59" s="73">
        <f>L56</f>
        <v>-302</v>
      </c>
      <c r="M59" s="55"/>
    </row>
    <row r="60" spans="1:13" ht="21.75" thickTop="1">
      <c r="A60" s="67" t="s">
        <v>51</v>
      </c>
      <c r="D60" s="56"/>
      <c r="E60" s="59"/>
      <c r="F60" s="69">
        <v>-25</v>
      </c>
      <c r="G60" s="69"/>
      <c r="H60" s="69">
        <v>-12</v>
      </c>
      <c r="I60" s="70"/>
      <c r="J60" s="69"/>
      <c r="K60" s="69"/>
      <c r="L60" s="69"/>
      <c r="M60" s="55"/>
    </row>
    <row r="61" spans="1:13" ht="21.75" thickBot="1">
      <c r="A61" s="67"/>
      <c r="D61" s="56"/>
      <c r="E61" s="59"/>
      <c r="F61" s="74">
        <f>F56</f>
        <v>525</v>
      </c>
      <c r="G61" s="69"/>
      <c r="H61" s="74">
        <f>H56</f>
        <v>5343</v>
      </c>
      <c r="I61" s="70"/>
      <c r="J61" s="69"/>
      <c r="K61" s="69"/>
      <c r="L61" s="69"/>
      <c r="M61" s="55"/>
    </row>
    <row r="62" spans="1:13" ht="21.75" thickTop="1">
      <c r="A62" s="67"/>
      <c r="D62" s="56"/>
      <c r="E62" s="59"/>
      <c r="F62" s="69"/>
      <c r="G62" s="69"/>
      <c r="H62" s="69"/>
      <c r="I62" s="70"/>
      <c r="J62" s="69"/>
      <c r="K62" s="69"/>
      <c r="L62" s="69"/>
      <c r="M62" s="55"/>
    </row>
    <row r="63" spans="1:13">
      <c r="A63" s="76" t="s">
        <v>9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>
      <c r="L64" s="57" t="s">
        <v>110</v>
      </c>
    </row>
    <row r="65" spans="1:13" s="4" customFormat="1" ht="21.6" customHeight="1">
      <c r="A65" s="7" t="s">
        <v>199</v>
      </c>
      <c r="C65" s="8"/>
      <c r="L65" s="5"/>
    </row>
    <row r="66" spans="1:13" s="60" customFormat="1">
      <c r="A66" s="58" t="s">
        <v>176</v>
      </c>
      <c r="B66" s="58"/>
      <c r="C66" s="58"/>
      <c r="D66" s="58"/>
      <c r="E66" s="58"/>
      <c r="F66" s="58"/>
      <c r="G66" s="58"/>
      <c r="H66" s="59"/>
      <c r="I66" s="58"/>
      <c r="J66" s="58"/>
      <c r="K66" s="58"/>
      <c r="L66" s="59"/>
      <c r="M66" s="58"/>
    </row>
    <row r="67" spans="1:13" s="60" customFormat="1">
      <c r="A67" s="58" t="s">
        <v>196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 t="s">
        <v>111</v>
      </c>
      <c r="M68" s="61"/>
    </row>
    <row r="69" spans="1:13">
      <c r="B69" s="61"/>
      <c r="C69" s="61"/>
      <c r="D69" s="61"/>
      <c r="E69" s="61"/>
      <c r="F69" s="144" t="s">
        <v>38</v>
      </c>
      <c r="G69" s="144"/>
      <c r="H69" s="144"/>
      <c r="I69" s="61"/>
      <c r="J69" s="144" t="s">
        <v>39</v>
      </c>
      <c r="K69" s="144"/>
      <c r="L69" s="144"/>
      <c r="M69" s="61"/>
    </row>
    <row r="70" spans="1:13" s="60" customFormat="1">
      <c r="A70" s="55"/>
      <c r="B70" s="55"/>
      <c r="C70" s="62"/>
      <c r="D70" s="63" t="s">
        <v>0</v>
      </c>
      <c r="E70" s="59"/>
      <c r="F70" s="64">
        <v>2561</v>
      </c>
      <c r="G70" s="56"/>
      <c r="H70" s="64">
        <v>2560</v>
      </c>
      <c r="I70" s="59"/>
      <c r="J70" s="64">
        <v>2561</v>
      </c>
      <c r="K70" s="56"/>
      <c r="L70" s="64">
        <v>2560</v>
      </c>
    </row>
    <row r="71" spans="1:13" s="60" customFormat="1">
      <c r="A71" s="55"/>
      <c r="B71" s="55"/>
      <c r="C71" s="62"/>
      <c r="D71" s="63"/>
      <c r="E71" s="59"/>
      <c r="F71" s="64"/>
      <c r="G71" s="56"/>
      <c r="H71" s="17" t="s">
        <v>202</v>
      </c>
      <c r="I71" s="59"/>
      <c r="J71" s="64"/>
      <c r="K71" s="56"/>
      <c r="L71" s="17" t="s">
        <v>202</v>
      </c>
    </row>
    <row r="72" spans="1:13">
      <c r="A72" s="65" t="s">
        <v>23</v>
      </c>
      <c r="D72" s="56"/>
      <c r="E72" s="59"/>
      <c r="F72" s="66"/>
      <c r="H72" s="66"/>
      <c r="I72" s="59"/>
      <c r="J72" s="69"/>
      <c r="L72" s="66"/>
      <c r="M72" s="55"/>
    </row>
    <row r="73" spans="1:13">
      <c r="A73" s="67" t="s">
        <v>43</v>
      </c>
      <c r="D73" s="68"/>
      <c r="E73" s="59"/>
      <c r="F73" s="69">
        <v>12686</v>
      </c>
      <c r="G73" s="69"/>
      <c r="H73" s="69">
        <v>13591</v>
      </c>
      <c r="I73" s="70"/>
      <c r="J73" s="69">
        <v>0</v>
      </c>
      <c r="K73" s="69"/>
      <c r="L73" s="69">
        <v>0</v>
      </c>
      <c r="M73" s="55"/>
    </row>
    <row r="74" spans="1:13">
      <c r="A74" s="67" t="s">
        <v>203</v>
      </c>
      <c r="D74" s="68"/>
      <c r="E74" s="59"/>
      <c r="F74" s="69">
        <v>41192</v>
      </c>
      <c r="G74" s="69"/>
      <c r="H74" s="69">
        <v>41192</v>
      </c>
      <c r="I74" s="70"/>
      <c r="J74" s="69">
        <v>8074</v>
      </c>
      <c r="K74" s="69"/>
      <c r="L74" s="69">
        <v>6187</v>
      </c>
      <c r="M74" s="55"/>
    </row>
    <row r="75" spans="1:13">
      <c r="A75" s="67" t="s">
        <v>141</v>
      </c>
      <c r="D75" s="68">
        <v>6</v>
      </c>
      <c r="E75" s="59"/>
      <c r="F75" s="69">
        <v>0</v>
      </c>
      <c r="G75" s="69"/>
      <c r="H75" s="69">
        <v>0</v>
      </c>
      <c r="I75" s="70"/>
      <c r="J75" s="69">
        <v>5649</v>
      </c>
      <c r="K75" s="69"/>
      <c r="L75" s="69">
        <v>12248</v>
      </c>
      <c r="M75" s="55"/>
    </row>
    <row r="76" spans="1:13">
      <c r="A76" s="67" t="s">
        <v>24</v>
      </c>
      <c r="D76" s="68"/>
      <c r="E76" s="59"/>
      <c r="F76" s="71">
        <v>148</v>
      </c>
      <c r="G76" s="69"/>
      <c r="H76" s="71">
        <v>966</v>
      </c>
      <c r="I76" s="70"/>
      <c r="J76" s="71">
        <v>7248</v>
      </c>
      <c r="K76" s="69"/>
      <c r="L76" s="71">
        <v>7221</v>
      </c>
      <c r="M76" s="55"/>
    </row>
    <row r="77" spans="1:13">
      <c r="A77" s="65" t="s">
        <v>25</v>
      </c>
      <c r="D77" s="68"/>
      <c r="E77" s="59"/>
      <c r="F77" s="71">
        <f>SUM(F73:F76)</f>
        <v>54026</v>
      </c>
      <c r="G77" s="69"/>
      <c r="H77" s="71">
        <f>SUM(H73:H76)</f>
        <v>55749</v>
      </c>
      <c r="I77" s="70"/>
      <c r="J77" s="71">
        <f>SUM(J73:J76)</f>
        <v>20971</v>
      </c>
      <c r="K77" s="69"/>
      <c r="L77" s="71">
        <f>SUM(L73:L76)</f>
        <v>25656</v>
      </c>
      <c r="M77" s="55"/>
    </row>
    <row r="78" spans="1:13">
      <c r="A78" s="65" t="s">
        <v>26</v>
      </c>
      <c r="D78" s="68"/>
      <c r="E78" s="59"/>
      <c r="F78" s="69"/>
      <c r="G78" s="69"/>
      <c r="H78" s="69"/>
      <c r="I78" s="70"/>
      <c r="J78" s="69"/>
      <c r="K78" s="69"/>
      <c r="L78" s="69"/>
      <c r="M78" s="55"/>
    </row>
    <row r="79" spans="1:13">
      <c r="A79" s="67" t="s">
        <v>42</v>
      </c>
      <c r="D79" s="68"/>
      <c r="E79" s="59"/>
      <c r="F79" s="69">
        <v>4565</v>
      </c>
      <c r="G79" s="69"/>
      <c r="H79" s="69">
        <v>5429</v>
      </c>
      <c r="I79" s="70"/>
      <c r="J79" s="69">
        <v>0</v>
      </c>
      <c r="K79" s="69"/>
      <c r="L79" s="69">
        <v>0</v>
      </c>
      <c r="M79" s="55"/>
    </row>
    <row r="80" spans="1:13">
      <c r="A80" s="67" t="s">
        <v>204</v>
      </c>
      <c r="D80" s="68"/>
      <c r="E80" s="59"/>
      <c r="F80" s="69">
        <v>9833</v>
      </c>
      <c r="G80" s="69"/>
      <c r="H80" s="69">
        <v>9696</v>
      </c>
      <c r="I80" s="70"/>
      <c r="J80" s="69">
        <v>2779</v>
      </c>
      <c r="K80" s="69"/>
      <c r="L80" s="69">
        <v>2259</v>
      </c>
      <c r="M80" s="55"/>
    </row>
    <row r="81" spans="1:13">
      <c r="A81" s="67" t="s">
        <v>103</v>
      </c>
      <c r="D81" s="56"/>
      <c r="E81" s="59"/>
      <c r="F81" s="69">
        <v>363</v>
      </c>
      <c r="G81" s="69"/>
      <c r="H81" s="69">
        <v>128</v>
      </c>
      <c r="I81" s="70"/>
      <c r="J81" s="69">
        <v>165</v>
      </c>
      <c r="K81" s="69"/>
      <c r="L81" s="69">
        <v>128</v>
      </c>
      <c r="M81" s="55"/>
    </row>
    <row r="82" spans="1:13">
      <c r="A82" s="67" t="s">
        <v>27</v>
      </c>
      <c r="D82" s="56"/>
      <c r="E82" s="59"/>
      <c r="F82" s="69">
        <v>17656</v>
      </c>
      <c r="G82" s="69"/>
      <c r="H82" s="69">
        <v>16574</v>
      </c>
      <c r="I82" s="70"/>
      <c r="J82" s="69">
        <v>14957</v>
      </c>
      <c r="K82" s="69"/>
      <c r="L82" s="69">
        <v>11949</v>
      </c>
      <c r="M82" s="55"/>
    </row>
    <row r="83" spans="1:13">
      <c r="A83" s="67" t="s">
        <v>241</v>
      </c>
      <c r="D83" s="56"/>
      <c r="E83" s="59"/>
      <c r="F83" s="69">
        <v>1130</v>
      </c>
      <c r="G83" s="69"/>
      <c r="H83" s="69">
        <v>0</v>
      </c>
      <c r="I83" s="70"/>
      <c r="J83" s="69">
        <v>0</v>
      </c>
      <c r="K83" s="69"/>
      <c r="L83" s="69">
        <v>0</v>
      </c>
      <c r="M83" s="55"/>
    </row>
    <row r="84" spans="1:13">
      <c r="A84" s="65" t="s">
        <v>28</v>
      </c>
      <c r="D84" s="56"/>
      <c r="E84" s="59"/>
      <c r="F84" s="72">
        <f>SUM(F79:F83)</f>
        <v>33547</v>
      </c>
      <c r="G84" s="69"/>
      <c r="H84" s="72">
        <f>SUM(H79:H83)</f>
        <v>31827</v>
      </c>
      <c r="I84" s="70"/>
      <c r="J84" s="72">
        <f>SUM(J79:J83)</f>
        <v>17901</v>
      </c>
      <c r="K84" s="69"/>
      <c r="L84" s="72">
        <f>SUM(L79:L83)</f>
        <v>14336</v>
      </c>
      <c r="M84" s="55"/>
    </row>
    <row r="85" spans="1:13">
      <c r="A85" s="65" t="s">
        <v>34</v>
      </c>
      <c r="D85" s="56"/>
      <c r="E85" s="59"/>
      <c r="F85" s="69">
        <f>SUM(F77-F84)</f>
        <v>20479</v>
      </c>
      <c r="G85" s="69"/>
      <c r="H85" s="69">
        <f>SUM(H77-H84)</f>
        <v>23922</v>
      </c>
      <c r="I85" s="70"/>
      <c r="J85" s="23">
        <f>SUM(J77-J84)</f>
        <v>3070</v>
      </c>
      <c r="K85" s="69"/>
      <c r="L85" s="23">
        <f>SUM(L77-L84)</f>
        <v>11320</v>
      </c>
      <c r="M85" s="55"/>
    </row>
    <row r="86" spans="1:13">
      <c r="A86" s="67" t="s">
        <v>29</v>
      </c>
      <c r="D86" s="56"/>
      <c r="E86" s="59"/>
      <c r="F86" s="71">
        <v>-4335</v>
      </c>
      <c r="G86" s="69"/>
      <c r="H86" s="71">
        <v>-4369</v>
      </c>
      <c r="I86" s="70"/>
      <c r="J86" s="71">
        <v>-459</v>
      </c>
      <c r="K86" s="69"/>
      <c r="L86" s="71">
        <v>-66</v>
      </c>
      <c r="M86" s="55"/>
    </row>
    <row r="87" spans="1:13">
      <c r="A87" s="65" t="s">
        <v>35</v>
      </c>
      <c r="D87" s="56"/>
      <c r="E87" s="59"/>
      <c r="F87" s="69">
        <f>SUM(F85:F86)</f>
        <v>16144</v>
      </c>
      <c r="G87" s="69"/>
      <c r="H87" s="69">
        <f>SUM(H85:H86)</f>
        <v>19553</v>
      </c>
      <c r="I87" s="70"/>
      <c r="J87" s="69">
        <f>SUM(J85:J86)</f>
        <v>2611</v>
      </c>
      <c r="K87" s="69"/>
      <c r="L87" s="69">
        <f>SUM(L85:L86)</f>
        <v>11254</v>
      </c>
      <c r="M87" s="55"/>
    </row>
    <row r="88" spans="1:13" s="116" customFormat="1">
      <c r="A88" s="115" t="s">
        <v>150</v>
      </c>
      <c r="D88" s="68">
        <v>13</v>
      </c>
      <c r="E88" s="117"/>
      <c r="F88" s="69">
        <v>-2540</v>
      </c>
      <c r="G88" s="69"/>
      <c r="H88" s="69">
        <v>-2866</v>
      </c>
      <c r="I88" s="69"/>
      <c r="J88" s="69">
        <v>620</v>
      </c>
      <c r="K88" s="69"/>
      <c r="L88" s="69">
        <v>21</v>
      </c>
    </row>
    <row r="89" spans="1:13" ht="21.75" thickBot="1">
      <c r="A89" s="65" t="s">
        <v>112</v>
      </c>
      <c r="D89" s="68"/>
      <c r="E89" s="59"/>
      <c r="F89" s="74">
        <f>SUM(F87:F88)</f>
        <v>13604</v>
      </c>
      <c r="G89" s="69"/>
      <c r="H89" s="74">
        <f>SUM(H87:H88)</f>
        <v>16687</v>
      </c>
      <c r="I89" s="70"/>
      <c r="J89" s="108">
        <f>SUM(J87:J88)</f>
        <v>3231</v>
      </c>
      <c r="K89" s="69"/>
      <c r="L89" s="108">
        <f>SUM(L87:L88)</f>
        <v>11275</v>
      </c>
      <c r="M89" s="55"/>
    </row>
    <row r="90" spans="1:13" ht="21.75" thickTop="1">
      <c r="A90" s="65"/>
      <c r="D90" s="68"/>
      <c r="E90" s="59"/>
      <c r="F90" s="69"/>
      <c r="G90" s="69"/>
      <c r="H90" s="69"/>
      <c r="I90" s="70"/>
      <c r="J90" s="23"/>
      <c r="K90" s="69"/>
      <c r="L90" s="23"/>
      <c r="M90" s="55"/>
    </row>
    <row r="91" spans="1:13">
      <c r="A91" s="65" t="s">
        <v>129</v>
      </c>
      <c r="D91" s="68"/>
      <c r="E91" s="59"/>
      <c r="F91" s="69"/>
      <c r="G91" s="69"/>
      <c r="H91" s="69"/>
      <c r="I91" s="70"/>
      <c r="J91" s="23"/>
      <c r="K91" s="69"/>
      <c r="L91" s="23"/>
      <c r="M91" s="55"/>
    </row>
    <row r="92" spans="1:13" ht="21.75" thickBot="1">
      <c r="A92" s="67" t="s">
        <v>50</v>
      </c>
      <c r="D92" s="68"/>
      <c r="E92" s="59"/>
      <c r="F92" s="69">
        <f>F94-F93</f>
        <v>13638</v>
      </c>
      <c r="G92" s="69"/>
      <c r="H92" s="69">
        <f>H94-H93</f>
        <v>16699</v>
      </c>
      <c r="I92" s="70"/>
      <c r="J92" s="118">
        <f>J89</f>
        <v>3231</v>
      </c>
      <c r="K92" s="69"/>
      <c r="L92" s="118">
        <f>L89</f>
        <v>11275</v>
      </c>
      <c r="M92" s="55"/>
    </row>
    <row r="93" spans="1:13" ht="21.75" thickTop="1">
      <c r="A93" s="67" t="s">
        <v>51</v>
      </c>
      <c r="D93" s="68"/>
      <c r="E93" s="59"/>
      <c r="F93" s="69">
        <v>-34</v>
      </c>
      <c r="G93" s="69"/>
      <c r="H93" s="69">
        <v>-12</v>
      </c>
      <c r="I93" s="70"/>
      <c r="J93" s="23"/>
      <c r="K93" s="69"/>
      <c r="L93" s="23"/>
      <c r="M93" s="55"/>
    </row>
    <row r="94" spans="1:13" ht="21.75" thickBot="1">
      <c r="A94" s="65"/>
      <c r="D94" s="68"/>
      <c r="E94" s="59"/>
      <c r="F94" s="74">
        <f>F89</f>
        <v>13604</v>
      </c>
      <c r="G94" s="69"/>
      <c r="H94" s="74">
        <f>H89</f>
        <v>16687</v>
      </c>
      <c r="I94" s="70"/>
      <c r="J94" s="23"/>
      <c r="K94" s="69"/>
      <c r="L94" s="23"/>
      <c r="M94" s="55"/>
    </row>
    <row r="95" spans="1:13" ht="21.75" thickTop="1">
      <c r="A95" s="67"/>
      <c r="D95" s="56"/>
      <c r="E95" s="56"/>
      <c r="F95" s="56"/>
      <c r="G95" s="59"/>
      <c r="I95" s="56"/>
      <c r="J95" s="23"/>
      <c r="K95" s="59"/>
      <c r="L95" s="23"/>
    </row>
    <row r="96" spans="1:13">
      <c r="A96" s="65" t="s">
        <v>137</v>
      </c>
      <c r="D96" s="68">
        <v>14</v>
      </c>
      <c r="E96" s="59"/>
      <c r="G96" s="55"/>
      <c r="H96" s="55"/>
      <c r="I96" s="59"/>
      <c r="J96" s="119"/>
      <c r="K96" s="55"/>
      <c r="L96" s="119"/>
      <c r="M96" s="55"/>
    </row>
    <row r="97" spans="1:13" ht="21.75" thickBot="1">
      <c r="A97" s="67" t="s">
        <v>82</v>
      </c>
      <c r="D97" s="68"/>
      <c r="E97" s="59"/>
      <c r="F97" s="139">
        <v>6.2E-2</v>
      </c>
      <c r="G97" s="140"/>
      <c r="H97" s="139">
        <f>H92/H99</f>
        <v>7.5904545454545461E-2</v>
      </c>
      <c r="I97" s="141"/>
      <c r="J97" s="139">
        <v>1.4999999999999999E-2</v>
      </c>
      <c r="K97" s="140"/>
      <c r="L97" s="139">
        <v>5.0999999999999997E-2</v>
      </c>
      <c r="M97" s="55"/>
    </row>
    <row r="98" spans="1:13" ht="21.75" thickTop="1">
      <c r="A98" s="67"/>
      <c r="D98" s="68"/>
      <c r="E98" s="59"/>
      <c r="F98" s="75"/>
      <c r="G98" s="75"/>
      <c r="H98" s="75"/>
      <c r="I98" s="59"/>
      <c r="K98" s="75"/>
      <c r="L98" s="55"/>
      <c r="M98" s="55"/>
    </row>
    <row r="99" spans="1:13" ht="21.75" thickBot="1">
      <c r="A99" s="67" t="s">
        <v>130</v>
      </c>
      <c r="D99" s="68"/>
      <c r="E99" s="59"/>
      <c r="F99" s="104">
        <v>220000</v>
      </c>
      <c r="G99" s="75"/>
      <c r="H99" s="104">
        <v>220000</v>
      </c>
      <c r="I99" s="59"/>
      <c r="J99" s="104">
        <v>220000</v>
      </c>
      <c r="K99" s="75"/>
      <c r="L99" s="104">
        <v>220000</v>
      </c>
      <c r="M99" s="55"/>
    </row>
    <row r="100" spans="1:13" ht="21.75" thickTop="1">
      <c r="A100" s="67"/>
      <c r="D100" s="56"/>
      <c r="E100" s="56"/>
      <c r="F100" s="56"/>
      <c r="G100" s="59"/>
      <c r="I100" s="56"/>
      <c r="J100" s="56"/>
      <c r="K100" s="59"/>
    </row>
    <row r="101" spans="1:13">
      <c r="A101" s="76" t="s">
        <v>9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3">
      <c r="L102" s="57" t="s">
        <v>110</v>
      </c>
    </row>
    <row r="103" spans="1:13" s="4" customFormat="1" ht="21.6" customHeight="1">
      <c r="A103" s="7" t="s">
        <v>199</v>
      </c>
      <c r="C103" s="8"/>
      <c r="L103" s="5"/>
    </row>
    <row r="104" spans="1:13" s="60" customFormat="1">
      <c r="A104" s="58" t="s">
        <v>175</v>
      </c>
      <c r="B104" s="58"/>
      <c r="C104" s="58"/>
      <c r="D104" s="58"/>
      <c r="E104" s="58"/>
      <c r="F104" s="58"/>
      <c r="G104" s="58"/>
      <c r="H104" s="59"/>
      <c r="I104" s="58"/>
      <c r="J104" s="58"/>
      <c r="K104" s="58"/>
      <c r="L104" s="59"/>
      <c r="M104" s="58"/>
    </row>
    <row r="105" spans="1:13" s="60" customFormat="1">
      <c r="A105" s="58" t="s">
        <v>196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 t="s">
        <v>105</v>
      </c>
      <c r="M106" s="61"/>
    </row>
    <row r="107" spans="1:13">
      <c r="B107" s="61"/>
      <c r="C107" s="61"/>
      <c r="D107" s="61"/>
      <c r="E107" s="61"/>
      <c r="F107" s="144" t="s">
        <v>38</v>
      </c>
      <c r="G107" s="144"/>
      <c r="H107" s="144"/>
      <c r="I107" s="61"/>
      <c r="J107" s="144" t="s">
        <v>39</v>
      </c>
      <c r="K107" s="144"/>
      <c r="L107" s="144"/>
      <c r="M107" s="61"/>
    </row>
    <row r="108" spans="1:13" s="60" customFormat="1">
      <c r="A108" s="55"/>
      <c r="B108" s="55"/>
      <c r="C108" s="62"/>
      <c r="D108" s="63"/>
      <c r="E108" s="59"/>
      <c r="F108" s="64">
        <v>2561</v>
      </c>
      <c r="G108" s="56"/>
      <c r="H108" s="64">
        <v>2560</v>
      </c>
      <c r="I108" s="59"/>
      <c r="J108" s="64">
        <v>2561</v>
      </c>
      <c r="K108" s="56"/>
      <c r="L108" s="64">
        <v>2560</v>
      </c>
    </row>
    <row r="109" spans="1:13" s="60" customFormat="1">
      <c r="A109" s="55"/>
      <c r="B109" s="55"/>
      <c r="C109" s="62"/>
      <c r="D109" s="63"/>
      <c r="E109" s="59"/>
      <c r="F109" s="64"/>
      <c r="G109" s="56"/>
      <c r="H109" s="17" t="s">
        <v>202</v>
      </c>
      <c r="I109" s="59"/>
      <c r="J109" s="64"/>
      <c r="K109" s="56"/>
      <c r="L109" s="17" t="s">
        <v>202</v>
      </c>
    </row>
    <row r="110" spans="1:13" s="60" customFormat="1">
      <c r="A110" s="58" t="s">
        <v>112</v>
      </c>
      <c r="B110" s="55"/>
      <c r="C110" s="62"/>
      <c r="D110" s="63"/>
      <c r="E110" s="59"/>
      <c r="F110" s="77">
        <f>F89</f>
        <v>13604</v>
      </c>
      <c r="G110" s="56"/>
      <c r="H110" s="77">
        <f>H89</f>
        <v>16687</v>
      </c>
      <c r="I110" s="59"/>
      <c r="J110" s="77">
        <f>J89</f>
        <v>3231</v>
      </c>
      <c r="K110" s="56"/>
      <c r="L110" s="77">
        <f>L89</f>
        <v>11275</v>
      </c>
    </row>
    <row r="111" spans="1:13" s="60" customFormat="1">
      <c r="A111" s="55"/>
      <c r="B111" s="55"/>
      <c r="C111" s="62"/>
      <c r="D111" s="63"/>
      <c r="E111" s="59"/>
      <c r="F111" s="64"/>
      <c r="G111" s="56"/>
      <c r="H111" s="35"/>
      <c r="I111" s="59"/>
      <c r="J111" s="64"/>
      <c r="K111" s="56"/>
      <c r="L111" s="35"/>
    </row>
    <row r="112" spans="1:13">
      <c r="A112" s="65" t="s">
        <v>41</v>
      </c>
      <c r="D112" s="68"/>
      <c r="E112" s="59"/>
      <c r="F112" s="69"/>
      <c r="G112" s="69"/>
      <c r="H112" s="69"/>
      <c r="I112" s="70"/>
      <c r="J112" s="69"/>
      <c r="K112" s="69"/>
      <c r="L112" s="69"/>
      <c r="M112" s="55"/>
    </row>
    <row r="113" spans="1:13">
      <c r="A113" s="78" t="s">
        <v>126</v>
      </c>
      <c r="D113" s="68"/>
      <c r="E113" s="59"/>
      <c r="F113" s="69"/>
      <c r="G113" s="69"/>
      <c r="H113" s="69"/>
      <c r="I113" s="70"/>
      <c r="J113" s="69"/>
      <c r="K113" s="69"/>
      <c r="L113" s="69"/>
      <c r="M113" s="55"/>
    </row>
    <row r="114" spans="1:13">
      <c r="A114" s="106" t="s">
        <v>134</v>
      </c>
      <c r="D114" s="68"/>
      <c r="E114" s="59"/>
      <c r="F114" s="69"/>
      <c r="G114" s="69"/>
      <c r="H114" s="69"/>
      <c r="I114" s="70"/>
      <c r="J114" s="69"/>
      <c r="K114" s="69"/>
      <c r="L114" s="69"/>
      <c r="M114" s="55"/>
    </row>
    <row r="115" spans="1:13">
      <c r="A115" s="67" t="s">
        <v>135</v>
      </c>
      <c r="D115" s="68"/>
      <c r="E115" s="59"/>
      <c r="F115" s="71">
        <v>-599</v>
      </c>
      <c r="G115" s="69"/>
      <c r="H115" s="71">
        <v>-350</v>
      </c>
      <c r="I115" s="70"/>
      <c r="J115" s="71">
        <v>0</v>
      </c>
      <c r="K115" s="69"/>
      <c r="L115" s="71">
        <v>0</v>
      </c>
      <c r="M115" s="55"/>
    </row>
    <row r="116" spans="1:13">
      <c r="A116" s="67" t="s">
        <v>126</v>
      </c>
      <c r="D116" s="68"/>
      <c r="E116" s="59"/>
      <c r="F116" s="69"/>
      <c r="G116" s="69"/>
      <c r="H116" s="69"/>
      <c r="I116" s="70"/>
      <c r="J116" s="69"/>
      <c r="K116" s="69"/>
      <c r="L116" s="69"/>
      <c r="M116" s="55"/>
    </row>
    <row r="117" spans="1:13">
      <c r="A117" s="67" t="s">
        <v>40</v>
      </c>
      <c r="D117" s="68"/>
      <c r="E117" s="59"/>
      <c r="F117" s="71">
        <f>F115</f>
        <v>-599</v>
      </c>
      <c r="G117" s="69"/>
      <c r="H117" s="71">
        <f>H115</f>
        <v>-350</v>
      </c>
      <c r="I117" s="70"/>
      <c r="J117" s="71">
        <f>J115</f>
        <v>0</v>
      </c>
      <c r="K117" s="69"/>
      <c r="L117" s="71">
        <f>L115</f>
        <v>0</v>
      </c>
      <c r="M117" s="55"/>
    </row>
    <row r="118" spans="1:13">
      <c r="A118" s="65" t="s">
        <v>127</v>
      </c>
      <c r="D118" s="68"/>
      <c r="E118" s="59"/>
      <c r="F118" s="71">
        <f>SUM(F117)</f>
        <v>-599</v>
      </c>
      <c r="G118" s="69"/>
      <c r="H118" s="71">
        <f>SUM(H117)</f>
        <v>-350</v>
      </c>
      <c r="I118" s="70"/>
      <c r="J118" s="71">
        <f>SUM(J117)</f>
        <v>0</v>
      </c>
      <c r="K118" s="69"/>
      <c r="L118" s="71">
        <f>SUM(L117)</f>
        <v>0</v>
      </c>
      <c r="M118" s="55"/>
    </row>
    <row r="119" spans="1:13">
      <c r="A119" s="65"/>
      <c r="D119" s="68"/>
      <c r="E119" s="59"/>
      <c r="F119" s="69"/>
      <c r="G119" s="69"/>
      <c r="H119" s="69"/>
      <c r="I119" s="70"/>
      <c r="J119" s="69"/>
      <c r="K119" s="69"/>
      <c r="L119" s="69"/>
      <c r="M119" s="55"/>
    </row>
    <row r="120" spans="1:13" ht="21.75" thickBot="1">
      <c r="A120" s="65" t="s">
        <v>114</v>
      </c>
      <c r="D120" s="68"/>
      <c r="E120" s="59"/>
      <c r="F120" s="73">
        <f>F89+F118</f>
        <v>13005</v>
      </c>
      <c r="G120" s="69"/>
      <c r="H120" s="73">
        <f>H89+H118</f>
        <v>16337</v>
      </c>
      <c r="I120" s="70"/>
      <c r="J120" s="73">
        <f>J89+J118</f>
        <v>3231</v>
      </c>
      <c r="K120" s="69"/>
      <c r="L120" s="73">
        <f>L89+L118</f>
        <v>11275</v>
      </c>
      <c r="M120" s="55"/>
    </row>
    <row r="121" spans="1:13" ht="21.75" thickTop="1">
      <c r="A121" s="67"/>
      <c r="D121" s="56"/>
      <c r="E121" s="59"/>
      <c r="F121" s="69"/>
      <c r="G121" s="69"/>
      <c r="H121" s="69"/>
      <c r="I121" s="70"/>
      <c r="J121" s="69"/>
      <c r="K121" s="69"/>
      <c r="L121" s="69"/>
      <c r="M121" s="55"/>
    </row>
    <row r="122" spans="1:13">
      <c r="A122" s="65" t="s">
        <v>138</v>
      </c>
      <c r="D122" s="56"/>
      <c r="E122" s="59"/>
      <c r="F122" s="69"/>
      <c r="G122" s="69"/>
      <c r="H122" s="69"/>
      <c r="I122" s="70"/>
      <c r="J122" s="69"/>
      <c r="K122" s="69"/>
      <c r="L122" s="69"/>
      <c r="M122" s="55"/>
    </row>
    <row r="123" spans="1:13" ht="21.75" thickBot="1">
      <c r="A123" s="67" t="s">
        <v>50</v>
      </c>
      <c r="D123" s="56"/>
      <c r="E123" s="59"/>
      <c r="F123" s="69">
        <f>F125-F124</f>
        <v>13039</v>
      </c>
      <c r="G123" s="69"/>
      <c r="H123" s="69">
        <f>H125-H124</f>
        <v>16349</v>
      </c>
      <c r="I123" s="70"/>
      <c r="J123" s="73">
        <f>J120</f>
        <v>3231</v>
      </c>
      <c r="K123" s="69"/>
      <c r="L123" s="73">
        <f>L120</f>
        <v>11275</v>
      </c>
      <c r="M123" s="55"/>
    </row>
    <row r="124" spans="1:13" ht="21.75" thickTop="1">
      <c r="A124" s="67" t="s">
        <v>51</v>
      </c>
      <c r="D124" s="56"/>
      <c r="E124" s="59"/>
      <c r="F124" s="69">
        <v>-34</v>
      </c>
      <c r="G124" s="69"/>
      <c r="H124" s="69">
        <v>-12</v>
      </c>
      <c r="I124" s="70"/>
      <c r="J124" s="69"/>
      <c r="K124" s="69"/>
      <c r="L124" s="69"/>
      <c r="M124" s="55"/>
    </row>
    <row r="125" spans="1:13" ht="21.75" thickBot="1">
      <c r="A125" s="67"/>
      <c r="D125" s="56"/>
      <c r="E125" s="59"/>
      <c r="F125" s="74">
        <f>F120</f>
        <v>13005</v>
      </c>
      <c r="G125" s="69"/>
      <c r="H125" s="74">
        <f>H120</f>
        <v>16337</v>
      </c>
      <c r="I125" s="70"/>
      <c r="J125" s="69"/>
      <c r="K125" s="69"/>
      <c r="L125" s="69"/>
      <c r="M125" s="55"/>
    </row>
    <row r="126" spans="1:13" ht="21.75" thickTop="1">
      <c r="A126" s="67"/>
      <c r="D126" s="56"/>
      <c r="E126" s="59"/>
      <c r="F126" s="69"/>
      <c r="G126" s="69"/>
      <c r="H126" s="69"/>
      <c r="I126" s="70"/>
      <c r="J126" s="69"/>
      <c r="K126" s="69"/>
      <c r="L126" s="69"/>
      <c r="M126" s="55"/>
    </row>
    <row r="127" spans="1:13">
      <c r="A127" s="76" t="s">
        <v>9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8" spans="1:13">
      <c r="L128" s="57" t="s">
        <v>110</v>
      </c>
    </row>
    <row r="129" spans="1:13" s="4" customFormat="1" ht="21.6" customHeight="1">
      <c r="A129" s="7" t="s">
        <v>199</v>
      </c>
      <c r="C129" s="8"/>
      <c r="L129" s="5"/>
    </row>
    <row r="130" spans="1:13" s="81" customFormat="1">
      <c r="A130" s="9" t="s">
        <v>52</v>
      </c>
      <c r="B130" s="9"/>
      <c r="C130" s="9"/>
      <c r="D130" s="9"/>
      <c r="E130" s="9"/>
      <c r="F130" s="79"/>
      <c r="G130" s="79"/>
      <c r="H130" s="79"/>
      <c r="I130" s="80"/>
    </row>
    <row r="131" spans="1:13" s="82" customFormat="1">
      <c r="A131" s="143" t="s">
        <v>197</v>
      </c>
      <c r="B131" s="143"/>
      <c r="C131" s="143"/>
      <c r="D131" s="143"/>
      <c r="E131" s="143"/>
      <c r="F131" s="143"/>
      <c r="G131" s="143"/>
      <c r="H131" s="143"/>
      <c r="I131" s="80"/>
    </row>
    <row r="132" spans="1:13" s="82" customFormat="1">
      <c r="A132" s="137"/>
      <c r="B132" s="137"/>
      <c r="C132" s="137"/>
      <c r="D132" s="137"/>
      <c r="E132" s="137"/>
      <c r="F132" s="137"/>
      <c r="G132" s="137"/>
      <c r="H132" s="137"/>
      <c r="I132" s="80"/>
      <c r="L132" s="61" t="s">
        <v>105</v>
      </c>
      <c r="M132" s="14"/>
    </row>
    <row r="133" spans="1:13">
      <c r="B133" s="61"/>
      <c r="C133" s="61"/>
      <c r="D133" s="61"/>
      <c r="E133" s="61"/>
      <c r="F133" s="144" t="s">
        <v>38</v>
      </c>
      <c r="G133" s="144"/>
      <c r="H133" s="144"/>
      <c r="I133" s="61"/>
      <c r="J133" s="144" t="s">
        <v>39</v>
      </c>
      <c r="K133" s="144"/>
      <c r="L133" s="144"/>
      <c r="M133" s="61"/>
    </row>
    <row r="134" spans="1:13" s="60" customFormat="1">
      <c r="A134" s="55"/>
      <c r="B134" s="55"/>
      <c r="C134" s="62"/>
      <c r="D134" s="63" t="s">
        <v>0</v>
      </c>
      <c r="E134" s="59"/>
      <c r="F134" s="64">
        <v>2561</v>
      </c>
      <c r="G134" s="56"/>
      <c r="H134" s="64">
        <v>2560</v>
      </c>
      <c r="I134" s="59"/>
      <c r="J134" s="64">
        <v>2561</v>
      </c>
      <c r="K134" s="56"/>
      <c r="L134" s="64">
        <v>2560</v>
      </c>
    </row>
    <row r="135" spans="1:13" s="60" customFormat="1">
      <c r="A135" s="55"/>
      <c r="B135" s="55"/>
      <c r="C135" s="62"/>
      <c r="D135" s="63"/>
      <c r="E135" s="59"/>
      <c r="F135" s="64"/>
      <c r="G135" s="56"/>
      <c r="H135" s="17" t="s">
        <v>202</v>
      </c>
      <c r="I135" s="59"/>
      <c r="J135" s="64"/>
      <c r="K135" s="56"/>
      <c r="L135" s="17" t="s">
        <v>202</v>
      </c>
    </row>
    <row r="136" spans="1:13" s="85" customFormat="1">
      <c r="A136" s="138" t="s">
        <v>53</v>
      </c>
      <c r="B136" s="84"/>
      <c r="C136" s="84"/>
      <c r="D136" s="84"/>
      <c r="F136" s="22"/>
      <c r="G136" s="22"/>
      <c r="H136" s="22"/>
      <c r="I136" s="80"/>
    </row>
    <row r="137" spans="1:13" s="89" customFormat="1">
      <c r="A137" s="89" t="s">
        <v>54</v>
      </c>
      <c r="F137" s="38">
        <f>F87</f>
        <v>16144</v>
      </c>
      <c r="G137" s="22"/>
      <c r="H137" s="38">
        <f>H87</f>
        <v>19553</v>
      </c>
      <c r="I137" s="80"/>
      <c r="J137" s="38">
        <f>J87</f>
        <v>2611</v>
      </c>
      <c r="L137" s="38">
        <f>L87</f>
        <v>11254</v>
      </c>
    </row>
    <row r="138" spans="1:13" s="89" customFormat="1">
      <c r="A138" s="86" t="s">
        <v>189</v>
      </c>
      <c r="F138" s="38"/>
      <c r="G138" s="22"/>
      <c r="H138" s="38"/>
      <c r="I138" s="80"/>
      <c r="J138" s="38"/>
      <c r="K138" s="22"/>
      <c r="L138" s="38"/>
    </row>
    <row r="139" spans="1:13" s="89" customFormat="1">
      <c r="A139" s="86" t="s">
        <v>55</v>
      </c>
      <c r="F139" s="38"/>
      <c r="G139" s="22"/>
      <c r="H139" s="38"/>
      <c r="I139" s="80"/>
      <c r="J139" s="38"/>
      <c r="K139" s="22"/>
      <c r="L139" s="38"/>
    </row>
    <row r="140" spans="1:13" s="89" customFormat="1">
      <c r="A140" s="86" t="s">
        <v>190</v>
      </c>
      <c r="F140" s="38">
        <v>280</v>
      </c>
      <c r="G140" s="22"/>
      <c r="H140" s="38">
        <v>1869</v>
      </c>
      <c r="I140" s="80"/>
      <c r="J140" s="88">
        <v>1065</v>
      </c>
      <c r="K140" s="22"/>
      <c r="L140" s="88">
        <v>541</v>
      </c>
    </row>
    <row r="141" spans="1:13" s="89" customFormat="1">
      <c r="A141" s="87" t="s">
        <v>100</v>
      </c>
      <c r="F141" s="88">
        <v>72</v>
      </c>
      <c r="H141" s="88">
        <v>72</v>
      </c>
      <c r="I141" s="80"/>
      <c r="J141" s="38">
        <v>0</v>
      </c>
      <c r="L141" s="38">
        <v>0</v>
      </c>
    </row>
    <row r="142" spans="1:13" s="89" customFormat="1">
      <c r="A142" s="87" t="s">
        <v>83</v>
      </c>
      <c r="D142" s="68" t="s">
        <v>191</v>
      </c>
      <c r="F142" s="88">
        <v>3965</v>
      </c>
      <c r="H142" s="88">
        <v>4222</v>
      </c>
      <c r="I142" s="80"/>
      <c r="J142" s="38">
        <v>329</v>
      </c>
      <c r="L142" s="38">
        <v>196</v>
      </c>
    </row>
    <row r="143" spans="1:13" s="89" customFormat="1">
      <c r="A143" s="87" t="s">
        <v>231</v>
      </c>
      <c r="D143" s="68">
        <v>8</v>
      </c>
      <c r="F143" s="88">
        <v>24</v>
      </c>
      <c r="H143" s="88">
        <v>0</v>
      </c>
      <c r="I143" s="80"/>
      <c r="J143" s="38">
        <v>24</v>
      </c>
      <c r="L143" s="38">
        <v>0</v>
      </c>
    </row>
    <row r="144" spans="1:13" s="89" customFormat="1">
      <c r="A144" s="87" t="s">
        <v>242</v>
      </c>
      <c r="D144" s="120">
        <v>6.2</v>
      </c>
      <c r="F144" s="88">
        <v>708</v>
      </c>
      <c r="H144" s="88">
        <v>0</v>
      </c>
      <c r="I144" s="80"/>
      <c r="J144" s="38">
        <v>0</v>
      </c>
      <c r="L144" s="38">
        <v>0</v>
      </c>
    </row>
    <row r="145" spans="1:12" s="89" customFormat="1">
      <c r="A145" s="87" t="s">
        <v>229</v>
      </c>
      <c r="D145" s="68"/>
      <c r="F145" s="88">
        <v>3</v>
      </c>
      <c r="H145" s="38">
        <v>0</v>
      </c>
      <c r="I145" s="80"/>
      <c r="J145" s="38">
        <v>0</v>
      </c>
      <c r="L145" s="38">
        <v>0</v>
      </c>
    </row>
    <row r="146" spans="1:12" s="89" customFormat="1">
      <c r="A146" s="87" t="s">
        <v>230</v>
      </c>
      <c r="D146" s="68"/>
      <c r="F146" s="88">
        <v>422</v>
      </c>
      <c r="H146" s="38">
        <v>0</v>
      </c>
      <c r="I146" s="80"/>
      <c r="J146" s="38">
        <v>0</v>
      </c>
      <c r="L146" s="38">
        <v>0</v>
      </c>
    </row>
    <row r="147" spans="1:12" s="90" customFormat="1">
      <c r="A147" s="89" t="s">
        <v>139</v>
      </c>
      <c r="F147" s="88">
        <v>151</v>
      </c>
      <c r="H147" s="88">
        <v>117</v>
      </c>
      <c r="I147" s="91"/>
      <c r="J147" s="88">
        <v>132</v>
      </c>
      <c r="L147" s="88">
        <v>103</v>
      </c>
    </row>
    <row r="148" spans="1:12" s="89" customFormat="1">
      <c r="A148" s="89" t="s">
        <v>143</v>
      </c>
      <c r="D148" s="68">
        <v>6</v>
      </c>
      <c r="F148" s="88">
        <v>0</v>
      </c>
      <c r="G148" s="90"/>
      <c r="H148" s="88">
        <v>0</v>
      </c>
      <c r="I148" s="80"/>
      <c r="J148" s="88">
        <v>-5649</v>
      </c>
      <c r="K148" s="90"/>
      <c r="L148" s="88">
        <v>-12248</v>
      </c>
    </row>
    <row r="149" spans="1:12" s="89" customFormat="1">
      <c r="A149" s="89" t="s">
        <v>73</v>
      </c>
      <c r="F149" s="88">
        <v>-52</v>
      </c>
      <c r="G149" s="90"/>
      <c r="H149" s="88">
        <v>-78</v>
      </c>
      <c r="I149" s="80"/>
      <c r="J149" s="88">
        <v>-245</v>
      </c>
      <c r="K149" s="90"/>
      <c r="L149" s="88">
        <v>-61</v>
      </c>
    </row>
    <row r="150" spans="1:12" s="89" customFormat="1">
      <c r="A150" s="82" t="s">
        <v>56</v>
      </c>
      <c r="F150" s="92">
        <v>4014</v>
      </c>
      <c r="G150" s="82"/>
      <c r="H150" s="92">
        <v>4297</v>
      </c>
      <c r="I150" s="80"/>
      <c r="J150" s="92">
        <v>409</v>
      </c>
      <c r="K150" s="82"/>
      <c r="L150" s="92">
        <v>27</v>
      </c>
    </row>
    <row r="151" spans="1:12" s="89" customFormat="1">
      <c r="A151" s="93" t="s">
        <v>151</v>
      </c>
      <c r="F151" s="109"/>
      <c r="G151" s="22"/>
      <c r="H151" s="109"/>
      <c r="I151" s="80"/>
      <c r="K151" s="22"/>
    </row>
    <row r="152" spans="1:12" s="89" customFormat="1">
      <c r="A152" s="93" t="s">
        <v>57</v>
      </c>
      <c r="F152" s="109">
        <f>SUM(F137:F150)</f>
        <v>25731</v>
      </c>
      <c r="G152" s="22"/>
      <c r="H152" s="109">
        <f>SUM(H137:H150)</f>
        <v>30052</v>
      </c>
      <c r="I152" s="80"/>
      <c r="J152" s="109">
        <f>SUM(J137:J150)</f>
        <v>-1324</v>
      </c>
      <c r="K152" s="22"/>
      <c r="L152" s="109">
        <f>SUM(L137:L150)</f>
        <v>-188</v>
      </c>
    </row>
    <row r="153" spans="1:12" s="89" customFormat="1">
      <c r="A153" s="89" t="s">
        <v>58</v>
      </c>
      <c r="F153" s="22"/>
      <c r="G153" s="22"/>
      <c r="H153" s="22"/>
      <c r="I153" s="80"/>
      <c r="J153" s="22"/>
      <c r="K153" s="22"/>
      <c r="L153" s="22"/>
    </row>
    <row r="154" spans="1:12" s="89" customFormat="1">
      <c r="A154" s="93" t="s">
        <v>59</v>
      </c>
      <c r="F154" s="22">
        <v>-322</v>
      </c>
      <c r="G154" s="22"/>
      <c r="H154" s="22">
        <v>-3951</v>
      </c>
      <c r="I154" s="94"/>
      <c r="J154" s="22">
        <v>-741</v>
      </c>
      <c r="K154" s="22"/>
      <c r="L154" s="22">
        <v>-5204</v>
      </c>
    </row>
    <row r="155" spans="1:12" s="89" customFormat="1">
      <c r="A155" s="93" t="s">
        <v>172</v>
      </c>
      <c r="F155" s="22">
        <v>-10567</v>
      </c>
      <c r="G155" s="22"/>
      <c r="H155" s="22">
        <v>39</v>
      </c>
      <c r="I155" s="94"/>
      <c r="J155" s="22">
        <v>0</v>
      </c>
      <c r="K155" s="22"/>
      <c r="L155" s="22">
        <v>0</v>
      </c>
    </row>
    <row r="156" spans="1:12" s="89" customFormat="1">
      <c r="A156" s="93" t="s">
        <v>60</v>
      </c>
      <c r="F156" s="22">
        <v>-45</v>
      </c>
      <c r="G156" s="22"/>
      <c r="H156" s="22">
        <v>-25</v>
      </c>
      <c r="I156" s="94"/>
      <c r="J156" s="22">
        <v>-91</v>
      </c>
      <c r="K156" s="22"/>
      <c r="L156" s="22">
        <v>13</v>
      </c>
    </row>
    <row r="157" spans="1:12" s="89" customFormat="1">
      <c r="A157" s="93" t="s">
        <v>84</v>
      </c>
      <c r="F157" s="22">
        <v>80</v>
      </c>
      <c r="G157" s="22"/>
      <c r="H157" s="22">
        <v>6110</v>
      </c>
      <c r="I157" s="94"/>
      <c r="J157" s="22">
        <v>0</v>
      </c>
      <c r="K157" s="22"/>
      <c r="L157" s="22">
        <v>-366</v>
      </c>
    </row>
    <row r="158" spans="1:12" s="89" customFormat="1">
      <c r="A158" s="89" t="s">
        <v>61</v>
      </c>
      <c r="F158" s="22"/>
      <c r="G158" s="22"/>
      <c r="H158" s="22"/>
      <c r="I158" s="94"/>
      <c r="J158" s="22"/>
      <c r="K158" s="22"/>
      <c r="L158" s="22"/>
    </row>
    <row r="159" spans="1:12" s="89" customFormat="1">
      <c r="A159" s="95" t="s">
        <v>170</v>
      </c>
      <c r="F159" s="38">
        <v>584</v>
      </c>
      <c r="G159" s="22"/>
      <c r="H159" s="38">
        <v>19</v>
      </c>
      <c r="I159" s="94"/>
      <c r="J159" s="38">
        <v>1731</v>
      </c>
      <c r="K159" s="22"/>
      <c r="L159" s="38">
        <v>297</v>
      </c>
    </row>
    <row r="160" spans="1:12" s="89" customFormat="1">
      <c r="A160" s="89" t="s">
        <v>62</v>
      </c>
      <c r="F160" s="38">
        <v>24</v>
      </c>
      <c r="G160" s="22"/>
      <c r="H160" s="38">
        <v>-805</v>
      </c>
      <c r="I160" s="94"/>
      <c r="J160" s="38">
        <v>10</v>
      </c>
      <c r="K160" s="22"/>
      <c r="L160" s="38">
        <v>-635</v>
      </c>
    </row>
    <row r="161" spans="1:13" s="89" customFormat="1">
      <c r="A161" s="89" t="s">
        <v>226</v>
      </c>
      <c r="F161" s="43">
        <v>88</v>
      </c>
      <c r="G161" s="23"/>
      <c r="H161" s="43">
        <v>92</v>
      </c>
      <c r="I161" s="94"/>
      <c r="J161" s="43">
        <v>27</v>
      </c>
      <c r="K161" s="23"/>
      <c r="L161" s="43">
        <v>22</v>
      </c>
    </row>
    <row r="162" spans="1:13" s="89" customFormat="1">
      <c r="A162" s="89" t="s">
        <v>177</v>
      </c>
      <c r="F162" s="96">
        <f>SUM(F151:F161)</f>
        <v>15573</v>
      </c>
      <c r="G162" s="22"/>
      <c r="H162" s="96">
        <f>SUM(H151:H161)</f>
        <v>31531</v>
      </c>
      <c r="I162" s="80"/>
      <c r="J162" s="96">
        <f>SUM(J151:J161)</f>
        <v>-388</v>
      </c>
      <c r="K162" s="22"/>
      <c r="L162" s="96">
        <f>SUM(L151:L161)</f>
        <v>-6061</v>
      </c>
    </row>
    <row r="163" spans="1:13" s="89" customFormat="1">
      <c r="A163" s="89" t="s">
        <v>144</v>
      </c>
      <c r="F163" s="96">
        <v>52</v>
      </c>
      <c r="G163" s="22"/>
      <c r="H163" s="96">
        <v>218</v>
      </c>
      <c r="I163" s="80"/>
      <c r="J163" s="96">
        <v>73</v>
      </c>
      <c r="K163" s="22"/>
      <c r="L163" s="96">
        <v>107</v>
      </c>
    </row>
    <row r="164" spans="1:13" s="89" customFormat="1">
      <c r="A164" s="89" t="s">
        <v>63</v>
      </c>
      <c r="F164" s="96">
        <v>-4029</v>
      </c>
      <c r="G164" s="23"/>
      <c r="H164" s="96">
        <v>-4520</v>
      </c>
      <c r="I164" s="80"/>
      <c r="J164" s="96">
        <v>-302</v>
      </c>
      <c r="K164" s="23"/>
      <c r="L164" s="96">
        <v>-17</v>
      </c>
    </row>
    <row r="165" spans="1:13" s="89" customFormat="1">
      <c r="A165" s="89" t="s">
        <v>148</v>
      </c>
      <c r="F165" s="96">
        <v>0</v>
      </c>
      <c r="G165" s="23"/>
      <c r="H165" s="96">
        <v>6629</v>
      </c>
      <c r="I165" s="80"/>
      <c r="J165" s="96">
        <v>0</v>
      </c>
      <c r="K165" s="23"/>
      <c r="L165" s="96">
        <v>0</v>
      </c>
    </row>
    <row r="166" spans="1:13" s="89" customFormat="1">
      <c r="A166" s="89" t="s">
        <v>64</v>
      </c>
      <c r="F166" s="96">
        <v>-4171</v>
      </c>
      <c r="G166" s="22"/>
      <c r="H166" s="96">
        <v>-3517</v>
      </c>
      <c r="I166" s="80"/>
      <c r="J166" s="96">
        <v>-409</v>
      </c>
      <c r="K166" s="22"/>
      <c r="L166" s="96">
        <v>-364</v>
      </c>
    </row>
    <row r="167" spans="1:13" s="89" customFormat="1">
      <c r="A167" s="110" t="s">
        <v>140</v>
      </c>
      <c r="F167" s="97">
        <f>SUM(F162:F166)</f>
        <v>7425</v>
      </c>
      <c r="G167" s="22"/>
      <c r="H167" s="97">
        <f>SUM(H162:H166)</f>
        <v>30341</v>
      </c>
      <c r="I167" s="80"/>
      <c r="J167" s="97">
        <f>SUM(J162:J166)</f>
        <v>-1026</v>
      </c>
      <c r="K167" s="22"/>
      <c r="L167" s="97">
        <f>SUM(L162:L166)</f>
        <v>-6335</v>
      </c>
    </row>
    <row r="168" spans="1:13" s="85" customFormat="1">
      <c r="A168" s="138"/>
      <c r="B168" s="84"/>
      <c r="C168" s="84"/>
      <c r="D168" s="84"/>
      <c r="F168" s="23"/>
      <c r="G168" s="22"/>
      <c r="H168" s="23"/>
      <c r="I168" s="80"/>
    </row>
    <row r="169" spans="1:13" s="82" customFormat="1">
      <c r="A169" s="98" t="s">
        <v>9</v>
      </c>
      <c r="D169" s="99"/>
      <c r="E169" s="99"/>
      <c r="F169" s="22"/>
      <c r="G169" s="22"/>
      <c r="H169" s="22"/>
      <c r="I169" s="80"/>
    </row>
    <row r="170" spans="1:13">
      <c r="L170" s="57" t="s">
        <v>110</v>
      </c>
    </row>
    <row r="171" spans="1:13" s="4" customFormat="1" ht="21.6" customHeight="1">
      <c r="A171" s="7" t="s">
        <v>199</v>
      </c>
      <c r="C171" s="8"/>
      <c r="L171" s="5"/>
    </row>
    <row r="172" spans="1:13" s="81" customFormat="1">
      <c r="A172" s="9" t="s">
        <v>65</v>
      </c>
      <c r="B172" s="9"/>
      <c r="C172" s="9"/>
      <c r="D172" s="9"/>
      <c r="E172" s="9"/>
      <c r="F172" s="79"/>
      <c r="G172" s="79"/>
      <c r="H172" s="79"/>
      <c r="I172" s="80"/>
    </row>
    <row r="173" spans="1:13" s="82" customFormat="1">
      <c r="A173" s="143" t="s">
        <v>197</v>
      </c>
      <c r="B173" s="143"/>
      <c r="C173" s="143"/>
      <c r="D173" s="143"/>
      <c r="E173" s="143"/>
      <c r="F173" s="143"/>
      <c r="G173" s="143"/>
      <c r="H173" s="143"/>
      <c r="I173" s="80"/>
    </row>
    <row r="174" spans="1:13" s="82" customFormat="1">
      <c r="A174" s="137"/>
      <c r="B174" s="137"/>
      <c r="C174" s="137"/>
      <c r="D174" s="137"/>
      <c r="E174" s="137"/>
      <c r="F174" s="137"/>
      <c r="G174" s="137"/>
      <c r="H174" s="137"/>
      <c r="I174" s="80"/>
      <c r="L174" s="61" t="s">
        <v>105</v>
      </c>
      <c r="M174" s="14"/>
    </row>
    <row r="175" spans="1:13">
      <c r="B175" s="61"/>
      <c r="C175" s="61"/>
      <c r="D175" s="61"/>
      <c r="E175" s="61"/>
      <c r="F175" s="144" t="s">
        <v>38</v>
      </c>
      <c r="G175" s="144"/>
      <c r="H175" s="144"/>
      <c r="I175" s="61"/>
      <c r="J175" s="144" t="s">
        <v>39</v>
      </c>
      <c r="K175" s="144"/>
      <c r="L175" s="144"/>
      <c r="M175" s="61"/>
    </row>
    <row r="176" spans="1:13" s="60" customFormat="1">
      <c r="A176" s="55"/>
      <c r="B176" s="55"/>
      <c r="C176" s="62"/>
      <c r="D176" s="63" t="s">
        <v>0</v>
      </c>
      <c r="E176" s="59"/>
      <c r="F176" s="64">
        <v>2561</v>
      </c>
      <c r="G176" s="56"/>
      <c r="H176" s="64">
        <v>2560</v>
      </c>
      <c r="I176" s="59"/>
      <c r="J176" s="64">
        <v>2561</v>
      </c>
      <c r="K176" s="56"/>
      <c r="L176" s="64">
        <v>2560</v>
      </c>
    </row>
    <row r="177" spans="1:12" s="60" customFormat="1">
      <c r="A177" s="55"/>
      <c r="B177" s="55"/>
      <c r="C177" s="62"/>
      <c r="D177" s="63"/>
      <c r="E177" s="59"/>
      <c r="F177" s="64"/>
      <c r="G177" s="56"/>
      <c r="H177" s="17" t="s">
        <v>202</v>
      </c>
      <c r="I177" s="59"/>
      <c r="J177" s="64"/>
      <c r="K177" s="56"/>
      <c r="L177" s="17" t="s">
        <v>202</v>
      </c>
    </row>
    <row r="178" spans="1:12" s="89" customFormat="1">
      <c r="A178" s="110" t="s">
        <v>66</v>
      </c>
      <c r="D178" s="84"/>
      <c r="F178" s="100"/>
      <c r="G178" s="22"/>
      <c r="H178" s="100"/>
      <c r="I178" s="80"/>
    </row>
    <row r="179" spans="1:12" s="89" customFormat="1">
      <c r="A179" s="89" t="s">
        <v>85</v>
      </c>
      <c r="D179" s="68" t="s">
        <v>191</v>
      </c>
      <c r="F179" s="96">
        <v>-120</v>
      </c>
      <c r="G179" s="22"/>
      <c r="H179" s="96">
        <v>-2398</v>
      </c>
      <c r="I179" s="80"/>
      <c r="J179" s="100">
        <v>-84</v>
      </c>
      <c r="K179" s="22"/>
      <c r="L179" s="100">
        <v>-2567</v>
      </c>
    </row>
    <row r="180" spans="1:12" s="89" customFormat="1">
      <c r="A180" s="89" t="s">
        <v>233</v>
      </c>
      <c r="D180" s="68"/>
      <c r="F180" s="96">
        <v>-1456</v>
      </c>
      <c r="G180" s="22"/>
      <c r="H180" s="96">
        <v>0</v>
      </c>
      <c r="I180" s="80"/>
      <c r="J180" s="96">
        <v>0</v>
      </c>
      <c r="K180" s="22"/>
      <c r="L180" s="96">
        <v>0</v>
      </c>
    </row>
    <row r="181" spans="1:12" s="89" customFormat="1">
      <c r="A181" s="89" t="s">
        <v>232</v>
      </c>
      <c r="D181" s="68"/>
      <c r="F181" s="96">
        <v>2087</v>
      </c>
      <c r="G181" s="22"/>
      <c r="H181" s="96">
        <v>0</v>
      </c>
      <c r="I181" s="80"/>
      <c r="J181" s="96">
        <v>0</v>
      </c>
      <c r="K181" s="22"/>
      <c r="L181" s="96">
        <v>0</v>
      </c>
    </row>
    <row r="182" spans="1:12" s="89" customFormat="1">
      <c r="A182" s="89" t="s">
        <v>246</v>
      </c>
      <c r="D182" s="120">
        <v>6.2</v>
      </c>
      <c r="F182" s="96">
        <v>-708</v>
      </c>
      <c r="G182" s="22"/>
      <c r="H182" s="96">
        <v>0</v>
      </c>
      <c r="I182" s="80"/>
      <c r="J182" s="96">
        <v>0</v>
      </c>
      <c r="K182" s="22"/>
      <c r="L182" s="96">
        <v>0</v>
      </c>
    </row>
    <row r="183" spans="1:12" s="89" customFormat="1">
      <c r="A183" s="89" t="s">
        <v>101</v>
      </c>
      <c r="F183" s="96"/>
      <c r="G183" s="22"/>
      <c r="H183" s="96"/>
      <c r="I183" s="80"/>
      <c r="J183" s="82"/>
      <c r="K183" s="22"/>
      <c r="L183" s="82"/>
    </row>
    <row r="184" spans="1:12" s="89" customFormat="1">
      <c r="A184" s="89" t="s">
        <v>102</v>
      </c>
      <c r="D184" s="68">
        <v>4</v>
      </c>
      <c r="F184" s="96">
        <v>0</v>
      </c>
      <c r="G184" s="22"/>
      <c r="H184" s="96">
        <v>5500</v>
      </c>
      <c r="I184" s="80"/>
      <c r="J184" s="96">
        <v>2800</v>
      </c>
      <c r="K184" s="22"/>
      <c r="L184" s="96">
        <v>1550</v>
      </c>
    </row>
    <row r="185" spans="1:12" s="89" customFormat="1">
      <c r="A185" s="89" t="s">
        <v>234</v>
      </c>
      <c r="D185" s="68">
        <v>4</v>
      </c>
      <c r="F185" s="96">
        <v>0</v>
      </c>
      <c r="G185" s="22"/>
      <c r="H185" s="96">
        <v>0</v>
      </c>
      <c r="I185" s="80"/>
      <c r="J185" s="96">
        <v>-24284</v>
      </c>
      <c r="K185" s="22"/>
      <c r="L185" s="96">
        <v>-9435</v>
      </c>
    </row>
    <row r="186" spans="1:12" s="89" customFormat="1">
      <c r="A186" s="89" t="s">
        <v>142</v>
      </c>
      <c r="D186" s="68">
        <v>6</v>
      </c>
      <c r="F186" s="96">
        <v>0</v>
      </c>
      <c r="G186" s="22"/>
      <c r="H186" s="96">
        <v>0</v>
      </c>
      <c r="I186" s="80"/>
      <c r="J186" s="96">
        <v>5649</v>
      </c>
      <c r="K186" s="22"/>
      <c r="L186" s="96">
        <v>12248</v>
      </c>
    </row>
    <row r="187" spans="1:12" s="89" customFormat="1">
      <c r="A187" s="89" t="s">
        <v>192</v>
      </c>
      <c r="D187" s="68"/>
      <c r="F187" s="96">
        <v>0</v>
      </c>
      <c r="G187" s="22"/>
      <c r="H187" s="96">
        <v>6</v>
      </c>
      <c r="I187" s="80"/>
      <c r="J187" s="96">
        <v>0</v>
      </c>
      <c r="K187" s="22"/>
      <c r="L187" s="96">
        <v>0</v>
      </c>
    </row>
    <row r="188" spans="1:12" s="89" customFormat="1">
      <c r="A188" s="89" t="s">
        <v>193</v>
      </c>
      <c r="D188" s="68"/>
      <c r="F188" s="96"/>
      <c r="G188" s="22"/>
      <c r="H188" s="96"/>
      <c r="I188" s="80"/>
      <c r="J188" s="96"/>
      <c r="K188" s="22"/>
      <c r="L188" s="96"/>
    </row>
    <row r="189" spans="1:12" s="89" customFormat="1">
      <c r="A189" s="89" t="s">
        <v>194</v>
      </c>
      <c r="D189" s="120"/>
      <c r="F189" s="96">
        <v>0</v>
      </c>
      <c r="G189" s="22"/>
      <c r="H189" s="96">
        <v>6</v>
      </c>
      <c r="I189" s="80"/>
      <c r="J189" s="96">
        <v>0</v>
      </c>
      <c r="K189" s="22"/>
      <c r="L189" s="96">
        <v>0</v>
      </c>
    </row>
    <row r="190" spans="1:12" s="89" customFormat="1">
      <c r="A190" s="110" t="s">
        <v>152</v>
      </c>
      <c r="D190" s="68"/>
      <c r="F190" s="111">
        <f>SUM(F179:F189)</f>
        <v>-197</v>
      </c>
      <c r="G190" s="22"/>
      <c r="H190" s="111">
        <f>SUM(H179:H189)</f>
        <v>3114</v>
      </c>
      <c r="I190" s="80"/>
      <c r="J190" s="111">
        <f>SUM(J179:J189)</f>
        <v>-15919</v>
      </c>
      <c r="K190" s="22"/>
      <c r="L190" s="111">
        <f>SUM(L179:L189)</f>
        <v>1796</v>
      </c>
    </row>
    <row r="191" spans="1:12" s="89" customFormat="1">
      <c r="A191" s="110" t="s">
        <v>67</v>
      </c>
      <c r="D191" s="68"/>
      <c r="F191" s="22"/>
      <c r="G191" s="22"/>
      <c r="H191" s="22"/>
      <c r="I191" s="80"/>
      <c r="J191" s="22"/>
      <c r="K191" s="22"/>
      <c r="L191" s="22"/>
    </row>
    <row r="192" spans="1:12" s="89" customFormat="1">
      <c r="A192" s="93" t="s">
        <v>239</v>
      </c>
      <c r="D192" s="68">
        <v>4</v>
      </c>
      <c r="F192" s="22">
        <v>0</v>
      </c>
      <c r="G192" s="22"/>
      <c r="H192" s="22">
        <v>0</v>
      </c>
      <c r="I192" s="80"/>
      <c r="J192" s="22">
        <v>10500</v>
      </c>
      <c r="K192" s="22"/>
      <c r="L192" s="22">
        <v>11999</v>
      </c>
    </row>
    <row r="193" spans="1:12" s="89" customFormat="1">
      <c r="A193" s="93" t="s">
        <v>240</v>
      </c>
      <c r="D193" s="68">
        <v>4</v>
      </c>
      <c r="F193" s="22">
        <v>0</v>
      </c>
      <c r="G193" s="22"/>
      <c r="H193" s="22">
        <v>-7225</v>
      </c>
      <c r="I193" s="80"/>
      <c r="J193" s="22">
        <v>-7500</v>
      </c>
      <c r="K193" s="22"/>
      <c r="L193" s="22">
        <v>-2500</v>
      </c>
    </row>
    <row r="194" spans="1:12" s="89" customFormat="1">
      <c r="A194" s="93" t="s">
        <v>243</v>
      </c>
      <c r="D194" s="68">
        <v>4</v>
      </c>
      <c r="F194" s="22">
        <v>0</v>
      </c>
      <c r="G194" s="22"/>
      <c r="H194" s="22">
        <v>0</v>
      </c>
      <c r="I194" s="80"/>
      <c r="J194" s="22">
        <v>17430</v>
      </c>
      <c r="K194" s="22"/>
      <c r="L194" s="22">
        <v>0</v>
      </c>
    </row>
    <row r="195" spans="1:12" s="89" customFormat="1">
      <c r="A195" s="93" t="s">
        <v>244</v>
      </c>
      <c r="D195" s="68">
        <v>4</v>
      </c>
      <c r="F195" s="22">
        <v>0</v>
      </c>
      <c r="G195" s="22"/>
      <c r="H195" s="22">
        <v>0</v>
      </c>
      <c r="I195" s="80"/>
      <c r="J195" s="22">
        <v>-1700</v>
      </c>
      <c r="K195" s="22"/>
      <c r="L195" s="22">
        <v>0</v>
      </c>
    </row>
    <row r="196" spans="1:12" s="89" customFormat="1">
      <c r="A196" s="93" t="s">
        <v>173</v>
      </c>
      <c r="D196" s="68">
        <v>11</v>
      </c>
      <c r="F196" s="22">
        <v>17430</v>
      </c>
      <c r="G196" s="22"/>
      <c r="H196" s="22">
        <v>0</v>
      </c>
      <c r="I196" s="80"/>
      <c r="J196" s="22">
        <v>0</v>
      </c>
      <c r="K196" s="22"/>
      <c r="L196" s="22">
        <v>0</v>
      </c>
    </row>
    <row r="197" spans="1:12" s="89" customFormat="1">
      <c r="A197" s="93" t="s">
        <v>104</v>
      </c>
      <c r="D197" s="68">
        <v>11</v>
      </c>
      <c r="F197" s="23">
        <v>-13799</v>
      </c>
      <c r="G197" s="22"/>
      <c r="H197" s="23">
        <v>-12181</v>
      </c>
      <c r="I197" s="80"/>
      <c r="J197" s="22">
        <v>0</v>
      </c>
      <c r="K197" s="22"/>
      <c r="L197" s="22">
        <v>0</v>
      </c>
    </row>
    <row r="198" spans="1:12" s="89" customFormat="1">
      <c r="A198" s="93" t="s">
        <v>96</v>
      </c>
      <c r="D198" s="68"/>
      <c r="F198" s="23"/>
      <c r="G198" s="22"/>
      <c r="H198" s="23"/>
      <c r="I198" s="80"/>
      <c r="J198" s="23"/>
      <c r="K198" s="22"/>
      <c r="L198" s="23"/>
    </row>
    <row r="199" spans="1:12" s="89" customFormat="1">
      <c r="A199" s="93" t="s">
        <v>149</v>
      </c>
      <c r="D199" s="68"/>
      <c r="F199" s="23">
        <v>-1</v>
      </c>
      <c r="G199" s="22"/>
      <c r="H199" s="23">
        <v>-1</v>
      </c>
      <c r="I199" s="80"/>
      <c r="J199" s="23">
        <v>0</v>
      </c>
      <c r="K199" s="22"/>
      <c r="L199" s="23">
        <v>0</v>
      </c>
    </row>
    <row r="200" spans="1:12" s="89" customFormat="1">
      <c r="A200" s="101" t="s">
        <v>171</v>
      </c>
      <c r="D200" s="68"/>
      <c r="F200" s="40">
        <f>SUM(F192:F199)</f>
        <v>3630</v>
      </c>
      <c r="G200" s="22"/>
      <c r="H200" s="40">
        <f>SUM(H192:H199)</f>
        <v>-19407</v>
      </c>
      <c r="I200" s="80"/>
      <c r="J200" s="40">
        <f>SUM(J192:J199)</f>
        <v>18730</v>
      </c>
      <c r="K200" s="22"/>
      <c r="L200" s="40">
        <f>SUM(L192:L199)</f>
        <v>9499</v>
      </c>
    </row>
    <row r="201" spans="1:12" s="89" customFormat="1">
      <c r="A201" s="86" t="s">
        <v>195</v>
      </c>
      <c r="D201" s="68"/>
      <c r="F201" s="40">
        <v>-599</v>
      </c>
      <c r="G201" s="22"/>
      <c r="H201" s="40">
        <v>-350</v>
      </c>
      <c r="I201" s="80"/>
      <c r="J201" s="40">
        <v>0</v>
      </c>
      <c r="K201" s="22"/>
      <c r="L201" s="40">
        <v>0</v>
      </c>
    </row>
    <row r="202" spans="1:12" s="89" customFormat="1">
      <c r="A202" s="101" t="s">
        <v>153</v>
      </c>
      <c r="D202" s="68"/>
      <c r="F202" s="109">
        <f>SUM(F167+F190+F200+F201)</f>
        <v>10259</v>
      </c>
      <c r="G202" s="22"/>
      <c r="H202" s="109">
        <f>SUM(H167+H190+H200+H201)</f>
        <v>13698</v>
      </c>
      <c r="I202" s="80"/>
      <c r="J202" s="109">
        <f>SUM(J167+J190+J200+J201)</f>
        <v>1785</v>
      </c>
      <c r="K202" s="22"/>
      <c r="L202" s="109">
        <f>SUM(L167+L190+L200+L201)</f>
        <v>4960</v>
      </c>
    </row>
    <row r="203" spans="1:12" s="89" customFormat="1">
      <c r="A203" s="89" t="s">
        <v>115</v>
      </c>
      <c r="D203" s="68"/>
      <c r="F203" s="24">
        <v>27673</v>
      </c>
      <c r="G203" s="22"/>
      <c r="H203" s="24">
        <v>20089</v>
      </c>
      <c r="I203" s="80"/>
      <c r="J203" s="24">
        <v>4752</v>
      </c>
      <c r="K203" s="22"/>
      <c r="L203" s="24">
        <v>1996</v>
      </c>
    </row>
    <row r="204" spans="1:12" s="89" customFormat="1" ht="21.75" thickBot="1">
      <c r="A204" s="110" t="s">
        <v>116</v>
      </c>
      <c r="D204" s="68"/>
      <c r="F204" s="112">
        <f>SUM(F202:F203)</f>
        <v>37932</v>
      </c>
      <c r="G204" s="22"/>
      <c r="H204" s="112">
        <f>SUM(H202:H203)</f>
        <v>33787</v>
      </c>
      <c r="I204" s="80"/>
      <c r="J204" s="112">
        <f>SUM(J202:J203)</f>
        <v>6537</v>
      </c>
      <c r="K204" s="22"/>
      <c r="L204" s="112">
        <f>SUM(L202:L203)</f>
        <v>6956</v>
      </c>
    </row>
    <row r="205" spans="1:12" s="82" customFormat="1" ht="21.75" thickTop="1">
      <c r="A205" s="110"/>
      <c r="B205" s="89"/>
      <c r="D205" s="99"/>
      <c r="E205" s="99"/>
      <c r="F205" s="22"/>
      <c r="G205" s="22"/>
      <c r="H205" s="22"/>
      <c r="I205" s="80"/>
      <c r="J205" s="22"/>
      <c r="K205" s="22"/>
      <c r="L205" s="22"/>
    </row>
    <row r="206" spans="1:12" s="82" customFormat="1">
      <c r="A206" s="110" t="s">
        <v>68</v>
      </c>
      <c r="B206" s="89"/>
      <c r="D206" s="99"/>
      <c r="E206" s="99"/>
      <c r="F206" s="22"/>
      <c r="G206" s="22"/>
      <c r="H206" s="22"/>
      <c r="I206" s="80"/>
      <c r="J206" s="22"/>
      <c r="K206" s="22"/>
      <c r="L206" s="22"/>
    </row>
    <row r="207" spans="1:12" s="82" customFormat="1">
      <c r="A207" s="89" t="s">
        <v>69</v>
      </c>
      <c r="B207" s="89"/>
      <c r="D207" s="99"/>
      <c r="E207" s="99"/>
      <c r="F207" s="22"/>
      <c r="G207" s="22"/>
      <c r="H207" s="22"/>
      <c r="I207" s="80"/>
      <c r="J207" s="22"/>
      <c r="K207" s="22"/>
      <c r="L207" s="22"/>
    </row>
    <row r="208" spans="1:12" s="82" customFormat="1">
      <c r="A208" s="89" t="s">
        <v>133</v>
      </c>
      <c r="B208" s="89"/>
      <c r="D208" s="105"/>
      <c r="E208" s="99"/>
      <c r="F208" s="22">
        <v>0</v>
      </c>
      <c r="G208" s="22"/>
      <c r="H208" s="22">
        <v>0</v>
      </c>
      <c r="I208" s="23"/>
      <c r="J208" s="23">
        <v>0</v>
      </c>
      <c r="K208" s="23"/>
      <c r="L208" s="23">
        <v>466</v>
      </c>
    </row>
    <row r="209" spans="1:12" s="82" customFormat="1">
      <c r="A209" s="89" t="s">
        <v>136</v>
      </c>
      <c r="B209" s="89"/>
      <c r="D209" s="105"/>
      <c r="E209" s="99"/>
      <c r="F209" s="22">
        <v>0</v>
      </c>
      <c r="G209" s="22"/>
      <c r="H209" s="22">
        <v>345</v>
      </c>
      <c r="I209" s="80"/>
      <c r="J209" s="23">
        <v>0</v>
      </c>
      <c r="K209" s="22"/>
      <c r="L209" s="23">
        <v>0</v>
      </c>
    </row>
    <row r="210" spans="1:12" s="82" customFormat="1">
      <c r="A210" s="110"/>
      <c r="B210" s="89"/>
      <c r="D210" s="99"/>
      <c r="E210" s="99"/>
      <c r="F210" s="22"/>
      <c r="G210" s="22"/>
      <c r="H210" s="22"/>
      <c r="I210" s="80"/>
    </row>
    <row r="211" spans="1:12" s="82" customFormat="1">
      <c r="A211" s="85" t="s">
        <v>9</v>
      </c>
      <c r="B211" s="85"/>
      <c r="D211" s="99"/>
      <c r="E211" s="99"/>
      <c r="F211" s="22"/>
      <c r="G211" s="22"/>
      <c r="H211" s="22"/>
      <c r="I211" s="80"/>
    </row>
  </sheetData>
  <mergeCells count="14">
    <mergeCell ref="F6:H6"/>
    <mergeCell ref="J6:L6"/>
    <mergeCell ref="F43:H43"/>
    <mergeCell ref="J43:L43"/>
    <mergeCell ref="F69:H69"/>
    <mergeCell ref="J69:L69"/>
    <mergeCell ref="A173:H173"/>
    <mergeCell ref="F175:H175"/>
    <mergeCell ref="J175:L175"/>
    <mergeCell ref="F107:H107"/>
    <mergeCell ref="J107:L107"/>
    <mergeCell ref="A131:H131"/>
    <mergeCell ref="F133:H133"/>
    <mergeCell ref="J133:L133"/>
  </mergeCells>
  <printOptions horizontalCentered="1" gridLinesSet="0"/>
  <pageMargins left="0.74803149606299213" right="0.27559055118110237" top="0.70866141732283472" bottom="0.19685039370078741" header="0.19685039370078741" footer="0.19685039370078741"/>
  <pageSetup paperSize="9" scale="80" orientation="portrait" r:id="rId1"/>
  <headerFooter scaleWithDoc="0" alignWithMargins="0">
    <evenHeader>&amp;R&amp;"Arial,Italic"&amp;12For internal use only</evenHeader>
  </headerFooter>
  <rowBreaks count="5" manualBreakCount="5">
    <brk id="37" max="16383" man="1"/>
    <brk id="63" max="16383" man="1"/>
    <brk id="101" max="16383" man="1"/>
    <brk id="127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3"/>
  <sheetViews>
    <sheetView showGridLines="0" view="pageBreakPreview" topLeftCell="A16" zoomScaleNormal="100" zoomScaleSheetLayoutView="100" workbookViewId="0">
      <selection activeCell="M46" sqref="M46"/>
    </sheetView>
  </sheetViews>
  <sheetFormatPr defaultColWidth="9.140625" defaultRowHeight="21"/>
  <cols>
    <col min="1" max="1" width="12.85546875" style="4" customWidth="1"/>
    <col min="2" max="2" width="9.85546875" style="4" customWidth="1"/>
    <col min="3" max="3" width="8.28515625" style="4" customWidth="1"/>
    <col min="4" max="4" width="1.28515625" style="5" customWidth="1"/>
    <col min="5" max="5" width="12.7109375" style="4" customWidth="1"/>
    <col min="6" max="6" width="1" style="4" customWidth="1"/>
    <col min="7" max="7" width="12.7109375" style="4" customWidth="1"/>
    <col min="8" max="8" width="1" style="4" customWidth="1"/>
    <col min="9" max="9" width="12.7109375" style="4" customWidth="1"/>
    <col min="10" max="10" width="1" style="4" customWidth="1"/>
    <col min="11" max="11" width="12.7109375" style="4" customWidth="1"/>
    <col min="12" max="12" width="1" style="4" customWidth="1"/>
    <col min="13" max="13" width="13.7109375" style="4" customWidth="1"/>
    <col min="14" max="14" width="1" style="4" customWidth="1"/>
    <col min="15" max="15" width="12.7109375" style="4" customWidth="1"/>
    <col min="16" max="16" width="1" style="4" customWidth="1"/>
    <col min="17" max="17" width="12.7109375" style="4" customWidth="1"/>
    <col min="18" max="18" width="0.85546875" style="4" customWidth="1"/>
    <col min="19" max="19" width="12.7109375" style="4" customWidth="1"/>
    <col min="20" max="16384" width="9.140625" style="4"/>
  </cols>
  <sheetData>
    <row r="1" spans="1:19">
      <c r="S1" s="6" t="s">
        <v>110</v>
      </c>
    </row>
    <row r="2" spans="1:19">
      <c r="A2" s="7" t="s">
        <v>199</v>
      </c>
      <c r="C2" s="8"/>
      <c r="D2" s="4"/>
      <c r="L2" s="5"/>
    </row>
    <row r="3" spans="1:19">
      <c r="A3" s="145" t="s">
        <v>31</v>
      </c>
      <c r="B3" s="145"/>
      <c r="C3" s="145"/>
      <c r="D3" s="145"/>
      <c r="E3" s="145"/>
      <c r="F3" s="145"/>
      <c r="G3" s="83"/>
      <c r="H3" s="83"/>
      <c r="I3" s="9"/>
      <c r="J3" s="9"/>
      <c r="K3" s="9"/>
      <c r="L3" s="9"/>
      <c r="N3" s="9"/>
      <c r="O3" s="9"/>
      <c r="P3" s="9"/>
      <c r="Q3" s="9"/>
    </row>
    <row r="4" spans="1:19">
      <c r="A4" s="10" t="s">
        <v>196</v>
      </c>
      <c r="B4" s="9"/>
      <c r="C4" s="9"/>
      <c r="D4" s="11"/>
      <c r="E4" s="9"/>
      <c r="F4" s="9"/>
      <c r="G4" s="9"/>
      <c r="H4" s="9"/>
      <c r="I4" s="9"/>
      <c r="J4" s="9"/>
      <c r="K4" s="9"/>
      <c r="L4" s="9"/>
      <c r="N4" s="9"/>
      <c r="O4" s="9"/>
      <c r="P4" s="9"/>
      <c r="Q4" s="9"/>
    </row>
    <row r="5" spans="1:19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N5" s="12"/>
      <c r="O5" s="12"/>
      <c r="P5" s="12"/>
      <c r="S5" s="14" t="s">
        <v>106</v>
      </c>
    </row>
    <row r="6" spans="1:19">
      <c r="B6" s="12"/>
      <c r="C6" s="12"/>
      <c r="D6" s="13"/>
      <c r="E6" s="148" t="s">
        <v>38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19">
      <c r="B7" s="12"/>
      <c r="C7" s="12"/>
      <c r="D7" s="13"/>
      <c r="E7" s="147" t="s">
        <v>88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5"/>
      <c r="Q7" s="15"/>
    </row>
    <row r="8" spans="1:19">
      <c r="B8" s="12"/>
      <c r="C8" s="12"/>
      <c r="D8" s="13"/>
      <c r="E8" s="15"/>
      <c r="F8" s="15"/>
      <c r="G8" s="15"/>
      <c r="H8" s="15"/>
      <c r="I8" s="15"/>
      <c r="J8" s="15"/>
      <c r="K8" s="15"/>
      <c r="L8" s="15"/>
      <c r="M8" s="15" t="s">
        <v>207</v>
      </c>
      <c r="N8" s="15"/>
      <c r="O8" s="15"/>
      <c r="P8" s="15"/>
      <c r="Q8" s="15"/>
    </row>
    <row r="9" spans="1:19">
      <c r="B9" s="12"/>
      <c r="C9" s="12"/>
      <c r="D9" s="13"/>
      <c r="E9" s="15"/>
      <c r="F9" s="15"/>
      <c r="G9" s="15"/>
      <c r="H9" s="15"/>
      <c r="I9" s="15"/>
      <c r="J9" s="15"/>
      <c r="K9" s="15"/>
      <c r="L9" s="15"/>
      <c r="M9" s="134" t="s">
        <v>206</v>
      </c>
      <c r="N9" s="15"/>
      <c r="O9" s="15"/>
      <c r="P9" s="15"/>
      <c r="Q9" s="15"/>
    </row>
    <row r="10" spans="1:19">
      <c r="B10" s="12"/>
      <c r="C10" s="12"/>
      <c r="D10" s="13"/>
      <c r="E10" s="15"/>
      <c r="F10" s="15"/>
      <c r="G10" s="15"/>
      <c r="H10" s="15"/>
      <c r="I10" s="15"/>
      <c r="J10" s="15"/>
      <c r="K10" s="15"/>
      <c r="L10" s="15"/>
      <c r="M10" s="134" t="s">
        <v>125</v>
      </c>
      <c r="N10" s="15"/>
      <c r="O10" s="15"/>
      <c r="P10" s="15"/>
      <c r="Q10" s="15"/>
    </row>
    <row r="11" spans="1:19">
      <c r="B11" s="12"/>
      <c r="C11" s="12"/>
      <c r="D11" s="13"/>
      <c r="E11" s="15"/>
      <c r="F11" s="15"/>
      <c r="G11" s="15"/>
      <c r="H11" s="15"/>
      <c r="I11" s="15"/>
      <c r="J11" s="15"/>
      <c r="K11" s="15"/>
      <c r="L11" s="15"/>
      <c r="M11" s="16" t="s">
        <v>120</v>
      </c>
      <c r="N11" s="15"/>
      <c r="O11" s="15"/>
      <c r="P11" s="15"/>
      <c r="Q11" s="15"/>
    </row>
    <row r="12" spans="1:19">
      <c r="B12" s="12"/>
      <c r="C12" s="12"/>
      <c r="D12" s="13"/>
      <c r="E12" s="15"/>
      <c r="F12" s="15"/>
      <c r="G12" s="16" t="s">
        <v>162</v>
      </c>
      <c r="H12" s="15"/>
      <c r="I12" s="146" t="s">
        <v>19</v>
      </c>
      <c r="J12" s="146"/>
      <c r="K12" s="146"/>
      <c r="L12" s="15"/>
      <c r="M12" s="16" t="s">
        <v>121</v>
      </c>
      <c r="N12" s="15"/>
      <c r="P12" s="15"/>
      <c r="Q12" s="4" t="s">
        <v>93</v>
      </c>
    </row>
    <row r="13" spans="1:19">
      <c r="B13" s="12"/>
      <c r="C13" s="12"/>
      <c r="D13" s="13"/>
      <c r="E13" s="15" t="s">
        <v>16</v>
      </c>
      <c r="F13" s="15"/>
      <c r="G13" s="16" t="s">
        <v>163</v>
      </c>
      <c r="H13" s="15"/>
      <c r="I13" s="17" t="s">
        <v>74</v>
      </c>
      <c r="J13" s="16"/>
      <c r="K13" s="16"/>
      <c r="L13" s="15"/>
      <c r="M13" s="16" t="s">
        <v>122</v>
      </c>
      <c r="O13" s="16" t="s">
        <v>71</v>
      </c>
      <c r="P13" s="15"/>
      <c r="Q13" s="16" t="s">
        <v>99</v>
      </c>
      <c r="R13" s="15"/>
      <c r="S13" s="15"/>
    </row>
    <row r="14" spans="1:19" s="17" customFormat="1">
      <c r="E14" s="17" t="s">
        <v>131</v>
      </c>
      <c r="G14" s="16" t="s">
        <v>164</v>
      </c>
      <c r="I14" s="18" t="s">
        <v>75</v>
      </c>
      <c r="J14" s="16"/>
      <c r="K14" s="16"/>
      <c r="L14" s="16"/>
      <c r="M14" s="16" t="s">
        <v>123</v>
      </c>
      <c r="O14" s="16" t="s">
        <v>92</v>
      </c>
      <c r="P14" s="16"/>
      <c r="Q14" s="16" t="s">
        <v>94</v>
      </c>
      <c r="R14" s="16"/>
      <c r="S14" s="16" t="s">
        <v>71</v>
      </c>
    </row>
    <row r="15" spans="1:19" s="17" customFormat="1">
      <c r="D15" s="16"/>
      <c r="E15" s="133" t="s">
        <v>132</v>
      </c>
      <c r="G15" s="133" t="s">
        <v>165</v>
      </c>
      <c r="I15" s="19" t="s">
        <v>76</v>
      </c>
      <c r="K15" s="133" t="s">
        <v>30</v>
      </c>
      <c r="M15" s="133" t="s">
        <v>124</v>
      </c>
      <c r="O15" s="133" t="s">
        <v>91</v>
      </c>
      <c r="Q15" s="133" t="s">
        <v>95</v>
      </c>
      <c r="S15" s="133" t="s">
        <v>70</v>
      </c>
    </row>
    <row r="16" spans="1:19" s="17" customFormat="1">
      <c r="A16" s="7" t="s">
        <v>166</v>
      </c>
      <c r="D16" s="16"/>
      <c r="E16" s="16"/>
      <c r="G16" s="16"/>
      <c r="I16" s="18"/>
      <c r="K16" s="16"/>
      <c r="M16" s="16"/>
      <c r="O16" s="16"/>
      <c r="Q16" s="16"/>
      <c r="S16" s="16"/>
    </row>
    <row r="17" spans="1:19">
      <c r="A17" s="7" t="s">
        <v>205</v>
      </c>
      <c r="E17" s="21">
        <v>110000</v>
      </c>
      <c r="F17" s="21"/>
      <c r="G17" s="21">
        <v>0</v>
      </c>
      <c r="H17" s="21"/>
      <c r="I17" s="21">
        <v>625</v>
      </c>
      <c r="J17" s="21"/>
      <c r="K17" s="21">
        <v>37239</v>
      </c>
      <c r="L17" s="21"/>
      <c r="M17" s="22">
        <v>0</v>
      </c>
      <c r="N17" s="21"/>
      <c r="O17" s="22">
        <f>SUM(E17:M17)</f>
        <v>147864</v>
      </c>
      <c r="P17" s="21"/>
      <c r="Q17" s="21">
        <v>4</v>
      </c>
      <c r="R17" s="21"/>
      <c r="S17" s="23">
        <f>SUM(O17:Q17)</f>
        <v>147868</v>
      </c>
    </row>
    <row r="18" spans="1:19">
      <c r="A18" s="8" t="s">
        <v>237</v>
      </c>
      <c r="E18" s="21"/>
      <c r="F18" s="21"/>
      <c r="G18" s="21"/>
      <c r="H18" s="21"/>
      <c r="I18" s="21"/>
      <c r="J18" s="21"/>
      <c r="K18" s="21"/>
      <c r="L18" s="21"/>
      <c r="M18" s="22"/>
      <c r="N18" s="21"/>
      <c r="O18" s="22"/>
      <c r="P18" s="21"/>
      <c r="Q18" s="21"/>
      <c r="R18" s="21"/>
      <c r="S18" s="23"/>
    </row>
    <row r="19" spans="1:19">
      <c r="A19" s="8" t="s">
        <v>227</v>
      </c>
      <c r="E19" s="135">
        <v>0</v>
      </c>
      <c r="F19" s="21"/>
      <c r="G19" s="135">
        <v>0</v>
      </c>
      <c r="H19" s="21"/>
      <c r="I19" s="135">
        <v>0</v>
      </c>
      <c r="J19" s="21"/>
      <c r="K19" s="135">
        <v>-1741</v>
      </c>
      <c r="L19" s="21"/>
      <c r="M19" s="135">
        <v>0</v>
      </c>
      <c r="N19" s="21"/>
      <c r="O19" s="24">
        <f>SUM(E19:M19)</f>
        <v>-1741</v>
      </c>
      <c r="P19" s="21"/>
      <c r="Q19" s="135">
        <v>0</v>
      </c>
      <c r="R19" s="21"/>
      <c r="S19" s="24">
        <f>SUM(O19:Q19)</f>
        <v>-1741</v>
      </c>
    </row>
    <row r="20" spans="1:19">
      <c r="A20" s="7" t="s">
        <v>166</v>
      </c>
      <c r="E20" s="20"/>
      <c r="F20" s="21"/>
      <c r="G20" s="20"/>
      <c r="H20" s="21"/>
      <c r="I20" s="20"/>
      <c r="J20" s="21"/>
      <c r="K20" s="20"/>
      <c r="L20" s="21"/>
      <c r="M20" s="23"/>
      <c r="N20" s="21"/>
      <c r="O20" s="23"/>
      <c r="P20" s="21"/>
      <c r="Q20" s="20"/>
      <c r="R20" s="21"/>
      <c r="S20" s="23"/>
    </row>
    <row r="21" spans="1:19">
      <c r="A21" s="7" t="s">
        <v>213</v>
      </c>
      <c r="E21" s="21">
        <f>SUM(E17:E19)</f>
        <v>110000</v>
      </c>
      <c r="F21" s="21"/>
      <c r="G21" s="21">
        <f>SUM(G17:G19)</f>
        <v>0</v>
      </c>
      <c r="H21" s="21"/>
      <c r="I21" s="21">
        <f>SUM(I17:I19)</f>
        <v>625</v>
      </c>
      <c r="J21" s="21"/>
      <c r="K21" s="21">
        <f>SUM(K17:K19)</f>
        <v>35498</v>
      </c>
      <c r="L21" s="21"/>
      <c r="M21" s="21">
        <f>SUM(M17:M19)</f>
        <v>0</v>
      </c>
      <c r="N21" s="21"/>
      <c r="O21" s="22">
        <f>SUM(E21:M21)</f>
        <v>146123</v>
      </c>
      <c r="P21" s="21"/>
      <c r="Q21" s="21">
        <f>SUM(Q17:Q19)</f>
        <v>4</v>
      </c>
      <c r="R21" s="21"/>
      <c r="S21" s="23">
        <f>SUM(O21:Q21)</f>
        <v>146127</v>
      </c>
    </row>
    <row r="22" spans="1:19">
      <c r="A22" s="8" t="s">
        <v>212</v>
      </c>
      <c r="D22" s="16"/>
      <c r="E22" s="23">
        <v>0</v>
      </c>
      <c r="F22" s="23"/>
      <c r="G22" s="23">
        <v>0</v>
      </c>
      <c r="H22" s="23"/>
      <c r="I22" s="23">
        <v>0</v>
      </c>
      <c r="J22" s="23"/>
      <c r="K22" s="23">
        <f>pl!H92</f>
        <v>16699</v>
      </c>
      <c r="L22" s="23"/>
      <c r="M22" s="22">
        <v>0</v>
      </c>
      <c r="N22" s="23"/>
      <c r="O22" s="22">
        <f>SUM(E22:M22)</f>
        <v>16699</v>
      </c>
      <c r="P22" s="23"/>
      <c r="Q22" s="23">
        <f>pl!H93</f>
        <v>-12</v>
      </c>
      <c r="R22" s="23"/>
      <c r="S22" s="23">
        <f>SUM(O22:Q22)</f>
        <v>16687</v>
      </c>
    </row>
    <row r="23" spans="1:19">
      <c r="A23" s="8" t="s">
        <v>117</v>
      </c>
      <c r="D23" s="16"/>
      <c r="E23" s="24">
        <v>0</v>
      </c>
      <c r="F23" s="23"/>
      <c r="G23" s="24">
        <v>0</v>
      </c>
      <c r="H23" s="23"/>
      <c r="I23" s="24">
        <v>0</v>
      </c>
      <c r="J23" s="23"/>
      <c r="K23" s="24">
        <v>0</v>
      </c>
      <c r="L23" s="23"/>
      <c r="M23" s="24">
        <f>pl!H115</f>
        <v>-350</v>
      </c>
      <c r="N23" s="23"/>
      <c r="O23" s="24">
        <f>SUM(E23:M23)</f>
        <v>-350</v>
      </c>
      <c r="P23" s="23"/>
      <c r="Q23" s="24">
        <v>0</v>
      </c>
      <c r="R23" s="23"/>
      <c r="S23" s="24">
        <f>SUM(O23:Q23)</f>
        <v>-350</v>
      </c>
    </row>
    <row r="24" spans="1:19">
      <c r="A24" s="8" t="s">
        <v>118</v>
      </c>
      <c r="D24" s="16"/>
      <c r="E24" s="23">
        <f>SUM(E22:E23)</f>
        <v>0</v>
      </c>
      <c r="F24" s="22"/>
      <c r="G24" s="23">
        <f>SUM(G22:G23)</f>
        <v>0</v>
      </c>
      <c r="H24" s="22"/>
      <c r="I24" s="23">
        <f>SUM(I22:I23)</f>
        <v>0</v>
      </c>
      <c r="J24" s="22"/>
      <c r="K24" s="23">
        <f>SUM(K22:K23)</f>
        <v>16699</v>
      </c>
      <c r="L24" s="22"/>
      <c r="M24" s="23">
        <f>SUM(M22:M23)</f>
        <v>-350</v>
      </c>
      <c r="N24" s="22"/>
      <c r="O24" s="23">
        <f>SUM(O22:O23)</f>
        <v>16349</v>
      </c>
      <c r="P24" s="22"/>
      <c r="Q24" s="23">
        <f>SUM(Q22:Q23)</f>
        <v>-12</v>
      </c>
      <c r="R24" s="22"/>
      <c r="S24" s="23">
        <f>SUM(S22:S23)</f>
        <v>16337</v>
      </c>
    </row>
    <row r="25" spans="1:19">
      <c r="A25" s="8" t="s">
        <v>167</v>
      </c>
      <c r="D25" s="16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</row>
    <row r="26" spans="1:19">
      <c r="A26" s="8" t="s">
        <v>168</v>
      </c>
      <c r="D26" s="16"/>
      <c r="E26" s="23">
        <v>0</v>
      </c>
      <c r="F26" s="22"/>
      <c r="G26" s="23">
        <v>-576</v>
      </c>
      <c r="H26" s="22"/>
      <c r="I26" s="23">
        <v>0</v>
      </c>
      <c r="J26" s="22"/>
      <c r="K26" s="23">
        <v>0</v>
      </c>
      <c r="L26" s="22"/>
      <c r="M26" s="23">
        <v>0</v>
      </c>
      <c r="N26" s="22"/>
      <c r="O26" s="22">
        <f>SUM(E26:M26)</f>
        <v>-576</v>
      </c>
      <c r="P26" s="23"/>
      <c r="Q26" s="23">
        <v>0</v>
      </c>
      <c r="R26" s="23"/>
      <c r="S26" s="23">
        <f>SUM(O26:Q26)</f>
        <v>-576</v>
      </c>
    </row>
    <row r="27" spans="1:19">
      <c r="A27" s="8" t="s">
        <v>145</v>
      </c>
      <c r="D27" s="16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2"/>
      <c r="P27" s="23"/>
      <c r="Q27" s="23"/>
      <c r="R27" s="23"/>
      <c r="S27" s="23"/>
    </row>
    <row r="28" spans="1:19">
      <c r="A28" s="8" t="s">
        <v>218</v>
      </c>
      <c r="D28" s="16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2"/>
      <c r="P28" s="23"/>
      <c r="Q28" s="23"/>
      <c r="R28" s="23"/>
      <c r="S28" s="23"/>
    </row>
    <row r="29" spans="1:19">
      <c r="A29" s="8" t="s">
        <v>219</v>
      </c>
      <c r="D29" s="16"/>
      <c r="E29" s="23">
        <v>0</v>
      </c>
      <c r="F29" s="22"/>
      <c r="G29" s="23">
        <v>0</v>
      </c>
      <c r="H29" s="22"/>
      <c r="I29" s="23">
        <v>0</v>
      </c>
      <c r="J29" s="22"/>
      <c r="K29" s="23">
        <v>0</v>
      </c>
      <c r="L29" s="22"/>
      <c r="M29" s="23">
        <v>0</v>
      </c>
      <c r="N29" s="22"/>
      <c r="O29" s="22">
        <f>SUM(E29:M29)</f>
        <v>0</v>
      </c>
      <c r="P29" s="23"/>
      <c r="Q29" s="23">
        <v>-6</v>
      </c>
      <c r="R29" s="23"/>
      <c r="S29" s="23">
        <f>SUM(O29:Q29)</f>
        <v>-6</v>
      </c>
    </row>
    <row r="30" spans="1:19">
      <c r="A30" s="8" t="s">
        <v>145</v>
      </c>
      <c r="D30" s="16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2"/>
      <c r="P30" s="23"/>
      <c r="Q30" s="23"/>
      <c r="R30" s="23"/>
      <c r="S30" s="23"/>
    </row>
    <row r="31" spans="1:19">
      <c r="A31" s="8" t="s">
        <v>220</v>
      </c>
      <c r="D31" s="16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2"/>
      <c r="P31" s="23"/>
      <c r="Q31" s="23"/>
      <c r="R31" s="23"/>
      <c r="S31" s="23"/>
    </row>
    <row r="32" spans="1:19">
      <c r="A32" s="8" t="s">
        <v>221</v>
      </c>
      <c r="D32" s="16"/>
      <c r="E32" s="23">
        <v>0</v>
      </c>
      <c r="F32" s="22"/>
      <c r="G32" s="23">
        <v>0</v>
      </c>
      <c r="H32" s="22"/>
      <c r="I32" s="23">
        <v>0</v>
      </c>
      <c r="J32" s="22"/>
      <c r="K32" s="23">
        <v>0</v>
      </c>
      <c r="L32" s="22"/>
      <c r="M32" s="23">
        <v>0</v>
      </c>
      <c r="N32" s="22"/>
      <c r="O32" s="22">
        <f>SUM(E32:M32)</f>
        <v>0</v>
      </c>
      <c r="P32" s="23"/>
      <c r="Q32" s="23">
        <v>6</v>
      </c>
      <c r="R32" s="23"/>
      <c r="S32" s="23">
        <f>SUM(O32:Q32)</f>
        <v>6</v>
      </c>
    </row>
    <row r="33" spans="1:19" ht="21.75">
      <c r="A33" s="113" t="s">
        <v>145</v>
      </c>
      <c r="D33" s="16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ht="21.75">
      <c r="A34" s="113" t="s">
        <v>146</v>
      </c>
      <c r="D34" s="1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21.75">
      <c r="A35" s="113" t="s">
        <v>147</v>
      </c>
      <c r="D35" s="16"/>
      <c r="E35" s="22">
        <v>0</v>
      </c>
      <c r="F35" s="22"/>
      <c r="G35" s="22">
        <v>0</v>
      </c>
      <c r="H35" s="22"/>
      <c r="I35" s="22">
        <v>0</v>
      </c>
      <c r="J35" s="22"/>
      <c r="K35" s="22">
        <v>0</v>
      </c>
      <c r="L35" s="22"/>
      <c r="M35" s="22">
        <v>0</v>
      </c>
      <c r="N35" s="22"/>
      <c r="O35" s="22">
        <f>SUM(E35:M35)</f>
        <v>0</v>
      </c>
      <c r="P35" s="22"/>
      <c r="Q35" s="22">
        <v>-1</v>
      </c>
      <c r="R35" s="22"/>
      <c r="S35" s="22">
        <f>SUM(O35:Q35)</f>
        <v>-1</v>
      </c>
    </row>
    <row r="36" spans="1:19">
      <c r="A36" s="7" t="s">
        <v>180</v>
      </c>
      <c r="D36" s="1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ht="21.75" thickBot="1">
      <c r="A37" s="7" t="s">
        <v>213</v>
      </c>
      <c r="D37" s="16"/>
      <c r="E37" s="132">
        <f>SUM(E21:E35)-E24</f>
        <v>110000</v>
      </c>
      <c r="F37" s="20"/>
      <c r="G37" s="132">
        <f>SUM(G21:G35)-G24</f>
        <v>-576</v>
      </c>
      <c r="H37" s="20"/>
      <c r="I37" s="132">
        <f>SUM(I21:I35)-I24</f>
        <v>625</v>
      </c>
      <c r="J37" s="21"/>
      <c r="K37" s="132">
        <f>SUM(K21:K35)-K24</f>
        <v>52197</v>
      </c>
      <c r="L37" s="21"/>
      <c r="M37" s="132">
        <f>SUM(M21:M35)-M24</f>
        <v>-350</v>
      </c>
      <c r="N37" s="21"/>
      <c r="O37" s="132">
        <f>SUM(O21:O35)-O24</f>
        <v>161896</v>
      </c>
      <c r="P37" s="21"/>
      <c r="Q37" s="132">
        <f>SUM(Q21:Q35)-Q24</f>
        <v>-9</v>
      </c>
      <c r="R37" s="21"/>
      <c r="S37" s="132">
        <f>SUM(S21:S35)-S24</f>
        <v>161887</v>
      </c>
    </row>
    <row r="38" spans="1:19" ht="21.75" thickTop="1">
      <c r="A38" s="7"/>
      <c r="D38" s="16"/>
      <c r="E38" s="20"/>
      <c r="F38" s="20"/>
      <c r="G38" s="20"/>
      <c r="H38" s="20"/>
      <c r="I38" s="20"/>
      <c r="J38" s="21"/>
      <c r="K38" s="20"/>
      <c r="L38" s="21"/>
      <c r="M38" s="20"/>
      <c r="N38" s="21"/>
      <c r="O38" s="20"/>
      <c r="P38" s="21"/>
      <c r="Q38" s="20"/>
    </row>
    <row r="39" spans="1:19">
      <c r="A39" s="7" t="s">
        <v>161</v>
      </c>
      <c r="D39" s="16"/>
      <c r="E39" s="20"/>
      <c r="F39" s="20"/>
      <c r="G39" s="20"/>
      <c r="H39" s="20"/>
      <c r="I39" s="20"/>
      <c r="J39" s="21"/>
      <c r="K39" s="20"/>
      <c r="L39" s="21"/>
      <c r="M39" s="20"/>
      <c r="N39" s="21"/>
      <c r="O39" s="20"/>
      <c r="P39" s="21"/>
      <c r="Q39" s="20"/>
    </row>
    <row r="40" spans="1:19">
      <c r="A40" s="7" t="s">
        <v>205</v>
      </c>
      <c r="D40" s="16"/>
      <c r="E40" s="21">
        <v>110000</v>
      </c>
      <c r="F40" s="21"/>
      <c r="G40" s="21">
        <v>-689</v>
      </c>
      <c r="H40" s="21"/>
      <c r="I40" s="21">
        <v>818</v>
      </c>
      <c r="J40" s="21"/>
      <c r="K40" s="22">
        <v>52528</v>
      </c>
      <c r="L40" s="21"/>
      <c r="M40" s="22">
        <v>-408</v>
      </c>
      <c r="N40" s="22"/>
      <c r="O40" s="22">
        <f>SUM(E40:M40)</f>
        <v>162249</v>
      </c>
      <c r="P40" s="21"/>
      <c r="Q40" s="21">
        <v>-52</v>
      </c>
      <c r="R40" s="21"/>
      <c r="S40" s="23">
        <f>SUM(O40:Q40)</f>
        <v>162197</v>
      </c>
    </row>
    <row r="41" spans="1:19">
      <c r="A41" s="8" t="s">
        <v>237</v>
      </c>
      <c r="D41" s="16"/>
      <c r="E41" s="21"/>
      <c r="F41" s="21"/>
      <c r="G41" s="21"/>
      <c r="H41" s="21"/>
      <c r="I41" s="21"/>
      <c r="J41" s="21"/>
      <c r="K41" s="22"/>
      <c r="L41" s="21"/>
      <c r="M41" s="22"/>
      <c r="N41" s="22"/>
      <c r="O41" s="22"/>
      <c r="P41" s="21"/>
      <c r="Q41" s="21"/>
      <c r="R41" s="21"/>
      <c r="S41" s="23"/>
    </row>
    <row r="42" spans="1:19">
      <c r="A42" s="8" t="s">
        <v>227</v>
      </c>
      <c r="D42" s="16"/>
      <c r="E42" s="135">
        <v>0</v>
      </c>
      <c r="F42" s="21"/>
      <c r="G42" s="135">
        <v>0</v>
      </c>
      <c r="H42" s="21"/>
      <c r="I42" s="135">
        <v>0</v>
      </c>
      <c r="J42" s="21"/>
      <c r="K42" s="135">
        <v>-1850</v>
      </c>
      <c r="L42" s="21"/>
      <c r="M42" s="135">
        <v>0</v>
      </c>
      <c r="N42" s="21"/>
      <c r="O42" s="24">
        <f>SUM(E42:M42)</f>
        <v>-1850</v>
      </c>
      <c r="P42" s="21"/>
      <c r="Q42" s="135">
        <v>0</v>
      </c>
      <c r="R42" s="21"/>
      <c r="S42" s="24">
        <f>SUM(O42:Q42)</f>
        <v>-1850</v>
      </c>
    </row>
    <row r="43" spans="1:19">
      <c r="A43" s="7" t="s">
        <v>161</v>
      </c>
      <c r="D43" s="16"/>
      <c r="E43" s="21"/>
      <c r="F43" s="21"/>
      <c r="G43" s="21"/>
      <c r="H43" s="21"/>
      <c r="I43" s="21"/>
      <c r="J43" s="21"/>
      <c r="K43" s="22"/>
      <c r="L43" s="21"/>
      <c r="M43" s="22"/>
      <c r="N43" s="22"/>
      <c r="O43" s="22"/>
      <c r="P43" s="21"/>
      <c r="Q43" s="21"/>
      <c r="R43" s="21"/>
      <c r="S43" s="23"/>
    </row>
    <row r="44" spans="1:19">
      <c r="A44" s="7" t="s">
        <v>213</v>
      </c>
      <c r="D44" s="16"/>
      <c r="E44" s="21">
        <f>SUM(E40:E42)</f>
        <v>110000</v>
      </c>
      <c r="F44" s="21"/>
      <c r="G44" s="21">
        <f>SUM(G40:G42)</f>
        <v>-689</v>
      </c>
      <c r="H44" s="21"/>
      <c r="I44" s="21">
        <f>SUM(I40:I42)</f>
        <v>818</v>
      </c>
      <c r="J44" s="21"/>
      <c r="K44" s="21">
        <f>SUM(K40:K42)</f>
        <v>50678</v>
      </c>
      <c r="L44" s="21"/>
      <c r="M44" s="21">
        <f>SUM(M40:M42)</f>
        <v>-408</v>
      </c>
      <c r="N44" s="21"/>
      <c r="O44" s="22">
        <f>SUM(E44:M44)</f>
        <v>160399</v>
      </c>
      <c r="P44" s="21"/>
      <c r="Q44" s="21">
        <f>SUM(Q40:Q42)</f>
        <v>-52</v>
      </c>
      <c r="R44" s="21"/>
      <c r="S44" s="23">
        <f>SUM(O44:Q44)</f>
        <v>160347</v>
      </c>
    </row>
    <row r="45" spans="1:19">
      <c r="A45" s="8" t="s">
        <v>119</v>
      </c>
      <c r="D45" s="16"/>
      <c r="E45" s="23">
        <v>0</v>
      </c>
      <c r="F45" s="23"/>
      <c r="G45" s="23">
        <v>0</v>
      </c>
      <c r="H45" s="23"/>
      <c r="I45" s="23">
        <v>0</v>
      </c>
      <c r="J45" s="23"/>
      <c r="K45" s="23">
        <f>pl!F92</f>
        <v>13638</v>
      </c>
      <c r="L45" s="23"/>
      <c r="M45" s="22">
        <v>0</v>
      </c>
      <c r="N45" s="23"/>
      <c r="O45" s="22">
        <f>SUM(E45:M45)</f>
        <v>13638</v>
      </c>
      <c r="P45" s="23"/>
      <c r="Q45" s="23">
        <f>pl!F93</f>
        <v>-34</v>
      </c>
      <c r="R45" s="23"/>
      <c r="S45" s="23">
        <f>SUM(O45:Q45)</f>
        <v>13604</v>
      </c>
    </row>
    <row r="46" spans="1:19">
      <c r="A46" s="8" t="s">
        <v>117</v>
      </c>
      <c r="D46" s="16"/>
      <c r="E46" s="24">
        <v>0</v>
      </c>
      <c r="F46" s="23"/>
      <c r="G46" s="24">
        <v>0</v>
      </c>
      <c r="H46" s="23"/>
      <c r="I46" s="24">
        <v>0</v>
      </c>
      <c r="J46" s="23"/>
      <c r="K46" s="24">
        <v>0</v>
      </c>
      <c r="L46" s="23"/>
      <c r="M46" s="24">
        <f>pl!F115</f>
        <v>-599</v>
      </c>
      <c r="N46" s="23"/>
      <c r="O46" s="24">
        <f>SUM(E46:M46)</f>
        <v>-599</v>
      </c>
      <c r="P46" s="23"/>
      <c r="Q46" s="24">
        <v>0</v>
      </c>
      <c r="R46" s="23"/>
      <c r="S46" s="24">
        <f>SUM(O46:Q46)</f>
        <v>-599</v>
      </c>
    </row>
    <row r="47" spans="1:19">
      <c r="A47" s="8" t="s">
        <v>118</v>
      </c>
      <c r="D47" s="16"/>
      <c r="E47" s="23">
        <f>SUM(E45:E46)</f>
        <v>0</v>
      </c>
      <c r="F47" s="22"/>
      <c r="G47" s="23">
        <f>SUM(G45:G46)</f>
        <v>0</v>
      </c>
      <c r="H47" s="22"/>
      <c r="I47" s="23">
        <f>SUM(I45:I46)</f>
        <v>0</v>
      </c>
      <c r="J47" s="22"/>
      <c r="K47" s="23">
        <f>SUM(K45:K46)</f>
        <v>13638</v>
      </c>
      <c r="L47" s="22"/>
      <c r="M47" s="23">
        <f>SUM(M45:M46)</f>
        <v>-599</v>
      </c>
      <c r="N47" s="22"/>
      <c r="O47" s="23">
        <f>SUM(O45:O46)</f>
        <v>13039</v>
      </c>
      <c r="P47" s="22"/>
      <c r="Q47" s="23">
        <f>SUM(Q45:Q46)</f>
        <v>-34</v>
      </c>
      <c r="R47" s="22"/>
      <c r="S47" s="23">
        <f>SUM(S45:S46)</f>
        <v>13005</v>
      </c>
    </row>
    <row r="48" spans="1:19" ht="21.75">
      <c r="A48" s="113" t="s">
        <v>145</v>
      </c>
      <c r="D48" s="16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1:19" ht="21.75">
      <c r="A49" s="113" t="s">
        <v>146</v>
      </c>
      <c r="D49" s="16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1:19" ht="21.75">
      <c r="A50" s="113" t="s">
        <v>147</v>
      </c>
      <c r="D50" s="16"/>
      <c r="E50" s="22">
        <v>0</v>
      </c>
      <c r="F50" s="22"/>
      <c r="G50" s="22">
        <v>0</v>
      </c>
      <c r="H50" s="22"/>
      <c r="I50" s="22">
        <v>0</v>
      </c>
      <c r="J50" s="22"/>
      <c r="K50" s="22">
        <v>0</v>
      </c>
      <c r="L50" s="22"/>
      <c r="M50" s="22">
        <v>0</v>
      </c>
      <c r="N50" s="22"/>
      <c r="O50" s="22">
        <f>SUM(E50:M50)</f>
        <v>0</v>
      </c>
      <c r="P50" s="22"/>
      <c r="Q50" s="22">
        <v>-1</v>
      </c>
      <c r="R50" s="22"/>
      <c r="S50" s="22">
        <f>SUM(O50:Q50)</f>
        <v>-1</v>
      </c>
    </row>
    <row r="51" spans="1:19" ht="21.75" thickBot="1">
      <c r="A51" s="7" t="s">
        <v>181</v>
      </c>
      <c r="D51" s="16"/>
      <c r="E51" s="132">
        <f>SUM(E44:E50)-E47</f>
        <v>110000</v>
      </c>
      <c r="F51" s="20"/>
      <c r="G51" s="132">
        <f>SUM(G44:G50)-G47</f>
        <v>-689</v>
      </c>
      <c r="H51" s="20"/>
      <c r="I51" s="132">
        <f>SUM(I44:I50)-I47</f>
        <v>818</v>
      </c>
      <c r="J51" s="21"/>
      <c r="K51" s="132">
        <f>SUM(K44:K50)-K47</f>
        <v>64316</v>
      </c>
      <c r="L51" s="21"/>
      <c r="M51" s="132">
        <f>SUM(M44:M50)-M47</f>
        <v>-1007</v>
      </c>
      <c r="N51" s="21"/>
      <c r="O51" s="132">
        <f>SUM(O44:O50)-O47</f>
        <v>173438</v>
      </c>
      <c r="P51" s="21"/>
      <c r="Q51" s="132">
        <f>SUM(Q44:Q50)-Q47</f>
        <v>-87</v>
      </c>
      <c r="R51" s="21"/>
      <c r="S51" s="132">
        <f>SUM(S44:S50)-S47</f>
        <v>173351</v>
      </c>
    </row>
    <row r="52" spans="1:19" ht="21.75" thickTop="1">
      <c r="A52" s="7"/>
      <c r="D52" s="16"/>
      <c r="E52" s="16"/>
      <c r="F52" s="16"/>
      <c r="G52" s="16"/>
      <c r="H52" s="16"/>
      <c r="I52" s="16"/>
      <c r="J52" s="17"/>
      <c r="K52" s="16"/>
      <c r="L52" s="17"/>
      <c r="M52" s="16"/>
      <c r="N52" s="17"/>
      <c r="O52" s="16"/>
      <c r="P52" s="17"/>
      <c r="Q52" s="16"/>
    </row>
    <row r="53" spans="1:19">
      <c r="A53" s="8" t="s">
        <v>9</v>
      </c>
    </row>
  </sheetData>
  <mergeCells count="4">
    <mergeCell ref="A3:F3"/>
    <mergeCell ref="I12:K12"/>
    <mergeCell ref="E7:O7"/>
    <mergeCell ref="E6:S6"/>
  </mergeCells>
  <printOptions horizontalCentered="1"/>
  <pageMargins left="0.62992125984251968" right="0.23622047244094491" top="0.78740157480314965" bottom="0.31496062992125984" header="0.19685039370078741" footer="0.19685039370078741"/>
  <pageSetup paperSize="9" scale="6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showGridLines="0" view="pageBreakPreview" zoomScaleNormal="100" zoomScaleSheetLayoutView="100" workbookViewId="0">
      <selection activeCell="I22" sqref="I22"/>
    </sheetView>
  </sheetViews>
  <sheetFormatPr defaultColWidth="9.140625" defaultRowHeight="23.25" customHeight="1"/>
  <cols>
    <col min="1" max="3" width="15.7109375" style="4" customWidth="1"/>
    <col min="4" max="4" width="1.7109375" style="5" customWidth="1"/>
    <col min="5" max="5" width="13.7109375" style="4" customWidth="1"/>
    <col min="6" max="6" width="1.7109375" style="4" customWidth="1"/>
    <col min="7" max="7" width="13.7109375" style="4" customWidth="1"/>
    <col min="8" max="8" width="1.7109375" style="4" customWidth="1"/>
    <col min="9" max="9" width="13.7109375" style="4" customWidth="1"/>
    <col min="10" max="10" width="1.7109375" style="4" customWidth="1"/>
    <col min="11" max="11" width="13.7109375" style="4" customWidth="1"/>
    <col min="12" max="12" width="0.85546875" style="4" customWidth="1"/>
    <col min="13" max="16384" width="9.140625" style="4"/>
  </cols>
  <sheetData>
    <row r="1" spans="1:12" ht="23.25" customHeight="1">
      <c r="K1" s="6" t="s">
        <v>110</v>
      </c>
    </row>
    <row r="2" spans="1:12" ht="21.6" customHeight="1">
      <c r="A2" s="7" t="s">
        <v>199</v>
      </c>
      <c r="C2" s="8"/>
      <c r="D2" s="4"/>
      <c r="L2" s="5"/>
    </row>
    <row r="3" spans="1:12" ht="23.25" customHeight="1">
      <c r="A3" s="145" t="s">
        <v>44</v>
      </c>
      <c r="B3" s="145"/>
      <c r="C3" s="145"/>
      <c r="D3" s="145"/>
      <c r="E3" s="145"/>
      <c r="F3" s="145"/>
      <c r="G3" s="9"/>
      <c r="H3" s="9"/>
      <c r="I3" s="9"/>
      <c r="J3" s="9"/>
      <c r="K3" s="9"/>
    </row>
    <row r="4" spans="1:12" ht="23.25" customHeight="1">
      <c r="A4" s="10" t="s">
        <v>196</v>
      </c>
      <c r="B4" s="9"/>
      <c r="C4" s="9"/>
      <c r="D4" s="11"/>
      <c r="E4" s="9"/>
      <c r="F4" s="9"/>
      <c r="G4" s="9"/>
      <c r="H4" s="9"/>
      <c r="I4" s="9"/>
      <c r="J4" s="9"/>
      <c r="K4" s="9"/>
    </row>
    <row r="5" spans="1:12" ht="23.25" customHeight="1">
      <c r="B5" s="12"/>
      <c r="C5" s="12"/>
      <c r="D5" s="13"/>
      <c r="E5" s="12"/>
      <c r="F5" s="12"/>
      <c r="G5" s="12"/>
      <c r="H5" s="12"/>
      <c r="I5" s="12"/>
      <c r="J5" s="12"/>
      <c r="K5" s="14" t="s">
        <v>106</v>
      </c>
    </row>
    <row r="6" spans="1:12" ht="23.25" customHeight="1">
      <c r="B6" s="12"/>
      <c r="C6" s="12"/>
      <c r="D6" s="13"/>
      <c r="E6" s="148" t="s">
        <v>39</v>
      </c>
      <c r="F6" s="148"/>
      <c r="G6" s="148"/>
      <c r="H6" s="148"/>
      <c r="I6" s="148"/>
      <c r="J6" s="148"/>
      <c r="K6" s="148"/>
    </row>
    <row r="7" spans="1:12" ht="23.25" customHeight="1">
      <c r="B7" s="12"/>
      <c r="C7" s="12"/>
      <c r="D7" s="13"/>
      <c r="E7" s="15"/>
      <c r="F7" s="15"/>
      <c r="G7" s="149" t="s">
        <v>19</v>
      </c>
      <c r="H7" s="149"/>
      <c r="I7" s="149"/>
      <c r="J7" s="15"/>
      <c r="K7" s="15"/>
    </row>
    <row r="8" spans="1:12" ht="23.25" customHeight="1">
      <c r="B8" s="12"/>
      <c r="C8" s="12"/>
      <c r="D8" s="13"/>
      <c r="E8" s="15" t="s">
        <v>16</v>
      </c>
      <c r="F8" s="15"/>
      <c r="G8" s="17" t="s">
        <v>74</v>
      </c>
      <c r="H8" s="16"/>
      <c r="I8" s="16"/>
      <c r="J8" s="15"/>
      <c r="K8" s="15"/>
    </row>
    <row r="9" spans="1:12" s="17" customFormat="1" ht="23.25" customHeight="1">
      <c r="E9" s="17" t="s">
        <v>131</v>
      </c>
      <c r="G9" s="18" t="s">
        <v>75</v>
      </c>
      <c r="H9" s="16"/>
      <c r="I9" s="16"/>
      <c r="J9" s="16"/>
      <c r="K9" s="16" t="s">
        <v>71</v>
      </c>
    </row>
    <row r="10" spans="1:12" s="17" customFormat="1" ht="23.25" customHeight="1">
      <c r="D10" s="16"/>
      <c r="E10" s="133" t="s">
        <v>132</v>
      </c>
      <c r="G10" s="19" t="s">
        <v>76</v>
      </c>
      <c r="I10" s="133" t="s">
        <v>30</v>
      </c>
      <c r="K10" s="133" t="s">
        <v>70</v>
      </c>
    </row>
    <row r="11" spans="1:12" ht="23.25" customHeight="1">
      <c r="A11" s="7" t="s">
        <v>214</v>
      </c>
      <c r="E11" s="109">
        <v>110000</v>
      </c>
      <c r="F11" s="109"/>
      <c r="G11" s="109">
        <v>625</v>
      </c>
      <c r="H11" s="109"/>
      <c r="I11" s="109">
        <v>12552</v>
      </c>
      <c r="J11" s="22"/>
      <c r="K11" s="22">
        <f>SUM(E11:I11)</f>
        <v>123177</v>
      </c>
    </row>
    <row r="12" spans="1:12" ht="23.25" customHeight="1">
      <c r="A12" s="8" t="s">
        <v>238</v>
      </c>
      <c r="E12" s="136">
        <v>0</v>
      </c>
      <c r="F12" s="109"/>
      <c r="G12" s="136">
        <v>0</v>
      </c>
      <c r="H12" s="109"/>
      <c r="I12" s="136">
        <v>-657</v>
      </c>
      <c r="J12" s="22"/>
      <c r="K12" s="136">
        <f>SUM(E12:I12)</f>
        <v>-657</v>
      </c>
    </row>
    <row r="13" spans="1:12" ht="23.25" customHeight="1">
      <c r="A13" s="7" t="s">
        <v>215</v>
      </c>
      <c r="E13" s="109">
        <f>SUM(E11:E12)</f>
        <v>110000</v>
      </c>
      <c r="F13" s="109"/>
      <c r="G13" s="109">
        <f>SUM(G11:G12)</f>
        <v>625</v>
      </c>
      <c r="H13" s="109"/>
      <c r="I13" s="109">
        <f>SUM(I11:I12)</f>
        <v>11895</v>
      </c>
      <c r="J13" s="22"/>
      <c r="K13" s="109">
        <f>SUM(K11:K12)</f>
        <v>122520</v>
      </c>
    </row>
    <row r="14" spans="1:12" ht="23.25" customHeight="1">
      <c r="A14" s="8" t="s">
        <v>212</v>
      </c>
      <c r="D14" s="16"/>
      <c r="E14" s="22">
        <v>0</v>
      </c>
      <c r="F14" s="22"/>
      <c r="G14" s="23">
        <v>0</v>
      </c>
      <c r="H14" s="22"/>
      <c r="I14" s="23">
        <f>pl!L92</f>
        <v>11275</v>
      </c>
      <c r="J14" s="22"/>
      <c r="K14" s="22">
        <f>SUM(E14:J14)</f>
        <v>11275</v>
      </c>
    </row>
    <row r="15" spans="1:12" ht="23.25" customHeight="1">
      <c r="A15" s="8" t="s">
        <v>113</v>
      </c>
      <c r="D15" s="16"/>
      <c r="E15" s="24">
        <v>0</v>
      </c>
      <c r="F15" s="23"/>
      <c r="G15" s="24">
        <v>0</v>
      </c>
      <c r="H15" s="23"/>
      <c r="I15" s="24">
        <v>0</v>
      </c>
      <c r="J15" s="22"/>
      <c r="K15" s="24">
        <f>SUM(E15:J15)</f>
        <v>0</v>
      </c>
    </row>
    <row r="16" spans="1:12" ht="23.25" customHeight="1">
      <c r="A16" s="8" t="s">
        <v>114</v>
      </c>
      <c r="D16" s="16"/>
      <c r="E16" s="102">
        <f>SUM(E14:E15)</f>
        <v>0</v>
      </c>
      <c r="F16" s="109"/>
      <c r="G16" s="102">
        <f>SUM(G14:G15)</f>
        <v>0</v>
      </c>
      <c r="H16" s="109"/>
      <c r="I16" s="102">
        <f>SUM(I14:I15)</f>
        <v>11275</v>
      </c>
      <c r="J16" s="22"/>
      <c r="K16" s="102">
        <f>SUM(K14:K15)</f>
        <v>11275</v>
      </c>
    </row>
    <row r="17" spans="1:11" ht="23.25" customHeight="1" thickBot="1">
      <c r="A17" s="7" t="s">
        <v>235</v>
      </c>
      <c r="D17" s="16"/>
      <c r="E17" s="103">
        <f>SUM(E13:E15)</f>
        <v>110000</v>
      </c>
      <c r="F17" s="20"/>
      <c r="G17" s="103">
        <f>SUM(G13:G15)</f>
        <v>625</v>
      </c>
      <c r="H17" s="21"/>
      <c r="I17" s="103">
        <f>SUM(I13:I15)</f>
        <v>23170</v>
      </c>
      <c r="J17" s="21"/>
      <c r="K17" s="103">
        <f>SUM(K13:K15)</f>
        <v>133795</v>
      </c>
    </row>
    <row r="18" spans="1:11" ht="23.25" customHeight="1" thickTop="1">
      <c r="A18" s="7"/>
      <c r="D18" s="16"/>
      <c r="E18" s="20"/>
      <c r="F18" s="20"/>
      <c r="G18" s="20"/>
      <c r="H18" s="21"/>
      <c r="I18" s="20"/>
      <c r="J18" s="21"/>
      <c r="K18" s="20"/>
    </row>
    <row r="19" spans="1:11" ht="23.25" customHeight="1">
      <c r="A19" s="7" t="s">
        <v>216</v>
      </c>
      <c r="D19" s="16"/>
      <c r="E19" s="109">
        <v>110000</v>
      </c>
      <c r="F19" s="109"/>
      <c r="G19" s="109">
        <v>818</v>
      </c>
      <c r="H19" s="109"/>
      <c r="I19" s="109">
        <v>24596</v>
      </c>
      <c r="J19" s="22"/>
      <c r="K19" s="22">
        <f>SUM(E19:I19)</f>
        <v>135414</v>
      </c>
    </row>
    <row r="20" spans="1:11" ht="23.25" customHeight="1">
      <c r="A20" s="8" t="s">
        <v>238</v>
      </c>
      <c r="E20" s="136">
        <v>0</v>
      </c>
      <c r="F20" s="109"/>
      <c r="G20" s="136">
        <v>0</v>
      </c>
      <c r="H20" s="109"/>
      <c r="I20" s="136">
        <v>-689</v>
      </c>
      <c r="J20" s="22"/>
      <c r="K20" s="136">
        <f>SUM(E20:I20)</f>
        <v>-689</v>
      </c>
    </row>
    <row r="21" spans="1:11" ht="23.25" customHeight="1">
      <c r="A21" s="7" t="s">
        <v>217</v>
      </c>
      <c r="E21" s="109">
        <f>SUM(E19:E20)</f>
        <v>110000</v>
      </c>
      <c r="F21" s="109"/>
      <c r="G21" s="109">
        <f>SUM(G19:G20)</f>
        <v>818</v>
      </c>
      <c r="H21" s="109"/>
      <c r="I21" s="109">
        <f>SUM(I19:I20)</f>
        <v>23907</v>
      </c>
      <c r="J21" s="22"/>
      <c r="K21" s="109">
        <f>SUM(K19:K20)</f>
        <v>134725</v>
      </c>
    </row>
    <row r="22" spans="1:11" ht="23.25" customHeight="1">
      <c r="A22" s="8" t="s">
        <v>119</v>
      </c>
      <c r="D22" s="16"/>
      <c r="E22" s="22">
        <v>0</v>
      </c>
      <c r="F22" s="22"/>
      <c r="G22" s="23">
        <v>0</v>
      </c>
      <c r="H22" s="22"/>
      <c r="I22" s="23">
        <v>3231</v>
      </c>
      <c r="J22" s="22"/>
      <c r="K22" s="22">
        <f>SUM(E22:J22)</f>
        <v>3231</v>
      </c>
    </row>
    <row r="23" spans="1:11" ht="23.25" customHeight="1">
      <c r="A23" s="8" t="s">
        <v>113</v>
      </c>
      <c r="D23" s="16"/>
      <c r="E23" s="24">
        <v>0</v>
      </c>
      <c r="F23" s="22"/>
      <c r="G23" s="24">
        <v>0</v>
      </c>
      <c r="H23" s="22"/>
      <c r="I23" s="24">
        <v>0</v>
      </c>
      <c r="J23" s="22"/>
      <c r="K23" s="24">
        <f>SUM(E23:J23)</f>
        <v>0</v>
      </c>
    </row>
    <row r="24" spans="1:11" ht="23.25" customHeight="1">
      <c r="A24" s="8" t="s">
        <v>114</v>
      </c>
      <c r="D24" s="16"/>
      <c r="E24" s="102">
        <f>SUM(E22:E23)</f>
        <v>0</v>
      </c>
      <c r="F24" s="109"/>
      <c r="G24" s="102">
        <f>SUM(G22:G23)</f>
        <v>0</v>
      </c>
      <c r="H24" s="109"/>
      <c r="I24" s="102">
        <f>SUM(I22:I23)</f>
        <v>3231</v>
      </c>
      <c r="J24" s="22"/>
      <c r="K24" s="102">
        <f>SUM(K22:K23)</f>
        <v>3231</v>
      </c>
    </row>
    <row r="25" spans="1:11" ht="23.25" customHeight="1" thickBot="1">
      <c r="A25" s="7" t="s">
        <v>181</v>
      </c>
      <c r="D25" s="16"/>
      <c r="E25" s="103">
        <f>SUM(E21:E23)</f>
        <v>110000</v>
      </c>
      <c r="F25" s="20"/>
      <c r="G25" s="103">
        <f>SUM(G21:G23)</f>
        <v>818</v>
      </c>
      <c r="H25" s="21"/>
      <c r="I25" s="103">
        <f>SUM(I21:I23)</f>
        <v>27138</v>
      </c>
      <c r="J25" s="21"/>
      <c r="K25" s="103">
        <f>SUM(K21:K23)</f>
        <v>137956</v>
      </c>
    </row>
    <row r="26" spans="1:11" ht="23.25" customHeight="1" thickTop="1">
      <c r="A26" s="8"/>
      <c r="D26" s="16"/>
      <c r="E26" s="22"/>
      <c r="F26" s="22"/>
      <c r="G26" s="23"/>
      <c r="H26" s="22"/>
      <c r="I26" s="23"/>
      <c r="J26" s="22"/>
      <c r="K26" s="22"/>
    </row>
    <row r="27" spans="1:11" ht="23.25" customHeight="1">
      <c r="A27" s="8" t="s">
        <v>9</v>
      </c>
      <c r="D27" s="4"/>
    </row>
    <row r="28" spans="1:11" ht="23.25" customHeight="1">
      <c r="D28" s="4"/>
    </row>
  </sheetData>
  <mergeCells count="3">
    <mergeCell ref="A3:F3"/>
    <mergeCell ref="E6:K6"/>
    <mergeCell ref="G7:I7"/>
  </mergeCells>
  <printOptions horizontalCentered="1"/>
  <pageMargins left="0.86614173228346458" right="0.35433070866141736" top="0.78740157480314965" bottom="0.31496062992125984" header="0.19685039370078741" footer="0.19685039370078741"/>
  <pageSetup paperSize="9" scale="8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Consolidation </vt:lpstr>
      <vt:lpstr>CE Separate</vt:lpstr>
      <vt:lpstr>BS!Print_Area</vt:lpstr>
      <vt:lpstr>'CE Consolidation '!Print_Area</vt:lpstr>
      <vt:lpstr>'CE Separate'!Print_Area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Thavaree Pataweerat</cp:lastModifiedBy>
  <cp:lastPrinted>2018-11-13T07:46:22Z</cp:lastPrinted>
  <dcterms:created xsi:type="dcterms:W3CDTF">2011-03-08T09:02:15Z</dcterms:created>
  <dcterms:modified xsi:type="dcterms:W3CDTF">2018-12-17T04:11:20Z</dcterms:modified>
</cp:coreProperties>
</file>