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505" yWindow="435" windowWidth="14325" windowHeight="12855" tabRatio="756" activeTab="2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24" r:id="rId3"/>
    <sheet name="งบกำไรขาดทุนเบ็ดเสร็จ 3m" sheetId="25" r:id="rId4"/>
    <sheet name="งบกำไรขาดทุน 9m" sheetId="17" r:id="rId5"/>
    <sheet name="งบกำไรขาดทุนเบ็ดเสร็จ 9m" sheetId="18" r:id="rId6"/>
    <sheet name="ส่วนของผู้ถือหุ้น(งบการเงินรวม)" sheetId="11" r:id="rId7"/>
    <sheet name="ส่วนของผู้ถือหุ้น(เฉพาะบริษัท)" sheetId="13" r:id="rId8"/>
    <sheet name="งบกระแสเงินสด" sheetId="23" r:id="rId9"/>
  </sheets>
  <definedNames>
    <definedName name="AS2DocOpenMode" hidden="1">"AS2DocumentEdit"</definedName>
    <definedName name="_xlnm.Print_Area" localSheetId="8">งบกระแสเงินสด!$A$1:$J$129</definedName>
    <definedName name="_xlnm.Print_Area" localSheetId="2">'งบกำไรขาดทุน 3m'!$A$1:$J$86</definedName>
    <definedName name="_xlnm.Print_Area" localSheetId="4">'งบกำไรขาดทุน 9m'!$A$1:$J$87</definedName>
    <definedName name="_xlnm.Print_Area" localSheetId="3">'งบกำไรขาดทุนเบ็ดเสร็จ 3m'!$A$1:$J$44</definedName>
    <definedName name="_xlnm.Print_Area" localSheetId="5">'งบกำไรขาดทุนเบ็ดเสร็จ 9m'!$A$1:$J$44</definedName>
    <definedName name="_xlnm.Print_Area" localSheetId="0">งบแสดงฐานะการเงิน!$A$1:$J$44</definedName>
    <definedName name="_xlnm.Print_Area" localSheetId="1">'งบแสดงฐานะการเงิน (2)'!$A$1:$J$85</definedName>
    <definedName name="_xlnm.Print_Area" localSheetId="6">'ส่วนของผู้ถือหุ้น(งบการเงินรวม)'!$A$1:$V$35</definedName>
    <definedName name="_xlnm.Print_Area" localSheetId="7">'ส่วนของผู้ถือหุ้น(เฉพาะบริษัท)'!$A$1:$N$29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62913"/>
</workbook>
</file>

<file path=xl/calcChain.xml><?xml version="1.0" encoding="utf-8"?>
<calcChain xmlns="http://schemas.openxmlformats.org/spreadsheetml/2006/main">
  <c r="D19" i="25" l="1"/>
  <c r="F24" i="25"/>
  <c r="D24" i="25"/>
  <c r="H32" i="24"/>
  <c r="D32" i="24"/>
  <c r="H22" i="24"/>
  <c r="H23" i="24" s="1"/>
  <c r="D22" i="24"/>
  <c r="D23" i="24" s="1"/>
  <c r="D85" i="23"/>
  <c r="D29" i="23" l="1"/>
  <c r="F24" i="18" l="1"/>
  <c r="D17" i="18" l="1"/>
  <c r="D21" i="17" l="1"/>
  <c r="D34" i="2" l="1"/>
  <c r="D23" i="2"/>
  <c r="H26" i="17" l="1"/>
  <c r="D18" i="18" l="1"/>
  <c r="P30" i="11"/>
  <c r="V30" i="11" s="1"/>
  <c r="D24" i="18" l="1"/>
  <c r="D19" i="18"/>
  <c r="H21" i="17"/>
  <c r="H20" i="1"/>
  <c r="N23" i="13"/>
  <c r="H35" i="24" l="1"/>
  <c r="J62" i="23" l="1"/>
  <c r="H62" i="23"/>
  <c r="F62" i="23"/>
  <c r="D62" i="23"/>
  <c r="J85" i="23"/>
  <c r="H85" i="23"/>
  <c r="F85" i="23"/>
  <c r="N16" i="13"/>
  <c r="T24" i="11"/>
  <c r="P21" i="11"/>
  <c r="V21" i="11" s="1"/>
  <c r="D24" i="11"/>
  <c r="J96" i="23" l="1"/>
  <c r="H96" i="23"/>
  <c r="F96" i="23"/>
  <c r="D96" i="23"/>
  <c r="H24" i="2" l="1"/>
  <c r="J22" i="24" l="1"/>
  <c r="F22" i="24"/>
  <c r="H68" i="2" l="1"/>
  <c r="H22" i="17" l="1"/>
  <c r="H56" i="24"/>
  <c r="H36" i="1" l="1"/>
  <c r="H21" i="1"/>
  <c r="H37" i="1" l="1"/>
  <c r="H33" i="17"/>
  <c r="H23" i="17"/>
  <c r="H37" i="24" l="1"/>
  <c r="H36" i="17"/>
  <c r="J11" i="25"/>
  <c r="H13" i="23" l="1"/>
  <c r="H27" i="23" s="1"/>
  <c r="H100" i="23"/>
  <c r="D100" i="23"/>
  <c r="H55" i="24" l="1"/>
  <c r="N22" i="13"/>
  <c r="N15" i="13"/>
  <c r="J24" i="25"/>
  <c r="J19" i="25"/>
  <c r="H19" i="25"/>
  <c r="F19" i="25"/>
  <c r="H11" i="25"/>
  <c r="F11" i="25"/>
  <c r="D11" i="25"/>
  <c r="A4" i="25"/>
  <c r="A3" i="25"/>
  <c r="J32" i="24"/>
  <c r="F32" i="24"/>
  <c r="J23" i="24"/>
  <c r="F23" i="24"/>
  <c r="H57" i="24" l="1"/>
  <c r="H13" i="25" s="1"/>
  <c r="D35" i="24"/>
  <c r="J35" i="24"/>
  <c r="J37" i="24" s="1"/>
  <c r="J55" i="24" s="1"/>
  <c r="J59" i="24" s="1"/>
  <c r="F35" i="24"/>
  <c r="F37" i="24" s="1"/>
  <c r="F55" i="24" s="1"/>
  <c r="F59" i="24" s="1"/>
  <c r="D37" i="24" l="1"/>
  <c r="D57" i="24" s="1"/>
  <c r="D13" i="25" s="1"/>
  <c r="J57" i="24"/>
  <c r="J13" i="25" s="1"/>
  <c r="J20" i="25" s="1"/>
  <c r="J23" i="25" s="1"/>
  <c r="J25" i="25" s="1"/>
  <c r="F57" i="24"/>
  <c r="H59" i="24"/>
  <c r="P28" i="11"/>
  <c r="V28" i="11" s="1"/>
  <c r="F13" i="25" l="1"/>
  <c r="F20" i="25" s="1"/>
  <c r="F23" i="25" s="1"/>
  <c r="F25" i="25" s="1"/>
  <c r="D55" i="24"/>
  <c r="D59" i="24" s="1"/>
  <c r="J53" i="23"/>
  <c r="H53" i="23"/>
  <c r="F53" i="23"/>
  <c r="D53" i="23"/>
  <c r="H36" i="23"/>
  <c r="H42" i="23" s="1"/>
  <c r="H20" i="25" l="1"/>
  <c r="H97" i="23"/>
  <c r="H101" i="23" s="1"/>
  <c r="R24" i="11"/>
  <c r="H23" i="25" l="1"/>
  <c r="D33" i="17"/>
  <c r="H25" i="25" l="1"/>
  <c r="T31" i="11"/>
  <c r="D22" i="17"/>
  <c r="T33" i="11" l="1"/>
  <c r="D23" i="17"/>
  <c r="D36" i="1"/>
  <c r="D21" i="1"/>
  <c r="D36" i="17" l="1"/>
  <c r="P29" i="11"/>
  <c r="F24" i="11"/>
  <c r="H24" i="11"/>
  <c r="J24" i="11"/>
  <c r="P20" i="11"/>
  <c r="P19" i="11"/>
  <c r="V19" i="11" s="1"/>
  <c r="P16" i="11"/>
  <c r="V16" i="11" s="1"/>
  <c r="P18" i="11"/>
  <c r="V18" i="11" s="1"/>
  <c r="N23" i="11"/>
  <c r="N24" i="11" s="1"/>
  <c r="J11" i="18"/>
  <c r="H11" i="18"/>
  <c r="F11" i="18"/>
  <c r="D11" i="18"/>
  <c r="D13" i="23" l="1"/>
  <c r="P23" i="11"/>
  <c r="V23" i="11" s="1"/>
  <c r="V20" i="11"/>
  <c r="D27" i="23" l="1"/>
  <c r="D36" i="23" s="1"/>
  <c r="D42" i="23" s="1"/>
  <c r="D97" i="23" s="1"/>
  <c r="D101" i="23" s="1"/>
  <c r="J33" i="17"/>
  <c r="R33" i="11" l="1"/>
  <c r="J19" i="18"/>
  <c r="H19" i="18"/>
  <c r="D35" i="2" l="1"/>
  <c r="V29" i="11" l="1"/>
  <c r="N13" i="13"/>
  <c r="A4" i="13"/>
  <c r="H24" i="18"/>
  <c r="A4" i="11"/>
  <c r="F19" i="18"/>
  <c r="A4" i="18"/>
  <c r="F35" i="2"/>
  <c r="H35" i="2"/>
  <c r="J35" i="2"/>
  <c r="D68" i="2" l="1"/>
  <c r="D70" i="2" s="1"/>
  <c r="J24" i="2" l="1"/>
  <c r="F24" i="2"/>
  <c r="D24" i="2"/>
  <c r="J36" i="1"/>
  <c r="F36" i="1"/>
  <c r="D37" i="1"/>
  <c r="F21" i="1"/>
  <c r="F37" i="1" l="1"/>
  <c r="F36" i="2"/>
  <c r="J36" i="2"/>
  <c r="H36" i="2"/>
  <c r="D36" i="2"/>
  <c r="J21" i="1" l="1"/>
  <c r="J37" i="1" s="1"/>
  <c r="D33" i="11" l="1"/>
  <c r="J33" i="11" l="1"/>
  <c r="H33" i="11"/>
  <c r="F33" i="11"/>
  <c r="D18" i="13" l="1"/>
  <c r="D20" i="13" s="1"/>
  <c r="F18" i="13"/>
  <c r="F20" i="13" s="1"/>
  <c r="F25" i="13" s="1"/>
  <c r="H18" i="13"/>
  <c r="J18" i="13"/>
  <c r="J24" i="18"/>
  <c r="H20" i="13" l="1"/>
  <c r="H25" i="13" s="1"/>
  <c r="J20" i="13"/>
  <c r="J25" i="13" s="1"/>
  <c r="D25" i="13"/>
  <c r="J68" i="2"/>
  <c r="J70" i="2" s="1"/>
  <c r="F68" i="2"/>
  <c r="F33" i="17"/>
  <c r="F22" i="17"/>
  <c r="F23" i="17" s="1"/>
  <c r="J22" i="17"/>
  <c r="J23" i="17" s="1"/>
  <c r="A3" i="13"/>
  <c r="A3" i="11"/>
  <c r="A3" i="18"/>
  <c r="A44" i="2"/>
  <c r="F70" i="2" l="1"/>
  <c r="J36" i="17"/>
  <c r="J13" i="23" s="1"/>
  <c r="J27" i="23" s="1"/>
  <c r="J36" i="23" s="1"/>
  <c r="J42" i="23" s="1"/>
  <c r="J97" i="23" s="1"/>
  <c r="J101" i="23" s="1"/>
  <c r="F36" i="17"/>
  <c r="F71" i="2"/>
  <c r="J71" i="2"/>
  <c r="F38" i="17" l="1"/>
  <c r="F56" i="17" s="1"/>
  <c r="L22" i="11" s="1"/>
  <c r="F13" i="23"/>
  <c r="F27" i="23" s="1"/>
  <c r="J38" i="17"/>
  <c r="F36" i="23" l="1"/>
  <c r="F42" i="23" s="1"/>
  <c r="F97" i="23" s="1"/>
  <c r="F101" i="23" s="1"/>
  <c r="L17" i="13"/>
  <c r="N17" i="13" s="1"/>
  <c r="J56" i="17"/>
  <c r="F60" i="17"/>
  <c r="F58" i="17"/>
  <c r="F13" i="18" s="1"/>
  <c r="F20" i="18" s="1"/>
  <c r="F23" i="18" l="1"/>
  <c r="J60" i="17"/>
  <c r="J58" i="17"/>
  <c r="J13" i="18" s="1"/>
  <c r="J20" i="18" s="1"/>
  <c r="J23" i="18" s="1"/>
  <c r="J25" i="18" s="1"/>
  <c r="D71" i="2"/>
  <c r="F25" i="18" l="1"/>
  <c r="L18" i="13"/>
  <c r="N20" i="13" s="1"/>
  <c r="N18" i="13"/>
  <c r="D38" i="17"/>
  <c r="P22" i="11" l="1"/>
  <c r="P24" i="11" s="1"/>
  <c r="L24" i="11"/>
  <c r="D58" i="17"/>
  <c r="D13" i="18" s="1"/>
  <c r="D56" i="17"/>
  <c r="P26" i="11"/>
  <c r="L31" i="11" l="1"/>
  <c r="L33" i="11" s="1"/>
  <c r="V22" i="11"/>
  <c r="V24" i="11" s="1"/>
  <c r="D60" i="17"/>
  <c r="V26" i="11"/>
  <c r="P31" i="11"/>
  <c r="V31" i="11" s="1"/>
  <c r="H70" i="2" l="1"/>
  <c r="H71" i="2" s="1"/>
  <c r="H38" i="17" l="1"/>
  <c r="L24" i="13" l="1"/>
  <c r="H56" i="17"/>
  <c r="N24" i="13"/>
  <c r="N25" i="13" s="1"/>
  <c r="L25" i="13"/>
  <c r="H60" i="17" l="1"/>
  <c r="H58" i="17"/>
  <c r="H13" i="18" s="1"/>
  <c r="H20" i="18" l="1"/>
  <c r="H23" i="18" l="1"/>
  <c r="H25" i="18" l="1"/>
  <c r="N33" i="11" l="1"/>
  <c r="P32" i="11"/>
  <c r="P33" i="11" s="1"/>
  <c r="D20" i="25" l="1"/>
  <c r="D23" i="25" s="1"/>
  <c r="D25" i="25" s="1"/>
  <c r="V32" i="11"/>
  <c r="V33" i="11" s="1"/>
  <c r="D20" i="18" l="1"/>
  <c r="D23" i="18" l="1"/>
  <c r="D25" i="18" l="1"/>
</calcChain>
</file>

<file path=xl/sharedStrings.xml><?xml version="1.0" encoding="utf-8"?>
<sst xmlns="http://schemas.openxmlformats.org/spreadsheetml/2006/main" count="541" uniqueCount="233">
  <si>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</si>
  <si>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</si>
  <si>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</si>
  <si>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</si>
  <si>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</si>
  <si>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</si>
  <si>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</si>
  <si>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</si>
  <si>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</si>
  <si>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</si>
  <si>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</si>
  <si>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</si>
  <si>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</si>
  <si>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</si>
  <si>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</si>
  <si>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</si>
  <si>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</si>
  <si>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เจ้าหนี้ตามสัญญาแลกเปลี่ยนเงินตราต่างประเทศ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</si>
  <si>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</si>
  <si>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</si>
  <si>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</si>
  <si>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</si>
  <si>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</si>
  <si>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</si>
  <si>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</si>
  <si>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</si>
  <si>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</si>
  <si>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</si>
  <si>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</si>
  <si>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</si>
  <si>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</si>
  <si>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</si>
  <si>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</si>
  <si>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</si>
  <si>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</si>
  <si>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</si>
  <si>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</si>
  <si>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</si>
  <si>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</si>
  <si>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หนี้สูญและหนี้สงสัยจะสูญ</t>
  </si>
  <si>
    <t>รวมค่าใช้จ่าย</t>
  </si>
  <si>
    <t xml:space="preserve">จำนวนหุ้นสามัญถัวเฉลี่ยถ่วงน้ำหนัก 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</si>
  <si>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</si>
  <si>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</si>
  <si>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</si>
  <si>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</si>
  <si>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</si>
  <si>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</si>
  <si>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ปรับปรุงด้วย :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</si>
  <si>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</si>
  <si>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</si>
  <si>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</si>
  <si>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</si>
  <si>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</si>
  <si>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</si>
  <si>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</si>
  <si>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</si>
  <si>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</si>
  <si>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</si>
  <si>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</si>
  <si>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</si>
  <si>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</si>
  <si>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</si>
  <si>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</si>
  <si>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</si>
  <si>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</si>
  <si>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</si>
  <si>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</si>
  <si>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เงินสดรับจากการจำหน่ายสิทธิเรียกร้องเพิ่มเติม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</si>
  <si>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</si>
  <si>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</si>
  <si>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</si>
  <si>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</si>
  <si>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</si>
  <si>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</si>
  <si>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</si>
  <si>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</si>
  <si>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</si>
  <si>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</si>
  <si>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</si>
  <si>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</si>
  <si>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</si>
  <si>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</si>
  <si>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</si>
  <si>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อื่นๆ</t>
  </si>
  <si>
    <t>ค่าใช้จ่ายผลประโยชน์พนักงาน</t>
  </si>
  <si>
    <t>รายได้ดอกเบี้ย</t>
  </si>
  <si>
    <t>เงินสดรับจากดอกเบี้ย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</si>
  <si>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</si>
  <si>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</si>
  <si>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</si>
  <si>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</si>
  <si>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</si>
  <si>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</si>
  <si>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</si>
  <si>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</si>
  <si>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 xml:space="preserve">รายได้ค่านายหน้า </t>
  </si>
  <si>
    <t>เงินฝากประจำธนาคารที่มีภาระผูกพัน</t>
  </si>
  <si>
    <t>จากการแปลงค่า</t>
  </si>
  <si>
    <t>องค์ประกอบอื่น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</si>
  <si>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</si>
  <si>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</si>
  <si>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</si>
  <si>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ผลต่างของอัตราแลกเปลี่ยนจากการแปลงค่า</t>
  </si>
  <si>
    <t xml:space="preserve">ลูกหนี้ตามสัญญาแลกเปลี่ยนเงินตราต่างประเทศ </t>
  </si>
  <si>
    <t xml:space="preserve">ภายใต้การแปลงสินทรัพย์เป็นหลักทรัพย์ </t>
  </si>
  <si>
    <t>เงินสดจ่ายชำระหนี้สินภายใต้สัญญาเช่าการเงิน</t>
  </si>
  <si>
    <t>หน่วย : พันบาท</t>
  </si>
  <si>
    <t>หนี้สินไม่หมุนเวียนอื่น</t>
  </si>
  <si>
    <t>ของส่วนของผู้ถือหุ้น</t>
  </si>
  <si>
    <t>กำไรก่อนภาษีเงินได้</t>
  </si>
  <si>
    <t xml:space="preserve">ค่าใช้จ่ายภาษีเงินได้ </t>
  </si>
  <si>
    <t xml:space="preserve">การแบ่งปันกำไร </t>
  </si>
  <si>
    <t xml:space="preserve">กำไรต่อหุ้นขั้นพื้นฐาน </t>
  </si>
  <si>
    <t>ลูกหนี้การค้า</t>
  </si>
  <si>
    <t>สินทรัพย์ไม่มีตัวตน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</si>
  <si>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</si>
  <si>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</si>
  <si>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</si>
  <si>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</si>
  <si>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</si>
  <si>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</si>
  <si>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ค่าตัดจำหน่ายสินทรัพย์ไม่มีตัวตน</t>
  </si>
  <si>
    <t>ตามกฎหมาย</t>
  </si>
  <si>
    <t>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</si>
  <si>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</si>
  <si>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เงินลงทุนในบริษัทร่วม</t>
  </si>
  <si>
    <t>รายได้จากเงินปันผล</t>
  </si>
  <si>
    <t>จ่ายผลประโยชน์พนักงาน</t>
  </si>
  <si>
    <t>เงินสดรับจากเงินปันผล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</si>
  <si>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</si>
  <si>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</si>
  <si>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</si>
  <si>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เงินสดจ่ายเพื่อซื้อสินทรัพย์ไม่มีตัวตน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</si>
  <si>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</si>
  <si>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</si>
  <si>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</si>
  <si>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</si>
  <si>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</si>
  <si>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</si>
  <si>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</si>
  <si>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>เงินสดสุทธิใช้ไปในกิจกรรมลงทุน</t>
  </si>
  <si>
    <t>ขาดทุนจากการตัดจำหน่ายส่วนปรับปรุงอาคารและอุปกรณ์</t>
  </si>
  <si>
    <t xml:space="preserve">ณ วันที่ </t>
  </si>
  <si>
    <t>28 กุมภาพันธ์</t>
  </si>
  <si>
    <t>การเปลี่ยนแปลงในส่วนของผู้ถือหุ้นสำหรับงวด</t>
  </si>
  <si>
    <t>กำไรสุทธิสำหรับงวด</t>
  </si>
  <si>
    <t>หนี้สินภายใต้สัญญาเช่าการเงิน</t>
  </si>
  <si>
    <t>ส่วนแบ่งกำไร (ขาดทุน) จากเงินลงทุนในบริษัทร่วม</t>
  </si>
  <si>
    <t>ขาดทุนเบ็ดเสร็จอื่น</t>
  </si>
  <si>
    <t>ส่วนแบ่ง (กำไร) ขาดทุนจากเงินลงทุนในบริษัทร่วม</t>
  </si>
  <si>
    <t>ค่าเสื่อมราคาส่วนปรับปรุงอาคารและอุปกรณ์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</si>
  <si>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</si>
  <si>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</si>
  <si>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</si>
  <si>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</si>
  <si>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</si>
  <si>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</si>
  <si>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</si>
  <si>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</si>
  <si>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</si>
  <si>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</si>
  <si>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เงินรับล่วงหน้าค่าหุ้นของบริษัทย่อย</t>
  </si>
  <si>
    <t>เงินรับล่วงหน้า</t>
  </si>
  <si>
    <t>ค่าหุ้นของ</t>
  </si>
  <si>
    <t>บริษัทย่อย</t>
  </si>
  <si>
    <t>เงินลงทุนระยะยาวอื่น</t>
  </si>
  <si>
    <t>บริษัทที่เกี่ยวข้องกัน</t>
  </si>
  <si>
    <t>“ยังไม่ได้ตรวจสอบ”</t>
  </si>
  <si>
    <t>สำหรับงวดสามเดือนสิ้นสุด</t>
  </si>
  <si>
    <t>วันที่</t>
  </si>
  <si>
    <t>ยอดคงเหลือต้นงวด ณ วันที่ 1 มีนาคม 2560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</si>
  <si>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</si>
  <si>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</si>
  <si>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เงินสดรับจากเงินกู้ยืมประเภทด้อยสิทธิ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</si>
  <si>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</si>
  <si>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</si>
  <si>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</si>
  <si>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</si>
  <si>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</si>
  <si>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</si>
  <si>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</si>
  <si>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เงินสดจ่ายเพื่อการดำเนินงาน</t>
  </si>
  <si>
    <t>2561</t>
  </si>
  <si>
    <t>ยอดคงเหลือต้นงวด ณ วันที่ 1 มีนาคม 2561</t>
  </si>
  <si>
    <t>6.1 และ 6.2</t>
  </si>
  <si>
    <t>11 และ 13</t>
  </si>
  <si>
    <t>อุปกรณ์และสินทรัพย์ไม่มีตัวตน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</si>
  <si>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</si>
  <si>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</si>
  <si>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</si>
  <si>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</si>
  <si>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การเพิ่มทุนจากส่วนได้เสียที่ไม่มีอำนาจควบคุมในบริษัทย่อย</t>
  </si>
  <si>
    <t>ลูกหนี้การค้าและลูกหนี้หมุนเวียนอื่น</t>
  </si>
  <si>
    <t>เงินสดจ่ายสำหรับเงินปันผล</t>
  </si>
  <si>
    <t>ขาดทุนจากการขายและตัดจำหน่ายส่วนปรับปรุงอาคารและ</t>
  </si>
  <si>
    <t>ขาดทุนจากการขายส่วนปรับปรุงอาคารและอุปกรณ์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</si>
  <si>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</si>
  <si>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</si>
  <si>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เงินสดจ่ายสำหรับเงินฝากประจำธนาคารที่มีภาระผูกพัน</t>
  </si>
  <si>
    <t>เงินสดรับจากการขายส่วนปรับปรุงอาคารและอุปกรณ์</t>
  </si>
  <si>
    <t>เงินสดรับจากการออกหุ้นกู้ระยะยาว</t>
  </si>
  <si>
    <t>เงินสดรับจากการขายลูกหนี้ที่ตัดจำหน่ายเป็นหนี้สูญแล้ว</t>
  </si>
  <si>
    <t>ขาดทุนจากการด้อยค่าของเงินลงทุน</t>
  </si>
  <si>
    <t>เงินสดจ่ายคืนทุนจากการเลิกกิจการในบริษัทย่อย</t>
  </si>
  <si>
    <t>เงินสดรับจากการคืนทุนในบริษัทย่อย</t>
  </si>
  <si>
    <t>เงินสดจ่ายชำระคืนหุ้นกู้ระยะยาว</t>
  </si>
  <si>
    <t xml:space="preserve">จำนวนหุ้นสามัญถั่วเฉลี่ยถ่วงน้ำหนัก </t>
  </si>
  <si>
    <t>15.3</t>
  </si>
  <si>
    <t xml:space="preserve">เงินสดรับจากการออกทุนหุ้นสามัญของบริษัทย่อย </t>
  </si>
  <si>
    <t>เงินสดสุทธิได้มาจากกิจกรรมจัดหาเงิน</t>
  </si>
  <si>
    <t>เงินสดสุทธิใช้ไปในกิจกรรมดำเนินงาน</t>
  </si>
  <si>
    <t>กำไร (ขาดทุน) เบ็ดเสร็จอื่น - สุทธิจากภาษี</t>
  </si>
  <si>
    <t>การแบ่งปันกำไรเบ็ดเสร็จรวม</t>
  </si>
  <si>
    <t xml:space="preserve">    งบการเงินต่างประเทศเพิ่มขึ้น (ลดลง)</t>
  </si>
  <si>
    <t>ขาดทุนจากการตัดจำหน่ายสินทรัพย์ไม่มีตัวตน</t>
  </si>
  <si>
    <t>ณ วันที่ 30 พฤศจิกายน 2561</t>
  </si>
  <si>
    <t>30 พฤศจิกายน</t>
  </si>
  <si>
    <t>สำหรับงวดสามเดือนสิ้นสุดวันที่ 30 พฤศจิกายน 2561</t>
  </si>
  <si>
    <t>ยอดคงเหลือปลายงวด ณ วันที่ 30 พฤศจิกายน 2560</t>
  </si>
  <si>
    <t>ยอดคงเหลือปลายงวด ณ วันที่ 30 พฤศจิกายน 2561</t>
  </si>
  <si>
    <t>สำหรับงวดเก้าเดือนสิ้นสุด</t>
  </si>
  <si>
    <t>สำหรับงวดเก้าเดือนสิ้นสุดวันที่ 30 พฤศจิกายน 2561</t>
  </si>
  <si>
    <t>จ่ายเงินปันผลระหว่างกาล</t>
  </si>
  <si>
    <t>เงินสดจ่ายสำหรับเงินปันผลระหว่างกาล</t>
  </si>
  <si>
    <t xml:space="preserve"> เงินสดรับชำระคืนเงินให้กู้ยืมระยะสั้นแก่บริษัทที่เกี่ยวข้องกัน</t>
  </si>
  <si>
    <t>15.4</t>
  </si>
  <si>
    <t>ส่วนแบ่งกำไรจากเงินลงทุนในบริษัทร่วม</t>
  </si>
  <si>
    <t>ขาดทุนเบ็ดเสร็จอื่น - สุทธิจากภาษี</t>
  </si>
  <si>
    <t>ขาดทุนเบ็ดเสร็จอื่นสำหรับงวด - สุทธิจากภาษี</t>
  </si>
  <si>
    <t>15.2</t>
  </si>
  <si>
    <t>กำไร (ขาดทุน) เบ็ดเสร็จอื่น</t>
  </si>
  <si>
    <t>ขาดทุน (กำไร) จากการขายและตัดจำหน่ายส่วนปรับปรุงอาคารและ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</si>
</sst>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-* #,##0_-;\-* #,##0_-;_-* &quot;-&quot;??_-;_-@_-"/>
    <numFmt numFmtId="191" formatCode="_(* #,##0_);_(* \(#,##0\);_(* &quot;-&quot;??_);_(@_)"/>
    <numFmt numFmtId="192" formatCode="_(* #,##0.0000_);_(* \(#,##0.0000\);_(* &quot;-&quot;????_);_(@_)"/>
    <numFmt numFmtId="193" formatCode="#,##0.00;\(#,##0.00\)"/>
    <numFmt numFmtId="194" formatCode="\-"/>
    <numFmt numFmtId="195" formatCode="m/d"/>
    <numFmt numFmtId="196" formatCode="_(* #,##0.000_);_(* \(#,##0.000\);_(* &quot;-&quot;???_);_(@_)"/>
    <numFmt numFmtId="197" formatCode="0.0"/>
    <numFmt numFmtId="198" formatCode="_(* #,##0_);_(* \(#,##0\);_(* &quot;-&quot;?????_);_(@_)"/>
  </numFmts>
  <fonts count="20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8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6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191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93" fontId="2" fillId="0" borderId="0" xfId="1" applyNumberFormat="1" applyFont="1" applyFill="1" applyBorder="1" applyAlignment="1">
      <alignment vertical="center"/>
    </xf>
    <xf numFmtId="190" fontId="2" fillId="0" borderId="0" xfId="1" applyNumberFormat="1" applyFont="1" applyFill="1" applyAlignment="1">
      <alignment vertical="center"/>
    </xf>
    <xf numFmtId="191" fontId="9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91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91" fontId="10" fillId="0" borderId="0" xfId="1" applyNumberFormat="1" applyFont="1" applyFill="1" applyAlignment="1">
      <alignment horizontal="center" vertical="center" wrapText="1"/>
    </xf>
    <xf numFmtId="191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91" fontId="11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194" fontId="11" fillId="0" borderId="0" xfId="0" applyNumberFormat="1" applyFont="1" applyFill="1" applyBorder="1" applyAlignment="1">
      <alignment horizontal="center" vertical="center"/>
    </xf>
    <xf numFmtId="19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6"/>
    </xf>
    <xf numFmtId="37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 indent="6"/>
    </xf>
    <xf numFmtId="191" fontId="2" fillId="0" borderId="0" xfId="1" applyNumberFormat="1" applyFont="1" applyFill="1" applyBorder="1" applyAlignment="1">
      <alignment vertical="center"/>
    </xf>
    <xf numFmtId="191" fontId="2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91" fontId="2" fillId="0" borderId="3" xfId="1" applyNumberFormat="1" applyFont="1" applyFill="1" applyBorder="1" applyAlignment="1">
      <alignment vertical="center"/>
    </xf>
    <xf numFmtId="191" fontId="2" fillId="0" borderId="4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91" fontId="10" fillId="0" borderId="0" xfId="1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88" fontId="10" fillId="0" borderId="0" xfId="1" applyFont="1" applyFill="1" applyBorder="1" applyAlignment="1">
      <alignment vertical="center"/>
    </xf>
    <xf numFmtId="188" fontId="10" fillId="0" borderId="0" xfId="1" applyFont="1" applyFill="1" applyAlignment="1">
      <alignment vertical="center"/>
    </xf>
    <xf numFmtId="188" fontId="2" fillId="0" borderId="0" xfId="1" applyFont="1" applyFill="1" applyAlignment="1">
      <alignment horizontal="left" vertical="center"/>
    </xf>
    <xf numFmtId="191" fontId="2" fillId="0" borderId="0" xfId="1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8" fontId="2" fillId="0" borderId="0" xfId="1" applyFont="1" applyFill="1" applyAlignment="1">
      <alignment horizontal="left" vertical="center" indent="2"/>
    </xf>
    <xf numFmtId="191" fontId="2" fillId="0" borderId="2" xfId="1" applyNumberFormat="1" applyFont="1" applyFill="1" applyBorder="1" applyAlignment="1">
      <alignment vertical="center"/>
    </xf>
    <xf numFmtId="188" fontId="2" fillId="0" borderId="0" xfId="1" applyFont="1" applyFill="1" applyAlignment="1">
      <alignment horizontal="left" vertical="center" indent="1"/>
    </xf>
    <xf numFmtId="37" fontId="2" fillId="0" borderId="1" xfId="0" applyNumberFormat="1" applyFont="1" applyFill="1" applyBorder="1" applyAlignment="1">
      <alignment vertical="center"/>
    </xf>
    <xf numFmtId="192" fontId="2" fillId="0" borderId="0" xfId="1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188" fontId="10" fillId="0" borderId="0" xfId="0" applyNumberFormat="1" applyFont="1" applyFill="1" applyAlignment="1">
      <alignment vertical="center"/>
    </xf>
    <xf numFmtId="198" fontId="2" fillId="0" borderId="0" xfId="0" applyNumberFormat="1" applyFont="1" applyFill="1" applyAlignment="1">
      <alignment horizontal="right" vertical="center"/>
    </xf>
    <xf numFmtId="188" fontId="2" fillId="0" borderId="0" xfId="1" applyFont="1" applyFill="1" applyAlignment="1">
      <alignment horizontal="left" vertical="center" indent="3"/>
    </xf>
    <xf numFmtId="188" fontId="2" fillId="0" borderId="0" xfId="1" applyFont="1" applyFill="1" applyAlignment="1">
      <alignment horizontal="left" vertical="center" indent="4"/>
    </xf>
    <xf numFmtId="198" fontId="2" fillId="0" borderId="3" xfId="0" applyNumberFormat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196" fontId="2" fillId="0" borderId="0" xfId="1" applyNumberFormat="1" applyFont="1" applyFill="1" applyAlignment="1">
      <alignment vertical="center"/>
    </xf>
    <xf numFmtId="197" fontId="2" fillId="0" borderId="0" xfId="1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7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37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37" fontId="10" fillId="0" borderId="0" xfId="8" applyFont="1" applyFill="1" applyAlignment="1">
      <alignment vertical="center"/>
    </xf>
    <xf numFmtId="191" fontId="2" fillId="0" borderId="0" xfId="1" applyNumberFormat="1" applyFont="1" applyFill="1" applyBorder="1" applyAlignment="1">
      <alignment horizontal="right" vertical="center"/>
    </xf>
    <xf numFmtId="37" fontId="2" fillId="0" borderId="0" xfId="8" applyFont="1" applyFill="1" applyAlignment="1">
      <alignment vertical="center"/>
    </xf>
    <xf numFmtId="195" fontId="2" fillId="0" borderId="0" xfId="8" applyNumberFormat="1" applyFont="1" applyFill="1" applyBorder="1" applyAlignment="1">
      <alignment horizontal="left" vertical="center" indent="2"/>
    </xf>
    <xf numFmtId="194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91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91" fontId="2" fillId="0" borderId="2" xfId="1" applyNumberFormat="1" applyFont="1" applyFill="1" applyBorder="1" applyAlignment="1">
      <alignment horizontal="right" vertical="center"/>
    </xf>
    <xf numFmtId="0" fontId="2" fillId="0" borderId="0" xfId="4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91" fontId="2" fillId="0" borderId="4" xfId="1" applyNumberFormat="1" applyFont="1" applyFill="1" applyBorder="1" applyAlignment="1">
      <alignment horizontal="center" vertical="center"/>
    </xf>
    <xf numFmtId="191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center" vertical="center"/>
    </xf>
    <xf numFmtId="191" fontId="10" fillId="0" borderId="0" xfId="0" applyNumberFormat="1" applyFont="1" applyFill="1" applyBorder="1" applyAlignment="1">
      <alignment horizontal="right" vertical="center"/>
    </xf>
    <xf numFmtId="193" fontId="2" fillId="0" borderId="0" xfId="1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 wrapText="1"/>
    </xf>
    <xf numFmtId="191" fontId="10" fillId="0" borderId="0" xfId="0" applyNumberFormat="1" applyFont="1" applyFill="1" applyAlignment="1">
      <alignment horizontal="center" vertical="center" wrapText="1"/>
    </xf>
    <xf numFmtId="191" fontId="2" fillId="0" borderId="0" xfId="1" applyNumberFormat="1" applyFont="1" applyFill="1" applyAlignment="1">
      <alignment horizontal="right" vertical="center" indent="2"/>
    </xf>
    <xf numFmtId="191" fontId="2" fillId="0" borderId="0" xfId="0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 indent="2"/>
    </xf>
    <xf numFmtId="191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191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0" fontId="2" fillId="0" borderId="0" xfId="0" applyFont="1" applyFill="1" applyAlignment="1">
      <alignment horizontal="center" vertical="center" wrapText="1"/>
    </xf>
    <xf numFmtId="191" fontId="2" fillId="0" borderId="0" xfId="1" applyNumberFormat="1" applyFont="1" applyFill="1" applyAlignment="1">
      <alignment horizontal="left" vertical="center" wrapText="1" indent="2"/>
    </xf>
    <xf numFmtId="191" fontId="2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 indent="5"/>
    </xf>
    <xf numFmtId="191" fontId="2" fillId="0" borderId="1" xfId="1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horizontal="left" vertical="center" indent="4"/>
    </xf>
    <xf numFmtId="0" fontId="10" fillId="0" borderId="0" xfId="0" applyFont="1" applyFill="1" applyAlignment="1">
      <alignment vertical="center" wrapText="1"/>
    </xf>
    <xf numFmtId="191" fontId="10" fillId="0" borderId="0" xfId="0" applyNumberFormat="1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7" applyNumberFormat="1" applyFont="1" applyFill="1" applyBorder="1" applyAlignment="1">
      <alignment vertical="center"/>
    </xf>
    <xf numFmtId="37" fontId="15" fillId="0" borderId="0" xfId="7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37" fontId="15" fillId="0" borderId="2" xfId="1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horizontal="center" vertical="center"/>
    </xf>
    <xf numFmtId="37" fontId="15" fillId="0" borderId="2" xfId="0" applyNumberFormat="1" applyFont="1" applyFill="1" applyBorder="1" applyAlignment="1">
      <alignment vertical="center"/>
    </xf>
    <xf numFmtId="37" fontId="15" fillId="0" borderId="0" xfId="8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191" fontId="16" fillId="0" borderId="0" xfId="1" applyNumberFormat="1" applyFont="1" applyFill="1" applyBorder="1" applyAlignment="1">
      <alignment vertical="center"/>
    </xf>
    <xf numFmtId="188" fontId="16" fillId="0" borderId="0" xfId="1" applyFont="1" applyFill="1" applyAlignment="1">
      <alignment vertical="center"/>
    </xf>
    <xf numFmtId="188" fontId="16" fillId="0" borderId="0" xfId="1" applyFont="1" applyFill="1" applyBorder="1" applyAlignment="1">
      <alignment vertical="center"/>
    </xf>
    <xf numFmtId="191" fontId="16" fillId="0" borderId="0" xfId="1" applyNumberFormat="1" applyFont="1" applyFill="1" applyAlignment="1">
      <alignment vertical="center"/>
    </xf>
    <xf numFmtId="188" fontId="16" fillId="0" borderId="0" xfId="1" applyFont="1" applyFill="1" applyBorder="1" applyAlignment="1">
      <alignment horizontal="center" vertical="center"/>
    </xf>
    <xf numFmtId="191" fontId="16" fillId="0" borderId="0" xfId="1" applyNumberFormat="1" applyFont="1" applyFill="1" applyBorder="1" applyAlignment="1">
      <alignment horizontal="right" vertical="center"/>
    </xf>
    <xf numFmtId="37" fontId="16" fillId="0" borderId="0" xfId="8" applyFont="1" applyFill="1" applyAlignment="1">
      <alignment vertical="center"/>
    </xf>
    <xf numFmtId="0" fontId="16" fillId="0" borderId="0" xfId="8" applyNumberFormat="1" applyFont="1" applyFill="1" applyAlignment="1">
      <alignment horizontal="center" vertical="center"/>
    </xf>
    <xf numFmtId="191" fontId="16" fillId="0" borderId="0" xfId="1" applyNumberFormat="1" applyFont="1" applyFill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195" fontId="16" fillId="0" borderId="0" xfId="8" applyNumberFormat="1" applyFont="1" applyFill="1" applyAlignment="1">
      <alignment horizontal="left" vertical="center" indent="2"/>
    </xf>
    <xf numFmtId="194" fontId="16" fillId="0" borderId="0" xfId="0" applyNumberFormat="1" applyFont="1" applyFill="1" applyBorder="1" applyAlignment="1">
      <alignment horizontal="center" vertical="center"/>
    </xf>
    <xf numFmtId="195" fontId="16" fillId="0" borderId="0" xfId="8" applyNumberFormat="1" applyFont="1" applyFill="1" applyBorder="1" applyAlignment="1">
      <alignment horizontal="left" vertical="center" indent="2"/>
    </xf>
    <xf numFmtId="191" fontId="16" fillId="0" borderId="0" xfId="1" applyNumberFormat="1" applyFont="1" applyFill="1" applyAlignment="1">
      <alignment horizontal="center" vertical="center"/>
    </xf>
    <xf numFmtId="191" fontId="16" fillId="0" borderId="0" xfId="1" applyNumberFormat="1" applyFont="1" applyFill="1" applyBorder="1" applyAlignment="1">
      <alignment horizontal="center" vertical="center"/>
    </xf>
    <xf numFmtId="191" fontId="16" fillId="0" borderId="4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4" fontId="16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Alignment="1">
      <alignment horizontal="right" vertical="top"/>
    </xf>
    <xf numFmtId="0" fontId="15" fillId="0" borderId="0" xfId="0" applyFont="1" applyFill="1" applyAlignment="1">
      <alignment horizontal="center" vertical="top"/>
    </xf>
    <xf numFmtId="49" fontId="15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top"/>
    </xf>
    <xf numFmtId="191" fontId="2" fillId="0" borderId="2" xfId="0" applyNumberFormat="1" applyFont="1" applyFill="1" applyBorder="1" applyAlignment="1">
      <alignment vertical="center"/>
    </xf>
    <xf numFmtId="195" fontId="17" fillId="0" borderId="0" xfId="8" applyNumberFormat="1" applyFont="1" applyFill="1" applyAlignment="1">
      <alignment horizontal="left" vertical="center" indent="2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194" fontId="11" fillId="0" borderId="2" xfId="0" applyNumberFormat="1" applyFont="1" applyFill="1" applyBorder="1" applyAlignment="1">
      <alignment horizontal="center" vertical="center"/>
    </xf>
    <xf numFmtId="188" fontId="2" fillId="0" borderId="0" xfId="1" applyNumberFormat="1" applyFont="1" applyFill="1" applyAlignment="1">
      <alignment horizontal="right" vertical="center"/>
    </xf>
    <xf numFmtId="191" fontId="11" fillId="0" borderId="0" xfId="1" applyNumberFormat="1" applyFont="1" applyFill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191" fontId="11" fillId="0" borderId="0" xfId="1" applyNumberFormat="1" applyFont="1" applyFill="1" applyBorder="1" applyAlignment="1">
      <alignment horizontal="right" vertical="center"/>
    </xf>
    <xf numFmtId="191" fontId="11" fillId="0" borderId="0" xfId="1" applyNumberFormat="1" applyFont="1" applyFill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0" fontId="11" fillId="0" borderId="0" xfId="1" quotePrefix="1" applyNumberFormat="1" applyFont="1" applyFill="1" applyAlignment="1">
      <alignment horizontal="center"/>
    </xf>
    <xf numFmtId="191" fontId="11" fillId="0" borderId="0" xfId="1" quotePrefix="1" applyNumberFormat="1" applyFont="1" applyFill="1" applyAlignment="1">
      <alignment vertical="center"/>
    </xf>
    <xf numFmtId="188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91" fontId="11" fillId="0" borderId="0" xfId="1" applyNumberFormat="1" applyFont="1" applyFill="1" applyBorder="1" applyAlignment="1">
      <alignment vertical="center"/>
    </xf>
    <xf numFmtId="49" fontId="2" fillId="0" borderId="0" xfId="1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8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191" fontId="2" fillId="0" borderId="2" xfId="1" applyNumberFormat="1" applyFont="1" applyFill="1" applyBorder="1" applyAlignment="1">
      <alignment horizontal="center" vertical="center"/>
    </xf>
    <xf numFmtId="10" fontId="2" fillId="0" borderId="0" xfId="1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188" fontId="2" fillId="0" borderId="0" xfId="1" quotePrefix="1" applyFont="1" applyFill="1" applyAlignment="1">
      <alignment horizontal="left" vertical="center" indent="2"/>
    </xf>
    <xf numFmtId="191" fontId="2" fillId="0" borderId="0" xfId="6" applyNumberFormat="1" applyFont="1" applyFill="1" applyBorder="1" applyAlignment="1">
      <alignment horizontal="center" vertical="center"/>
    </xf>
    <xf numFmtId="194" fontId="2" fillId="0" borderId="0" xfId="6" applyNumberFormat="1" applyFont="1" applyFill="1" applyBorder="1" applyAlignment="1">
      <alignment horizontal="center" vertical="center"/>
    </xf>
    <xf numFmtId="191" fontId="2" fillId="0" borderId="0" xfId="6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188" fontId="11" fillId="0" borderId="0" xfId="1" applyFont="1" applyFill="1" applyAlignment="1">
      <alignment horizontal="left" vertical="center" indent="2"/>
    </xf>
    <xf numFmtId="188" fontId="14" fillId="0" borderId="0" xfId="1" applyFont="1" applyFill="1" applyAlignment="1">
      <alignment vertical="center"/>
    </xf>
    <xf numFmtId="188" fontId="2" fillId="0" borderId="0" xfId="1" applyFont="1" applyFill="1" applyBorder="1" applyAlignment="1">
      <alignment horizontal="left" vertical="center" indent="2"/>
    </xf>
    <xf numFmtId="187" fontId="11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191" fontId="2" fillId="0" borderId="0" xfId="1" applyNumberFormat="1" applyFont="1" applyFill="1" applyAlignment="1">
      <alignment horizontal="left" vertical="center" indent="2"/>
    </xf>
    <xf numFmtId="49" fontId="1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top"/>
    </xf>
    <xf numFmtId="37" fontId="15" fillId="0" borderId="0" xfId="7" quotePrefix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2" xfId="10"/>
    <cellStyle name="Comma 5" xfId="3"/>
    <cellStyle name="Comma 7" xfId="11"/>
    <cellStyle name="Normal" xfId="0" builtinId="0"/>
    <cellStyle name="Normal 2" xfId="4"/>
    <cellStyle name="Normal 3" xfId="5"/>
    <cellStyle name="Normal 3 2" xfId="6"/>
    <cellStyle name="Normal_Q2_FS_THAI_AEONTS49 (3)" xfId="7"/>
    <cellStyle name="Normal_Worksheet in   ATS45Q3" xfId="8"/>
    <cellStyle name="Percent" xfId="12" builtinId="5"/>
    <cellStyle name="Percent 2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N44"/>
  <sheetViews>
    <sheetView zoomScaleNormal="100" zoomScaleSheetLayoutView="85" workbookViewId="0">
      <selection activeCell="N10" sqref="N10"/>
    </sheetView>
  </sheetViews>
  <sheetFormatPr defaultColWidth="9.140625" defaultRowHeight="24" customHeight="1" x14ac:dyDescent="0.5"/>
  <cols>
    <col min="1" max="1" width="57.85546875" style="1" customWidth="1"/>
    <col min="2" max="2" width="9.5703125" style="22" customWidth="1"/>
    <col min="3" max="3" width="1.140625" style="1" customWidth="1"/>
    <col min="4" max="4" width="15" style="3" customWidth="1"/>
    <col min="5" max="5" width="1.140625" style="1" customWidth="1"/>
    <col min="6" max="6" width="15" style="3" customWidth="1"/>
    <col min="7" max="7" width="1.140625" style="1" customWidth="1"/>
    <col min="8" max="8" width="15" style="3" customWidth="1"/>
    <col min="9" max="9" width="1.140625" style="1" customWidth="1"/>
    <col min="10" max="10" width="15" style="1" customWidth="1"/>
    <col min="11" max="11" width="11.140625" style="1" bestFit="1" customWidth="1"/>
    <col min="12" max="12" width="13.42578125" style="1" customWidth="1"/>
    <col min="13" max="14" width="11.140625" style="1" bestFit="1" customWidth="1"/>
    <col min="15" max="16384" width="9.140625" style="1"/>
  </cols>
  <sheetData>
    <row r="1" spans="1:14" s="2" customFormat="1" ht="24" customHeight="1" x14ac:dyDescent="0.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4" s="2" customFormat="1" ht="24" customHeight="1" x14ac:dyDescent="0.5">
      <c r="A2" s="226" t="s">
        <v>69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4" s="2" customFormat="1" ht="24" customHeight="1" x14ac:dyDescent="0.5">
      <c r="A3" s="225" t="s">
        <v>216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4" s="2" customFormat="1" ht="24" customHeight="1" x14ac:dyDescent="0.5">
      <c r="A4" s="227" t="s">
        <v>107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4" ht="9" customHeight="1" x14ac:dyDescent="0.5">
      <c r="A5" s="13"/>
      <c r="B5" s="201"/>
      <c r="C5" s="13"/>
      <c r="D5" s="15"/>
      <c r="E5" s="13"/>
      <c r="F5" s="15"/>
      <c r="G5" s="13"/>
      <c r="H5" s="15"/>
      <c r="I5" s="13"/>
      <c r="J5" s="13"/>
    </row>
    <row r="6" spans="1:14" s="2" customFormat="1" ht="24" customHeight="1" x14ac:dyDescent="0.5">
      <c r="A6" s="16"/>
      <c r="B6" s="199" t="s">
        <v>56</v>
      </c>
      <c r="C6" s="228" t="s">
        <v>1</v>
      </c>
      <c r="D6" s="228"/>
      <c r="E6" s="228"/>
      <c r="F6" s="228"/>
      <c r="G6" s="229" t="s">
        <v>2</v>
      </c>
      <c r="H6" s="229"/>
      <c r="I6" s="229"/>
      <c r="J6" s="229"/>
    </row>
    <row r="7" spans="1:14" s="173" customFormat="1" ht="20.45" customHeight="1" x14ac:dyDescent="0.5">
      <c r="A7" s="170"/>
      <c r="B7" s="171"/>
      <c r="C7" s="224" t="s">
        <v>168</v>
      </c>
      <c r="D7" s="224"/>
      <c r="E7" s="224"/>
      <c r="F7" s="180"/>
      <c r="G7" s="224" t="s">
        <v>168</v>
      </c>
      <c r="H7" s="224"/>
      <c r="I7" s="224"/>
      <c r="J7" s="180"/>
      <c r="K7" s="172"/>
    </row>
    <row r="8" spans="1:14" s="2" customFormat="1" ht="24" customHeight="1" x14ac:dyDescent="0.5">
      <c r="A8" s="16"/>
      <c r="B8" s="199"/>
      <c r="D8" s="198" t="s">
        <v>143</v>
      </c>
      <c r="E8" s="17"/>
      <c r="F8" s="198" t="s">
        <v>143</v>
      </c>
      <c r="H8" s="198" t="s">
        <v>143</v>
      </c>
      <c r="I8" s="17"/>
      <c r="J8" s="198" t="s">
        <v>143</v>
      </c>
    </row>
    <row r="9" spans="1:14" s="2" customFormat="1" ht="24" customHeight="1" x14ac:dyDescent="0.5">
      <c r="A9" s="16"/>
      <c r="B9" s="199"/>
      <c r="D9" s="198" t="s">
        <v>217</v>
      </c>
      <c r="E9" s="17"/>
      <c r="F9" s="198" t="s">
        <v>144</v>
      </c>
      <c r="H9" s="198" t="s">
        <v>217</v>
      </c>
      <c r="I9" s="17"/>
      <c r="J9" s="198" t="s">
        <v>144</v>
      </c>
    </row>
    <row r="10" spans="1:14" s="2" customFormat="1" ht="24" customHeight="1" x14ac:dyDescent="0.5">
      <c r="A10" s="16"/>
      <c r="B10" s="199"/>
      <c r="D10" s="17" t="s">
        <v>183</v>
      </c>
      <c r="E10" s="17"/>
      <c r="F10" s="17" t="s">
        <v>183</v>
      </c>
      <c r="H10" s="17" t="s">
        <v>183</v>
      </c>
      <c r="I10" s="17"/>
      <c r="J10" s="17" t="s">
        <v>183</v>
      </c>
    </row>
    <row r="11" spans="1:14" ht="24" customHeight="1" x14ac:dyDescent="0.5">
      <c r="A11" s="18" t="s">
        <v>3</v>
      </c>
      <c r="B11" s="18"/>
      <c r="C11" s="18"/>
      <c r="D11" s="19"/>
      <c r="E11" s="18"/>
      <c r="F11" s="19"/>
      <c r="G11" s="18"/>
      <c r="H11" s="20"/>
      <c r="I11" s="21"/>
      <c r="J11" s="20"/>
    </row>
    <row r="12" spans="1:14" ht="24" customHeight="1" x14ac:dyDescent="0.5">
      <c r="A12" s="1" t="s">
        <v>4</v>
      </c>
      <c r="D12" s="23"/>
      <c r="I12" s="8"/>
      <c r="J12" s="3"/>
    </row>
    <row r="13" spans="1:14" ht="24" customHeight="1" x14ac:dyDescent="0.5">
      <c r="A13" s="24" t="s">
        <v>5</v>
      </c>
      <c r="B13" s="22">
        <v>4.0999999999999996</v>
      </c>
      <c r="C13" s="24"/>
      <c r="D13" s="23">
        <v>4183099</v>
      </c>
      <c r="E13" s="4"/>
      <c r="F13" s="23">
        <v>4089802</v>
      </c>
      <c r="G13" s="25"/>
      <c r="H13" s="23">
        <v>3037428</v>
      </c>
      <c r="I13" s="4"/>
      <c r="J13" s="3">
        <v>3227739</v>
      </c>
      <c r="K13" s="83"/>
      <c r="L13" s="83"/>
    </row>
    <row r="14" spans="1:14" ht="24" customHeight="1" x14ac:dyDescent="0.5">
      <c r="A14" s="24" t="s">
        <v>193</v>
      </c>
      <c r="C14" s="24"/>
      <c r="D14" s="23"/>
      <c r="E14" s="4"/>
      <c r="F14" s="23"/>
      <c r="G14" s="25"/>
      <c r="I14" s="4"/>
      <c r="J14" s="3"/>
      <c r="L14" s="83"/>
    </row>
    <row r="15" spans="1:14" ht="24" customHeight="1" x14ac:dyDescent="0.5">
      <c r="A15" s="26" t="s">
        <v>114</v>
      </c>
      <c r="B15" s="22">
        <v>5</v>
      </c>
      <c r="C15" s="24"/>
      <c r="D15" s="23">
        <v>77018195</v>
      </c>
      <c r="E15" s="4"/>
      <c r="F15" s="23">
        <v>72466271</v>
      </c>
      <c r="G15" s="25"/>
      <c r="H15" s="23">
        <v>74982207</v>
      </c>
      <c r="I15" s="4"/>
      <c r="J15" s="3">
        <v>70883021</v>
      </c>
      <c r="K15" s="83"/>
      <c r="L15" s="83"/>
      <c r="M15" s="83"/>
      <c r="N15" s="83"/>
    </row>
    <row r="16" spans="1:14" ht="24" customHeight="1" x14ac:dyDescent="0.5">
      <c r="A16" s="26" t="s">
        <v>57</v>
      </c>
      <c r="C16" s="24"/>
      <c r="D16" s="23">
        <v>694637</v>
      </c>
      <c r="E16" s="4"/>
      <c r="F16" s="23">
        <v>717372</v>
      </c>
      <c r="G16" s="25"/>
      <c r="H16" s="3">
        <v>627220</v>
      </c>
      <c r="I16" s="4"/>
      <c r="J16" s="3">
        <v>659983</v>
      </c>
      <c r="L16" s="83"/>
    </row>
    <row r="17" spans="1:12" ht="24" customHeight="1" x14ac:dyDescent="0.5">
      <c r="A17" s="24" t="s">
        <v>154</v>
      </c>
      <c r="B17" s="176"/>
      <c r="C17" s="24"/>
      <c r="D17" s="23"/>
      <c r="E17" s="4"/>
      <c r="F17" s="23"/>
      <c r="G17" s="25"/>
      <c r="I17" s="4"/>
      <c r="J17" s="3"/>
      <c r="L17" s="83"/>
    </row>
    <row r="18" spans="1:12" ht="24" customHeight="1" x14ac:dyDescent="0.5">
      <c r="A18" s="115" t="s">
        <v>190</v>
      </c>
      <c r="B18" s="176">
        <v>7</v>
      </c>
      <c r="C18" s="24"/>
      <c r="D18" s="27">
        <v>0</v>
      </c>
      <c r="E18" s="4"/>
      <c r="F18" s="27">
        <v>0</v>
      </c>
      <c r="G18" s="25"/>
      <c r="H18" s="23">
        <v>98382</v>
      </c>
      <c r="I18" s="4"/>
      <c r="J18" s="3">
        <v>39087</v>
      </c>
      <c r="L18" s="83"/>
    </row>
    <row r="19" spans="1:12" ht="24" customHeight="1" x14ac:dyDescent="0.5">
      <c r="A19" s="24" t="s">
        <v>104</v>
      </c>
      <c r="B19" s="188" t="s">
        <v>186</v>
      </c>
      <c r="C19" s="24"/>
      <c r="D19" s="23">
        <v>67119</v>
      </c>
      <c r="E19" s="4"/>
      <c r="F19" s="23">
        <v>66220</v>
      </c>
      <c r="G19" s="25"/>
      <c r="H19" s="23">
        <v>67119</v>
      </c>
      <c r="I19" s="4"/>
      <c r="J19" s="3">
        <v>66220</v>
      </c>
      <c r="L19" s="83"/>
    </row>
    <row r="20" spans="1:12" ht="24" customHeight="1" x14ac:dyDescent="0.5">
      <c r="A20" s="24" t="s">
        <v>6</v>
      </c>
      <c r="B20" s="176"/>
      <c r="C20" s="24"/>
      <c r="D20" s="23">
        <v>150852</v>
      </c>
      <c r="E20" s="4"/>
      <c r="F20" s="23">
        <v>99858</v>
      </c>
      <c r="G20" s="25"/>
      <c r="H20" s="23">
        <f>37818-1</f>
        <v>37817</v>
      </c>
      <c r="I20" s="4"/>
      <c r="J20" s="3">
        <v>40430</v>
      </c>
      <c r="L20" s="83"/>
    </row>
    <row r="21" spans="1:12" ht="24" customHeight="1" x14ac:dyDescent="0.5">
      <c r="A21" s="26" t="s">
        <v>7</v>
      </c>
      <c r="C21" s="29"/>
      <c r="D21" s="30">
        <f>SUM(D13:D20)</f>
        <v>82113902</v>
      </c>
      <c r="E21" s="11"/>
      <c r="F21" s="30">
        <f>SUM(F13:F20)</f>
        <v>77439523</v>
      </c>
      <c r="G21" s="31"/>
      <c r="H21" s="30">
        <f>SUM(H13:H20)</f>
        <v>78850173</v>
      </c>
      <c r="I21" s="11"/>
      <c r="J21" s="30">
        <f>SUM(J13:J20)</f>
        <v>74916480</v>
      </c>
      <c r="L21" s="83"/>
    </row>
    <row r="22" spans="1:12" ht="24" customHeight="1" x14ac:dyDescent="0.5">
      <c r="E22" s="3"/>
      <c r="G22" s="3"/>
      <c r="I22" s="3"/>
      <c r="J22" s="3"/>
      <c r="L22" s="83"/>
    </row>
    <row r="23" spans="1:12" ht="24" customHeight="1" x14ac:dyDescent="0.5">
      <c r="A23" s="1" t="s">
        <v>8</v>
      </c>
      <c r="B23" s="176"/>
      <c r="D23" s="32"/>
      <c r="E23" s="32"/>
      <c r="F23" s="32"/>
      <c r="G23" s="3"/>
      <c r="H23" s="32"/>
      <c r="I23" s="32"/>
      <c r="J23" s="32"/>
      <c r="L23" s="83"/>
    </row>
    <row r="24" spans="1:12" ht="24" customHeight="1" x14ac:dyDescent="0.5">
      <c r="A24" s="24" t="s">
        <v>114</v>
      </c>
      <c r="B24" s="176">
        <v>5</v>
      </c>
      <c r="D24" s="183">
        <v>1479503</v>
      </c>
      <c r="E24" s="32"/>
      <c r="F24" s="33">
        <v>941597</v>
      </c>
      <c r="G24" s="32"/>
      <c r="H24" s="183">
        <v>378697</v>
      </c>
      <c r="I24" s="3"/>
      <c r="J24" s="3">
        <v>248716</v>
      </c>
      <c r="K24" s="63"/>
      <c r="L24" s="83"/>
    </row>
    <row r="25" spans="1:12" ht="24" customHeight="1" x14ac:dyDescent="0.5">
      <c r="A25" s="24" t="s">
        <v>97</v>
      </c>
      <c r="B25" s="176"/>
      <c r="D25" s="33">
        <v>41906</v>
      </c>
      <c r="E25" s="32"/>
      <c r="F25" s="33">
        <v>29840</v>
      </c>
      <c r="G25" s="32"/>
      <c r="H25" s="27">
        <v>0</v>
      </c>
      <c r="I25" s="3"/>
      <c r="J25" s="27">
        <v>0</v>
      </c>
      <c r="L25" s="83"/>
    </row>
    <row r="26" spans="1:12" ht="24" customHeight="1" x14ac:dyDescent="0.5">
      <c r="A26" s="24" t="s">
        <v>126</v>
      </c>
      <c r="B26" s="176" t="s">
        <v>185</v>
      </c>
      <c r="D26" s="183">
        <v>37096</v>
      </c>
      <c r="E26" s="32"/>
      <c r="F26" s="33">
        <v>32482</v>
      </c>
      <c r="G26" s="32"/>
      <c r="H26" s="183">
        <v>16819</v>
      </c>
      <c r="I26" s="3"/>
      <c r="J26" s="3">
        <v>16819</v>
      </c>
      <c r="L26" s="83"/>
    </row>
    <row r="27" spans="1:12" ht="24" customHeight="1" x14ac:dyDescent="0.5">
      <c r="A27" s="24" t="s">
        <v>58</v>
      </c>
      <c r="B27" s="176">
        <v>6.2</v>
      </c>
      <c r="D27" s="28">
        <v>0</v>
      </c>
      <c r="E27" s="32"/>
      <c r="F27" s="27">
        <v>0</v>
      </c>
      <c r="G27" s="32"/>
      <c r="H27" s="23">
        <v>1028011</v>
      </c>
      <c r="I27" s="3"/>
      <c r="J27" s="3">
        <v>1028011</v>
      </c>
      <c r="L27" s="83"/>
    </row>
    <row r="28" spans="1:12" ht="24" customHeight="1" x14ac:dyDescent="0.5">
      <c r="A28" s="24" t="s">
        <v>166</v>
      </c>
      <c r="B28" s="176"/>
      <c r="E28" s="32"/>
      <c r="G28" s="32"/>
      <c r="H28" s="23"/>
      <c r="I28" s="3"/>
      <c r="J28" s="3"/>
      <c r="L28" s="83"/>
    </row>
    <row r="29" spans="1:12" ht="24" customHeight="1" x14ac:dyDescent="0.5">
      <c r="A29" s="26" t="s">
        <v>167</v>
      </c>
      <c r="B29" s="176">
        <v>6.3</v>
      </c>
      <c r="D29" s="23">
        <v>20072</v>
      </c>
      <c r="E29" s="32"/>
      <c r="F29" s="3">
        <v>20072</v>
      </c>
      <c r="G29" s="32"/>
      <c r="H29" s="23">
        <v>20072</v>
      </c>
      <c r="I29" s="3"/>
      <c r="J29" s="3">
        <v>20072</v>
      </c>
      <c r="L29" s="83"/>
    </row>
    <row r="30" spans="1:12" ht="24" customHeight="1" x14ac:dyDescent="0.5">
      <c r="A30" s="24" t="s">
        <v>119</v>
      </c>
      <c r="B30" s="176">
        <v>8.1</v>
      </c>
      <c r="C30" s="24"/>
      <c r="D30" s="28">
        <v>0</v>
      </c>
      <c r="E30" s="4"/>
      <c r="F30" s="27">
        <v>0</v>
      </c>
      <c r="G30" s="4"/>
      <c r="H30" s="23">
        <v>84074</v>
      </c>
      <c r="I30" s="25"/>
      <c r="J30" s="3">
        <v>71157</v>
      </c>
      <c r="L30" s="83"/>
    </row>
    <row r="31" spans="1:12" ht="24" customHeight="1" x14ac:dyDescent="0.5">
      <c r="A31" s="24" t="s">
        <v>124</v>
      </c>
      <c r="B31" s="176"/>
      <c r="C31" s="34"/>
      <c r="D31" s="3">
        <v>964570</v>
      </c>
      <c r="E31" s="34"/>
      <c r="F31" s="3">
        <v>900495</v>
      </c>
      <c r="G31" s="34"/>
      <c r="H31" s="3">
        <v>805837</v>
      </c>
      <c r="I31" s="34"/>
      <c r="J31" s="3">
        <v>639914</v>
      </c>
      <c r="L31" s="83"/>
    </row>
    <row r="32" spans="1:12" ht="24" customHeight="1" x14ac:dyDescent="0.5">
      <c r="A32" s="24" t="s">
        <v>115</v>
      </c>
      <c r="B32" s="176"/>
      <c r="D32" s="3">
        <v>543325</v>
      </c>
      <c r="F32" s="3">
        <v>527504</v>
      </c>
      <c r="H32" s="3">
        <v>422759</v>
      </c>
      <c r="J32" s="3">
        <v>399170</v>
      </c>
      <c r="L32" s="83"/>
    </row>
    <row r="33" spans="1:12" ht="24" customHeight="1" x14ac:dyDescent="0.5">
      <c r="A33" s="24" t="s">
        <v>104</v>
      </c>
      <c r="B33" s="188" t="s">
        <v>186</v>
      </c>
      <c r="D33" s="3">
        <v>365023</v>
      </c>
      <c r="F33" s="3">
        <v>237437</v>
      </c>
      <c r="H33" s="3">
        <v>365023</v>
      </c>
      <c r="J33" s="3">
        <v>237437</v>
      </c>
      <c r="L33" s="83"/>
    </row>
    <row r="34" spans="1:12" ht="24" customHeight="1" x14ac:dyDescent="0.5">
      <c r="A34" s="24" t="s">
        <v>132</v>
      </c>
      <c r="B34" s="188">
        <v>9</v>
      </c>
      <c r="D34" s="23">
        <v>585482</v>
      </c>
      <c r="F34" s="3">
        <v>446590</v>
      </c>
      <c r="H34" s="23">
        <v>569784</v>
      </c>
      <c r="J34" s="3">
        <v>428198</v>
      </c>
      <c r="L34" s="83"/>
    </row>
    <row r="35" spans="1:12" ht="24" customHeight="1" x14ac:dyDescent="0.5">
      <c r="A35" s="24" t="s">
        <v>49</v>
      </c>
      <c r="B35" s="176"/>
      <c r="D35" s="3">
        <v>205091</v>
      </c>
      <c r="F35" s="3">
        <v>195860</v>
      </c>
      <c r="H35" s="3">
        <v>179327</v>
      </c>
      <c r="J35" s="3">
        <v>172080</v>
      </c>
      <c r="L35" s="83"/>
    </row>
    <row r="36" spans="1:12" ht="24" customHeight="1" x14ac:dyDescent="0.5">
      <c r="A36" s="26" t="s">
        <v>9</v>
      </c>
      <c r="D36" s="35">
        <f>SUM(D24:D35)</f>
        <v>4242068</v>
      </c>
      <c r="F36" s="35">
        <f>SUM(F24:F35)</f>
        <v>3331877</v>
      </c>
      <c r="H36" s="35">
        <f>SUM(H24:H35)</f>
        <v>3870403</v>
      </c>
      <c r="J36" s="35">
        <f>SUM(J24:J35)</f>
        <v>3261574</v>
      </c>
      <c r="L36" s="83"/>
    </row>
    <row r="37" spans="1:12" ht="24" customHeight="1" thickBot="1" x14ac:dyDescent="0.55000000000000004">
      <c r="A37" s="34" t="s">
        <v>10</v>
      </c>
      <c r="D37" s="36">
        <f>D36+D21</f>
        <v>86355970</v>
      </c>
      <c r="F37" s="36">
        <f>F36+F21</f>
        <v>80771400</v>
      </c>
      <c r="H37" s="36">
        <f>H36+H21</f>
        <v>82720576</v>
      </c>
      <c r="J37" s="36">
        <f>J36+J21</f>
        <v>78178054</v>
      </c>
      <c r="L37" s="83"/>
    </row>
    <row r="38" spans="1:12" ht="24" customHeight="1" thickTop="1" x14ac:dyDescent="0.5">
      <c r="A38" s="34"/>
      <c r="D38" s="32"/>
      <c r="F38" s="32"/>
      <c r="H38" s="32"/>
      <c r="J38" s="32"/>
      <c r="L38" s="83"/>
    </row>
    <row r="39" spans="1:12" ht="24" customHeight="1" x14ac:dyDescent="0.5">
      <c r="A39" s="34"/>
      <c r="D39" s="32"/>
      <c r="F39" s="32"/>
      <c r="H39" s="32"/>
      <c r="J39" s="32"/>
      <c r="L39" s="83"/>
    </row>
    <row r="40" spans="1:12" ht="24" customHeight="1" x14ac:dyDescent="0.5">
      <c r="A40" s="34"/>
      <c r="D40" s="32"/>
      <c r="F40" s="32"/>
      <c r="H40" s="32"/>
      <c r="J40" s="32"/>
    </row>
    <row r="43" spans="1:12" ht="24" customHeight="1" x14ac:dyDescent="0.5">
      <c r="D43" s="32"/>
      <c r="F43" s="32"/>
      <c r="H43" s="32"/>
      <c r="J43" s="32"/>
    </row>
    <row r="44" spans="1:12" ht="24" customHeight="1" x14ac:dyDescent="0.5">
      <c r="A44" s="1" t="s">
        <v>172</v>
      </c>
      <c r="D44" s="32"/>
      <c r="F44" s="32"/>
      <c r="H44" s="32"/>
      <c r="J44" s="32"/>
    </row>
  </sheetData>
  <mergeCells count="8">
    <mergeCell ref="C7:E7"/>
    <mergeCell ref="G7:I7"/>
    <mergeCell ref="A1:J1"/>
    <mergeCell ref="A2:J2"/>
    <mergeCell ref="A3:J3"/>
    <mergeCell ref="A4:J4"/>
    <mergeCell ref="C6:F6"/>
    <mergeCell ref="G6:J6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99"/>
  <sheetViews>
    <sheetView topLeftCell="A79" zoomScaleNormal="100" zoomScaleSheetLayoutView="100" workbookViewId="0">
      <selection activeCell="A16" sqref="A16"/>
    </sheetView>
  </sheetViews>
  <sheetFormatPr defaultColWidth="9.140625" defaultRowHeight="24" customHeight="1" x14ac:dyDescent="0.5"/>
  <cols>
    <col min="1" max="1" width="56.85546875" style="1" customWidth="1"/>
    <col min="2" max="2" width="10.140625" style="1" customWidth="1"/>
    <col min="3" max="3" width="1.140625" style="1" customWidth="1"/>
    <col min="4" max="4" width="15" style="3" customWidth="1"/>
    <col min="5" max="5" width="1.140625" style="1" customWidth="1"/>
    <col min="6" max="6" width="15" style="3" customWidth="1"/>
    <col min="7" max="7" width="1.140625" style="3" customWidth="1"/>
    <col min="8" max="8" width="15" style="3" customWidth="1"/>
    <col min="9" max="9" width="1.140625" style="1" customWidth="1"/>
    <col min="10" max="10" width="15" style="3" customWidth="1"/>
    <col min="11" max="12" width="11.140625" style="1" bestFit="1" customWidth="1"/>
    <col min="13" max="16384" width="9.140625" style="1"/>
  </cols>
  <sheetData>
    <row r="1" spans="1:10" ht="24" customHeight="1" x14ac:dyDescent="0.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4" customHeight="1" x14ac:dyDescent="0.5">
      <c r="A2" s="226" t="s">
        <v>155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0" ht="24" customHeight="1" x14ac:dyDescent="0.5">
      <c r="A3" s="225" t="s">
        <v>216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24" customHeight="1" x14ac:dyDescent="0.5">
      <c r="A4" s="230" t="s">
        <v>107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0" ht="9" customHeight="1" x14ac:dyDescent="0.5">
      <c r="A5" s="13"/>
      <c r="B5" s="13"/>
      <c r="C5" s="13"/>
      <c r="D5" s="15"/>
      <c r="E5" s="13"/>
      <c r="F5" s="15"/>
      <c r="G5" s="15"/>
      <c r="H5" s="15"/>
      <c r="I5" s="13"/>
      <c r="J5" s="15"/>
    </row>
    <row r="6" spans="1:10" s="2" customFormat="1" ht="24" customHeight="1" x14ac:dyDescent="0.5">
      <c r="A6" s="16"/>
      <c r="B6" s="177" t="s">
        <v>56</v>
      </c>
      <c r="C6" s="228" t="s">
        <v>1</v>
      </c>
      <c r="D6" s="228"/>
      <c r="E6" s="228"/>
      <c r="F6" s="228"/>
      <c r="G6" s="228"/>
      <c r="H6" s="229" t="s">
        <v>2</v>
      </c>
      <c r="I6" s="229"/>
      <c r="J6" s="229"/>
    </row>
    <row r="7" spans="1:10" s="2" customFormat="1" ht="24" customHeight="1" x14ac:dyDescent="0.5">
      <c r="A7" s="16"/>
      <c r="B7" s="177"/>
      <c r="C7" s="224" t="s">
        <v>168</v>
      </c>
      <c r="D7" s="224"/>
      <c r="E7" s="224"/>
      <c r="F7" s="198"/>
      <c r="G7" s="224" t="s">
        <v>168</v>
      </c>
      <c r="H7" s="224"/>
      <c r="I7" s="224"/>
      <c r="J7" s="199"/>
    </row>
    <row r="8" spans="1:10" s="2" customFormat="1" ht="24" customHeight="1" x14ac:dyDescent="0.5">
      <c r="A8" s="16"/>
      <c r="B8" s="177"/>
      <c r="D8" s="198" t="s">
        <v>143</v>
      </c>
      <c r="E8" s="17"/>
      <c r="F8" s="198" t="s">
        <v>143</v>
      </c>
      <c r="H8" s="198" t="s">
        <v>143</v>
      </c>
      <c r="I8" s="17"/>
      <c r="J8" s="198" t="s">
        <v>143</v>
      </c>
    </row>
    <row r="9" spans="1:10" s="2" customFormat="1" ht="24" customHeight="1" x14ac:dyDescent="0.5">
      <c r="A9" s="16"/>
      <c r="B9" s="177"/>
      <c r="D9" s="198" t="s">
        <v>217</v>
      </c>
      <c r="E9" s="17"/>
      <c r="F9" s="198" t="s">
        <v>144</v>
      </c>
      <c r="H9" s="198" t="s">
        <v>217</v>
      </c>
      <c r="I9" s="17"/>
      <c r="J9" s="198" t="s">
        <v>144</v>
      </c>
    </row>
    <row r="10" spans="1:10" s="2" customFormat="1" ht="24" customHeight="1" x14ac:dyDescent="0.5">
      <c r="A10" s="16"/>
      <c r="B10" s="177"/>
      <c r="D10" s="17" t="s">
        <v>183</v>
      </c>
      <c r="E10" s="17"/>
      <c r="F10" s="17" t="s">
        <v>183</v>
      </c>
      <c r="H10" s="17" t="s">
        <v>183</v>
      </c>
      <c r="I10" s="17"/>
      <c r="J10" s="17" t="s">
        <v>183</v>
      </c>
    </row>
    <row r="11" spans="1:10" ht="24" customHeight="1" x14ac:dyDescent="0.5">
      <c r="A11" s="18" t="s">
        <v>11</v>
      </c>
      <c r="B11" s="18"/>
      <c r="C11" s="18"/>
      <c r="D11" s="19"/>
      <c r="E11" s="112"/>
      <c r="F11" s="19"/>
      <c r="G11" s="89"/>
      <c r="H11" s="19"/>
      <c r="I11" s="112"/>
      <c r="J11" s="19"/>
    </row>
    <row r="12" spans="1:10" ht="24" customHeight="1" x14ac:dyDescent="0.5">
      <c r="A12" s="21" t="s">
        <v>12</v>
      </c>
      <c r="B12" s="113"/>
      <c r="C12" s="21"/>
      <c r="D12" s="20"/>
      <c r="E12" s="21"/>
      <c r="F12" s="20"/>
      <c r="G12" s="20"/>
      <c r="I12" s="4"/>
    </row>
    <row r="13" spans="1:10" ht="24" customHeight="1" x14ac:dyDescent="0.5">
      <c r="A13" s="24" t="s">
        <v>116</v>
      </c>
      <c r="B13" s="189">
        <v>10</v>
      </c>
      <c r="C13" s="24"/>
      <c r="D13" s="3">
        <v>6894199</v>
      </c>
      <c r="E13" s="46"/>
      <c r="F13" s="3">
        <v>3952399</v>
      </c>
      <c r="G13" s="46"/>
      <c r="H13" s="3">
        <v>5080948</v>
      </c>
      <c r="I13" s="3"/>
      <c r="J13" s="3">
        <v>2820000</v>
      </c>
    </row>
    <row r="14" spans="1:10" ht="24" customHeight="1" x14ac:dyDescent="0.5">
      <c r="A14" s="24" t="s">
        <v>197</v>
      </c>
      <c r="B14" s="190"/>
      <c r="C14" s="24"/>
      <c r="E14" s="46"/>
      <c r="G14" s="46"/>
      <c r="H14" s="1"/>
      <c r="I14" s="3"/>
    </row>
    <row r="15" spans="1:10" ht="24" customHeight="1" x14ac:dyDescent="0.5">
      <c r="A15" s="26" t="s">
        <v>51</v>
      </c>
      <c r="B15" s="190"/>
      <c r="C15" s="24"/>
      <c r="D15" s="3">
        <v>511549</v>
      </c>
      <c r="E15" s="46"/>
      <c r="F15" s="3">
        <v>502611</v>
      </c>
      <c r="G15" s="46"/>
      <c r="H15" s="3">
        <v>230888</v>
      </c>
      <c r="I15" s="3"/>
      <c r="J15" s="3">
        <v>360430</v>
      </c>
    </row>
    <row r="16" spans="1:10" ht="24" customHeight="1" x14ac:dyDescent="0.5">
      <c r="A16" s="26" t="s">
        <v>14</v>
      </c>
      <c r="B16" s="188"/>
      <c r="C16" s="24"/>
      <c r="D16" s="3">
        <v>1518582</v>
      </c>
      <c r="E16" s="21"/>
      <c r="F16" s="3">
        <v>1510117</v>
      </c>
      <c r="G16" s="21"/>
      <c r="H16" s="3">
        <v>1449365</v>
      </c>
      <c r="I16" s="20"/>
      <c r="J16" s="3">
        <v>1517646</v>
      </c>
    </row>
    <row r="17" spans="1:12" ht="24" customHeight="1" x14ac:dyDescent="0.5">
      <c r="A17" s="24" t="s">
        <v>198</v>
      </c>
      <c r="B17" s="188"/>
      <c r="C17" s="24"/>
      <c r="E17" s="46"/>
      <c r="G17" s="46"/>
      <c r="H17" s="1"/>
      <c r="I17" s="3"/>
      <c r="J17" s="28"/>
    </row>
    <row r="18" spans="1:12" ht="24" customHeight="1" x14ac:dyDescent="0.5">
      <c r="A18" s="26" t="s">
        <v>147</v>
      </c>
      <c r="B18" s="188"/>
      <c r="C18" s="24"/>
      <c r="D18" s="3">
        <v>1187</v>
      </c>
      <c r="E18" s="46"/>
      <c r="F18" s="3">
        <v>5961</v>
      </c>
      <c r="G18" s="46"/>
      <c r="H18" s="27">
        <v>0</v>
      </c>
      <c r="I18" s="3"/>
      <c r="J18" s="27">
        <v>0</v>
      </c>
    </row>
    <row r="19" spans="1:12" ht="24" customHeight="1" x14ac:dyDescent="0.5">
      <c r="A19" s="26" t="s">
        <v>59</v>
      </c>
      <c r="B19" s="188">
        <v>11</v>
      </c>
      <c r="C19" s="115"/>
      <c r="D19" s="3">
        <v>6736457</v>
      </c>
      <c r="E19" s="46"/>
      <c r="F19" s="3">
        <v>12662086</v>
      </c>
      <c r="G19" s="46"/>
      <c r="H19" s="3">
        <v>6638727</v>
      </c>
      <c r="I19" s="3"/>
      <c r="J19" s="3">
        <v>12662086</v>
      </c>
      <c r="L19" s="83"/>
    </row>
    <row r="20" spans="1:12" ht="24" customHeight="1" x14ac:dyDescent="0.5">
      <c r="A20" s="26" t="s">
        <v>60</v>
      </c>
      <c r="B20" s="188">
        <v>13</v>
      </c>
      <c r="C20" s="115"/>
      <c r="D20" s="3">
        <v>2236730</v>
      </c>
      <c r="E20" s="46"/>
      <c r="F20" s="3">
        <v>1685317</v>
      </c>
      <c r="G20" s="46"/>
      <c r="H20" s="23">
        <v>2236730</v>
      </c>
      <c r="I20" s="3"/>
      <c r="J20" s="3">
        <v>1685317</v>
      </c>
    </row>
    <row r="21" spans="1:12" ht="24" customHeight="1" x14ac:dyDescent="0.5">
      <c r="A21" s="24" t="s">
        <v>89</v>
      </c>
      <c r="B21" s="191"/>
      <c r="C21" s="24"/>
      <c r="D21" s="3">
        <v>255212</v>
      </c>
      <c r="E21" s="58"/>
      <c r="F21" s="3">
        <v>413593</v>
      </c>
      <c r="G21" s="58"/>
      <c r="H21" s="3">
        <v>236628</v>
      </c>
      <c r="I21" s="3"/>
      <c r="J21" s="3">
        <v>397245</v>
      </c>
    </row>
    <row r="22" spans="1:12" ht="24" customHeight="1" x14ac:dyDescent="0.5">
      <c r="A22" s="24" t="s">
        <v>17</v>
      </c>
      <c r="B22" s="188" t="s">
        <v>186</v>
      </c>
      <c r="C22" s="24"/>
      <c r="D22" s="3">
        <v>294575</v>
      </c>
      <c r="E22" s="58"/>
      <c r="F22" s="3">
        <v>1123923</v>
      </c>
      <c r="G22" s="58"/>
      <c r="H22" s="3">
        <v>294575</v>
      </c>
      <c r="I22" s="82"/>
      <c r="J22" s="3">
        <v>1123923</v>
      </c>
    </row>
    <row r="23" spans="1:12" ht="24" customHeight="1" x14ac:dyDescent="0.5">
      <c r="A23" s="116" t="s">
        <v>13</v>
      </c>
      <c r="B23" s="188"/>
      <c r="C23" s="24"/>
      <c r="D23" s="3">
        <f>216203</f>
        <v>216203</v>
      </c>
      <c r="E23" s="58"/>
      <c r="F23" s="3">
        <v>172323</v>
      </c>
      <c r="G23" s="58"/>
      <c r="H23" s="3">
        <v>207758</v>
      </c>
      <c r="I23" s="3"/>
      <c r="J23" s="3">
        <v>143505</v>
      </c>
    </row>
    <row r="24" spans="1:12" ht="24" customHeight="1" x14ac:dyDescent="0.5">
      <c r="A24" s="117" t="s">
        <v>15</v>
      </c>
      <c r="B24" s="29"/>
      <c r="C24" s="29"/>
      <c r="D24" s="35">
        <f>SUM(D13:D23)</f>
        <v>18664694</v>
      </c>
      <c r="E24" s="29"/>
      <c r="F24" s="35">
        <f>SUM(F13:F23)</f>
        <v>22028330</v>
      </c>
      <c r="G24" s="32"/>
      <c r="H24" s="35">
        <f>SUM(H13:H23)</f>
        <v>16375619</v>
      </c>
      <c r="I24" s="86"/>
      <c r="J24" s="35">
        <f>SUM(J13:J23)</f>
        <v>20710152</v>
      </c>
    </row>
    <row r="25" spans="1:12" ht="24" customHeight="1" x14ac:dyDescent="0.5">
      <c r="A25" s="117"/>
      <c r="B25" s="117"/>
      <c r="C25" s="117"/>
      <c r="D25" s="44"/>
      <c r="E25" s="117"/>
      <c r="F25" s="44"/>
      <c r="G25" s="44"/>
      <c r="H25" s="44"/>
      <c r="I25" s="114"/>
      <c r="J25" s="44"/>
    </row>
    <row r="26" spans="1:12" ht="24" customHeight="1" x14ac:dyDescent="0.5">
      <c r="A26" s="1" t="s">
        <v>16</v>
      </c>
      <c r="G26" s="44"/>
      <c r="H26" s="44"/>
      <c r="I26" s="114"/>
      <c r="J26" s="44"/>
    </row>
    <row r="27" spans="1:12" ht="24" customHeight="1" x14ac:dyDescent="0.5">
      <c r="A27" s="24" t="s">
        <v>147</v>
      </c>
      <c r="B27" s="22"/>
      <c r="D27" s="3">
        <v>23</v>
      </c>
      <c r="F27" s="3">
        <v>4923</v>
      </c>
      <c r="G27" s="1"/>
      <c r="H27" s="27">
        <v>0</v>
      </c>
      <c r="I27" s="3"/>
      <c r="J27" s="27">
        <v>0</v>
      </c>
    </row>
    <row r="28" spans="1:12" ht="24" customHeight="1" x14ac:dyDescent="0.5">
      <c r="A28" s="24" t="s">
        <v>59</v>
      </c>
      <c r="B28" s="188">
        <v>11</v>
      </c>
      <c r="C28" s="24"/>
      <c r="D28" s="23">
        <v>34987960</v>
      </c>
      <c r="E28" s="46"/>
      <c r="F28" s="23">
        <v>28126037</v>
      </c>
      <c r="G28" s="46"/>
      <c r="H28" s="3">
        <v>34466732</v>
      </c>
      <c r="I28" s="3"/>
      <c r="J28" s="3">
        <v>27501940</v>
      </c>
      <c r="K28" s="83"/>
    </row>
    <row r="29" spans="1:12" ht="24" customHeight="1" x14ac:dyDescent="0.5">
      <c r="A29" s="24" t="s">
        <v>134</v>
      </c>
      <c r="B29" s="188">
        <v>12</v>
      </c>
      <c r="C29" s="24"/>
      <c r="D29" s="27">
        <v>0</v>
      </c>
      <c r="E29" s="46"/>
      <c r="F29" s="27">
        <v>0</v>
      </c>
      <c r="G29" s="46"/>
      <c r="H29" s="23">
        <v>1589412</v>
      </c>
      <c r="I29" s="3"/>
      <c r="J29" s="3">
        <v>1366167</v>
      </c>
    </row>
    <row r="30" spans="1:12" ht="24" customHeight="1" x14ac:dyDescent="0.5">
      <c r="A30" s="24" t="s">
        <v>60</v>
      </c>
      <c r="B30" s="188">
        <v>13</v>
      </c>
      <c r="C30" s="24"/>
      <c r="D30" s="3">
        <v>14140374</v>
      </c>
      <c r="E30" s="46"/>
      <c r="F30" s="3">
        <v>12907856</v>
      </c>
      <c r="G30" s="46"/>
      <c r="H30" s="3">
        <v>12667292</v>
      </c>
      <c r="I30" s="3"/>
      <c r="J30" s="3">
        <v>11667286</v>
      </c>
    </row>
    <row r="31" spans="1:12" ht="24" customHeight="1" x14ac:dyDescent="0.5">
      <c r="A31" s="24" t="s">
        <v>17</v>
      </c>
      <c r="B31" s="188" t="s">
        <v>186</v>
      </c>
      <c r="C31" s="24"/>
      <c r="D31" s="3">
        <v>705662</v>
      </c>
      <c r="E31" s="46"/>
      <c r="F31" s="3">
        <v>1648651</v>
      </c>
      <c r="G31" s="46"/>
      <c r="H31" s="3">
        <v>705662</v>
      </c>
      <c r="I31" s="3"/>
      <c r="J31" s="3">
        <v>1648651</v>
      </c>
    </row>
    <row r="32" spans="1:12" ht="24" customHeight="1" x14ac:dyDescent="0.5">
      <c r="A32" s="24" t="s">
        <v>135</v>
      </c>
      <c r="B32" s="176">
        <v>8.1999999999999993</v>
      </c>
      <c r="C32" s="24"/>
      <c r="D32" s="23">
        <v>84074</v>
      </c>
      <c r="E32" s="46"/>
      <c r="F32" s="3">
        <v>71157</v>
      </c>
      <c r="G32" s="46"/>
      <c r="H32" s="27">
        <v>0</v>
      </c>
      <c r="I32" s="3"/>
      <c r="J32" s="27">
        <v>0</v>
      </c>
    </row>
    <row r="33" spans="1:10" ht="24" customHeight="1" x14ac:dyDescent="0.5">
      <c r="A33" s="24" t="s">
        <v>188</v>
      </c>
      <c r="B33" s="192">
        <v>14</v>
      </c>
      <c r="C33" s="24"/>
      <c r="D33" s="23">
        <v>192385</v>
      </c>
      <c r="E33" s="46"/>
      <c r="F33" s="3">
        <v>151930</v>
      </c>
      <c r="G33" s="46"/>
      <c r="H33" s="23">
        <v>169588</v>
      </c>
      <c r="I33" s="3"/>
      <c r="J33" s="3">
        <v>105193</v>
      </c>
    </row>
    <row r="34" spans="1:10" ht="24" customHeight="1" x14ac:dyDescent="0.5">
      <c r="A34" s="116" t="s">
        <v>108</v>
      </c>
      <c r="B34" s="81"/>
      <c r="C34" s="24"/>
      <c r="D34" s="3">
        <f>14133-1</f>
        <v>14132</v>
      </c>
      <c r="E34" s="46"/>
      <c r="F34" s="3">
        <v>10715</v>
      </c>
      <c r="G34" s="46"/>
      <c r="H34" s="3">
        <v>499</v>
      </c>
      <c r="I34" s="28"/>
      <c r="J34" s="3">
        <v>1029</v>
      </c>
    </row>
    <row r="35" spans="1:10" ht="24" customHeight="1" x14ac:dyDescent="0.5">
      <c r="A35" s="117" t="s">
        <v>18</v>
      </c>
      <c r="B35" s="29"/>
      <c r="C35" s="29"/>
      <c r="D35" s="35">
        <f>+SUM(D27:D34)</f>
        <v>50124610</v>
      </c>
      <c r="E35" s="29"/>
      <c r="F35" s="35">
        <f>+SUM(F27:F34)</f>
        <v>42921269</v>
      </c>
      <c r="G35" s="29"/>
      <c r="H35" s="35">
        <f>+SUM(H27:H34)</f>
        <v>49599185</v>
      </c>
      <c r="I35" s="32"/>
      <c r="J35" s="35">
        <f>+SUM(J27:J34)</f>
        <v>42290266</v>
      </c>
    </row>
    <row r="36" spans="1:10" ht="24" customHeight="1" x14ac:dyDescent="0.5">
      <c r="A36" s="24" t="s">
        <v>19</v>
      </c>
      <c r="B36" s="24"/>
      <c r="C36" s="24"/>
      <c r="D36" s="47">
        <f>+D35+D24</f>
        <v>68789304</v>
      </c>
      <c r="E36" s="24"/>
      <c r="F36" s="47">
        <f>+F35+F24</f>
        <v>64949599</v>
      </c>
      <c r="G36" s="32"/>
      <c r="H36" s="47">
        <f>+H35+H24</f>
        <v>65974804</v>
      </c>
      <c r="I36" s="86"/>
      <c r="J36" s="47">
        <f>+J35+J24</f>
        <v>63000418</v>
      </c>
    </row>
    <row r="37" spans="1:10" ht="24" customHeight="1" x14ac:dyDescent="0.5">
      <c r="A37" s="24"/>
      <c r="B37" s="24"/>
      <c r="C37" s="24"/>
      <c r="D37" s="77"/>
      <c r="E37" s="24"/>
      <c r="F37" s="186"/>
      <c r="G37" s="32"/>
      <c r="H37" s="77"/>
      <c r="I37" s="86"/>
      <c r="J37" s="77"/>
    </row>
    <row r="38" spans="1:10" ht="24" customHeight="1" x14ac:dyDescent="0.5">
      <c r="A38" s="24"/>
      <c r="B38" s="24"/>
      <c r="C38" s="24"/>
      <c r="D38" s="77"/>
      <c r="E38" s="24"/>
      <c r="F38" s="77"/>
      <c r="G38" s="32"/>
      <c r="H38" s="77"/>
      <c r="I38" s="86"/>
      <c r="J38" s="77"/>
    </row>
    <row r="39" spans="1:10" ht="24" customHeight="1" x14ac:dyDescent="0.5">
      <c r="A39" s="24"/>
      <c r="B39" s="24"/>
      <c r="C39" s="24"/>
      <c r="D39" s="77"/>
      <c r="E39" s="24"/>
      <c r="F39" s="77"/>
      <c r="G39" s="32"/>
      <c r="H39" s="77"/>
      <c r="I39" s="86"/>
      <c r="J39" s="77"/>
    </row>
    <row r="40" spans="1:10" ht="24" customHeight="1" x14ac:dyDescent="0.5">
      <c r="A40" s="24"/>
      <c r="B40" s="24"/>
      <c r="C40" s="24"/>
      <c r="D40" s="77"/>
      <c r="E40" s="24"/>
      <c r="F40" s="77"/>
      <c r="G40" s="32"/>
      <c r="H40" s="77"/>
      <c r="I40" s="86"/>
      <c r="J40" s="77"/>
    </row>
    <row r="41" spans="1:10" ht="25.5" customHeight="1" x14ac:dyDescent="0.5">
      <c r="B41" s="24"/>
      <c r="C41" s="24"/>
      <c r="D41" s="77"/>
      <c r="E41" s="24"/>
      <c r="F41" s="77"/>
      <c r="G41" s="32"/>
      <c r="H41" s="77"/>
      <c r="I41" s="86"/>
      <c r="J41" s="77"/>
    </row>
    <row r="42" spans="1:10" ht="24" customHeight="1" x14ac:dyDescent="0.5">
      <c r="A42" s="226" t="s">
        <v>0</v>
      </c>
      <c r="B42" s="226"/>
      <c r="C42" s="226"/>
      <c r="D42" s="226"/>
      <c r="E42" s="226"/>
      <c r="F42" s="226"/>
      <c r="G42" s="226"/>
      <c r="H42" s="226"/>
      <c r="I42" s="226"/>
      <c r="J42" s="226"/>
    </row>
    <row r="43" spans="1:10" ht="24" customHeight="1" x14ac:dyDescent="0.5">
      <c r="A43" s="226" t="s">
        <v>155</v>
      </c>
      <c r="B43" s="226"/>
      <c r="C43" s="226"/>
      <c r="D43" s="226"/>
      <c r="E43" s="226"/>
      <c r="F43" s="226"/>
      <c r="G43" s="226"/>
      <c r="H43" s="226"/>
      <c r="I43" s="226"/>
      <c r="J43" s="226"/>
    </row>
    <row r="44" spans="1:10" ht="24" customHeight="1" x14ac:dyDescent="0.5">
      <c r="A44" s="225" t="str">
        <f>งบแสดงฐานะการเงิน!A3</f>
        <v>ณ วันที่ 30 พฤศจิกายน 2561</v>
      </c>
      <c r="B44" s="225"/>
      <c r="C44" s="225"/>
      <c r="D44" s="225"/>
      <c r="E44" s="225"/>
      <c r="F44" s="225"/>
      <c r="G44" s="225"/>
      <c r="H44" s="225"/>
      <c r="I44" s="225"/>
      <c r="J44" s="225"/>
    </row>
    <row r="45" spans="1:10" ht="24" customHeight="1" x14ac:dyDescent="0.5">
      <c r="A45" s="230" t="s">
        <v>107</v>
      </c>
      <c r="B45" s="230"/>
      <c r="C45" s="230"/>
      <c r="D45" s="230"/>
      <c r="E45" s="230"/>
      <c r="F45" s="230"/>
      <c r="G45" s="230"/>
      <c r="H45" s="230"/>
      <c r="I45" s="230"/>
      <c r="J45" s="230"/>
    </row>
    <row r="46" spans="1:10" ht="9" customHeight="1" x14ac:dyDescent="0.5">
      <c r="A46" s="13"/>
      <c r="B46" s="13"/>
      <c r="C46" s="13"/>
      <c r="D46" s="15"/>
      <c r="E46" s="13"/>
      <c r="F46" s="15"/>
      <c r="G46" s="15"/>
      <c r="H46" s="15"/>
      <c r="I46" s="13"/>
      <c r="J46" s="15"/>
    </row>
    <row r="47" spans="1:10" s="2" customFormat="1" ht="24" customHeight="1" x14ac:dyDescent="0.5">
      <c r="A47" s="16"/>
      <c r="B47" s="194" t="s">
        <v>56</v>
      </c>
      <c r="C47" s="228" t="s">
        <v>1</v>
      </c>
      <c r="D47" s="228"/>
      <c r="E47" s="228"/>
      <c r="F47" s="228"/>
      <c r="G47" s="228"/>
      <c r="H47" s="229" t="s">
        <v>2</v>
      </c>
      <c r="I47" s="229"/>
      <c r="J47" s="229"/>
    </row>
    <row r="48" spans="1:10" s="173" customFormat="1" ht="20.45" customHeight="1" x14ac:dyDescent="0.5">
      <c r="A48" s="170"/>
      <c r="B48" s="171"/>
      <c r="C48" s="224" t="s">
        <v>168</v>
      </c>
      <c r="D48" s="224"/>
      <c r="E48" s="224"/>
      <c r="F48" s="180"/>
      <c r="G48" s="224" t="s">
        <v>168</v>
      </c>
      <c r="H48" s="224"/>
      <c r="I48" s="224"/>
      <c r="J48" s="180"/>
    </row>
    <row r="49" spans="1:10" s="2" customFormat="1" ht="24" customHeight="1" x14ac:dyDescent="0.5">
      <c r="A49" s="16"/>
      <c r="B49" s="194"/>
      <c r="D49" s="198" t="s">
        <v>143</v>
      </c>
      <c r="E49" s="17"/>
      <c r="F49" s="198" t="s">
        <v>143</v>
      </c>
      <c r="H49" s="198" t="s">
        <v>143</v>
      </c>
      <c r="I49" s="17"/>
      <c r="J49" s="198" t="s">
        <v>143</v>
      </c>
    </row>
    <row r="50" spans="1:10" s="2" customFormat="1" ht="24" customHeight="1" x14ac:dyDescent="0.5">
      <c r="A50" s="16"/>
      <c r="B50" s="194"/>
      <c r="D50" s="198" t="s">
        <v>217</v>
      </c>
      <c r="E50" s="17"/>
      <c r="F50" s="198" t="s">
        <v>144</v>
      </c>
      <c r="H50" s="198" t="s">
        <v>217</v>
      </c>
      <c r="I50" s="17"/>
      <c r="J50" s="198" t="s">
        <v>144</v>
      </c>
    </row>
    <row r="51" spans="1:10" s="2" customFormat="1" ht="24" customHeight="1" x14ac:dyDescent="0.5">
      <c r="A51" s="16"/>
      <c r="B51" s="194"/>
      <c r="D51" s="184" t="s">
        <v>183</v>
      </c>
      <c r="E51" s="184"/>
      <c r="F51" s="184" t="s">
        <v>183</v>
      </c>
      <c r="G51" s="185"/>
      <c r="H51" s="184" t="s">
        <v>183</v>
      </c>
      <c r="I51" s="184"/>
      <c r="J51" s="184" t="s">
        <v>183</v>
      </c>
    </row>
    <row r="52" spans="1:10" ht="24" customHeight="1" x14ac:dyDescent="0.5">
      <c r="A52" s="18" t="s">
        <v>152</v>
      </c>
      <c r="B52" s="18"/>
      <c r="C52" s="18"/>
      <c r="D52" s="19"/>
      <c r="E52" s="18"/>
      <c r="F52" s="19"/>
      <c r="G52" s="19"/>
      <c r="I52" s="4"/>
    </row>
    <row r="53" spans="1:10" ht="24" customHeight="1" x14ac:dyDescent="0.5">
      <c r="A53" s="21" t="s">
        <v>20</v>
      </c>
      <c r="B53" s="193">
        <v>15</v>
      </c>
      <c r="C53" s="21"/>
      <c r="D53" s="20"/>
      <c r="E53" s="21"/>
      <c r="F53" s="20"/>
      <c r="G53" s="20"/>
      <c r="I53" s="4"/>
    </row>
    <row r="54" spans="1:10" ht="24" customHeight="1" x14ac:dyDescent="0.5">
      <c r="A54" s="21" t="s">
        <v>61</v>
      </c>
      <c r="B54" s="81"/>
      <c r="C54" s="21"/>
      <c r="D54" s="20"/>
      <c r="E54" s="21"/>
      <c r="F54" s="20"/>
      <c r="G54" s="20"/>
      <c r="I54" s="4"/>
    </row>
    <row r="55" spans="1:10" ht="24" customHeight="1" x14ac:dyDescent="0.5">
      <c r="A55" s="116" t="s">
        <v>21</v>
      </c>
      <c r="B55" s="116"/>
      <c r="C55" s="116"/>
      <c r="D55" s="119"/>
      <c r="E55" s="116"/>
      <c r="F55" s="119"/>
      <c r="G55" s="119"/>
      <c r="I55" s="4"/>
    </row>
    <row r="56" spans="1:10" ht="24" customHeight="1" thickBot="1" x14ac:dyDescent="0.55000000000000004">
      <c r="A56" s="117" t="s">
        <v>22</v>
      </c>
      <c r="B56" s="81"/>
      <c r="C56" s="117"/>
      <c r="D56" s="120">
        <v>250000</v>
      </c>
      <c r="E56" s="11"/>
      <c r="F56" s="120">
        <v>250000</v>
      </c>
      <c r="G56" s="11"/>
      <c r="H56" s="120">
        <v>250000</v>
      </c>
      <c r="I56" s="11"/>
      <c r="J56" s="120">
        <v>250000</v>
      </c>
    </row>
    <row r="57" spans="1:10" ht="24" customHeight="1" thickTop="1" x14ac:dyDescent="0.5">
      <c r="A57" s="116" t="s">
        <v>23</v>
      </c>
      <c r="B57" s="116"/>
      <c r="C57" s="116"/>
      <c r="E57" s="116"/>
      <c r="G57" s="116"/>
      <c r="I57" s="3"/>
    </row>
    <row r="58" spans="1:10" ht="24" customHeight="1" x14ac:dyDescent="0.5">
      <c r="A58" s="26" t="s">
        <v>156</v>
      </c>
      <c r="B58" s="117"/>
      <c r="C58" s="117"/>
      <c r="D58" s="32">
        <v>250000</v>
      </c>
      <c r="E58" s="11"/>
      <c r="F58" s="32">
        <v>250000</v>
      </c>
      <c r="G58" s="11"/>
      <c r="H58" s="32">
        <v>250000</v>
      </c>
      <c r="I58" s="11"/>
      <c r="J58" s="32">
        <v>250000</v>
      </c>
    </row>
    <row r="59" spans="1:10" ht="24" customHeight="1" x14ac:dyDescent="0.5">
      <c r="A59" s="121"/>
      <c r="B59" s="118"/>
      <c r="C59" s="121"/>
      <c r="G59" s="1"/>
      <c r="I59" s="3"/>
    </row>
    <row r="60" spans="1:10" ht="24" customHeight="1" x14ac:dyDescent="0.5">
      <c r="A60" s="21" t="s">
        <v>24</v>
      </c>
      <c r="B60" s="118"/>
      <c r="C60" s="21"/>
      <c r="D60" s="3">
        <v>478000</v>
      </c>
      <c r="E60" s="21"/>
      <c r="F60" s="3">
        <v>478000</v>
      </c>
      <c r="G60" s="21"/>
      <c r="H60" s="3">
        <v>478000</v>
      </c>
      <c r="I60" s="3"/>
      <c r="J60" s="3">
        <v>478000</v>
      </c>
    </row>
    <row r="61" spans="1:10" ht="24" customHeight="1" x14ac:dyDescent="0.5">
      <c r="A61" s="21" t="s">
        <v>25</v>
      </c>
      <c r="B61" s="118"/>
      <c r="C61" s="21"/>
      <c r="E61" s="21"/>
      <c r="G61" s="21"/>
      <c r="I61" s="3"/>
    </row>
    <row r="62" spans="1:10" ht="24" customHeight="1" x14ac:dyDescent="0.5">
      <c r="A62" s="116" t="s">
        <v>26</v>
      </c>
      <c r="B62" s="118"/>
      <c r="C62" s="116"/>
      <c r="E62" s="116"/>
      <c r="G62" s="116"/>
      <c r="I62" s="3"/>
    </row>
    <row r="63" spans="1:10" ht="24" customHeight="1" x14ac:dyDescent="0.5">
      <c r="A63" s="117" t="s">
        <v>63</v>
      </c>
      <c r="B63" s="118"/>
      <c r="C63" s="117"/>
      <c r="D63" s="3">
        <v>25000</v>
      </c>
      <c r="E63" s="58"/>
      <c r="F63" s="3">
        <v>25000</v>
      </c>
      <c r="G63" s="58"/>
      <c r="H63" s="3">
        <v>25000</v>
      </c>
      <c r="I63" s="3"/>
      <c r="J63" s="3">
        <v>25000</v>
      </c>
    </row>
    <row r="64" spans="1:10" ht="24" customHeight="1" x14ac:dyDescent="0.5">
      <c r="A64" s="117" t="s">
        <v>64</v>
      </c>
      <c r="C64" s="3"/>
      <c r="D64" s="3">
        <v>4850000</v>
      </c>
      <c r="E64" s="58"/>
      <c r="F64" s="3">
        <v>4850000</v>
      </c>
      <c r="G64" s="58"/>
      <c r="H64" s="3">
        <v>4850000</v>
      </c>
      <c r="I64" s="3"/>
      <c r="J64" s="3">
        <v>4850000</v>
      </c>
    </row>
    <row r="65" spans="1:10" ht="24" customHeight="1" x14ac:dyDescent="0.5">
      <c r="A65" s="116" t="s">
        <v>27</v>
      </c>
      <c r="B65" s="118"/>
      <c r="C65" s="116"/>
      <c r="D65" s="23">
        <v>11763523</v>
      </c>
      <c r="E65" s="116"/>
      <c r="F65" s="3">
        <v>10223575</v>
      </c>
      <c r="G65" s="116"/>
      <c r="H65" s="3">
        <v>11142772</v>
      </c>
      <c r="I65" s="3"/>
      <c r="J65" s="3">
        <v>9574636</v>
      </c>
    </row>
    <row r="66" spans="1:10" ht="24" customHeight="1" x14ac:dyDescent="0.5">
      <c r="A66" s="21" t="s">
        <v>101</v>
      </c>
      <c r="B66" s="118"/>
      <c r="C66" s="116"/>
      <c r="E66" s="46"/>
      <c r="G66" s="46"/>
      <c r="I66" s="32"/>
    </row>
    <row r="67" spans="1:10" ht="24" customHeight="1" x14ac:dyDescent="0.5">
      <c r="A67" s="24" t="s">
        <v>121</v>
      </c>
      <c r="B67" s="83"/>
      <c r="C67" s="116"/>
      <c r="D67" s="3">
        <v>-123810</v>
      </c>
      <c r="E67" s="46"/>
      <c r="F67" s="3">
        <v>-89941</v>
      </c>
      <c r="G67" s="46"/>
      <c r="H67" s="27">
        <v>0</v>
      </c>
      <c r="I67" s="32"/>
      <c r="J67" s="27">
        <v>0</v>
      </c>
    </row>
    <row r="68" spans="1:10" ht="24" customHeight="1" x14ac:dyDescent="0.5">
      <c r="A68" s="116" t="s">
        <v>67</v>
      </c>
      <c r="B68" s="118"/>
      <c r="C68" s="116"/>
      <c r="D68" s="122">
        <f>SUM(D58:D67)</f>
        <v>17242713</v>
      </c>
      <c r="E68" s="58"/>
      <c r="F68" s="122">
        <f>SUM(F58:F67)</f>
        <v>15736634</v>
      </c>
      <c r="G68" s="32"/>
      <c r="H68" s="122">
        <f>SUM(H58:H67)</f>
        <v>16745772</v>
      </c>
      <c r="I68" s="58"/>
      <c r="J68" s="122">
        <f>SUM(J58:J67)</f>
        <v>15177636</v>
      </c>
    </row>
    <row r="69" spans="1:10" ht="24" customHeight="1" x14ac:dyDescent="0.5">
      <c r="A69" s="21" t="s">
        <v>90</v>
      </c>
      <c r="B69" s="83"/>
      <c r="C69" s="21"/>
      <c r="D69" s="47">
        <v>323953</v>
      </c>
      <c r="E69" s="58"/>
      <c r="F69" s="47">
        <v>85167</v>
      </c>
      <c r="G69" s="32"/>
      <c r="H69" s="27">
        <v>0</v>
      </c>
      <c r="I69" s="11"/>
      <c r="J69" s="27">
        <v>0</v>
      </c>
    </row>
    <row r="70" spans="1:10" ht="24" customHeight="1" x14ac:dyDescent="0.5">
      <c r="A70" s="116" t="s">
        <v>28</v>
      </c>
      <c r="B70" s="116"/>
      <c r="C70" s="116"/>
      <c r="D70" s="35">
        <f>SUM(D68:D69)</f>
        <v>17566666</v>
      </c>
      <c r="E70" s="58"/>
      <c r="F70" s="35">
        <f>SUM(F68:F69)</f>
        <v>15821801</v>
      </c>
      <c r="G70" s="32"/>
      <c r="H70" s="35">
        <f>SUM(H68:H69)</f>
        <v>16745772</v>
      </c>
      <c r="I70" s="123"/>
      <c r="J70" s="35">
        <f>SUM(J68:J69)</f>
        <v>15177636</v>
      </c>
    </row>
    <row r="71" spans="1:10" ht="24" customHeight="1" thickBot="1" x14ac:dyDescent="0.55000000000000004">
      <c r="A71" s="124" t="s">
        <v>29</v>
      </c>
      <c r="B71" s="124"/>
      <c r="C71" s="124"/>
      <c r="D71" s="120">
        <f>D70+D36</f>
        <v>86355970</v>
      </c>
      <c r="E71" s="125"/>
      <c r="F71" s="120">
        <f>F70+F36</f>
        <v>80771400</v>
      </c>
      <c r="G71" s="32"/>
      <c r="H71" s="120">
        <f>H70+H36</f>
        <v>82720576</v>
      </c>
      <c r="I71" s="58"/>
      <c r="J71" s="120">
        <f>J70+J36</f>
        <v>78178054</v>
      </c>
    </row>
    <row r="72" spans="1:10" ht="24" customHeight="1" thickTop="1" x14ac:dyDescent="0.5">
      <c r="D72" s="5"/>
      <c r="F72" s="126"/>
      <c r="H72" s="5"/>
      <c r="I72" s="4"/>
      <c r="J72" s="126"/>
    </row>
    <row r="73" spans="1:10" ht="24" customHeight="1" x14ac:dyDescent="0.5">
      <c r="A73" s="3"/>
      <c r="D73" s="23"/>
      <c r="E73" s="23"/>
      <c r="F73" s="23"/>
      <c r="G73" s="23"/>
      <c r="H73" s="23"/>
      <c r="I73" s="23"/>
      <c r="J73" s="23"/>
    </row>
    <row r="74" spans="1:10" ht="24" customHeight="1" x14ac:dyDescent="0.5">
      <c r="A74" s="5"/>
      <c r="B74" s="5"/>
      <c r="C74" s="5"/>
      <c r="D74" s="83"/>
      <c r="E74" s="5"/>
      <c r="F74" s="5"/>
      <c r="G74" s="5"/>
      <c r="H74" s="5"/>
      <c r="I74" s="5"/>
      <c r="J74" s="5"/>
    </row>
    <row r="75" spans="1:10" ht="24" customHeight="1" x14ac:dyDescent="0.5">
      <c r="A75" s="127"/>
      <c r="B75" s="5"/>
      <c r="C75" s="5"/>
      <c r="E75" s="5"/>
      <c r="F75" s="5"/>
      <c r="G75" s="5"/>
      <c r="H75" s="5"/>
      <c r="I75" s="5"/>
      <c r="J75" s="5"/>
    </row>
    <row r="76" spans="1:10" ht="24" customHeight="1" x14ac:dyDescent="0.5">
      <c r="I76" s="4"/>
    </row>
    <row r="77" spans="1:10" ht="24" customHeight="1" x14ac:dyDescent="0.5">
      <c r="I77" s="4"/>
    </row>
    <row r="78" spans="1:10" ht="24" customHeight="1" x14ac:dyDescent="0.5">
      <c r="I78" s="4"/>
    </row>
    <row r="79" spans="1:10" ht="24" customHeight="1" x14ac:dyDescent="0.5">
      <c r="I79" s="4"/>
    </row>
    <row r="80" spans="1:10" ht="24" customHeight="1" x14ac:dyDescent="0.5">
      <c r="I80" s="4"/>
    </row>
    <row r="81" spans="1:10" ht="24" customHeight="1" x14ac:dyDescent="0.5">
      <c r="I81" s="4"/>
    </row>
    <row r="82" spans="1:10" ht="24" customHeight="1" x14ac:dyDescent="0.5">
      <c r="I82" s="4"/>
    </row>
    <row r="83" spans="1:10" ht="24" customHeight="1" x14ac:dyDescent="0.5">
      <c r="I83" s="4"/>
    </row>
    <row r="84" spans="1:10" ht="24" customHeight="1" x14ac:dyDescent="0.5">
      <c r="I84" s="4"/>
    </row>
    <row r="85" spans="1:10" ht="24" customHeight="1" x14ac:dyDescent="0.5">
      <c r="A85" s="1" t="s">
        <v>172</v>
      </c>
      <c r="I85" s="4"/>
    </row>
    <row r="87" spans="1:10" ht="24" customHeight="1" x14ac:dyDescent="0.5">
      <c r="I87" s="4"/>
    </row>
    <row r="88" spans="1:10" ht="24" customHeight="1" x14ac:dyDescent="0.5">
      <c r="D88" s="9"/>
      <c r="E88" s="3"/>
      <c r="F88" s="9"/>
      <c r="G88" s="9"/>
      <c r="H88" s="9"/>
      <c r="I88" s="3"/>
      <c r="J88" s="9"/>
    </row>
    <row r="89" spans="1:10" ht="24" customHeight="1" x14ac:dyDescent="0.5">
      <c r="D89" s="9"/>
      <c r="E89" s="3"/>
      <c r="F89" s="9"/>
      <c r="G89" s="9"/>
      <c r="H89" s="9"/>
      <c r="I89" s="3"/>
      <c r="J89" s="9"/>
    </row>
    <row r="91" spans="1:10" ht="24" customHeight="1" x14ac:dyDescent="0.5">
      <c r="H91" s="9"/>
      <c r="I91" s="9"/>
      <c r="J91" s="9"/>
    </row>
    <row r="92" spans="1:10" ht="24" customHeight="1" x14ac:dyDescent="0.5">
      <c r="H92" s="9"/>
      <c r="I92" s="9"/>
      <c r="J92" s="9"/>
    </row>
    <row r="93" spans="1:10" ht="24" customHeight="1" x14ac:dyDescent="0.5">
      <c r="D93" s="9"/>
      <c r="E93" s="5"/>
      <c r="F93" s="9"/>
      <c r="G93" s="9"/>
      <c r="H93" s="9"/>
      <c r="I93" s="5"/>
      <c r="J93" s="9"/>
    </row>
    <row r="94" spans="1:10" ht="24" customHeight="1" x14ac:dyDescent="0.5">
      <c r="G94" s="1"/>
      <c r="H94" s="9"/>
      <c r="I94" s="5"/>
      <c r="J94" s="9"/>
    </row>
    <row r="95" spans="1:10" ht="24" customHeight="1" x14ac:dyDescent="0.5">
      <c r="H95" s="9"/>
      <c r="I95" s="5"/>
      <c r="J95" s="9"/>
    </row>
    <row r="97" spans="7:7" ht="24" customHeight="1" x14ac:dyDescent="0.5">
      <c r="G97" s="9"/>
    </row>
    <row r="99" spans="7:7" ht="24" customHeight="1" x14ac:dyDescent="0.5">
      <c r="G99" s="9"/>
    </row>
  </sheetData>
  <mergeCells count="16">
    <mergeCell ref="H6:J6"/>
    <mergeCell ref="C47:G47"/>
    <mergeCell ref="A1:J1"/>
    <mergeCell ref="A2:J2"/>
    <mergeCell ref="A3:J3"/>
    <mergeCell ref="A4:J4"/>
    <mergeCell ref="A45:J45"/>
    <mergeCell ref="A44:J44"/>
    <mergeCell ref="C6:G6"/>
    <mergeCell ref="C48:E48"/>
    <mergeCell ref="C7:E7"/>
    <mergeCell ref="G7:I7"/>
    <mergeCell ref="G48:I48"/>
    <mergeCell ref="H47:J47"/>
    <mergeCell ref="A42:J42"/>
    <mergeCell ref="A43:J43"/>
  </mergeCells>
  <phoneticPr fontId="5" type="noConversion"/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2"/>
  <sheetViews>
    <sheetView tabSelected="1" zoomScaleNormal="100" zoomScaleSheetLayoutView="85" workbookViewId="0">
      <selection activeCell="N5" sqref="N5"/>
    </sheetView>
  </sheetViews>
  <sheetFormatPr defaultColWidth="9.140625" defaultRowHeight="24" customHeight="1" x14ac:dyDescent="0.5"/>
  <cols>
    <col min="1" max="1" width="55.85546875" style="1" customWidth="1"/>
    <col min="2" max="2" width="10.140625" style="22" customWidth="1"/>
    <col min="3" max="3" width="6.5703125" style="1" customWidth="1"/>
    <col min="4" max="4" width="13.5703125" style="1" customWidth="1"/>
    <col min="5" max="5" width="1.5703125" style="1" customWidth="1"/>
    <col min="6" max="6" width="13.5703125" style="1" customWidth="1"/>
    <col min="7" max="7" width="1.5703125" style="1" customWidth="1"/>
    <col min="8" max="8" width="13.5703125" style="83" customWidth="1"/>
    <col min="9" max="9" width="1.5703125" style="10" customWidth="1"/>
    <col min="10" max="10" width="13.5703125" style="100" customWidth="1"/>
    <col min="11" max="11" width="12.85546875" style="1" bestFit="1" customWidth="1"/>
    <col min="12" max="12" width="13" style="1" bestFit="1" customWidth="1"/>
    <col min="13" max="16384" width="9.140625" style="1"/>
  </cols>
  <sheetData>
    <row r="1" spans="1:12" s="128" customFormat="1" ht="24" customHeight="1" x14ac:dyDescent="0.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2" s="128" customFormat="1" ht="24" customHeight="1" x14ac:dyDescent="0.5">
      <c r="A2" s="232" t="s">
        <v>30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2" s="128" customFormat="1" ht="24" customHeight="1" x14ac:dyDescent="0.5">
      <c r="A3" s="232" t="s">
        <v>218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2" s="128" customFormat="1" ht="24" customHeight="1" x14ac:dyDescent="0.5">
      <c r="A4" s="225" t="s">
        <v>168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2" s="10" customFormat="1" ht="24" customHeight="1" x14ac:dyDescent="0.5">
      <c r="A5" s="230" t="s">
        <v>107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2" s="10" customFormat="1" ht="9" customHeight="1" x14ac:dyDescent="0.5">
      <c r="A6" s="197"/>
      <c r="B6" s="197"/>
      <c r="C6" s="197"/>
      <c r="D6" s="197"/>
      <c r="E6" s="197"/>
      <c r="F6" s="197"/>
      <c r="G6" s="197"/>
      <c r="H6" s="101"/>
      <c r="I6" s="197"/>
    </row>
    <row r="7" spans="1:12" s="10" customFormat="1" ht="24" customHeight="1" x14ac:dyDescent="0.5">
      <c r="A7" s="197"/>
      <c r="B7" s="196" t="s">
        <v>56</v>
      </c>
      <c r="C7" s="197"/>
      <c r="D7" s="231" t="s">
        <v>1</v>
      </c>
      <c r="E7" s="231"/>
      <c r="F7" s="231"/>
      <c r="G7" s="87"/>
      <c r="H7" s="102" t="s">
        <v>2</v>
      </c>
      <c r="I7" s="88"/>
      <c r="J7" s="88"/>
    </row>
    <row r="8" spans="1:12" ht="24" customHeight="1" x14ac:dyDescent="0.5">
      <c r="D8" s="231" t="s">
        <v>169</v>
      </c>
      <c r="E8" s="231"/>
      <c r="F8" s="231"/>
      <c r="G8" s="37"/>
      <c r="H8" s="231" t="s">
        <v>169</v>
      </c>
      <c r="I8" s="231"/>
      <c r="J8" s="231"/>
    </row>
    <row r="9" spans="1:12" ht="24" customHeight="1" x14ac:dyDescent="0.5">
      <c r="D9" s="195" t="s">
        <v>170</v>
      </c>
      <c r="E9" s="195"/>
      <c r="F9" s="195" t="s">
        <v>170</v>
      </c>
      <c r="G9" s="37"/>
      <c r="H9" s="195" t="s">
        <v>170</v>
      </c>
      <c r="I9" s="195"/>
      <c r="J9" s="195" t="s">
        <v>170</v>
      </c>
      <c r="K9" s="22"/>
      <c r="L9" s="22"/>
    </row>
    <row r="10" spans="1:12" ht="24" customHeight="1" x14ac:dyDescent="0.5">
      <c r="D10" s="195" t="s">
        <v>217</v>
      </c>
      <c r="F10" s="195" t="s">
        <v>217</v>
      </c>
      <c r="G10" s="37"/>
      <c r="H10" s="195" t="s">
        <v>217</v>
      </c>
      <c r="I10" s="1"/>
      <c r="J10" s="195" t="s">
        <v>217</v>
      </c>
      <c r="K10" s="22"/>
      <c r="L10" s="22"/>
    </row>
    <row r="11" spans="1:12" ht="24" customHeight="1" x14ac:dyDescent="0.5">
      <c r="D11" s="39">
        <v>2561</v>
      </c>
      <c r="F11" s="39">
        <v>2560</v>
      </c>
      <c r="G11" s="37"/>
      <c r="H11" s="39">
        <v>2561</v>
      </c>
      <c r="I11" s="1"/>
      <c r="J11" s="39">
        <v>2560</v>
      </c>
    </row>
    <row r="12" spans="1:12" ht="24" customHeight="1" x14ac:dyDescent="0.5">
      <c r="A12" s="1" t="s">
        <v>31</v>
      </c>
      <c r="D12" s="103"/>
      <c r="E12" s="18"/>
      <c r="F12" s="103"/>
      <c r="G12" s="21"/>
      <c r="H12" s="104"/>
      <c r="I12" s="18"/>
      <c r="J12" s="104"/>
    </row>
    <row r="13" spans="1:12" ht="24" customHeight="1" x14ac:dyDescent="0.5">
      <c r="A13" s="24" t="s">
        <v>32</v>
      </c>
      <c r="B13" s="176"/>
      <c r="C13" s="24"/>
      <c r="D13" s="3">
        <v>1914111</v>
      </c>
      <c r="E13" s="77"/>
      <c r="F13" s="44">
        <v>1691855</v>
      </c>
      <c r="G13" s="77"/>
      <c r="H13" s="44">
        <v>1991362</v>
      </c>
      <c r="I13" s="105"/>
      <c r="J13" s="44">
        <v>1778570</v>
      </c>
      <c r="K13" s="5"/>
      <c r="L13" s="127"/>
    </row>
    <row r="14" spans="1:12" ht="24" customHeight="1" x14ac:dyDescent="0.5">
      <c r="A14" s="24" t="s">
        <v>33</v>
      </c>
      <c r="B14" s="176">
        <v>16</v>
      </c>
      <c r="C14" s="24"/>
      <c r="D14" s="3">
        <v>2689342</v>
      </c>
      <c r="E14" s="77"/>
      <c r="F14" s="44">
        <v>2473504</v>
      </c>
      <c r="G14" s="77"/>
      <c r="H14" s="44">
        <v>2617805</v>
      </c>
      <c r="I14" s="105"/>
      <c r="J14" s="44">
        <v>2444802</v>
      </c>
      <c r="K14" s="5"/>
      <c r="L14" s="127"/>
    </row>
    <row r="15" spans="1:12" ht="24" customHeight="1" x14ac:dyDescent="0.5">
      <c r="A15" s="24" t="s">
        <v>83</v>
      </c>
      <c r="C15" s="24"/>
      <c r="D15" s="3">
        <v>111308</v>
      </c>
      <c r="E15" s="77"/>
      <c r="F15" s="44">
        <v>89786</v>
      </c>
      <c r="G15" s="77"/>
      <c r="H15" s="44">
        <v>15257</v>
      </c>
      <c r="I15" s="105"/>
      <c r="J15" s="44">
        <v>19529</v>
      </c>
      <c r="K15" s="5"/>
      <c r="L15" s="127"/>
    </row>
    <row r="16" spans="1:12" ht="24" customHeight="1" x14ac:dyDescent="0.5">
      <c r="A16" s="24" t="s">
        <v>34</v>
      </c>
      <c r="C16" s="24"/>
      <c r="D16" s="3"/>
      <c r="E16" s="77"/>
      <c r="F16" s="44"/>
      <c r="G16" s="105"/>
      <c r="H16" s="44"/>
      <c r="I16" s="77"/>
      <c r="J16" s="44"/>
      <c r="K16" s="5"/>
      <c r="L16" s="127"/>
    </row>
    <row r="17" spans="1:13" ht="24" customHeight="1" x14ac:dyDescent="0.5">
      <c r="A17" s="26" t="s">
        <v>35</v>
      </c>
      <c r="C17" s="26"/>
      <c r="D17" s="3">
        <v>198320</v>
      </c>
      <c r="E17" s="77"/>
      <c r="F17" s="3">
        <v>149088</v>
      </c>
      <c r="G17" s="105"/>
      <c r="H17" s="44">
        <v>198320</v>
      </c>
      <c r="I17" s="77"/>
      <c r="J17" s="44">
        <v>149088</v>
      </c>
      <c r="K17" s="5"/>
      <c r="L17" s="127"/>
    </row>
    <row r="18" spans="1:13" ht="24" customHeight="1" x14ac:dyDescent="0.5">
      <c r="A18" s="26" t="s">
        <v>95</v>
      </c>
      <c r="C18" s="26"/>
      <c r="D18" s="3">
        <v>67737</v>
      </c>
      <c r="E18" s="77"/>
      <c r="F18" s="3">
        <v>58402</v>
      </c>
      <c r="G18" s="105"/>
      <c r="H18" s="44">
        <v>632</v>
      </c>
      <c r="I18" s="77"/>
      <c r="J18" s="44">
        <v>1366</v>
      </c>
      <c r="K18" s="5"/>
      <c r="L18" s="127"/>
    </row>
    <row r="19" spans="1:13" ht="24" customHeight="1" x14ac:dyDescent="0.5">
      <c r="A19" s="26" t="s">
        <v>96</v>
      </c>
      <c r="C19" s="26"/>
      <c r="D19" s="3">
        <v>123792</v>
      </c>
      <c r="E19" s="77"/>
      <c r="F19" s="3">
        <v>119487</v>
      </c>
      <c r="G19" s="105"/>
      <c r="H19" s="27">
        <v>0</v>
      </c>
      <c r="I19" s="44"/>
      <c r="J19" s="27">
        <v>0</v>
      </c>
      <c r="K19" s="5"/>
      <c r="L19" s="127"/>
    </row>
    <row r="20" spans="1:13" ht="24" customHeight="1" x14ac:dyDescent="0.5">
      <c r="A20" s="26" t="s">
        <v>127</v>
      </c>
      <c r="C20" s="26"/>
      <c r="D20" s="27">
        <v>0</v>
      </c>
      <c r="E20" s="77"/>
      <c r="F20" s="27">
        <v>0</v>
      </c>
      <c r="G20" s="105"/>
      <c r="H20" s="44">
        <v>20000</v>
      </c>
      <c r="I20" s="44"/>
      <c r="J20" s="44">
        <v>10000</v>
      </c>
      <c r="K20" s="5"/>
      <c r="L20" s="127"/>
    </row>
    <row r="21" spans="1:13" ht="24" customHeight="1" x14ac:dyDescent="0.5">
      <c r="A21" s="26" t="s">
        <v>84</v>
      </c>
      <c r="C21" s="26"/>
      <c r="D21" s="3">
        <v>120775</v>
      </c>
      <c r="E21" s="3"/>
      <c r="F21" s="47">
        <v>94882</v>
      </c>
      <c r="G21" s="44"/>
      <c r="H21" s="44">
        <v>33126</v>
      </c>
      <c r="I21" s="3"/>
      <c r="J21" s="44">
        <v>34964</v>
      </c>
      <c r="K21" s="5"/>
      <c r="L21" s="127"/>
    </row>
    <row r="22" spans="1:13" ht="24" customHeight="1" x14ac:dyDescent="0.5">
      <c r="A22" s="29" t="s">
        <v>92</v>
      </c>
      <c r="C22" s="24"/>
      <c r="D22" s="107">
        <f>SUM(D17:D21)</f>
        <v>510624</v>
      </c>
      <c r="E22" s="77"/>
      <c r="F22" s="107">
        <f>SUM(F17:F21)</f>
        <v>421859</v>
      </c>
      <c r="G22" s="105"/>
      <c r="H22" s="107">
        <f>SUM(H17:H21)</f>
        <v>252078</v>
      </c>
      <c r="I22" s="77"/>
      <c r="J22" s="107">
        <f>SUM(J17:J21)</f>
        <v>195418</v>
      </c>
      <c r="K22" s="5"/>
      <c r="L22" s="127"/>
    </row>
    <row r="23" spans="1:13" ht="24" customHeight="1" x14ac:dyDescent="0.5">
      <c r="A23" s="26" t="s">
        <v>36</v>
      </c>
      <c r="D23" s="107">
        <f>SUM(D13:D15,D22)</f>
        <v>5225385</v>
      </c>
      <c r="E23" s="44"/>
      <c r="F23" s="107">
        <f>SUM(F13:F15,F22)</f>
        <v>4677004</v>
      </c>
      <c r="G23" s="44"/>
      <c r="H23" s="107">
        <f>SUM(H13:H15,H22)</f>
        <v>4876502</v>
      </c>
      <c r="I23" s="77"/>
      <c r="J23" s="107">
        <f>SUM(J13:J15,J22)</f>
        <v>4438319</v>
      </c>
      <c r="K23" s="5"/>
      <c r="L23" s="127"/>
    </row>
    <row r="24" spans="1:13" ht="24" customHeight="1" x14ac:dyDescent="0.5">
      <c r="A24" s="26"/>
      <c r="D24" s="44"/>
      <c r="E24" s="44"/>
      <c r="F24" s="44"/>
      <c r="G24" s="44"/>
      <c r="H24" s="44"/>
      <c r="I24" s="77"/>
      <c r="J24" s="44"/>
      <c r="K24" s="5"/>
      <c r="L24" s="127"/>
    </row>
    <row r="25" spans="1:13" ht="24" customHeight="1" x14ac:dyDescent="0.5">
      <c r="A25" s="1" t="s">
        <v>37</v>
      </c>
      <c r="D25" s="5"/>
      <c r="E25" s="44"/>
      <c r="G25" s="15"/>
      <c r="H25" s="15"/>
      <c r="I25" s="95"/>
      <c r="J25" s="15"/>
      <c r="K25" s="5"/>
      <c r="L25" s="127"/>
      <c r="M25" s="10"/>
    </row>
    <row r="26" spans="1:13" ht="24" customHeight="1" x14ac:dyDescent="0.5">
      <c r="A26" s="24" t="s">
        <v>38</v>
      </c>
      <c r="C26" s="24"/>
      <c r="D26" s="32">
        <v>2101443</v>
      </c>
      <c r="E26" s="32"/>
      <c r="F26" s="32">
        <v>1972909</v>
      </c>
      <c r="G26" s="32"/>
      <c r="H26" s="32">
        <v>1877249</v>
      </c>
      <c r="I26" s="32"/>
      <c r="J26" s="32">
        <v>1843189</v>
      </c>
      <c r="K26" s="5"/>
      <c r="L26" s="127"/>
      <c r="M26" s="10"/>
    </row>
    <row r="27" spans="1:13" ht="24" customHeight="1" x14ac:dyDescent="0.5">
      <c r="A27" s="24" t="s">
        <v>66</v>
      </c>
      <c r="B27" s="176">
        <v>17</v>
      </c>
      <c r="C27" s="24"/>
      <c r="D27" s="32">
        <v>44589</v>
      </c>
      <c r="E27" s="32"/>
      <c r="F27" s="32">
        <v>44083</v>
      </c>
      <c r="G27" s="32"/>
      <c r="H27" s="203">
        <v>28144</v>
      </c>
      <c r="I27" s="32"/>
      <c r="J27" s="203">
        <v>25715</v>
      </c>
      <c r="K27" s="5"/>
      <c r="L27" s="127"/>
      <c r="M27" s="10"/>
    </row>
    <row r="28" spans="1:13" ht="24" customHeight="1" x14ac:dyDescent="0.5">
      <c r="A28" s="24" t="s">
        <v>39</v>
      </c>
      <c r="C28" s="24"/>
      <c r="D28" s="32">
        <v>1406957</v>
      </c>
      <c r="E28" s="77"/>
      <c r="F28" s="32">
        <v>1184567</v>
      </c>
      <c r="G28" s="105"/>
      <c r="H28" s="32">
        <v>1352082</v>
      </c>
      <c r="I28" s="77"/>
      <c r="J28" s="32">
        <v>1146040</v>
      </c>
      <c r="K28" s="5"/>
      <c r="L28" s="127"/>
      <c r="M28" s="10"/>
    </row>
    <row r="29" spans="1:13" ht="24" customHeight="1" x14ac:dyDescent="0.5">
      <c r="A29" s="24" t="s">
        <v>232</v>
      </c>
      <c r="C29" s="26"/>
      <c r="D29" s="32"/>
      <c r="H29" s="1"/>
      <c r="I29" s="1"/>
      <c r="J29" s="1"/>
      <c r="K29" s="5"/>
      <c r="L29" s="127"/>
    </row>
    <row r="30" spans="1:13" ht="24" customHeight="1" x14ac:dyDescent="0.5">
      <c r="A30" s="115" t="s">
        <v>187</v>
      </c>
      <c r="C30" s="26"/>
      <c r="D30" s="32">
        <v>82</v>
      </c>
      <c r="E30" s="77"/>
      <c r="F30" s="3">
        <v>870</v>
      </c>
      <c r="G30" s="105"/>
      <c r="H30" s="44">
        <v>-69</v>
      </c>
      <c r="I30" s="77"/>
      <c r="J30" s="44">
        <v>300</v>
      </c>
      <c r="K30" s="5"/>
      <c r="L30" s="127"/>
    </row>
    <row r="31" spans="1:13" ht="24" customHeight="1" x14ac:dyDescent="0.5">
      <c r="A31" s="24" t="s">
        <v>62</v>
      </c>
      <c r="C31" s="24"/>
      <c r="D31" s="32">
        <v>537500</v>
      </c>
      <c r="E31" s="44"/>
      <c r="F31" s="91">
        <v>526945</v>
      </c>
      <c r="G31" s="44"/>
      <c r="H31" s="32">
        <v>582546</v>
      </c>
      <c r="I31" s="44"/>
      <c r="J31" s="32">
        <v>574058</v>
      </c>
      <c r="K31" s="5"/>
      <c r="L31" s="127"/>
      <c r="M31" s="10"/>
    </row>
    <row r="32" spans="1:13" ht="24" customHeight="1" x14ac:dyDescent="0.5">
      <c r="A32" s="26" t="s">
        <v>40</v>
      </c>
      <c r="C32" s="24"/>
      <c r="D32" s="107">
        <f>SUM(D26:D31)</f>
        <v>4090571</v>
      </c>
      <c r="E32" s="77"/>
      <c r="F32" s="107">
        <f>SUM(F26:F31)</f>
        <v>3729374</v>
      </c>
      <c r="G32" s="108"/>
      <c r="H32" s="107">
        <f>SUM(H26:H31)</f>
        <v>3839952</v>
      </c>
      <c r="I32" s="77"/>
      <c r="J32" s="107">
        <f>SUM(J26:J31)</f>
        <v>3589302</v>
      </c>
      <c r="K32" s="5"/>
      <c r="L32" s="127"/>
    </row>
    <row r="33" spans="1:12" ht="24" customHeight="1" x14ac:dyDescent="0.5">
      <c r="A33" s="26"/>
      <c r="C33" s="24"/>
      <c r="D33" s="77"/>
      <c r="E33" s="77"/>
      <c r="F33" s="77"/>
      <c r="G33" s="108"/>
      <c r="H33" s="77"/>
      <c r="I33" s="77"/>
      <c r="J33" s="77"/>
      <c r="K33" s="5"/>
      <c r="L33" s="127"/>
    </row>
    <row r="34" spans="1:12" ht="24" customHeight="1" x14ac:dyDescent="0.5">
      <c r="A34" s="1" t="s">
        <v>227</v>
      </c>
      <c r="C34" s="24"/>
      <c r="D34" s="91">
        <v>725</v>
      </c>
      <c r="E34" s="77"/>
      <c r="F34" s="91">
        <v>271</v>
      </c>
      <c r="G34" s="108"/>
      <c r="H34" s="181">
        <v>0</v>
      </c>
      <c r="I34" s="44"/>
      <c r="J34" s="181">
        <v>0</v>
      </c>
      <c r="K34" s="5"/>
      <c r="L34" s="127"/>
    </row>
    <row r="35" spans="1:12" ht="24" customHeight="1" x14ac:dyDescent="0.5">
      <c r="A35" s="1" t="s">
        <v>110</v>
      </c>
      <c r="D35" s="44">
        <f>D23-D32+D34</f>
        <v>1135539</v>
      </c>
      <c r="E35" s="44"/>
      <c r="F35" s="44">
        <f>F23-F32+F34</f>
        <v>947901</v>
      </c>
      <c r="G35" s="44"/>
      <c r="H35" s="44">
        <f>H23-H32</f>
        <v>1036550</v>
      </c>
      <c r="I35" s="44"/>
      <c r="J35" s="44">
        <f>J23-J32</f>
        <v>849017</v>
      </c>
      <c r="K35" s="5"/>
      <c r="L35" s="127"/>
    </row>
    <row r="36" spans="1:12" ht="24" customHeight="1" x14ac:dyDescent="0.5">
      <c r="A36" s="1" t="s">
        <v>111</v>
      </c>
      <c r="B36" s="176">
        <v>18</v>
      </c>
      <c r="D36" s="44">
        <v>218634</v>
      </c>
      <c r="E36" s="44"/>
      <c r="F36" s="44">
        <v>189054</v>
      </c>
      <c r="G36" s="44"/>
      <c r="H36" s="187">
        <v>196674</v>
      </c>
      <c r="I36" s="44"/>
      <c r="J36" s="187">
        <v>164390</v>
      </c>
      <c r="K36" s="5"/>
      <c r="L36" s="127"/>
    </row>
    <row r="37" spans="1:12" ht="24" customHeight="1" thickBot="1" x14ac:dyDescent="0.55000000000000004">
      <c r="A37" s="34" t="s">
        <v>146</v>
      </c>
      <c r="B37" s="196"/>
      <c r="C37" s="34"/>
      <c r="D37" s="109">
        <f>D35-D36</f>
        <v>916905</v>
      </c>
      <c r="E37" s="44"/>
      <c r="F37" s="109">
        <f>F35-F36</f>
        <v>758847</v>
      </c>
      <c r="G37" s="44"/>
      <c r="H37" s="109">
        <f>H35-H36</f>
        <v>839876</v>
      </c>
      <c r="I37" s="44"/>
      <c r="J37" s="109">
        <f>J35-J36</f>
        <v>684627</v>
      </c>
      <c r="K37" s="5"/>
      <c r="L37" s="127"/>
    </row>
    <row r="38" spans="1:12" ht="24" customHeight="1" thickTop="1" x14ac:dyDescent="0.5">
      <c r="A38" s="26"/>
      <c r="D38" s="44"/>
      <c r="E38" s="44"/>
      <c r="F38" s="44"/>
      <c r="G38" s="44"/>
      <c r="H38" s="44"/>
      <c r="I38" s="77"/>
      <c r="J38" s="44"/>
    </row>
    <row r="39" spans="1:12" ht="24" customHeight="1" x14ac:dyDescent="0.5">
      <c r="A39" s="26"/>
      <c r="D39" s="44"/>
      <c r="E39" s="44"/>
      <c r="F39" s="44"/>
      <c r="G39" s="44"/>
      <c r="H39" s="44"/>
      <c r="I39" s="77"/>
      <c r="J39" s="44"/>
    </row>
    <row r="40" spans="1:12" ht="24" customHeight="1" x14ac:dyDescent="0.5">
      <c r="A40" s="26"/>
      <c r="D40" s="44"/>
      <c r="E40" s="44"/>
      <c r="F40" s="44"/>
      <c r="G40" s="44"/>
      <c r="H40" s="44"/>
      <c r="I40" s="77"/>
      <c r="J40" s="44"/>
    </row>
    <row r="41" spans="1:12" ht="24" customHeight="1" x14ac:dyDescent="0.5">
      <c r="A41" s="26"/>
      <c r="D41" s="44"/>
      <c r="E41" s="44"/>
      <c r="F41" s="44"/>
      <c r="G41" s="44"/>
      <c r="H41" s="44"/>
      <c r="I41" s="77"/>
      <c r="J41" s="44"/>
    </row>
    <row r="42" spans="1:12" ht="24" customHeight="1" x14ac:dyDescent="0.5">
      <c r="A42" s="26"/>
      <c r="D42" s="44"/>
      <c r="E42" s="44"/>
      <c r="F42" s="44"/>
      <c r="G42" s="44"/>
      <c r="H42" s="44"/>
      <c r="I42" s="77"/>
      <c r="J42" s="44"/>
    </row>
    <row r="43" spans="1:12" s="128" customFormat="1" ht="24" customHeight="1" x14ac:dyDescent="0.5">
      <c r="A43" s="232" t="s">
        <v>0</v>
      </c>
      <c r="B43" s="232"/>
      <c r="C43" s="232"/>
      <c r="D43" s="232"/>
      <c r="E43" s="232"/>
      <c r="F43" s="232"/>
      <c r="G43" s="232"/>
      <c r="H43" s="232"/>
      <c r="I43" s="232"/>
      <c r="J43" s="232"/>
    </row>
    <row r="44" spans="1:12" s="128" customFormat="1" ht="24" customHeight="1" x14ac:dyDescent="0.5">
      <c r="A44" s="232" t="s">
        <v>157</v>
      </c>
      <c r="B44" s="232"/>
      <c r="C44" s="232"/>
      <c r="D44" s="232"/>
      <c r="E44" s="232"/>
      <c r="F44" s="232"/>
      <c r="G44" s="232"/>
      <c r="H44" s="232"/>
      <c r="I44" s="232"/>
      <c r="J44" s="232"/>
    </row>
    <row r="45" spans="1:12" s="128" customFormat="1" ht="24" customHeight="1" x14ac:dyDescent="0.5">
      <c r="A45" s="232" t="s">
        <v>218</v>
      </c>
      <c r="B45" s="232"/>
      <c r="C45" s="232"/>
      <c r="D45" s="232"/>
      <c r="E45" s="232"/>
      <c r="F45" s="232"/>
      <c r="G45" s="232"/>
      <c r="H45" s="232"/>
      <c r="I45" s="232"/>
      <c r="J45" s="232"/>
    </row>
    <row r="46" spans="1:12" s="128" customFormat="1" ht="24" customHeight="1" x14ac:dyDescent="0.5">
      <c r="A46" s="225" t="s">
        <v>168</v>
      </c>
      <c r="B46" s="225"/>
      <c r="C46" s="225"/>
      <c r="D46" s="225"/>
      <c r="E46" s="225"/>
      <c r="F46" s="225"/>
      <c r="G46" s="225"/>
      <c r="H46" s="225"/>
      <c r="I46" s="225"/>
      <c r="J46" s="225"/>
    </row>
    <row r="47" spans="1:12" s="10" customFormat="1" ht="24" customHeight="1" x14ac:dyDescent="0.5">
      <c r="A47" s="230" t="s">
        <v>107</v>
      </c>
      <c r="B47" s="230"/>
      <c r="C47" s="230"/>
      <c r="D47" s="230"/>
      <c r="E47" s="230"/>
      <c r="F47" s="230"/>
      <c r="G47" s="230"/>
      <c r="H47" s="230"/>
      <c r="I47" s="230"/>
      <c r="J47" s="230"/>
    </row>
    <row r="48" spans="1:12" s="10" customFormat="1" ht="9" customHeight="1" x14ac:dyDescent="0.5">
      <c r="A48" s="197"/>
      <c r="B48" s="197"/>
      <c r="C48" s="197"/>
      <c r="D48" s="197"/>
      <c r="E48" s="197"/>
      <c r="F48" s="197"/>
      <c r="G48" s="197"/>
      <c r="H48" s="101"/>
      <c r="I48" s="197"/>
    </row>
    <row r="49" spans="1:12" s="10" customFormat="1" ht="24" customHeight="1" x14ac:dyDescent="0.5">
      <c r="A49" s="197"/>
      <c r="B49" s="196" t="s">
        <v>56</v>
      </c>
      <c r="C49" s="197"/>
      <c r="D49" s="231" t="s">
        <v>1</v>
      </c>
      <c r="E49" s="231"/>
      <c r="F49" s="231"/>
      <c r="G49" s="87"/>
      <c r="H49" s="102" t="s">
        <v>2</v>
      </c>
      <c r="I49" s="88"/>
      <c r="J49" s="88"/>
    </row>
    <row r="50" spans="1:12" ht="24" customHeight="1" x14ac:dyDescent="0.5">
      <c r="D50" s="231" t="s">
        <v>169</v>
      </c>
      <c r="E50" s="231"/>
      <c r="F50" s="231"/>
      <c r="G50" s="37"/>
      <c r="H50" s="231" t="s">
        <v>169</v>
      </c>
      <c r="I50" s="231"/>
      <c r="J50" s="231"/>
    </row>
    <row r="51" spans="1:12" ht="24" customHeight="1" x14ac:dyDescent="0.5">
      <c r="D51" s="195" t="s">
        <v>170</v>
      </c>
      <c r="E51" s="195"/>
      <c r="F51" s="195" t="s">
        <v>170</v>
      </c>
      <c r="G51" s="37"/>
      <c r="H51" s="195" t="s">
        <v>170</v>
      </c>
      <c r="I51" s="195"/>
      <c r="J51" s="195" t="s">
        <v>170</v>
      </c>
    </row>
    <row r="52" spans="1:12" ht="24" customHeight="1" x14ac:dyDescent="0.5">
      <c r="D52" s="195" t="s">
        <v>217</v>
      </c>
      <c r="F52" s="195" t="s">
        <v>217</v>
      </c>
      <c r="G52" s="37"/>
      <c r="H52" s="195" t="s">
        <v>217</v>
      </c>
      <c r="I52" s="1"/>
      <c r="J52" s="195" t="s">
        <v>217</v>
      </c>
    </row>
    <row r="53" spans="1:12" ht="24" customHeight="1" x14ac:dyDescent="0.5">
      <c r="D53" s="39">
        <v>2561</v>
      </c>
      <c r="F53" s="39">
        <v>2560</v>
      </c>
      <c r="G53" s="37"/>
      <c r="H53" s="39">
        <v>2561</v>
      </c>
      <c r="I53" s="1"/>
      <c r="J53" s="39">
        <v>2560</v>
      </c>
    </row>
    <row r="54" spans="1:12" ht="24" customHeight="1" x14ac:dyDescent="0.5">
      <c r="A54" s="34" t="s">
        <v>112</v>
      </c>
      <c r="B54" s="196"/>
      <c r="C54" s="34"/>
      <c r="D54" s="77"/>
      <c r="E54" s="95"/>
      <c r="F54" s="77"/>
      <c r="G54" s="44"/>
      <c r="H54" s="77"/>
      <c r="I54" s="95"/>
      <c r="J54" s="77"/>
    </row>
    <row r="55" spans="1:12" ht="24" customHeight="1" x14ac:dyDescent="0.5">
      <c r="A55" s="24" t="s">
        <v>91</v>
      </c>
      <c r="B55" s="196"/>
      <c r="C55" s="34"/>
      <c r="D55" s="77">
        <f>D37-D56</f>
        <v>900682</v>
      </c>
      <c r="E55" s="95"/>
      <c r="F55" s="77">
        <f>F37-F56</f>
        <v>749782</v>
      </c>
      <c r="G55" s="44"/>
      <c r="H55" s="77">
        <f>H37-H56</f>
        <v>839876</v>
      </c>
      <c r="I55" s="95"/>
      <c r="J55" s="77">
        <f>J37-J56</f>
        <v>684627</v>
      </c>
    </row>
    <row r="56" spans="1:12" ht="24" customHeight="1" x14ac:dyDescent="0.5">
      <c r="A56" s="24" t="s">
        <v>70</v>
      </c>
      <c r="B56" s="196"/>
      <c r="C56" s="34"/>
      <c r="D56" s="44">
        <v>16223</v>
      </c>
      <c r="E56" s="95"/>
      <c r="F56" s="44">
        <v>9065</v>
      </c>
      <c r="G56" s="44"/>
      <c r="H56" s="181">
        <f>K56</f>
        <v>0</v>
      </c>
      <c r="I56" s="77"/>
      <c r="J56" s="181">
        <v>0</v>
      </c>
    </row>
    <row r="57" spans="1:12" ht="24" customHeight="1" thickBot="1" x14ac:dyDescent="0.55000000000000004">
      <c r="A57" s="34"/>
      <c r="B57" s="96"/>
      <c r="C57" s="90"/>
      <c r="D57" s="36">
        <f>D37</f>
        <v>916905</v>
      </c>
      <c r="E57" s="77"/>
      <c r="F57" s="36">
        <f>SUM(F55:F56)</f>
        <v>758847</v>
      </c>
      <c r="G57" s="95"/>
      <c r="H57" s="36">
        <f>SUM(H55:H56)</f>
        <v>839876</v>
      </c>
      <c r="I57" s="77"/>
      <c r="J57" s="36">
        <f>SUM(J55:J56)</f>
        <v>684627</v>
      </c>
    </row>
    <row r="58" spans="1:12" ht="24" customHeight="1" thickTop="1" x14ac:dyDescent="0.5">
      <c r="A58" s="26"/>
      <c r="D58" s="44"/>
      <c r="E58" s="44"/>
      <c r="F58" s="44"/>
      <c r="G58" s="44"/>
      <c r="H58" s="44"/>
      <c r="I58" s="77"/>
      <c r="J58" s="44"/>
    </row>
    <row r="59" spans="1:12" ht="24" customHeight="1" x14ac:dyDescent="0.5">
      <c r="A59" s="34" t="s">
        <v>113</v>
      </c>
      <c r="B59" s="196"/>
      <c r="C59" s="196" t="s">
        <v>117</v>
      </c>
      <c r="D59" s="110">
        <f>D55/D60*1000</f>
        <v>3.6027279999999999</v>
      </c>
      <c r="E59" s="111"/>
      <c r="F59" s="110">
        <f>F55/F60*1000</f>
        <v>2.9991280000000002</v>
      </c>
      <c r="G59" s="90"/>
      <c r="H59" s="110">
        <f>H55/H60*1000</f>
        <v>3.3595040000000003</v>
      </c>
      <c r="I59" s="111"/>
      <c r="J59" s="110">
        <f>J55/J60*1000</f>
        <v>2.7385080000000004</v>
      </c>
      <c r="K59" s="5"/>
      <c r="L59" s="5"/>
    </row>
    <row r="60" spans="1:12" ht="24" customHeight="1" x14ac:dyDescent="0.5">
      <c r="A60" s="34" t="s">
        <v>41</v>
      </c>
      <c r="B60" s="196"/>
      <c r="C60" s="196" t="s">
        <v>42</v>
      </c>
      <c r="D60" s="4">
        <v>250000000</v>
      </c>
      <c r="E60" s="11"/>
      <c r="F60" s="4">
        <v>250000000</v>
      </c>
      <c r="G60" s="90"/>
      <c r="H60" s="4">
        <v>250000000</v>
      </c>
      <c r="I60" s="11"/>
      <c r="J60" s="4">
        <v>250000000</v>
      </c>
    </row>
    <row r="61" spans="1:12" ht="24" customHeight="1" x14ac:dyDescent="0.5">
      <c r="A61" s="26"/>
      <c r="D61" s="44"/>
      <c r="E61" s="44"/>
      <c r="F61" s="182"/>
      <c r="G61" s="44"/>
      <c r="H61" s="44"/>
      <c r="I61" s="77"/>
      <c r="J61" s="44"/>
    </row>
    <row r="63" spans="1:12" ht="24" customHeight="1" x14ac:dyDescent="0.5">
      <c r="B63" s="196"/>
      <c r="C63" s="196"/>
      <c r="D63" s="4"/>
      <c r="E63" s="11"/>
      <c r="F63" s="4"/>
      <c r="G63" s="90"/>
      <c r="H63" s="3"/>
      <c r="I63" s="11"/>
      <c r="J63" s="4"/>
    </row>
    <row r="64" spans="1:12" ht="24" customHeight="1" x14ac:dyDescent="0.5">
      <c r="A64" s="34"/>
      <c r="B64" s="196"/>
      <c r="C64" s="196"/>
      <c r="D64" s="4"/>
      <c r="E64" s="11"/>
      <c r="F64" s="4"/>
      <c r="G64" s="90"/>
      <c r="H64" s="3"/>
      <c r="I64" s="11"/>
      <c r="J64" s="4"/>
    </row>
    <row r="66" spans="1:10" ht="24" customHeight="1" x14ac:dyDescent="0.5">
      <c r="A66" s="34"/>
      <c r="B66" s="196"/>
      <c r="C66" s="196"/>
      <c r="D66" s="4"/>
      <c r="E66" s="11"/>
      <c r="F66" s="4"/>
      <c r="G66" s="90"/>
      <c r="H66" s="3"/>
      <c r="I66" s="11"/>
      <c r="J66" s="4"/>
    </row>
    <row r="67" spans="1:10" ht="24" customHeight="1" x14ac:dyDescent="0.5">
      <c r="H67" s="3"/>
      <c r="I67" s="7"/>
      <c r="J67" s="8"/>
    </row>
    <row r="68" spans="1:10" ht="24" customHeight="1" x14ac:dyDescent="0.5">
      <c r="H68" s="3"/>
      <c r="I68" s="7"/>
      <c r="J68" s="8"/>
    </row>
    <row r="69" spans="1:10" ht="24" customHeight="1" x14ac:dyDescent="0.5">
      <c r="H69" s="3"/>
      <c r="I69" s="7"/>
      <c r="J69" s="8"/>
    </row>
    <row r="70" spans="1:10" ht="24" customHeight="1" x14ac:dyDescent="0.5">
      <c r="H70" s="3"/>
      <c r="I70" s="7"/>
      <c r="J70" s="8"/>
    </row>
    <row r="71" spans="1:10" ht="24" customHeight="1" x14ac:dyDescent="0.5">
      <c r="H71" s="3"/>
      <c r="I71" s="7"/>
      <c r="J71" s="8"/>
    </row>
    <row r="72" spans="1:10" ht="24" customHeight="1" x14ac:dyDescent="0.5">
      <c r="H72" s="3"/>
      <c r="I72" s="7"/>
      <c r="J72" s="8"/>
    </row>
    <row r="73" spans="1:10" ht="24" customHeight="1" x14ac:dyDescent="0.5">
      <c r="H73" s="3"/>
      <c r="I73" s="7"/>
      <c r="J73" s="8"/>
    </row>
    <row r="74" spans="1:10" ht="24" customHeight="1" x14ac:dyDescent="0.5">
      <c r="H74" s="3"/>
      <c r="I74" s="7"/>
      <c r="J74" s="8"/>
    </row>
    <row r="75" spans="1:10" ht="24" customHeight="1" x14ac:dyDescent="0.5">
      <c r="H75" s="3"/>
      <c r="I75" s="7"/>
      <c r="J75" s="8"/>
    </row>
    <row r="76" spans="1:10" ht="24" customHeight="1" x14ac:dyDescent="0.5">
      <c r="H76" s="3"/>
      <c r="I76" s="7"/>
      <c r="J76" s="8"/>
    </row>
    <row r="77" spans="1:10" ht="24" customHeight="1" x14ac:dyDescent="0.5">
      <c r="H77" s="3"/>
      <c r="I77" s="7"/>
      <c r="J77" s="8"/>
    </row>
    <row r="78" spans="1:10" ht="24" customHeight="1" x14ac:dyDescent="0.5">
      <c r="H78" s="3"/>
      <c r="I78" s="7"/>
      <c r="J78" s="8"/>
    </row>
    <row r="79" spans="1:10" ht="24" customHeight="1" x14ac:dyDescent="0.5">
      <c r="H79" s="3"/>
      <c r="I79" s="7"/>
      <c r="J79" s="8"/>
    </row>
    <row r="80" spans="1:10" ht="24" customHeight="1" x14ac:dyDescent="0.5">
      <c r="H80" s="3"/>
      <c r="I80" s="7"/>
      <c r="J80" s="8"/>
    </row>
    <row r="81" spans="1:10" ht="24" customHeight="1" x14ac:dyDescent="0.5">
      <c r="H81" s="3"/>
      <c r="I81" s="7"/>
      <c r="J81" s="8"/>
    </row>
    <row r="82" spans="1:10" ht="24" customHeight="1" x14ac:dyDescent="0.5">
      <c r="H82" s="3"/>
      <c r="I82" s="7"/>
      <c r="J82" s="8"/>
    </row>
    <row r="83" spans="1:10" ht="24" customHeight="1" x14ac:dyDescent="0.5">
      <c r="H83" s="3"/>
      <c r="I83" s="7"/>
      <c r="J83" s="8"/>
    </row>
    <row r="84" spans="1:10" ht="24" customHeight="1" x14ac:dyDescent="0.5">
      <c r="H84" s="3"/>
      <c r="I84" s="7"/>
      <c r="J84" s="8"/>
    </row>
    <row r="85" spans="1:10" ht="24" customHeight="1" x14ac:dyDescent="0.5">
      <c r="H85" s="3"/>
      <c r="I85" s="7"/>
      <c r="J85" s="8"/>
    </row>
    <row r="86" spans="1:10" ht="24" customHeight="1" x14ac:dyDescent="0.5">
      <c r="A86" s="1" t="s">
        <v>172</v>
      </c>
      <c r="H86" s="3"/>
      <c r="I86" s="7"/>
      <c r="J86" s="8"/>
    </row>
    <row r="87" spans="1:10" ht="24" customHeight="1" x14ac:dyDescent="0.5">
      <c r="H87" s="3"/>
      <c r="I87" s="7"/>
      <c r="J87" s="8"/>
    </row>
    <row r="88" spans="1:10" ht="24" customHeight="1" x14ac:dyDescent="0.5">
      <c r="H88" s="3"/>
      <c r="I88" s="7"/>
      <c r="J88" s="8"/>
    </row>
    <row r="89" spans="1:10" ht="24" customHeight="1" x14ac:dyDescent="0.5">
      <c r="H89" s="3"/>
      <c r="I89" s="7"/>
      <c r="J89" s="8"/>
    </row>
    <row r="90" spans="1:10" ht="24" customHeight="1" x14ac:dyDescent="0.5">
      <c r="H90" s="3"/>
      <c r="I90" s="7"/>
      <c r="J90" s="8"/>
    </row>
    <row r="91" spans="1:10" ht="24" customHeight="1" x14ac:dyDescent="0.5">
      <c r="H91" s="3"/>
      <c r="I91" s="7"/>
      <c r="J91" s="8"/>
    </row>
    <row r="92" spans="1:10" ht="24" customHeight="1" x14ac:dyDescent="0.5">
      <c r="H92" s="3"/>
      <c r="I92" s="7"/>
      <c r="J92" s="8"/>
    </row>
    <row r="93" spans="1:10" ht="24" customHeight="1" x14ac:dyDescent="0.5">
      <c r="H93" s="3"/>
      <c r="I93" s="7"/>
      <c r="J93" s="8"/>
    </row>
    <row r="94" spans="1:10" ht="24" customHeight="1" x14ac:dyDescent="0.5">
      <c r="H94" s="3"/>
      <c r="I94" s="7"/>
      <c r="J94" s="8"/>
    </row>
    <row r="95" spans="1:10" ht="24" customHeight="1" x14ac:dyDescent="0.5">
      <c r="H95" s="3"/>
      <c r="I95" s="7"/>
      <c r="J95" s="8"/>
    </row>
    <row r="96" spans="1:10" ht="24" customHeight="1" x14ac:dyDescent="0.5">
      <c r="H96" s="3"/>
      <c r="I96" s="7"/>
      <c r="J96" s="8"/>
    </row>
    <row r="97" spans="8:10" ht="24" customHeight="1" x14ac:dyDescent="0.5">
      <c r="H97" s="3"/>
      <c r="I97" s="7"/>
      <c r="J97" s="8"/>
    </row>
    <row r="98" spans="8:10" ht="24" customHeight="1" x14ac:dyDescent="0.5">
      <c r="H98" s="3"/>
      <c r="I98" s="7"/>
      <c r="J98" s="8"/>
    </row>
    <row r="99" spans="8:10" ht="24" customHeight="1" x14ac:dyDescent="0.5">
      <c r="H99" s="3"/>
      <c r="I99" s="7"/>
      <c r="J99" s="8"/>
    </row>
    <row r="100" spans="8:10" ht="24" customHeight="1" x14ac:dyDescent="0.5">
      <c r="H100" s="3"/>
      <c r="I100" s="7"/>
      <c r="J100" s="8"/>
    </row>
    <row r="101" spans="8:10" ht="24" customHeight="1" x14ac:dyDescent="0.5">
      <c r="H101" s="3"/>
      <c r="I101" s="7"/>
      <c r="J101" s="8"/>
    </row>
    <row r="102" spans="8:10" ht="24" customHeight="1" x14ac:dyDescent="0.5">
      <c r="H102" s="3"/>
      <c r="I102" s="7"/>
      <c r="J102" s="8"/>
    </row>
    <row r="103" spans="8:10" ht="24" customHeight="1" x14ac:dyDescent="0.5">
      <c r="H103" s="3"/>
      <c r="I103" s="7"/>
      <c r="J103" s="8"/>
    </row>
    <row r="104" spans="8:10" ht="24" customHeight="1" x14ac:dyDescent="0.5">
      <c r="H104" s="3"/>
      <c r="I104" s="7"/>
      <c r="J104" s="8"/>
    </row>
    <row r="105" spans="8:10" ht="24" customHeight="1" x14ac:dyDescent="0.5">
      <c r="H105" s="3"/>
      <c r="I105" s="7"/>
      <c r="J105" s="8"/>
    </row>
    <row r="106" spans="8:10" ht="24" customHeight="1" x14ac:dyDescent="0.5">
      <c r="H106" s="3"/>
      <c r="I106" s="7"/>
      <c r="J106" s="8"/>
    </row>
    <row r="107" spans="8:10" ht="24" customHeight="1" x14ac:dyDescent="0.5">
      <c r="H107" s="3"/>
      <c r="I107" s="7"/>
      <c r="J107" s="8"/>
    </row>
    <row r="108" spans="8:10" ht="24" customHeight="1" x14ac:dyDescent="0.5">
      <c r="H108" s="3"/>
      <c r="I108" s="7"/>
      <c r="J108" s="8"/>
    </row>
    <row r="109" spans="8:10" ht="24" customHeight="1" x14ac:dyDescent="0.5">
      <c r="H109" s="3"/>
      <c r="I109" s="7"/>
      <c r="J109" s="8"/>
    </row>
    <row r="110" spans="8:10" ht="24" customHeight="1" x14ac:dyDescent="0.5">
      <c r="H110" s="3"/>
      <c r="I110" s="7"/>
      <c r="J110" s="8"/>
    </row>
    <row r="111" spans="8:10" ht="24" customHeight="1" x14ac:dyDescent="0.5">
      <c r="H111" s="3"/>
      <c r="I111" s="7"/>
      <c r="J111" s="8"/>
    </row>
    <row r="112" spans="8:10" ht="24" customHeight="1" x14ac:dyDescent="0.5">
      <c r="H112" s="3"/>
      <c r="I112" s="7"/>
      <c r="J112" s="8"/>
    </row>
    <row r="113" spans="8:10" ht="24" customHeight="1" x14ac:dyDescent="0.5">
      <c r="H113" s="3"/>
      <c r="I113" s="7"/>
      <c r="J113" s="8"/>
    </row>
    <row r="114" spans="8:10" ht="24" customHeight="1" x14ac:dyDescent="0.5">
      <c r="H114" s="3"/>
      <c r="I114" s="7"/>
      <c r="J114" s="8"/>
    </row>
    <row r="115" spans="8:10" ht="24" customHeight="1" x14ac:dyDescent="0.5">
      <c r="H115" s="3"/>
      <c r="I115" s="7"/>
      <c r="J115" s="8"/>
    </row>
    <row r="116" spans="8:10" ht="24" customHeight="1" x14ac:dyDescent="0.5">
      <c r="H116" s="3"/>
      <c r="I116" s="7"/>
      <c r="J116" s="8"/>
    </row>
    <row r="117" spans="8:10" ht="24" customHeight="1" x14ac:dyDescent="0.5">
      <c r="H117" s="3"/>
      <c r="I117" s="7"/>
      <c r="J117" s="8"/>
    </row>
    <row r="118" spans="8:10" ht="24" customHeight="1" x14ac:dyDescent="0.5">
      <c r="H118" s="3"/>
      <c r="I118" s="7"/>
      <c r="J118" s="8"/>
    </row>
    <row r="119" spans="8:10" ht="24" customHeight="1" x14ac:dyDescent="0.5">
      <c r="H119" s="3"/>
      <c r="I119" s="7"/>
      <c r="J119" s="8"/>
    </row>
    <row r="120" spans="8:10" ht="24" customHeight="1" x14ac:dyDescent="0.5">
      <c r="H120" s="3"/>
      <c r="I120" s="7"/>
      <c r="J120" s="8"/>
    </row>
    <row r="121" spans="8:10" ht="24" customHeight="1" x14ac:dyDescent="0.5">
      <c r="H121" s="3"/>
      <c r="I121" s="7"/>
      <c r="J121" s="8"/>
    </row>
    <row r="122" spans="8:10" ht="24" customHeight="1" x14ac:dyDescent="0.5">
      <c r="H122" s="3"/>
      <c r="I122" s="7"/>
      <c r="J122" s="8"/>
    </row>
    <row r="123" spans="8:10" ht="24" customHeight="1" x14ac:dyDescent="0.5">
      <c r="H123" s="3"/>
      <c r="I123" s="7"/>
      <c r="J123" s="8"/>
    </row>
    <row r="124" spans="8:10" ht="24" customHeight="1" x14ac:dyDescent="0.5">
      <c r="H124" s="3"/>
      <c r="I124" s="7"/>
      <c r="J124" s="8"/>
    </row>
    <row r="125" spans="8:10" ht="24" customHeight="1" x14ac:dyDescent="0.5">
      <c r="H125" s="3"/>
      <c r="I125" s="7"/>
      <c r="J125" s="8"/>
    </row>
    <row r="126" spans="8:10" ht="24" customHeight="1" x14ac:dyDescent="0.5">
      <c r="H126" s="3"/>
      <c r="I126" s="7"/>
      <c r="J126" s="8"/>
    </row>
    <row r="127" spans="8:10" ht="24" customHeight="1" x14ac:dyDescent="0.5">
      <c r="H127" s="3"/>
      <c r="I127" s="7"/>
      <c r="J127" s="8"/>
    </row>
    <row r="128" spans="8:10" ht="24" customHeight="1" x14ac:dyDescent="0.5">
      <c r="H128" s="3"/>
      <c r="I128" s="7"/>
      <c r="J128" s="8"/>
    </row>
    <row r="129" spans="8:10" ht="24" customHeight="1" x14ac:dyDescent="0.5">
      <c r="H129" s="3"/>
      <c r="I129" s="7"/>
      <c r="J129" s="8"/>
    </row>
    <row r="130" spans="8:10" ht="24" customHeight="1" x14ac:dyDescent="0.5">
      <c r="H130" s="3"/>
      <c r="I130" s="7"/>
      <c r="J130" s="8"/>
    </row>
    <row r="131" spans="8:10" ht="24" customHeight="1" x14ac:dyDescent="0.5">
      <c r="H131" s="3"/>
      <c r="I131" s="7"/>
      <c r="J131" s="8"/>
    </row>
    <row r="132" spans="8:10" ht="24" customHeight="1" x14ac:dyDescent="0.5">
      <c r="H132" s="3"/>
      <c r="I132" s="7"/>
      <c r="J132" s="8"/>
    </row>
    <row r="133" spans="8:10" ht="24" customHeight="1" x14ac:dyDescent="0.5">
      <c r="H133" s="3"/>
      <c r="I133" s="7"/>
      <c r="J133" s="8"/>
    </row>
    <row r="134" spans="8:10" ht="24" customHeight="1" x14ac:dyDescent="0.5">
      <c r="H134" s="3"/>
      <c r="I134" s="7"/>
      <c r="J134" s="8"/>
    </row>
    <row r="135" spans="8:10" ht="24" customHeight="1" x14ac:dyDescent="0.5">
      <c r="H135" s="3"/>
      <c r="I135" s="7"/>
      <c r="J135" s="8"/>
    </row>
    <row r="136" spans="8:10" ht="24" customHeight="1" x14ac:dyDescent="0.5">
      <c r="H136" s="3"/>
      <c r="I136" s="7"/>
      <c r="J136" s="8"/>
    </row>
    <row r="137" spans="8:10" ht="24" customHeight="1" x14ac:dyDescent="0.5">
      <c r="H137" s="3"/>
      <c r="I137" s="7"/>
      <c r="J137" s="8"/>
    </row>
    <row r="138" spans="8:10" ht="24" customHeight="1" x14ac:dyDescent="0.5">
      <c r="H138" s="3"/>
      <c r="I138" s="7"/>
      <c r="J138" s="8"/>
    </row>
    <row r="139" spans="8:10" ht="24" customHeight="1" x14ac:dyDescent="0.5">
      <c r="H139" s="3"/>
      <c r="I139" s="7"/>
      <c r="J139" s="8"/>
    </row>
    <row r="140" spans="8:10" ht="24" customHeight="1" x14ac:dyDescent="0.5">
      <c r="H140" s="3"/>
      <c r="I140" s="7"/>
      <c r="J140" s="8"/>
    </row>
    <row r="141" spans="8:10" ht="24" customHeight="1" x14ac:dyDescent="0.5">
      <c r="H141" s="3"/>
      <c r="I141" s="7"/>
      <c r="J141" s="8"/>
    </row>
    <row r="142" spans="8:10" ht="24" customHeight="1" x14ac:dyDescent="0.5">
      <c r="H142" s="3"/>
      <c r="I142" s="7"/>
      <c r="J142" s="8"/>
    </row>
    <row r="143" spans="8:10" ht="24" customHeight="1" x14ac:dyDescent="0.5">
      <c r="H143" s="3"/>
      <c r="I143" s="7"/>
      <c r="J143" s="8"/>
    </row>
    <row r="144" spans="8:10" ht="24" customHeight="1" x14ac:dyDescent="0.5">
      <c r="H144" s="3"/>
      <c r="I144" s="7"/>
      <c r="J144" s="8"/>
    </row>
    <row r="145" spans="8:10" ht="24" customHeight="1" x14ac:dyDescent="0.5">
      <c r="H145" s="3"/>
      <c r="I145" s="7"/>
      <c r="J145" s="8"/>
    </row>
    <row r="146" spans="8:10" ht="24" customHeight="1" x14ac:dyDescent="0.5">
      <c r="H146" s="3"/>
      <c r="I146" s="85"/>
      <c r="J146" s="8"/>
    </row>
    <row r="147" spans="8:10" ht="24" customHeight="1" x14ac:dyDescent="0.5">
      <c r="H147" s="3"/>
      <c r="I147" s="85"/>
      <c r="J147" s="8"/>
    </row>
    <row r="148" spans="8:10" ht="24" customHeight="1" x14ac:dyDescent="0.5">
      <c r="H148" s="3"/>
      <c r="I148" s="85"/>
      <c r="J148" s="8"/>
    </row>
    <row r="149" spans="8:10" ht="24" customHeight="1" x14ac:dyDescent="0.5">
      <c r="H149" s="3"/>
      <c r="I149" s="85"/>
      <c r="J149" s="8"/>
    </row>
    <row r="150" spans="8:10" ht="24" customHeight="1" x14ac:dyDescent="0.5">
      <c r="H150" s="3"/>
      <c r="I150" s="85"/>
      <c r="J150" s="8"/>
    </row>
    <row r="151" spans="8:10" ht="24" customHeight="1" x14ac:dyDescent="0.5">
      <c r="H151" s="3"/>
      <c r="I151" s="85"/>
      <c r="J151" s="8"/>
    </row>
    <row r="152" spans="8:10" ht="24" customHeight="1" x14ac:dyDescent="0.5">
      <c r="H152" s="3"/>
      <c r="I152" s="85"/>
      <c r="J152" s="8"/>
    </row>
    <row r="153" spans="8:10" ht="24" customHeight="1" x14ac:dyDescent="0.5">
      <c r="H153" s="3"/>
      <c r="I153" s="85"/>
      <c r="J153" s="8"/>
    </row>
    <row r="154" spans="8:10" ht="24" customHeight="1" x14ac:dyDescent="0.5">
      <c r="H154" s="3"/>
      <c r="I154" s="85"/>
      <c r="J154" s="8"/>
    </row>
    <row r="155" spans="8:10" ht="24" customHeight="1" x14ac:dyDescent="0.5">
      <c r="H155" s="3"/>
      <c r="I155" s="85"/>
      <c r="J155" s="8"/>
    </row>
    <row r="156" spans="8:10" ht="24" customHeight="1" x14ac:dyDescent="0.5">
      <c r="H156" s="3"/>
      <c r="I156" s="85"/>
      <c r="J156" s="8"/>
    </row>
    <row r="157" spans="8:10" ht="24" customHeight="1" x14ac:dyDescent="0.5">
      <c r="H157" s="3"/>
      <c r="I157" s="85"/>
      <c r="J157" s="8"/>
    </row>
    <row r="158" spans="8:10" ht="24" customHeight="1" x14ac:dyDescent="0.5">
      <c r="H158" s="3"/>
      <c r="I158" s="85"/>
      <c r="J158" s="8"/>
    </row>
    <row r="159" spans="8:10" ht="24" customHeight="1" x14ac:dyDescent="0.5">
      <c r="H159" s="3"/>
      <c r="I159" s="85"/>
      <c r="J159" s="8"/>
    </row>
    <row r="160" spans="8:10" ht="24" customHeight="1" x14ac:dyDescent="0.5">
      <c r="H160" s="3"/>
      <c r="I160" s="85"/>
      <c r="J160" s="8"/>
    </row>
    <row r="161" spans="8:10" ht="24" customHeight="1" x14ac:dyDescent="0.5">
      <c r="H161" s="3"/>
      <c r="I161" s="85"/>
      <c r="J161" s="8"/>
    </row>
    <row r="162" spans="8:10" ht="24" customHeight="1" x14ac:dyDescent="0.5">
      <c r="H162" s="3"/>
      <c r="I162" s="85"/>
      <c r="J162" s="8"/>
    </row>
    <row r="163" spans="8:10" ht="24" customHeight="1" x14ac:dyDescent="0.5">
      <c r="H163" s="3"/>
      <c r="I163" s="85"/>
      <c r="J163" s="8"/>
    </row>
    <row r="164" spans="8:10" ht="24" customHeight="1" x14ac:dyDescent="0.5">
      <c r="H164" s="3"/>
      <c r="I164" s="85"/>
      <c r="J164" s="8"/>
    </row>
    <row r="165" spans="8:10" ht="24" customHeight="1" x14ac:dyDescent="0.5">
      <c r="H165" s="3"/>
      <c r="I165" s="85"/>
      <c r="J165" s="8"/>
    </row>
    <row r="166" spans="8:10" ht="24" customHeight="1" x14ac:dyDescent="0.5">
      <c r="H166" s="3"/>
      <c r="I166" s="85"/>
      <c r="J166" s="8"/>
    </row>
    <row r="167" spans="8:10" ht="24" customHeight="1" x14ac:dyDescent="0.5">
      <c r="H167" s="3"/>
      <c r="I167" s="85"/>
      <c r="J167" s="8"/>
    </row>
    <row r="168" spans="8:10" ht="24" customHeight="1" x14ac:dyDescent="0.5">
      <c r="H168" s="3"/>
      <c r="I168" s="85"/>
      <c r="J168" s="8"/>
    </row>
    <row r="169" spans="8:10" ht="24" customHeight="1" x14ac:dyDescent="0.5">
      <c r="H169" s="3"/>
      <c r="I169" s="85"/>
      <c r="J169" s="8"/>
    </row>
    <row r="170" spans="8:10" ht="24" customHeight="1" x14ac:dyDescent="0.5">
      <c r="H170" s="3"/>
      <c r="I170" s="85"/>
      <c r="J170" s="8"/>
    </row>
    <row r="171" spans="8:10" ht="24" customHeight="1" x14ac:dyDescent="0.5">
      <c r="H171" s="3"/>
      <c r="I171" s="85"/>
      <c r="J171" s="8"/>
    </row>
    <row r="172" spans="8:10" ht="24" customHeight="1" x14ac:dyDescent="0.5">
      <c r="H172" s="3"/>
      <c r="I172" s="85"/>
      <c r="J172" s="8"/>
    </row>
    <row r="173" spans="8:10" ht="24" customHeight="1" x14ac:dyDescent="0.5">
      <c r="H173" s="3"/>
      <c r="I173" s="85"/>
      <c r="J173" s="8"/>
    </row>
    <row r="174" spans="8:10" ht="24" customHeight="1" x14ac:dyDescent="0.5">
      <c r="H174" s="3"/>
      <c r="I174" s="85"/>
      <c r="J174" s="8"/>
    </row>
    <row r="175" spans="8:10" ht="24" customHeight="1" x14ac:dyDescent="0.5">
      <c r="H175" s="3"/>
      <c r="I175" s="85"/>
      <c r="J175" s="8"/>
    </row>
    <row r="176" spans="8:10" ht="24" customHeight="1" x14ac:dyDescent="0.5">
      <c r="H176" s="3"/>
      <c r="I176" s="85"/>
      <c r="J176" s="8"/>
    </row>
    <row r="177" spans="8:10" ht="24" customHeight="1" x14ac:dyDescent="0.5">
      <c r="H177" s="3"/>
      <c r="I177" s="85"/>
      <c r="J177" s="8"/>
    </row>
    <row r="178" spans="8:10" ht="24" customHeight="1" x14ac:dyDescent="0.5">
      <c r="H178" s="3"/>
      <c r="I178" s="85"/>
      <c r="J178" s="8"/>
    </row>
    <row r="179" spans="8:10" ht="24" customHeight="1" x14ac:dyDescent="0.5">
      <c r="H179" s="3"/>
      <c r="I179" s="85"/>
      <c r="J179" s="8"/>
    </row>
    <row r="180" spans="8:10" ht="24" customHeight="1" x14ac:dyDescent="0.5">
      <c r="H180" s="3"/>
      <c r="I180" s="85"/>
      <c r="J180" s="8"/>
    </row>
    <row r="181" spans="8:10" ht="24" customHeight="1" x14ac:dyDescent="0.5">
      <c r="H181" s="3"/>
      <c r="I181" s="85"/>
      <c r="J181" s="8"/>
    </row>
    <row r="182" spans="8:10" ht="24" customHeight="1" x14ac:dyDescent="0.5">
      <c r="H182" s="3"/>
      <c r="I182" s="85"/>
      <c r="J182" s="8"/>
    </row>
    <row r="183" spans="8:10" ht="24" customHeight="1" x14ac:dyDescent="0.5">
      <c r="H183" s="3"/>
      <c r="I183" s="85"/>
      <c r="J183" s="8"/>
    </row>
    <row r="184" spans="8:10" ht="24" customHeight="1" x14ac:dyDescent="0.5">
      <c r="H184" s="3"/>
      <c r="I184" s="85"/>
      <c r="J184" s="8"/>
    </row>
    <row r="185" spans="8:10" ht="24" customHeight="1" x14ac:dyDescent="0.5">
      <c r="H185" s="3"/>
      <c r="I185" s="85"/>
      <c r="J185" s="8"/>
    </row>
    <row r="186" spans="8:10" ht="24" customHeight="1" x14ac:dyDescent="0.5">
      <c r="H186" s="3"/>
      <c r="I186" s="85"/>
      <c r="J186" s="8"/>
    </row>
    <row r="187" spans="8:10" ht="24" customHeight="1" x14ac:dyDescent="0.5">
      <c r="H187" s="3"/>
      <c r="I187" s="85"/>
      <c r="J187" s="8"/>
    </row>
    <row r="188" spans="8:10" ht="24" customHeight="1" x14ac:dyDescent="0.5">
      <c r="H188" s="3"/>
      <c r="I188" s="85"/>
      <c r="J188" s="8"/>
    </row>
    <row r="189" spans="8:10" ht="24" customHeight="1" x14ac:dyDescent="0.5">
      <c r="H189" s="3"/>
      <c r="I189" s="85"/>
      <c r="J189" s="8"/>
    </row>
    <row r="190" spans="8:10" ht="24" customHeight="1" x14ac:dyDescent="0.5">
      <c r="H190" s="3"/>
      <c r="I190" s="85"/>
      <c r="J190" s="8"/>
    </row>
    <row r="191" spans="8:10" ht="24" customHeight="1" x14ac:dyDescent="0.5">
      <c r="H191" s="3"/>
      <c r="I191" s="85"/>
      <c r="J191" s="8"/>
    </row>
    <row r="192" spans="8:10" ht="24" customHeight="1" x14ac:dyDescent="0.5">
      <c r="H192" s="3"/>
      <c r="I192" s="85"/>
      <c r="J192" s="8"/>
    </row>
    <row r="193" spans="8:10" ht="24" customHeight="1" x14ac:dyDescent="0.5">
      <c r="H193" s="3"/>
      <c r="I193" s="85"/>
      <c r="J193" s="8"/>
    </row>
    <row r="194" spans="8:10" ht="24" customHeight="1" x14ac:dyDescent="0.5">
      <c r="H194" s="3"/>
      <c r="I194" s="85"/>
      <c r="J194" s="8"/>
    </row>
    <row r="195" spans="8:10" ht="24" customHeight="1" x14ac:dyDescent="0.5">
      <c r="H195" s="3"/>
      <c r="I195" s="85"/>
      <c r="J195" s="8"/>
    </row>
    <row r="196" spans="8:10" ht="24" customHeight="1" x14ac:dyDescent="0.5">
      <c r="H196" s="3"/>
      <c r="I196" s="85"/>
      <c r="J196" s="8"/>
    </row>
    <row r="197" spans="8:10" ht="24" customHeight="1" x14ac:dyDescent="0.5">
      <c r="H197" s="3"/>
      <c r="I197" s="85"/>
      <c r="J197" s="8"/>
    </row>
    <row r="198" spans="8:10" ht="24" customHeight="1" x14ac:dyDescent="0.5">
      <c r="H198" s="3"/>
      <c r="I198" s="85"/>
      <c r="J198" s="8"/>
    </row>
    <row r="199" spans="8:10" ht="24" customHeight="1" x14ac:dyDescent="0.5">
      <c r="H199" s="3"/>
      <c r="I199" s="85"/>
      <c r="J199" s="8"/>
    </row>
    <row r="200" spans="8:10" ht="24" customHeight="1" x14ac:dyDescent="0.5">
      <c r="H200" s="3"/>
      <c r="I200" s="85"/>
      <c r="J200" s="8"/>
    </row>
    <row r="201" spans="8:10" ht="24" customHeight="1" x14ac:dyDescent="0.5">
      <c r="H201" s="3"/>
      <c r="I201" s="85"/>
      <c r="J201" s="8"/>
    </row>
    <row r="202" spans="8:10" ht="24" customHeight="1" x14ac:dyDescent="0.5">
      <c r="H202" s="3"/>
      <c r="I202" s="85"/>
      <c r="J202" s="8"/>
    </row>
    <row r="203" spans="8:10" ht="24" customHeight="1" x14ac:dyDescent="0.5">
      <c r="H203" s="3"/>
      <c r="I203" s="85"/>
      <c r="J203" s="8"/>
    </row>
    <row r="204" spans="8:10" ht="24" customHeight="1" x14ac:dyDescent="0.5">
      <c r="H204" s="3"/>
      <c r="I204" s="85"/>
      <c r="J204" s="8"/>
    </row>
    <row r="205" spans="8:10" ht="24" customHeight="1" x14ac:dyDescent="0.5">
      <c r="H205" s="3"/>
      <c r="I205" s="85"/>
      <c r="J205" s="8"/>
    </row>
    <row r="206" spans="8:10" ht="24" customHeight="1" x14ac:dyDescent="0.5">
      <c r="H206" s="3"/>
      <c r="I206" s="85"/>
      <c r="J206" s="8"/>
    </row>
    <row r="207" spans="8:10" ht="24" customHeight="1" x14ac:dyDescent="0.5">
      <c r="H207" s="3"/>
      <c r="I207" s="85"/>
      <c r="J207" s="8"/>
    </row>
    <row r="208" spans="8:10" ht="24" customHeight="1" x14ac:dyDescent="0.5">
      <c r="H208" s="3"/>
      <c r="I208" s="85"/>
      <c r="J208" s="8"/>
    </row>
    <row r="209" spans="8:10" ht="24" customHeight="1" x14ac:dyDescent="0.5">
      <c r="H209" s="3"/>
      <c r="I209" s="85"/>
      <c r="J209" s="8"/>
    </row>
    <row r="210" spans="8:10" ht="24" customHeight="1" x14ac:dyDescent="0.5">
      <c r="H210" s="3"/>
      <c r="I210" s="85"/>
      <c r="J210" s="8"/>
    </row>
    <row r="211" spans="8:10" ht="24" customHeight="1" x14ac:dyDescent="0.5">
      <c r="H211" s="3"/>
      <c r="I211" s="85"/>
      <c r="J211" s="8"/>
    </row>
    <row r="212" spans="8:10" ht="24" customHeight="1" x14ac:dyDescent="0.5">
      <c r="H212" s="3"/>
      <c r="I212" s="85"/>
      <c r="J212" s="8"/>
    </row>
    <row r="213" spans="8:10" ht="24" customHeight="1" x14ac:dyDescent="0.5">
      <c r="H213" s="3"/>
      <c r="I213" s="85"/>
      <c r="J213" s="8"/>
    </row>
    <row r="214" spans="8:10" ht="24" customHeight="1" x14ac:dyDescent="0.5">
      <c r="H214" s="3"/>
      <c r="I214" s="85"/>
      <c r="J214" s="8"/>
    </row>
    <row r="215" spans="8:10" ht="24" customHeight="1" x14ac:dyDescent="0.5">
      <c r="H215" s="3"/>
      <c r="I215" s="85"/>
      <c r="J215" s="8"/>
    </row>
    <row r="216" spans="8:10" ht="24" customHeight="1" x14ac:dyDescent="0.5">
      <c r="H216" s="3"/>
      <c r="I216" s="85"/>
      <c r="J216" s="8"/>
    </row>
    <row r="217" spans="8:10" ht="24" customHeight="1" x14ac:dyDescent="0.5">
      <c r="H217" s="3"/>
      <c r="I217" s="85"/>
      <c r="J217" s="8"/>
    </row>
    <row r="218" spans="8:10" ht="24" customHeight="1" x14ac:dyDescent="0.5">
      <c r="H218" s="3"/>
      <c r="I218" s="85"/>
      <c r="J218" s="8"/>
    </row>
    <row r="219" spans="8:10" ht="24" customHeight="1" x14ac:dyDescent="0.5">
      <c r="H219" s="3"/>
      <c r="I219" s="85"/>
      <c r="J219" s="8"/>
    </row>
    <row r="220" spans="8:10" ht="24" customHeight="1" x14ac:dyDescent="0.5">
      <c r="H220" s="3"/>
      <c r="I220" s="85"/>
      <c r="J220" s="8"/>
    </row>
    <row r="221" spans="8:10" ht="24" customHeight="1" x14ac:dyDescent="0.5">
      <c r="H221" s="3"/>
      <c r="I221" s="85"/>
      <c r="J221" s="8"/>
    </row>
    <row r="222" spans="8:10" ht="24" customHeight="1" x14ac:dyDescent="0.5">
      <c r="H222" s="3"/>
      <c r="I222" s="85"/>
      <c r="J222" s="8"/>
    </row>
    <row r="223" spans="8:10" ht="24" customHeight="1" x14ac:dyDescent="0.5">
      <c r="H223" s="3"/>
      <c r="I223" s="85"/>
      <c r="J223" s="8"/>
    </row>
    <row r="224" spans="8:10" ht="24" customHeight="1" x14ac:dyDescent="0.5">
      <c r="H224" s="3"/>
      <c r="I224" s="85"/>
      <c r="J224" s="8"/>
    </row>
    <row r="225" spans="8:10" ht="24" customHeight="1" x14ac:dyDescent="0.5">
      <c r="H225" s="3"/>
      <c r="I225" s="85"/>
      <c r="J225" s="8"/>
    </row>
    <row r="226" spans="8:10" ht="24" customHeight="1" x14ac:dyDescent="0.5">
      <c r="H226" s="3"/>
      <c r="I226" s="85"/>
      <c r="J226" s="8"/>
    </row>
    <row r="227" spans="8:10" ht="24" customHeight="1" x14ac:dyDescent="0.5">
      <c r="H227" s="3"/>
      <c r="I227" s="85"/>
      <c r="J227" s="8"/>
    </row>
    <row r="228" spans="8:10" ht="24" customHeight="1" x14ac:dyDescent="0.5">
      <c r="H228" s="3"/>
      <c r="I228" s="85"/>
      <c r="J228" s="8"/>
    </row>
    <row r="229" spans="8:10" ht="24" customHeight="1" x14ac:dyDescent="0.5">
      <c r="H229" s="3"/>
      <c r="I229" s="85"/>
      <c r="J229" s="8"/>
    </row>
    <row r="230" spans="8:10" ht="24" customHeight="1" x14ac:dyDescent="0.5">
      <c r="H230" s="3"/>
      <c r="I230" s="85"/>
      <c r="J230" s="8"/>
    </row>
    <row r="231" spans="8:10" ht="24" customHeight="1" x14ac:dyDescent="0.5">
      <c r="H231" s="3"/>
      <c r="I231" s="85"/>
      <c r="J231" s="8"/>
    </row>
    <row r="232" spans="8:10" ht="24" customHeight="1" x14ac:dyDescent="0.5">
      <c r="H232" s="3"/>
      <c r="I232" s="85"/>
      <c r="J232" s="8"/>
    </row>
    <row r="233" spans="8:10" ht="24" customHeight="1" x14ac:dyDescent="0.5">
      <c r="H233" s="3"/>
      <c r="I233" s="85"/>
      <c r="J233" s="8"/>
    </row>
    <row r="234" spans="8:10" ht="24" customHeight="1" x14ac:dyDescent="0.5">
      <c r="H234" s="3"/>
      <c r="I234" s="85"/>
      <c r="J234" s="8"/>
    </row>
    <row r="235" spans="8:10" ht="24" customHeight="1" x14ac:dyDescent="0.5">
      <c r="H235" s="3"/>
      <c r="I235" s="85"/>
      <c r="J235" s="8"/>
    </row>
    <row r="236" spans="8:10" ht="24" customHeight="1" x14ac:dyDescent="0.5">
      <c r="H236" s="3"/>
      <c r="I236" s="85"/>
      <c r="J236" s="8"/>
    </row>
    <row r="237" spans="8:10" ht="24" customHeight="1" x14ac:dyDescent="0.5">
      <c r="H237" s="3"/>
      <c r="I237" s="85"/>
      <c r="J237" s="8"/>
    </row>
    <row r="238" spans="8:10" ht="24" customHeight="1" x14ac:dyDescent="0.5">
      <c r="H238" s="3"/>
      <c r="I238" s="85"/>
      <c r="J238" s="8"/>
    </row>
    <row r="239" spans="8:10" ht="24" customHeight="1" x14ac:dyDescent="0.5">
      <c r="H239" s="3"/>
      <c r="I239" s="85"/>
      <c r="J239" s="8"/>
    </row>
    <row r="240" spans="8:10" ht="24" customHeight="1" x14ac:dyDescent="0.5">
      <c r="H240" s="3"/>
      <c r="I240" s="85"/>
      <c r="J240" s="8"/>
    </row>
    <row r="241" spans="8:10" ht="24" customHeight="1" x14ac:dyDescent="0.5">
      <c r="H241" s="3"/>
      <c r="I241" s="85"/>
      <c r="J241" s="8"/>
    </row>
    <row r="242" spans="8:10" ht="24" customHeight="1" x14ac:dyDescent="0.5">
      <c r="H242" s="3"/>
      <c r="I242" s="85"/>
      <c r="J242" s="8"/>
    </row>
    <row r="243" spans="8:10" ht="24" customHeight="1" x14ac:dyDescent="0.5">
      <c r="H243" s="3"/>
      <c r="I243" s="85"/>
      <c r="J243" s="8"/>
    </row>
    <row r="244" spans="8:10" ht="24" customHeight="1" x14ac:dyDescent="0.5">
      <c r="H244" s="3"/>
      <c r="I244" s="85"/>
      <c r="J244" s="8"/>
    </row>
    <row r="245" spans="8:10" ht="24" customHeight="1" x14ac:dyDescent="0.5">
      <c r="H245" s="3"/>
      <c r="I245" s="85"/>
      <c r="J245" s="8"/>
    </row>
    <row r="246" spans="8:10" ht="24" customHeight="1" x14ac:dyDescent="0.5">
      <c r="H246" s="3"/>
      <c r="I246" s="85"/>
      <c r="J246" s="8"/>
    </row>
    <row r="247" spans="8:10" ht="24" customHeight="1" x14ac:dyDescent="0.5">
      <c r="H247" s="3"/>
      <c r="I247" s="85"/>
      <c r="J247" s="8"/>
    </row>
    <row r="248" spans="8:10" ht="24" customHeight="1" x14ac:dyDescent="0.5">
      <c r="H248" s="3"/>
      <c r="I248" s="85"/>
      <c r="J248" s="8"/>
    </row>
    <row r="249" spans="8:10" ht="24" customHeight="1" x14ac:dyDescent="0.5">
      <c r="H249" s="3"/>
      <c r="I249" s="85"/>
      <c r="J249" s="8"/>
    </row>
    <row r="250" spans="8:10" ht="24" customHeight="1" x14ac:dyDescent="0.5">
      <c r="H250" s="3"/>
      <c r="I250" s="85"/>
      <c r="J250" s="8"/>
    </row>
    <row r="251" spans="8:10" ht="24" customHeight="1" x14ac:dyDescent="0.5">
      <c r="H251" s="3"/>
      <c r="I251" s="85"/>
      <c r="J251" s="8"/>
    </row>
    <row r="252" spans="8:10" ht="24" customHeight="1" x14ac:dyDescent="0.5">
      <c r="H252" s="3"/>
      <c r="I252" s="85"/>
      <c r="J252" s="8"/>
    </row>
    <row r="253" spans="8:10" ht="24" customHeight="1" x14ac:dyDescent="0.5">
      <c r="H253" s="3"/>
      <c r="I253" s="85"/>
      <c r="J253" s="8"/>
    </row>
    <row r="254" spans="8:10" ht="24" customHeight="1" x14ac:dyDescent="0.5">
      <c r="H254" s="3"/>
      <c r="I254" s="85"/>
      <c r="J254" s="8"/>
    </row>
    <row r="255" spans="8:10" ht="24" customHeight="1" x14ac:dyDescent="0.5">
      <c r="H255" s="3"/>
      <c r="I255" s="85"/>
      <c r="J255" s="8"/>
    </row>
    <row r="256" spans="8:10" ht="24" customHeight="1" x14ac:dyDescent="0.5">
      <c r="H256" s="3"/>
      <c r="I256" s="85"/>
      <c r="J256" s="8"/>
    </row>
    <row r="257" spans="8:10" ht="24" customHeight="1" x14ac:dyDescent="0.5">
      <c r="H257" s="3"/>
      <c r="I257" s="85"/>
      <c r="J257" s="8"/>
    </row>
    <row r="258" spans="8:10" ht="24" customHeight="1" x14ac:dyDescent="0.5">
      <c r="H258" s="3"/>
      <c r="I258" s="85"/>
      <c r="J258" s="8"/>
    </row>
    <row r="259" spans="8:10" ht="24" customHeight="1" x14ac:dyDescent="0.5">
      <c r="H259" s="3"/>
      <c r="I259" s="85"/>
      <c r="J259" s="8"/>
    </row>
    <row r="260" spans="8:10" ht="24" customHeight="1" x14ac:dyDescent="0.5">
      <c r="H260" s="3"/>
      <c r="I260" s="85"/>
      <c r="J260" s="8"/>
    </row>
    <row r="261" spans="8:10" ht="24" customHeight="1" x14ac:dyDescent="0.5">
      <c r="H261" s="3"/>
      <c r="I261" s="85"/>
      <c r="J261" s="8"/>
    </row>
    <row r="262" spans="8:10" ht="24" customHeight="1" x14ac:dyDescent="0.5">
      <c r="H262" s="3"/>
      <c r="I262" s="85"/>
      <c r="J262" s="8"/>
    </row>
    <row r="263" spans="8:10" ht="24" customHeight="1" x14ac:dyDescent="0.5">
      <c r="H263" s="3"/>
      <c r="I263" s="85"/>
      <c r="J263" s="8"/>
    </row>
    <row r="264" spans="8:10" ht="24" customHeight="1" x14ac:dyDescent="0.5">
      <c r="H264" s="3"/>
      <c r="I264" s="85"/>
      <c r="J264" s="8"/>
    </row>
    <row r="265" spans="8:10" ht="24" customHeight="1" x14ac:dyDescent="0.5">
      <c r="H265" s="3"/>
      <c r="I265" s="85"/>
      <c r="J265" s="8"/>
    </row>
    <row r="266" spans="8:10" ht="24" customHeight="1" x14ac:dyDescent="0.5">
      <c r="H266" s="3"/>
      <c r="I266" s="85"/>
      <c r="J266" s="8"/>
    </row>
    <row r="267" spans="8:10" ht="24" customHeight="1" x14ac:dyDescent="0.5">
      <c r="H267" s="3"/>
      <c r="I267" s="85"/>
      <c r="J267" s="8"/>
    </row>
    <row r="268" spans="8:10" ht="24" customHeight="1" x14ac:dyDescent="0.5">
      <c r="H268" s="3"/>
      <c r="I268" s="85"/>
      <c r="J268" s="8"/>
    </row>
    <row r="269" spans="8:10" ht="24" customHeight="1" x14ac:dyDescent="0.5">
      <c r="H269" s="3"/>
      <c r="I269" s="85"/>
      <c r="J269" s="8"/>
    </row>
    <row r="270" spans="8:10" ht="24" customHeight="1" x14ac:dyDescent="0.5">
      <c r="H270" s="3"/>
      <c r="I270" s="85"/>
      <c r="J270" s="8"/>
    </row>
    <row r="271" spans="8:10" ht="24" customHeight="1" x14ac:dyDescent="0.5">
      <c r="H271" s="3"/>
      <c r="I271" s="85"/>
      <c r="J271" s="8"/>
    </row>
    <row r="272" spans="8:10" ht="24" customHeight="1" x14ac:dyDescent="0.5">
      <c r="H272" s="3"/>
      <c r="I272" s="85"/>
      <c r="J272" s="8"/>
    </row>
    <row r="273" spans="8:10" ht="24" customHeight="1" x14ac:dyDescent="0.5">
      <c r="H273" s="3"/>
      <c r="I273" s="85"/>
      <c r="J273" s="8"/>
    </row>
    <row r="274" spans="8:10" ht="24" customHeight="1" x14ac:dyDescent="0.5">
      <c r="H274" s="3"/>
      <c r="I274" s="85"/>
      <c r="J274" s="8"/>
    </row>
    <row r="275" spans="8:10" ht="24" customHeight="1" x14ac:dyDescent="0.5">
      <c r="H275" s="3"/>
      <c r="I275" s="85"/>
      <c r="J275" s="8"/>
    </row>
    <row r="276" spans="8:10" ht="24" customHeight="1" x14ac:dyDescent="0.5">
      <c r="H276" s="3"/>
      <c r="I276" s="85"/>
      <c r="J276" s="8"/>
    </row>
    <row r="277" spans="8:10" ht="24" customHeight="1" x14ac:dyDescent="0.5">
      <c r="H277" s="3"/>
      <c r="I277" s="85"/>
      <c r="J277" s="8"/>
    </row>
    <row r="278" spans="8:10" ht="24" customHeight="1" x14ac:dyDescent="0.5">
      <c r="H278" s="3"/>
      <c r="I278" s="85"/>
      <c r="J278" s="8"/>
    </row>
    <row r="279" spans="8:10" ht="24" customHeight="1" x14ac:dyDescent="0.5">
      <c r="H279" s="3"/>
      <c r="I279" s="85"/>
      <c r="J279" s="8"/>
    </row>
    <row r="280" spans="8:10" ht="24" customHeight="1" x14ac:dyDescent="0.5">
      <c r="H280" s="3"/>
      <c r="I280" s="85"/>
      <c r="J280" s="8"/>
    </row>
    <row r="281" spans="8:10" ht="24" customHeight="1" x14ac:dyDescent="0.5">
      <c r="H281" s="3"/>
      <c r="I281" s="85"/>
      <c r="J281" s="8"/>
    </row>
    <row r="282" spans="8:10" ht="24" customHeight="1" x14ac:dyDescent="0.5">
      <c r="H282" s="3"/>
      <c r="I282" s="85"/>
      <c r="J282" s="8"/>
    </row>
    <row r="283" spans="8:10" ht="24" customHeight="1" x14ac:dyDescent="0.5">
      <c r="H283" s="3"/>
      <c r="I283" s="85"/>
      <c r="J283" s="8"/>
    </row>
    <row r="284" spans="8:10" ht="24" customHeight="1" x14ac:dyDescent="0.5">
      <c r="H284" s="3"/>
      <c r="I284" s="85"/>
      <c r="J284" s="8"/>
    </row>
    <row r="285" spans="8:10" ht="24" customHeight="1" x14ac:dyDescent="0.5">
      <c r="H285" s="3"/>
      <c r="I285" s="85"/>
      <c r="J285" s="8"/>
    </row>
    <row r="286" spans="8:10" ht="24" customHeight="1" x14ac:dyDescent="0.5">
      <c r="H286" s="3"/>
      <c r="I286" s="85"/>
      <c r="J286" s="8"/>
    </row>
    <row r="287" spans="8:10" ht="24" customHeight="1" x14ac:dyDescent="0.5">
      <c r="H287" s="3"/>
      <c r="I287" s="85"/>
      <c r="J287" s="8"/>
    </row>
    <row r="288" spans="8:10" ht="24" customHeight="1" x14ac:dyDescent="0.5">
      <c r="H288" s="3"/>
      <c r="I288" s="85"/>
      <c r="J288" s="8"/>
    </row>
    <row r="289" spans="8:10" ht="24" customHeight="1" x14ac:dyDescent="0.5">
      <c r="H289" s="3"/>
      <c r="I289" s="85"/>
      <c r="J289" s="8"/>
    </row>
    <row r="290" spans="8:10" ht="24" customHeight="1" x14ac:dyDescent="0.5">
      <c r="H290" s="3"/>
      <c r="I290" s="85"/>
      <c r="J290" s="8"/>
    </row>
    <row r="291" spans="8:10" ht="24" customHeight="1" x14ac:dyDescent="0.5">
      <c r="H291" s="3"/>
      <c r="I291" s="85"/>
      <c r="J291" s="8"/>
    </row>
    <row r="292" spans="8:10" ht="24" customHeight="1" x14ac:dyDescent="0.5">
      <c r="H292" s="3"/>
      <c r="I292" s="85"/>
      <c r="J292" s="8"/>
    </row>
    <row r="293" spans="8:10" ht="24" customHeight="1" x14ac:dyDescent="0.5">
      <c r="H293" s="3"/>
      <c r="I293" s="85"/>
      <c r="J293" s="8"/>
    </row>
    <row r="294" spans="8:10" ht="24" customHeight="1" x14ac:dyDescent="0.5">
      <c r="H294" s="3"/>
      <c r="I294" s="85"/>
      <c r="J294" s="8"/>
    </row>
    <row r="295" spans="8:10" ht="24" customHeight="1" x14ac:dyDescent="0.5">
      <c r="H295" s="3"/>
      <c r="I295" s="85"/>
      <c r="J295" s="8"/>
    </row>
    <row r="296" spans="8:10" ht="24" customHeight="1" x14ac:dyDescent="0.5">
      <c r="H296" s="3"/>
      <c r="I296" s="85"/>
      <c r="J296" s="8"/>
    </row>
    <row r="297" spans="8:10" ht="24" customHeight="1" x14ac:dyDescent="0.5">
      <c r="H297" s="3"/>
      <c r="I297" s="85"/>
      <c r="J297" s="8"/>
    </row>
    <row r="298" spans="8:10" ht="24" customHeight="1" x14ac:dyDescent="0.5">
      <c r="H298" s="3"/>
      <c r="I298" s="85"/>
      <c r="J298" s="8"/>
    </row>
    <row r="299" spans="8:10" ht="24" customHeight="1" x14ac:dyDescent="0.5">
      <c r="H299" s="3"/>
      <c r="I299" s="85"/>
      <c r="J299" s="8"/>
    </row>
    <row r="300" spans="8:10" ht="24" customHeight="1" x14ac:dyDescent="0.5">
      <c r="H300" s="3"/>
      <c r="I300" s="85"/>
      <c r="J300" s="8"/>
    </row>
    <row r="301" spans="8:10" ht="24" customHeight="1" x14ac:dyDescent="0.5">
      <c r="H301" s="3"/>
      <c r="I301" s="85"/>
      <c r="J301" s="8"/>
    </row>
    <row r="302" spans="8:10" ht="24" customHeight="1" x14ac:dyDescent="0.5">
      <c r="H302" s="3"/>
      <c r="I302" s="85"/>
      <c r="J302" s="8"/>
    </row>
    <row r="303" spans="8:10" ht="24" customHeight="1" x14ac:dyDescent="0.5">
      <c r="H303" s="3"/>
      <c r="I303" s="85"/>
      <c r="J303" s="8"/>
    </row>
    <row r="304" spans="8:10" ht="24" customHeight="1" x14ac:dyDescent="0.5">
      <c r="H304" s="3"/>
      <c r="I304" s="85"/>
      <c r="J304" s="8"/>
    </row>
    <row r="305" spans="8:10" ht="24" customHeight="1" x14ac:dyDescent="0.5">
      <c r="H305" s="3"/>
      <c r="I305" s="85"/>
      <c r="J305" s="8"/>
    </row>
    <row r="306" spans="8:10" ht="24" customHeight="1" x14ac:dyDescent="0.5">
      <c r="H306" s="3"/>
      <c r="I306" s="85"/>
      <c r="J306" s="8"/>
    </row>
    <row r="307" spans="8:10" ht="24" customHeight="1" x14ac:dyDescent="0.5">
      <c r="H307" s="3"/>
      <c r="I307" s="85"/>
      <c r="J307" s="8"/>
    </row>
    <row r="308" spans="8:10" ht="24" customHeight="1" x14ac:dyDescent="0.5">
      <c r="H308" s="3"/>
      <c r="I308" s="85"/>
      <c r="J308" s="8"/>
    </row>
    <row r="309" spans="8:10" ht="24" customHeight="1" x14ac:dyDescent="0.5">
      <c r="H309" s="3"/>
      <c r="I309" s="85"/>
      <c r="J309" s="8"/>
    </row>
    <row r="310" spans="8:10" ht="24" customHeight="1" x14ac:dyDescent="0.5">
      <c r="H310" s="3"/>
      <c r="I310" s="85"/>
      <c r="J310" s="8"/>
    </row>
    <row r="311" spans="8:10" ht="24" customHeight="1" x14ac:dyDescent="0.5">
      <c r="H311" s="3"/>
      <c r="I311" s="85"/>
      <c r="J311" s="8"/>
    </row>
    <row r="312" spans="8:10" ht="24" customHeight="1" x14ac:dyDescent="0.5">
      <c r="H312" s="3"/>
      <c r="I312" s="85"/>
      <c r="J312" s="8"/>
    </row>
  </sheetData>
  <mergeCells count="16">
    <mergeCell ref="A47:J47"/>
    <mergeCell ref="D49:F49"/>
    <mergeCell ref="D50:F50"/>
    <mergeCell ref="H50:J50"/>
    <mergeCell ref="D8:F8"/>
    <mergeCell ref="H8:J8"/>
    <mergeCell ref="A43:J43"/>
    <mergeCell ref="A44:J44"/>
    <mergeCell ref="A45:J45"/>
    <mergeCell ref="A46:J46"/>
    <mergeCell ref="D7:F7"/>
    <mergeCell ref="A1:J1"/>
    <mergeCell ref="A2:J2"/>
    <mergeCell ref="A3:J3"/>
    <mergeCell ref="A4:J4"/>
    <mergeCell ref="A5:J5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99"/>
  <sheetViews>
    <sheetView topLeftCell="A15" zoomScaleNormal="100" zoomScaleSheetLayoutView="101" workbookViewId="0">
      <selection activeCell="A16" sqref="A16"/>
    </sheetView>
  </sheetViews>
  <sheetFormatPr defaultColWidth="9.140625" defaultRowHeight="24" customHeight="1" x14ac:dyDescent="0.5"/>
  <cols>
    <col min="1" max="1" width="65.140625" style="1" customWidth="1"/>
    <col min="2" max="2" width="5.85546875" style="22" customWidth="1"/>
    <col min="3" max="3" width="1.42578125" style="1" customWidth="1"/>
    <col min="4" max="4" width="13.85546875" style="1" customWidth="1"/>
    <col min="5" max="5" width="1.5703125" style="1" customWidth="1"/>
    <col min="6" max="6" width="13.85546875" style="1" customWidth="1"/>
    <col min="7" max="7" width="1.5703125" style="1" customWidth="1"/>
    <col min="8" max="8" width="13.85546875" style="1" customWidth="1"/>
    <col min="9" max="9" width="1.5703125" style="10" customWidth="1"/>
    <col min="10" max="10" width="13.85546875" style="100" customWidth="1"/>
    <col min="11" max="16384" width="9.140625" style="1"/>
  </cols>
  <sheetData>
    <row r="1" spans="1:12" ht="24" customHeight="1" x14ac:dyDescent="0.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2" ht="24" customHeight="1" x14ac:dyDescent="0.5">
      <c r="A2" s="232" t="s">
        <v>140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2" ht="24" customHeight="1" x14ac:dyDescent="0.5">
      <c r="A3" s="232" t="str">
        <f>'งบกำไรขาดทุน 3m'!A3</f>
        <v>สำหรับงวดสามเดือนสิ้นสุดวันที่ 30 พฤศจิกายน 2561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2" ht="24" customHeight="1" x14ac:dyDescent="0.5">
      <c r="A4" s="232" t="str">
        <f>'งบกำไรขาดทุน 3m'!A4</f>
        <v>“ยังไม่ได้ตรวจสอบ”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2" s="10" customFormat="1" ht="24" customHeight="1" x14ac:dyDescent="0.5">
      <c r="A5" s="230" t="s">
        <v>107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2" s="10" customFormat="1" ht="9" customHeight="1" x14ac:dyDescent="0.5">
      <c r="A6" s="197"/>
      <c r="B6" s="197"/>
      <c r="C6" s="197"/>
      <c r="D6" s="197"/>
      <c r="E6" s="197"/>
      <c r="F6" s="197"/>
      <c r="G6" s="197"/>
      <c r="H6" s="197"/>
      <c r="I6" s="197"/>
    </row>
    <row r="7" spans="1:12" s="10" customFormat="1" ht="24" customHeight="1" x14ac:dyDescent="0.5">
      <c r="A7" s="197"/>
      <c r="B7" s="196"/>
      <c r="C7" s="197"/>
      <c r="D7" s="231" t="s">
        <v>1</v>
      </c>
      <c r="E7" s="231"/>
      <c r="F7" s="231"/>
      <c r="G7" s="87"/>
      <c r="H7" s="88" t="s">
        <v>2</v>
      </c>
      <c r="I7" s="88"/>
      <c r="J7" s="88"/>
    </row>
    <row r="8" spans="1:12" ht="24" customHeight="1" x14ac:dyDescent="0.5">
      <c r="D8" s="231" t="s">
        <v>169</v>
      </c>
      <c r="E8" s="231"/>
      <c r="F8" s="231"/>
      <c r="G8" s="37"/>
      <c r="H8" s="231" t="s">
        <v>169</v>
      </c>
      <c r="I8" s="231"/>
      <c r="J8" s="231"/>
    </row>
    <row r="9" spans="1:12" ht="24" customHeight="1" x14ac:dyDescent="0.5">
      <c r="D9" s="195" t="s">
        <v>170</v>
      </c>
      <c r="E9" s="195"/>
      <c r="F9" s="195" t="s">
        <v>170</v>
      </c>
      <c r="G9" s="37"/>
      <c r="H9" s="195" t="s">
        <v>170</v>
      </c>
      <c r="I9" s="195"/>
      <c r="J9" s="195" t="s">
        <v>170</v>
      </c>
    </row>
    <row r="10" spans="1:12" ht="24" customHeight="1" x14ac:dyDescent="0.5">
      <c r="D10" s="195" t="s">
        <v>217</v>
      </c>
      <c r="F10" s="195" t="s">
        <v>217</v>
      </c>
      <c r="G10" s="37"/>
      <c r="H10" s="195" t="s">
        <v>217</v>
      </c>
      <c r="I10" s="1"/>
      <c r="J10" s="195" t="s">
        <v>217</v>
      </c>
      <c r="K10" s="22"/>
    </row>
    <row r="11" spans="1:12" ht="24" customHeight="1" x14ac:dyDescent="0.5">
      <c r="D11" s="39">
        <f>'งบกำไรขาดทุน 3m'!D11</f>
        <v>2561</v>
      </c>
      <c r="F11" s="39">
        <f>'งบกำไรขาดทุน 3m'!F11</f>
        <v>2560</v>
      </c>
      <c r="G11" s="37"/>
      <c r="H11" s="39">
        <f>'งบกำไรขาดทุน 3m'!H11</f>
        <v>2561</v>
      </c>
      <c r="I11" s="1"/>
      <c r="J11" s="39">
        <f>'งบกำไรขาดทุน 3m'!J11</f>
        <v>2560</v>
      </c>
    </row>
    <row r="12" spans="1:12" ht="24" customHeight="1" x14ac:dyDescent="0.5">
      <c r="D12" s="44"/>
      <c r="E12" s="89"/>
      <c r="F12" s="44"/>
      <c r="G12" s="89"/>
      <c r="H12" s="15"/>
      <c r="I12" s="89"/>
      <c r="J12" s="15"/>
    </row>
    <row r="13" spans="1:12" ht="24" customHeight="1" x14ac:dyDescent="0.5">
      <c r="A13" s="1" t="s">
        <v>146</v>
      </c>
      <c r="D13" s="44">
        <f>'งบกำไรขาดทุน 3m'!D57</f>
        <v>916905</v>
      </c>
      <c r="E13" s="89"/>
      <c r="F13" s="44">
        <f>'งบกำไรขาดทุน 3m'!F57</f>
        <v>758847</v>
      </c>
      <c r="G13" s="89"/>
      <c r="H13" s="44">
        <f>'งบกำไรขาดทุน 3m'!H57</f>
        <v>839876</v>
      </c>
      <c r="I13" s="89"/>
      <c r="J13" s="44">
        <f>'งบกำไรขาดทุน 3m'!J57</f>
        <v>684627</v>
      </c>
      <c r="L13" s="83"/>
    </row>
    <row r="14" spans="1:12" ht="24" customHeight="1" x14ac:dyDescent="0.5">
      <c r="A14" s="1" t="s">
        <v>228</v>
      </c>
      <c r="B14" s="1"/>
      <c r="D14" s="44"/>
      <c r="E14" s="6"/>
      <c r="F14" s="6"/>
      <c r="G14" s="6"/>
      <c r="H14" s="6"/>
      <c r="I14" s="6"/>
      <c r="J14" s="6"/>
    </row>
    <row r="15" spans="1:12" ht="24" customHeight="1" x14ac:dyDescent="0.5">
      <c r="A15" s="1" t="s">
        <v>191</v>
      </c>
      <c r="B15" s="1"/>
      <c r="D15" s="44"/>
      <c r="E15" s="6"/>
      <c r="F15" s="6"/>
      <c r="G15" s="6"/>
      <c r="H15" s="6"/>
      <c r="I15" s="6"/>
      <c r="J15" s="6"/>
    </row>
    <row r="16" spans="1:12" ht="24" customHeight="1" x14ac:dyDescent="0.5">
      <c r="A16" s="24" t="s">
        <v>121</v>
      </c>
      <c r="C16" s="90"/>
      <c r="D16" s="44"/>
      <c r="I16" s="1"/>
      <c r="J16" s="1"/>
    </row>
    <row r="17" spans="1:10" ht="24" customHeight="1" x14ac:dyDescent="0.5">
      <c r="A17" s="24" t="s">
        <v>130</v>
      </c>
      <c r="C17" s="90"/>
      <c r="D17" s="44">
        <v>-38240</v>
      </c>
      <c r="E17" s="3"/>
      <c r="F17" s="83">
        <v>-8030</v>
      </c>
      <c r="G17" s="3"/>
      <c r="H17" s="27">
        <v>0</v>
      </c>
      <c r="I17" s="32"/>
      <c r="J17" s="27">
        <v>0</v>
      </c>
    </row>
    <row r="18" spans="1:10" ht="24" customHeight="1" x14ac:dyDescent="0.5">
      <c r="A18" s="24" t="s">
        <v>131</v>
      </c>
      <c r="C18" s="90"/>
      <c r="D18" s="91">
        <v>-9617</v>
      </c>
      <c r="E18" s="3"/>
      <c r="F18" s="174">
        <v>-1503</v>
      </c>
      <c r="G18" s="3"/>
      <c r="H18" s="181">
        <v>0</v>
      </c>
      <c r="I18" s="32"/>
      <c r="J18" s="181">
        <v>0</v>
      </c>
    </row>
    <row r="19" spans="1:10" ht="24" customHeight="1" x14ac:dyDescent="0.5">
      <c r="A19" s="92" t="s">
        <v>229</v>
      </c>
      <c r="C19" s="93"/>
      <c r="D19" s="33">
        <f>SUM(D17:D18)</f>
        <v>-47857</v>
      </c>
      <c r="E19" s="3"/>
      <c r="F19" s="33">
        <f>SUM(F17:F18)</f>
        <v>-9533</v>
      </c>
      <c r="G19" s="3"/>
      <c r="H19" s="27">
        <f>SUM(H17:H18)</f>
        <v>0</v>
      </c>
      <c r="I19" s="32"/>
      <c r="J19" s="27">
        <f>SUM(J17:J18)</f>
        <v>0</v>
      </c>
    </row>
    <row r="20" spans="1:10" ht="24" customHeight="1" thickBot="1" x14ac:dyDescent="0.55000000000000004">
      <c r="A20" s="34" t="s">
        <v>177</v>
      </c>
      <c r="B20" s="1"/>
      <c r="D20" s="94">
        <f>D13+D19</f>
        <v>869048</v>
      </c>
      <c r="E20" s="3"/>
      <c r="F20" s="94">
        <f>F13+F19</f>
        <v>749314</v>
      </c>
      <c r="G20" s="3"/>
      <c r="H20" s="94">
        <f>H13+H19</f>
        <v>839876</v>
      </c>
      <c r="I20" s="82"/>
      <c r="J20" s="94">
        <f>J13+J19</f>
        <v>684627</v>
      </c>
    </row>
    <row r="21" spans="1:10" ht="24" customHeight="1" thickTop="1" x14ac:dyDescent="0.5">
      <c r="B21" s="1"/>
      <c r="D21" s="33"/>
      <c r="E21" s="3"/>
      <c r="F21" s="33"/>
      <c r="G21" s="3"/>
      <c r="H21" s="33"/>
      <c r="I21" s="32"/>
      <c r="J21" s="33"/>
    </row>
    <row r="22" spans="1:10" ht="24" customHeight="1" x14ac:dyDescent="0.5">
      <c r="A22" s="34" t="s">
        <v>213</v>
      </c>
      <c r="B22" s="196"/>
      <c r="C22" s="34"/>
      <c r="D22" s="77"/>
      <c r="E22" s="95"/>
      <c r="F22" s="77"/>
      <c r="G22" s="44"/>
      <c r="H22" s="77"/>
      <c r="I22" s="95"/>
      <c r="J22" s="77"/>
    </row>
    <row r="23" spans="1:10" ht="24" customHeight="1" x14ac:dyDescent="0.5">
      <c r="A23" s="24" t="s">
        <v>91</v>
      </c>
      <c r="B23" s="196"/>
      <c r="C23" s="34"/>
      <c r="D23" s="77">
        <f>D20-D24</f>
        <v>862442</v>
      </c>
      <c r="E23" s="95"/>
      <c r="F23" s="77">
        <f>F20-F24</f>
        <v>741752</v>
      </c>
      <c r="G23" s="44"/>
      <c r="H23" s="77">
        <f>H20-H24</f>
        <v>839876</v>
      </c>
      <c r="I23" s="95"/>
      <c r="J23" s="77">
        <f>J20-J24</f>
        <v>684627</v>
      </c>
    </row>
    <row r="24" spans="1:10" ht="24" customHeight="1" x14ac:dyDescent="0.5">
      <c r="A24" s="24" t="s">
        <v>70</v>
      </c>
      <c r="B24" s="196"/>
      <c r="C24" s="34"/>
      <c r="D24" s="77">
        <f>+'งบกำไรขาดทุน 3m'!D56+D18</f>
        <v>6606</v>
      </c>
      <c r="E24" s="95"/>
      <c r="F24" s="77">
        <f>+'งบกำไรขาดทุน 3m'!F56+F18</f>
        <v>7562</v>
      </c>
      <c r="G24" s="44"/>
      <c r="H24" s="27">
        <v>0</v>
      </c>
      <c r="I24" s="32"/>
      <c r="J24" s="27">
        <f>+'งบกำไรขาดทุน 3m'!J56+J18</f>
        <v>0</v>
      </c>
    </row>
    <row r="25" spans="1:10" ht="24" customHeight="1" thickBot="1" x14ac:dyDescent="0.55000000000000004">
      <c r="A25" s="34"/>
      <c r="B25" s="96"/>
      <c r="C25" s="90"/>
      <c r="D25" s="36">
        <f>SUM(D23:D24)</f>
        <v>869048</v>
      </c>
      <c r="E25" s="77"/>
      <c r="F25" s="36">
        <f>SUM(F23:F24)</f>
        <v>749314</v>
      </c>
      <c r="G25" s="95"/>
      <c r="H25" s="36">
        <f>SUM(H23:H24)</f>
        <v>839876</v>
      </c>
      <c r="I25" s="77"/>
      <c r="J25" s="36">
        <f>SUM(J23:J24)</f>
        <v>684627</v>
      </c>
    </row>
    <row r="26" spans="1:10" ht="24" customHeight="1" thickTop="1" x14ac:dyDescent="0.5">
      <c r="A26" s="3"/>
      <c r="B26" s="97"/>
      <c r="C26" s="90"/>
      <c r="D26" s="32"/>
      <c r="E26" s="77"/>
      <c r="F26" s="32"/>
      <c r="G26" s="98"/>
      <c r="H26" s="77"/>
      <c r="I26" s="77"/>
      <c r="J26" s="77"/>
    </row>
    <row r="27" spans="1:10" ht="24" customHeight="1" x14ac:dyDescent="0.5">
      <c r="A27" s="34"/>
      <c r="B27" s="196"/>
      <c r="C27" s="196"/>
      <c r="D27" s="4"/>
      <c r="E27" s="11"/>
      <c r="F27" s="4"/>
      <c r="G27" s="90"/>
      <c r="H27" s="4"/>
      <c r="I27" s="11"/>
      <c r="J27" s="4"/>
    </row>
    <row r="28" spans="1:10" ht="24" customHeight="1" x14ac:dyDescent="0.5">
      <c r="A28" s="34"/>
      <c r="B28" s="196"/>
      <c r="C28" s="196"/>
      <c r="D28" s="4"/>
      <c r="E28" s="11"/>
      <c r="F28" s="4"/>
      <c r="G28" s="90"/>
      <c r="H28" s="4"/>
      <c r="I28" s="11"/>
      <c r="J28" s="4"/>
    </row>
    <row r="29" spans="1:10" ht="24" customHeight="1" x14ac:dyDescent="0.5">
      <c r="A29" s="34"/>
      <c r="B29" s="196"/>
      <c r="C29" s="196"/>
      <c r="D29" s="4"/>
      <c r="E29" s="11"/>
      <c r="F29" s="4"/>
      <c r="G29" s="90"/>
      <c r="H29" s="4"/>
      <c r="I29" s="11"/>
      <c r="J29" s="4"/>
    </row>
    <row r="30" spans="1:10" ht="24" customHeight="1" x14ac:dyDescent="0.5">
      <c r="A30" s="34"/>
      <c r="B30" s="196"/>
      <c r="C30" s="196"/>
      <c r="D30" s="4"/>
      <c r="E30" s="11"/>
      <c r="F30" s="4"/>
      <c r="G30" s="90"/>
      <c r="H30" s="4"/>
      <c r="I30" s="11"/>
      <c r="J30" s="4"/>
    </row>
    <row r="31" spans="1:10" ht="24" customHeight="1" x14ac:dyDescent="0.5">
      <c r="A31" s="34"/>
      <c r="B31" s="196"/>
      <c r="C31" s="196"/>
      <c r="D31" s="4"/>
      <c r="E31" s="11"/>
      <c r="F31" s="4"/>
      <c r="G31" s="90"/>
      <c r="H31" s="4"/>
      <c r="I31" s="11"/>
      <c r="J31" s="4"/>
    </row>
    <row r="32" spans="1:10" ht="24" customHeight="1" x14ac:dyDescent="0.5">
      <c r="A32" s="34"/>
      <c r="B32" s="196"/>
      <c r="C32" s="196"/>
      <c r="D32" s="4"/>
      <c r="E32" s="11"/>
      <c r="F32" s="4"/>
      <c r="G32" s="90"/>
      <c r="H32" s="4"/>
      <c r="I32" s="11"/>
      <c r="J32" s="4"/>
    </row>
    <row r="33" spans="1:10" ht="24" customHeight="1" x14ac:dyDescent="0.5">
      <c r="A33" s="34"/>
      <c r="B33" s="196"/>
      <c r="C33" s="196"/>
      <c r="D33" s="4"/>
      <c r="E33" s="11"/>
      <c r="F33" s="4"/>
      <c r="G33" s="90"/>
      <c r="H33" s="4"/>
      <c r="I33" s="11"/>
      <c r="J33" s="4"/>
    </row>
    <row r="34" spans="1:10" ht="24" customHeight="1" x14ac:dyDescent="0.5">
      <c r="A34" s="34"/>
      <c r="B34" s="196"/>
      <c r="C34" s="196"/>
      <c r="D34" s="4"/>
      <c r="E34" s="11"/>
      <c r="F34" s="4"/>
      <c r="G34" s="90"/>
      <c r="H34" s="4"/>
      <c r="I34" s="11"/>
      <c r="J34" s="4"/>
    </row>
    <row r="35" spans="1:10" ht="24" customHeight="1" x14ac:dyDescent="0.5">
      <c r="A35" s="34"/>
      <c r="B35" s="196"/>
      <c r="C35" s="196"/>
      <c r="D35" s="4"/>
      <c r="E35" s="11"/>
      <c r="F35" s="4"/>
      <c r="G35" s="90"/>
      <c r="H35" s="4"/>
      <c r="I35" s="11"/>
      <c r="J35" s="4"/>
    </row>
    <row r="36" spans="1:10" ht="24" customHeight="1" x14ac:dyDescent="0.5">
      <c r="A36" s="34"/>
      <c r="B36" s="196"/>
      <c r="C36" s="196"/>
      <c r="D36" s="4"/>
      <c r="E36" s="11"/>
      <c r="F36" s="4"/>
      <c r="G36" s="90"/>
      <c r="H36" s="4"/>
      <c r="I36" s="11"/>
      <c r="J36" s="4"/>
    </row>
    <row r="37" spans="1:10" ht="24" customHeight="1" x14ac:dyDescent="0.5">
      <c r="A37" s="34"/>
      <c r="B37" s="196"/>
      <c r="C37" s="196"/>
      <c r="D37" s="4"/>
      <c r="E37" s="11"/>
      <c r="F37" s="4"/>
      <c r="G37" s="90"/>
      <c r="H37" s="4"/>
      <c r="I37" s="11"/>
      <c r="J37" s="4"/>
    </row>
    <row r="38" spans="1:10" ht="24" customHeight="1" x14ac:dyDescent="0.5">
      <c r="B38" s="196"/>
      <c r="C38" s="196"/>
      <c r="D38" s="4"/>
      <c r="E38" s="11"/>
      <c r="F38" s="4"/>
      <c r="G38" s="90"/>
      <c r="H38" s="4"/>
      <c r="I38" s="11"/>
      <c r="J38" s="4"/>
    </row>
    <row r="39" spans="1:10" ht="24" customHeight="1" x14ac:dyDescent="0.5">
      <c r="H39" s="99"/>
      <c r="I39" s="7"/>
      <c r="J39" s="8"/>
    </row>
    <row r="40" spans="1:10" ht="24" customHeight="1" x14ac:dyDescent="0.5">
      <c r="H40" s="99"/>
      <c r="I40" s="7"/>
      <c r="J40" s="8"/>
    </row>
    <row r="41" spans="1:10" ht="24" customHeight="1" x14ac:dyDescent="0.5">
      <c r="H41" s="99"/>
      <c r="I41" s="7"/>
      <c r="J41" s="8"/>
    </row>
    <row r="42" spans="1:10" ht="24" customHeight="1" x14ac:dyDescent="0.5">
      <c r="H42" s="99"/>
      <c r="I42" s="7"/>
      <c r="J42" s="8"/>
    </row>
    <row r="43" spans="1:10" ht="24" customHeight="1" x14ac:dyDescent="0.5">
      <c r="H43" s="99"/>
      <c r="I43" s="7"/>
      <c r="J43" s="8"/>
    </row>
    <row r="44" spans="1:10" ht="24" customHeight="1" x14ac:dyDescent="0.5">
      <c r="A44" s="1" t="s">
        <v>172</v>
      </c>
      <c r="H44" s="99"/>
      <c r="I44" s="7"/>
      <c r="J44" s="8"/>
    </row>
    <row r="45" spans="1:10" ht="24" customHeight="1" x14ac:dyDescent="0.5">
      <c r="H45" s="99"/>
      <c r="I45" s="7"/>
      <c r="J45" s="8"/>
    </row>
    <row r="46" spans="1:10" ht="24" customHeight="1" x14ac:dyDescent="0.5">
      <c r="H46" s="99"/>
      <c r="I46" s="7"/>
      <c r="J46" s="8"/>
    </row>
    <row r="47" spans="1:10" ht="24" customHeight="1" x14ac:dyDescent="0.5">
      <c r="H47" s="99"/>
      <c r="I47" s="7"/>
      <c r="J47" s="8"/>
    </row>
    <row r="48" spans="1:10" ht="24" customHeight="1" x14ac:dyDescent="0.5">
      <c r="H48" s="99"/>
      <c r="I48" s="7"/>
      <c r="J48" s="8"/>
    </row>
    <row r="51" spans="8:10" ht="24" customHeight="1" x14ac:dyDescent="0.5">
      <c r="H51" s="99"/>
      <c r="I51" s="7"/>
      <c r="J51" s="8"/>
    </row>
    <row r="52" spans="8:10" ht="24" customHeight="1" x14ac:dyDescent="0.5">
      <c r="H52" s="99"/>
      <c r="I52" s="7"/>
      <c r="J52" s="8"/>
    </row>
    <row r="53" spans="8:10" ht="24" customHeight="1" x14ac:dyDescent="0.5">
      <c r="H53" s="99"/>
      <c r="I53" s="7"/>
      <c r="J53" s="8"/>
    </row>
    <row r="54" spans="8:10" ht="24" customHeight="1" x14ac:dyDescent="0.5">
      <c r="H54" s="99"/>
      <c r="I54" s="7"/>
      <c r="J54" s="8"/>
    </row>
    <row r="55" spans="8:10" ht="24" customHeight="1" x14ac:dyDescent="0.5">
      <c r="H55" s="99"/>
      <c r="I55" s="7"/>
      <c r="J55" s="8"/>
    </row>
    <row r="56" spans="8:10" ht="24" customHeight="1" x14ac:dyDescent="0.5">
      <c r="H56" s="99"/>
      <c r="I56" s="7"/>
      <c r="J56" s="8"/>
    </row>
    <row r="57" spans="8:10" ht="24" customHeight="1" x14ac:dyDescent="0.5">
      <c r="H57" s="99"/>
      <c r="I57" s="7"/>
      <c r="J57" s="8"/>
    </row>
    <row r="58" spans="8:10" ht="24" customHeight="1" x14ac:dyDescent="0.5">
      <c r="H58" s="99"/>
      <c r="I58" s="7"/>
      <c r="J58" s="8"/>
    </row>
    <row r="59" spans="8:10" ht="24" customHeight="1" x14ac:dyDescent="0.5">
      <c r="H59" s="99"/>
      <c r="I59" s="7"/>
      <c r="J59" s="8"/>
    </row>
    <row r="60" spans="8:10" ht="24" customHeight="1" x14ac:dyDescent="0.5">
      <c r="H60" s="99"/>
      <c r="I60" s="7"/>
      <c r="J60" s="8"/>
    </row>
    <row r="61" spans="8:10" ht="24" customHeight="1" x14ac:dyDescent="0.5">
      <c r="H61" s="99"/>
      <c r="I61" s="7"/>
      <c r="J61" s="8"/>
    </row>
    <row r="62" spans="8:10" ht="24" customHeight="1" x14ac:dyDescent="0.5">
      <c r="H62" s="99"/>
      <c r="I62" s="7"/>
      <c r="J62" s="8"/>
    </row>
    <row r="63" spans="8:10" ht="24" customHeight="1" x14ac:dyDescent="0.5">
      <c r="H63" s="99"/>
      <c r="I63" s="7"/>
      <c r="J63" s="8"/>
    </row>
    <row r="64" spans="8:10" ht="24" customHeight="1" x14ac:dyDescent="0.5">
      <c r="H64" s="99"/>
      <c r="I64" s="7"/>
      <c r="J64" s="8"/>
    </row>
    <row r="65" spans="8:10" ht="24" customHeight="1" x14ac:dyDescent="0.5">
      <c r="H65" s="99"/>
      <c r="I65" s="7"/>
      <c r="J65" s="8"/>
    </row>
    <row r="66" spans="8:10" ht="24" customHeight="1" x14ac:dyDescent="0.5">
      <c r="H66" s="99"/>
      <c r="I66" s="7"/>
      <c r="J66" s="8"/>
    </row>
    <row r="67" spans="8:10" ht="24" customHeight="1" x14ac:dyDescent="0.5">
      <c r="H67" s="99"/>
      <c r="I67" s="7"/>
      <c r="J67" s="8"/>
    </row>
    <row r="68" spans="8:10" ht="24" customHeight="1" x14ac:dyDescent="0.5">
      <c r="H68" s="99"/>
      <c r="I68" s="7"/>
      <c r="J68" s="8"/>
    </row>
    <row r="69" spans="8:10" ht="24" customHeight="1" x14ac:dyDescent="0.5">
      <c r="H69" s="99"/>
      <c r="I69" s="7"/>
      <c r="J69" s="8"/>
    </row>
    <row r="70" spans="8:10" ht="24" customHeight="1" x14ac:dyDescent="0.5">
      <c r="H70" s="99"/>
      <c r="I70" s="7"/>
      <c r="J70" s="8"/>
    </row>
    <row r="71" spans="8:10" ht="24" customHeight="1" x14ac:dyDescent="0.5">
      <c r="H71" s="99"/>
      <c r="I71" s="7"/>
      <c r="J71" s="8"/>
    </row>
    <row r="72" spans="8:10" ht="24" customHeight="1" x14ac:dyDescent="0.5">
      <c r="H72" s="99"/>
      <c r="I72" s="7"/>
      <c r="J72" s="8"/>
    </row>
    <row r="73" spans="8:10" ht="24" customHeight="1" x14ac:dyDescent="0.5">
      <c r="H73" s="99"/>
      <c r="I73" s="7"/>
      <c r="J73" s="8"/>
    </row>
    <row r="74" spans="8:10" ht="24" customHeight="1" x14ac:dyDescent="0.5">
      <c r="H74" s="99"/>
      <c r="I74" s="7"/>
      <c r="J74" s="8"/>
    </row>
    <row r="75" spans="8:10" ht="24" customHeight="1" x14ac:dyDescent="0.5">
      <c r="H75" s="99"/>
      <c r="I75" s="7"/>
      <c r="J75" s="8"/>
    </row>
    <row r="76" spans="8:10" ht="24" customHeight="1" x14ac:dyDescent="0.5">
      <c r="H76" s="99"/>
      <c r="I76" s="7"/>
      <c r="J76" s="8"/>
    </row>
    <row r="77" spans="8:10" ht="24" customHeight="1" x14ac:dyDescent="0.5">
      <c r="H77" s="99"/>
      <c r="I77" s="7"/>
      <c r="J77" s="8"/>
    </row>
    <row r="78" spans="8:10" ht="24" customHeight="1" x14ac:dyDescent="0.5">
      <c r="H78" s="99"/>
      <c r="I78" s="7"/>
      <c r="J78" s="8"/>
    </row>
    <row r="79" spans="8:10" ht="24" customHeight="1" x14ac:dyDescent="0.5">
      <c r="H79" s="99"/>
      <c r="I79" s="7"/>
      <c r="J79" s="8"/>
    </row>
    <row r="80" spans="8:10" ht="24" customHeight="1" x14ac:dyDescent="0.5">
      <c r="H80" s="99"/>
      <c r="I80" s="7"/>
      <c r="J80" s="8"/>
    </row>
    <row r="81" spans="8:10" ht="24" customHeight="1" x14ac:dyDescent="0.5">
      <c r="H81" s="99"/>
      <c r="I81" s="7"/>
      <c r="J81" s="8"/>
    </row>
    <row r="82" spans="8:10" ht="24" customHeight="1" x14ac:dyDescent="0.5">
      <c r="H82" s="99"/>
      <c r="I82" s="7"/>
      <c r="J82" s="8"/>
    </row>
    <row r="83" spans="8:10" ht="24" customHeight="1" x14ac:dyDescent="0.5">
      <c r="H83" s="99"/>
      <c r="I83" s="7"/>
      <c r="J83" s="8"/>
    </row>
    <row r="84" spans="8:10" ht="24" customHeight="1" x14ac:dyDescent="0.5">
      <c r="H84" s="99"/>
      <c r="I84" s="7"/>
      <c r="J84" s="8"/>
    </row>
    <row r="85" spans="8:10" ht="24" customHeight="1" x14ac:dyDescent="0.5">
      <c r="H85" s="99"/>
      <c r="I85" s="7"/>
      <c r="J85" s="8"/>
    </row>
    <row r="86" spans="8:10" ht="24" customHeight="1" x14ac:dyDescent="0.5">
      <c r="H86" s="99"/>
      <c r="I86" s="7"/>
      <c r="J86" s="8"/>
    </row>
    <row r="87" spans="8:10" ht="24" customHeight="1" x14ac:dyDescent="0.5">
      <c r="H87" s="99"/>
      <c r="I87" s="7"/>
      <c r="J87" s="8"/>
    </row>
    <row r="88" spans="8:10" ht="24" customHeight="1" x14ac:dyDescent="0.5">
      <c r="H88" s="99"/>
      <c r="I88" s="7"/>
      <c r="J88" s="8"/>
    </row>
    <row r="89" spans="8:10" ht="24" customHeight="1" x14ac:dyDescent="0.5">
      <c r="H89" s="99"/>
      <c r="I89" s="7"/>
      <c r="J89" s="8"/>
    </row>
    <row r="90" spans="8:10" ht="24" customHeight="1" x14ac:dyDescent="0.5">
      <c r="H90" s="99"/>
      <c r="I90" s="7"/>
      <c r="J90" s="8"/>
    </row>
    <row r="91" spans="8:10" ht="24" customHeight="1" x14ac:dyDescent="0.5">
      <c r="H91" s="99"/>
      <c r="I91" s="7"/>
      <c r="J91" s="8"/>
    </row>
    <row r="92" spans="8:10" ht="24" customHeight="1" x14ac:dyDescent="0.5">
      <c r="H92" s="99"/>
      <c r="I92" s="7"/>
      <c r="J92" s="8"/>
    </row>
    <row r="93" spans="8:10" ht="24" customHeight="1" x14ac:dyDescent="0.5">
      <c r="H93" s="99"/>
      <c r="I93" s="7"/>
      <c r="J93" s="8"/>
    </row>
    <row r="94" spans="8:10" ht="24" customHeight="1" x14ac:dyDescent="0.5">
      <c r="H94" s="99"/>
      <c r="I94" s="7"/>
      <c r="J94" s="8"/>
    </row>
    <row r="95" spans="8:10" ht="24" customHeight="1" x14ac:dyDescent="0.5">
      <c r="H95" s="99"/>
      <c r="I95" s="7"/>
      <c r="J95" s="8"/>
    </row>
    <row r="96" spans="8:10" ht="24" customHeight="1" x14ac:dyDescent="0.5">
      <c r="H96" s="99"/>
      <c r="I96" s="7"/>
      <c r="J96" s="8"/>
    </row>
    <row r="97" spans="8:10" ht="24" customHeight="1" x14ac:dyDescent="0.5">
      <c r="H97" s="99"/>
      <c r="I97" s="7"/>
      <c r="J97" s="8"/>
    </row>
    <row r="98" spans="8:10" ht="24" customHeight="1" x14ac:dyDescent="0.5">
      <c r="H98" s="99"/>
      <c r="I98" s="7"/>
      <c r="J98" s="8"/>
    </row>
    <row r="99" spans="8:10" ht="24" customHeight="1" x14ac:dyDescent="0.5">
      <c r="H99" s="99"/>
      <c r="I99" s="7"/>
      <c r="J99" s="8"/>
    </row>
    <row r="100" spans="8:10" ht="24" customHeight="1" x14ac:dyDescent="0.5">
      <c r="H100" s="99"/>
      <c r="I100" s="7"/>
      <c r="J100" s="8"/>
    </row>
    <row r="101" spans="8:10" ht="24" customHeight="1" x14ac:dyDescent="0.5">
      <c r="H101" s="99"/>
      <c r="I101" s="7"/>
      <c r="J101" s="8"/>
    </row>
    <row r="102" spans="8:10" ht="24" customHeight="1" x14ac:dyDescent="0.5">
      <c r="H102" s="99"/>
      <c r="I102" s="7"/>
      <c r="J102" s="8"/>
    </row>
    <row r="103" spans="8:10" ht="24" customHeight="1" x14ac:dyDescent="0.5">
      <c r="H103" s="99"/>
      <c r="I103" s="7"/>
      <c r="J103" s="8"/>
    </row>
    <row r="104" spans="8:10" ht="24" customHeight="1" x14ac:dyDescent="0.5">
      <c r="H104" s="99"/>
      <c r="I104" s="7"/>
      <c r="J104" s="8"/>
    </row>
    <row r="105" spans="8:10" ht="24" customHeight="1" x14ac:dyDescent="0.5">
      <c r="H105" s="99"/>
      <c r="I105" s="7"/>
      <c r="J105" s="8"/>
    </row>
    <row r="106" spans="8:10" ht="24" customHeight="1" x14ac:dyDescent="0.5">
      <c r="H106" s="99"/>
      <c r="I106" s="7"/>
      <c r="J106" s="8"/>
    </row>
    <row r="107" spans="8:10" ht="24" customHeight="1" x14ac:dyDescent="0.5">
      <c r="H107" s="99"/>
      <c r="I107" s="7"/>
      <c r="J107" s="8"/>
    </row>
    <row r="108" spans="8:10" ht="24" customHeight="1" x14ac:dyDescent="0.5">
      <c r="H108" s="99"/>
      <c r="I108" s="7"/>
      <c r="J108" s="8"/>
    </row>
    <row r="109" spans="8:10" ht="24" customHeight="1" x14ac:dyDescent="0.5">
      <c r="H109" s="99"/>
      <c r="I109" s="7"/>
      <c r="J109" s="8"/>
    </row>
    <row r="110" spans="8:10" ht="24" customHeight="1" x14ac:dyDescent="0.5">
      <c r="H110" s="99"/>
      <c r="I110" s="7"/>
      <c r="J110" s="8"/>
    </row>
    <row r="111" spans="8:10" ht="24" customHeight="1" x14ac:dyDescent="0.5">
      <c r="H111" s="99"/>
      <c r="I111" s="7"/>
      <c r="J111" s="8"/>
    </row>
    <row r="112" spans="8:10" ht="24" customHeight="1" x14ac:dyDescent="0.5">
      <c r="H112" s="99"/>
      <c r="I112" s="7"/>
      <c r="J112" s="8"/>
    </row>
    <row r="113" spans="8:10" ht="24" customHeight="1" x14ac:dyDescent="0.5">
      <c r="H113" s="99"/>
      <c r="I113" s="7"/>
      <c r="J113" s="8"/>
    </row>
    <row r="114" spans="8:10" ht="24" customHeight="1" x14ac:dyDescent="0.5">
      <c r="H114" s="99"/>
      <c r="I114" s="7"/>
      <c r="J114" s="8"/>
    </row>
    <row r="115" spans="8:10" ht="24" customHeight="1" x14ac:dyDescent="0.5">
      <c r="H115" s="99"/>
      <c r="I115" s="7"/>
      <c r="J115" s="8"/>
    </row>
    <row r="116" spans="8:10" ht="24" customHeight="1" x14ac:dyDescent="0.5">
      <c r="H116" s="99"/>
      <c r="I116" s="7"/>
      <c r="J116" s="8"/>
    </row>
    <row r="117" spans="8:10" ht="24" customHeight="1" x14ac:dyDescent="0.5">
      <c r="H117" s="99"/>
      <c r="I117" s="7"/>
      <c r="J117" s="8"/>
    </row>
    <row r="118" spans="8:10" ht="24" customHeight="1" x14ac:dyDescent="0.5">
      <c r="H118" s="99"/>
      <c r="I118" s="7"/>
      <c r="J118" s="8"/>
    </row>
    <row r="119" spans="8:10" ht="24" customHeight="1" x14ac:dyDescent="0.5">
      <c r="H119" s="99"/>
      <c r="I119" s="7"/>
      <c r="J119" s="8"/>
    </row>
    <row r="120" spans="8:10" ht="24" customHeight="1" x14ac:dyDescent="0.5">
      <c r="H120" s="99"/>
      <c r="I120" s="7"/>
      <c r="J120" s="8"/>
    </row>
    <row r="121" spans="8:10" ht="24" customHeight="1" x14ac:dyDescent="0.5">
      <c r="H121" s="99"/>
      <c r="I121" s="7"/>
      <c r="J121" s="8"/>
    </row>
    <row r="122" spans="8:10" ht="24" customHeight="1" x14ac:dyDescent="0.5">
      <c r="H122" s="99"/>
      <c r="I122" s="7"/>
      <c r="J122" s="8"/>
    </row>
    <row r="123" spans="8:10" ht="24" customHeight="1" x14ac:dyDescent="0.5">
      <c r="H123" s="99"/>
      <c r="I123" s="7"/>
      <c r="J123" s="8"/>
    </row>
    <row r="124" spans="8:10" ht="24" customHeight="1" x14ac:dyDescent="0.5">
      <c r="H124" s="99"/>
      <c r="I124" s="7"/>
      <c r="J124" s="8"/>
    </row>
    <row r="125" spans="8:10" ht="24" customHeight="1" x14ac:dyDescent="0.5">
      <c r="H125" s="99"/>
      <c r="I125" s="7"/>
      <c r="J125" s="8"/>
    </row>
    <row r="126" spans="8:10" ht="24" customHeight="1" x14ac:dyDescent="0.5">
      <c r="H126" s="99"/>
      <c r="I126" s="7"/>
      <c r="J126" s="8"/>
    </row>
    <row r="127" spans="8:10" ht="24" customHeight="1" x14ac:dyDescent="0.5">
      <c r="H127" s="99"/>
      <c r="I127" s="7"/>
      <c r="J127" s="8"/>
    </row>
    <row r="128" spans="8:10" ht="24" customHeight="1" x14ac:dyDescent="0.5">
      <c r="H128" s="99"/>
      <c r="I128" s="7"/>
      <c r="J128" s="8"/>
    </row>
    <row r="129" spans="8:10" ht="24" customHeight="1" x14ac:dyDescent="0.5">
      <c r="H129" s="99"/>
      <c r="I129" s="7"/>
      <c r="J129" s="8"/>
    </row>
    <row r="130" spans="8:10" ht="24" customHeight="1" x14ac:dyDescent="0.5">
      <c r="H130" s="99"/>
      <c r="I130" s="7"/>
      <c r="J130" s="8"/>
    </row>
    <row r="131" spans="8:10" ht="24" customHeight="1" x14ac:dyDescent="0.5">
      <c r="H131" s="99"/>
      <c r="I131" s="7"/>
      <c r="J131" s="8"/>
    </row>
    <row r="132" spans="8:10" ht="24" customHeight="1" x14ac:dyDescent="0.5">
      <c r="H132" s="99"/>
      <c r="I132" s="7"/>
      <c r="J132" s="8"/>
    </row>
    <row r="133" spans="8:10" ht="24" customHeight="1" x14ac:dyDescent="0.5">
      <c r="H133" s="5"/>
      <c r="I133" s="85"/>
      <c r="J133" s="8"/>
    </row>
    <row r="134" spans="8:10" ht="24" customHeight="1" x14ac:dyDescent="0.5">
      <c r="H134" s="5"/>
      <c r="I134" s="85"/>
      <c r="J134" s="8"/>
    </row>
    <row r="135" spans="8:10" ht="24" customHeight="1" x14ac:dyDescent="0.5">
      <c r="H135" s="5"/>
      <c r="I135" s="85"/>
      <c r="J135" s="8"/>
    </row>
    <row r="136" spans="8:10" ht="24" customHeight="1" x14ac:dyDescent="0.5">
      <c r="H136" s="5"/>
      <c r="I136" s="85"/>
      <c r="J136" s="8"/>
    </row>
    <row r="137" spans="8:10" ht="24" customHeight="1" x14ac:dyDescent="0.5">
      <c r="H137" s="5"/>
      <c r="I137" s="85"/>
      <c r="J137" s="8"/>
    </row>
    <row r="138" spans="8:10" ht="24" customHeight="1" x14ac:dyDescent="0.5">
      <c r="H138" s="5"/>
      <c r="I138" s="85"/>
      <c r="J138" s="8"/>
    </row>
    <row r="139" spans="8:10" ht="24" customHeight="1" x14ac:dyDescent="0.5">
      <c r="H139" s="5"/>
      <c r="I139" s="85"/>
      <c r="J139" s="8"/>
    </row>
    <row r="140" spans="8:10" ht="24" customHeight="1" x14ac:dyDescent="0.5">
      <c r="H140" s="5"/>
      <c r="I140" s="85"/>
      <c r="J140" s="8"/>
    </row>
    <row r="141" spans="8:10" ht="24" customHeight="1" x14ac:dyDescent="0.5">
      <c r="H141" s="5"/>
      <c r="I141" s="85"/>
      <c r="J141" s="8"/>
    </row>
    <row r="142" spans="8:10" ht="24" customHeight="1" x14ac:dyDescent="0.5">
      <c r="H142" s="5"/>
      <c r="I142" s="85"/>
      <c r="J142" s="8"/>
    </row>
    <row r="143" spans="8:10" ht="24" customHeight="1" x14ac:dyDescent="0.5">
      <c r="H143" s="5"/>
      <c r="I143" s="85"/>
      <c r="J143" s="8"/>
    </row>
    <row r="144" spans="8:10" ht="24" customHeight="1" x14ac:dyDescent="0.5">
      <c r="H144" s="5"/>
      <c r="I144" s="85"/>
      <c r="J144" s="8"/>
    </row>
    <row r="145" spans="8:10" ht="24" customHeight="1" x14ac:dyDescent="0.5">
      <c r="H145" s="5"/>
      <c r="I145" s="85"/>
      <c r="J145" s="8"/>
    </row>
    <row r="146" spans="8:10" ht="24" customHeight="1" x14ac:dyDescent="0.5">
      <c r="H146" s="5"/>
      <c r="I146" s="85"/>
      <c r="J146" s="8"/>
    </row>
    <row r="147" spans="8:10" ht="24" customHeight="1" x14ac:dyDescent="0.5">
      <c r="H147" s="5"/>
      <c r="I147" s="85"/>
      <c r="J147" s="8"/>
    </row>
    <row r="148" spans="8:10" ht="24" customHeight="1" x14ac:dyDescent="0.5">
      <c r="H148" s="5"/>
      <c r="I148" s="85"/>
      <c r="J148" s="8"/>
    </row>
    <row r="149" spans="8:10" ht="24" customHeight="1" x14ac:dyDescent="0.5">
      <c r="H149" s="5"/>
      <c r="I149" s="85"/>
      <c r="J149" s="8"/>
    </row>
    <row r="150" spans="8:10" ht="24" customHeight="1" x14ac:dyDescent="0.5">
      <c r="H150" s="5"/>
      <c r="I150" s="85"/>
      <c r="J150" s="8"/>
    </row>
    <row r="151" spans="8:10" ht="24" customHeight="1" x14ac:dyDescent="0.5">
      <c r="H151" s="5"/>
      <c r="I151" s="85"/>
      <c r="J151" s="8"/>
    </row>
    <row r="152" spans="8:10" ht="24" customHeight="1" x14ac:dyDescent="0.5">
      <c r="H152" s="5"/>
      <c r="I152" s="85"/>
      <c r="J152" s="8"/>
    </row>
    <row r="153" spans="8:10" ht="24" customHeight="1" x14ac:dyDescent="0.5">
      <c r="H153" s="5"/>
      <c r="I153" s="85"/>
      <c r="J153" s="8"/>
    </row>
    <row r="154" spans="8:10" ht="24" customHeight="1" x14ac:dyDescent="0.5">
      <c r="H154" s="5"/>
      <c r="I154" s="85"/>
      <c r="J154" s="8"/>
    </row>
    <row r="155" spans="8:10" ht="24" customHeight="1" x14ac:dyDescent="0.5">
      <c r="H155" s="5"/>
      <c r="I155" s="85"/>
      <c r="J155" s="8"/>
    </row>
    <row r="156" spans="8:10" ht="24" customHeight="1" x14ac:dyDescent="0.5">
      <c r="H156" s="5"/>
      <c r="I156" s="85"/>
      <c r="J156" s="8"/>
    </row>
    <row r="157" spans="8:10" ht="24" customHeight="1" x14ac:dyDescent="0.5">
      <c r="H157" s="5"/>
      <c r="I157" s="85"/>
      <c r="J157" s="8"/>
    </row>
    <row r="158" spans="8:10" ht="24" customHeight="1" x14ac:dyDescent="0.5">
      <c r="H158" s="5"/>
      <c r="I158" s="85"/>
      <c r="J158" s="8"/>
    </row>
    <row r="159" spans="8:10" ht="24" customHeight="1" x14ac:dyDescent="0.5">
      <c r="H159" s="5"/>
      <c r="I159" s="85"/>
      <c r="J159" s="8"/>
    </row>
    <row r="160" spans="8:10" ht="24" customHeight="1" x14ac:dyDescent="0.5">
      <c r="H160" s="5"/>
      <c r="I160" s="85"/>
      <c r="J160" s="8"/>
    </row>
    <row r="161" spans="8:10" ht="24" customHeight="1" x14ac:dyDescent="0.5">
      <c r="H161" s="5"/>
      <c r="I161" s="85"/>
      <c r="J161" s="8"/>
    </row>
    <row r="162" spans="8:10" ht="24" customHeight="1" x14ac:dyDescent="0.5">
      <c r="H162" s="5"/>
      <c r="I162" s="85"/>
      <c r="J162" s="8"/>
    </row>
    <row r="163" spans="8:10" ht="24" customHeight="1" x14ac:dyDescent="0.5">
      <c r="H163" s="5"/>
      <c r="I163" s="85"/>
      <c r="J163" s="8"/>
    </row>
    <row r="164" spans="8:10" ht="24" customHeight="1" x14ac:dyDescent="0.5">
      <c r="H164" s="5"/>
      <c r="I164" s="85"/>
      <c r="J164" s="8"/>
    </row>
    <row r="165" spans="8:10" ht="24" customHeight="1" x14ac:dyDescent="0.5">
      <c r="H165" s="5"/>
      <c r="I165" s="85"/>
      <c r="J165" s="8"/>
    </row>
    <row r="166" spans="8:10" ht="24" customHeight="1" x14ac:dyDescent="0.5">
      <c r="H166" s="5"/>
      <c r="I166" s="85"/>
      <c r="J166" s="8"/>
    </row>
    <row r="167" spans="8:10" ht="24" customHeight="1" x14ac:dyDescent="0.5">
      <c r="H167" s="5"/>
      <c r="I167" s="85"/>
      <c r="J167" s="8"/>
    </row>
    <row r="168" spans="8:10" ht="24" customHeight="1" x14ac:dyDescent="0.5">
      <c r="H168" s="5"/>
      <c r="I168" s="85"/>
      <c r="J168" s="8"/>
    </row>
    <row r="169" spans="8:10" ht="24" customHeight="1" x14ac:dyDescent="0.5">
      <c r="H169" s="5"/>
      <c r="I169" s="85"/>
      <c r="J169" s="8"/>
    </row>
    <row r="170" spans="8:10" ht="24" customHeight="1" x14ac:dyDescent="0.5">
      <c r="H170" s="5"/>
      <c r="I170" s="85"/>
      <c r="J170" s="8"/>
    </row>
    <row r="171" spans="8:10" ht="24" customHeight="1" x14ac:dyDescent="0.5">
      <c r="H171" s="5"/>
      <c r="I171" s="85"/>
      <c r="J171" s="8"/>
    </row>
    <row r="172" spans="8:10" ht="24" customHeight="1" x14ac:dyDescent="0.5">
      <c r="H172" s="5"/>
      <c r="I172" s="85"/>
      <c r="J172" s="8"/>
    </row>
    <row r="173" spans="8:10" ht="24" customHeight="1" x14ac:dyDescent="0.5">
      <c r="H173" s="5"/>
      <c r="I173" s="85"/>
      <c r="J173" s="8"/>
    </row>
    <row r="174" spans="8:10" ht="24" customHeight="1" x14ac:dyDescent="0.5">
      <c r="H174" s="5"/>
      <c r="I174" s="85"/>
      <c r="J174" s="8"/>
    </row>
    <row r="175" spans="8:10" ht="24" customHeight="1" x14ac:dyDescent="0.5">
      <c r="H175" s="5"/>
      <c r="I175" s="85"/>
      <c r="J175" s="8"/>
    </row>
    <row r="176" spans="8:10" ht="24" customHeight="1" x14ac:dyDescent="0.5">
      <c r="H176" s="5"/>
      <c r="I176" s="85"/>
      <c r="J176" s="8"/>
    </row>
    <row r="177" spans="8:10" ht="24" customHeight="1" x14ac:dyDescent="0.5">
      <c r="H177" s="5"/>
      <c r="I177" s="85"/>
      <c r="J177" s="8"/>
    </row>
    <row r="178" spans="8:10" ht="24" customHeight="1" x14ac:dyDescent="0.5">
      <c r="H178" s="5"/>
      <c r="I178" s="85"/>
      <c r="J178" s="8"/>
    </row>
    <row r="179" spans="8:10" ht="24" customHeight="1" x14ac:dyDescent="0.5">
      <c r="H179" s="5"/>
      <c r="I179" s="85"/>
      <c r="J179" s="8"/>
    </row>
    <row r="180" spans="8:10" ht="24" customHeight="1" x14ac:dyDescent="0.5">
      <c r="H180" s="5"/>
      <c r="I180" s="85"/>
      <c r="J180" s="8"/>
    </row>
    <row r="181" spans="8:10" ht="24" customHeight="1" x14ac:dyDescent="0.5">
      <c r="H181" s="5"/>
      <c r="I181" s="85"/>
      <c r="J181" s="8"/>
    </row>
    <row r="182" spans="8:10" ht="24" customHeight="1" x14ac:dyDescent="0.5">
      <c r="H182" s="5"/>
      <c r="I182" s="85"/>
      <c r="J182" s="8"/>
    </row>
    <row r="183" spans="8:10" ht="24" customHeight="1" x14ac:dyDescent="0.5">
      <c r="H183" s="5"/>
      <c r="I183" s="85"/>
      <c r="J183" s="8"/>
    </row>
    <row r="184" spans="8:10" ht="24" customHeight="1" x14ac:dyDescent="0.5">
      <c r="H184" s="5"/>
      <c r="I184" s="85"/>
      <c r="J184" s="8"/>
    </row>
    <row r="185" spans="8:10" ht="24" customHeight="1" x14ac:dyDescent="0.5">
      <c r="H185" s="5"/>
      <c r="I185" s="85"/>
      <c r="J185" s="8"/>
    </row>
    <row r="186" spans="8:10" ht="24" customHeight="1" x14ac:dyDescent="0.5">
      <c r="H186" s="5"/>
      <c r="I186" s="85"/>
      <c r="J186" s="8"/>
    </row>
    <row r="187" spans="8:10" ht="24" customHeight="1" x14ac:dyDescent="0.5">
      <c r="H187" s="5"/>
      <c r="I187" s="85"/>
      <c r="J187" s="8"/>
    </row>
    <row r="188" spans="8:10" ht="24" customHeight="1" x14ac:dyDescent="0.5">
      <c r="H188" s="5"/>
      <c r="I188" s="85"/>
      <c r="J188" s="8"/>
    </row>
    <row r="189" spans="8:10" ht="24" customHeight="1" x14ac:dyDescent="0.5">
      <c r="H189" s="5"/>
      <c r="I189" s="85"/>
      <c r="J189" s="8"/>
    </row>
    <row r="190" spans="8:10" ht="24" customHeight="1" x14ac:dyDescent="0.5">
      <c r="H190" s="5"/>
      <c r="I190" s="85"/>
      <c r="J190" s="8"/>
    </row>
    <row r="191" spans="8:10" ht="24" customHeight="1" x14ac:dyDescent="0.5">
      <c r="H191" s="5"/>
      <c r="I191" s="85"/>
      <c r="J191" s="8"/>
    </row>
    <row r="192" spans="8:10" ht="24" customHeight="1" x14ac:dyDescent="0.5">
      <c r="H192" s="5"/>
      <c r="I192" s="85"/>
      <c r="J192" s="8"/>
    </row>
    <row r="193" spans="8:10" ht="24" customHeight="1" x14ac:dyDescent="0.5">
      <c r="H193" s="5"/>
      <c r="I193" s="85"/>
      <c r="J193" s="8"/>
    </row>
    <row r="194" spans="8:10" ht="24" customHeight="1" x14ac:dyDescent="0.5">
      <c r="H194" s="5"/>
      <c r="I194" s="85"/>
      <c r="J194" s="8"/>
    </row>
    <row r="195" spans="8:10" ht="24" customHeight="1" x14ac:dyDescent="0.5">
      <c r="H195" s="5"/>
      <c r="I195" s="85"/>
      <c r="J195" s="8"/>
    </row>
    <row r="196" spans="8:10" ht="24" customHeight="1" x14ac:dyDescent="0.5">
      <c r="H196" s="5"/>
      <c r="I196" s="85"/>
      <c r="J196" s="8"/>
    </row>
    <row r="197" spans="8:10" ht="24" customHeight="1" x14ac:dyDescent="0.5">
      <c r="H197" s="5"/>
      <c r="I197" s="85"/>
      <c r="J197" s="8"/>
    </row>
    <row r="198" spans="8:10" ht="24" customHeight="1" x14ac:dyDescent="0.5">
      <c r="H198" s="5"/>
      <c r="I198" s="85"/>
      <c r="J198" s="8"/>
    </row>
    <row r="199" spans="8:10" ht="24" customHeight="1" x14ac:dyDescent="0.5">
      <c r="H199" s="5"/>
      <c r="I199" s="85"/>
      <c r="J199" s="8"/>
    </row>
    <row r="200" spans="8:10" ht="24" customHeight="1" x14ac:dyDescent="0.5">
      <c r="H200" s="5"/>
      <c r="I200" s="85"/>
      <c r="J200" s="8"/>
    </row>
    <row r="201" spans="8:10" ht="24" customHeight="1" x14ac:dyDescent="0.5">
      <c r="H201" s="5"/>
      <c r="I201" s="85"/>
      <c r="J201" s="8"/>
    </row>
    <row r="202" spans="8:10" ht="24" customHeight="1" x14ac:dyDescent="0.5">
      <c r="H202" s="5"/>
      <c r="I202" s="85"/>
      <c r="J202" s="8"/>
    </row>
    <row r="203" spans="8:10" ht="24" customHeight="1" x14ac:dyDescent="0.5">
      <c r="H203" s="5"/>
      <c r="I203" s="85"/>
      <c r="J203" s="8"/>
    </row>
    <row r="204" spans="8:10" ht="24" customHeight="1" x14ac:dyDescent="0.5">
      <c r="H204" s="5"/>
      <c r="I204" s="85"/>
      <c r="J204" s="8"/>
    </row>
    <row r="205" spans="8:10" ht="24" customHeight="1" x14ac:dyDescent="0.5">
      <c r="H205" s="5"/>
      <c r="I205" s="85"/>
      <c r="J205" s="8"/>
    </row>
    <row r="206" spans="8:10" ht="24" customHeight="1" x14ac:dyDescent="0.5">
      <c r="H206" s="5"/>
      <c r="I206" s="85"/>
      <c r="J206" s="8"/>
    </row>
    <row r="207" spans="8:10" ht="24" customHeight="1" x14ac:dyDescent="0.5">
      <c r="H207" s="5"/>
      <c r="I207" s="85"/>
      <c r="J207" s="8"/>
    </row>
    <row r="208" spans="8:10" ht="24" customHeight="1" x14ac:dyDescent="0.5">
      <c r="H208" s="5"/>
      <c r="I208" s="85"/>
      <c r="J208" s="8"/>
    </row>
    <row r="209" spans="8:10" ht="24" customHeight="1" x14ac:dyDescent="0.5">
      <c r="H209" s="5"/>
      <c r="I209" s="85"/>
      <c r="J209" s="8"/>
    </row>
    <row r="210" spans="8:10" ht="24" customHeight="1" x14ac:dyDescent="0.5">
      <c r="H210" s="5"/>
      <c r="I210" s="85"/>
      <c r="J210" s="8"/>
    </row>
    <row r="211" spans="8:10" ht="24" customHeight="1" x14ac:dyDescent="0.5">
      <c r="H211" s="5"/>
      <c r="I211" s="85"/>
      <c r="J211" s="8"/>
    </row>
    <row r="212" spans="8:10" ht="24" customHeight="1" x14ac:dyDescent="0.5">
      <c r="H212" s="5"/>
      <c r="I212" s="85"/>
      <c r="J212" s="8"/>
    </row>
    <row r="213" spans="8:10" ht="24" customHeight="1" x14ac:dyDescent="0.5">
      <c r="H213" s="5"/>
      <c r="I213" s="85"/>
      <c r="J213" s="8"/>
    </row>
    <row r="214" spans="8:10" ht="24" customHeight="1" x14ac:dyDescent="0.5">
      <c r="H214" s="5"/>
      <c r="I214" s="85"/>
      <c r="J214" s="8"/>
    </row>
    <row r="215" spans="8:10" ht="24" customHeight="1" x14ac:dyDescent="0.5">
      <c r="H215" s="5"/>
      <c r="I215" s="85"/>
      <c r="J215" s="8"/>
    </row>
    <row r="216" spans="8:10" ht="24" customHeight="1" x14ac:dyDescent="0.5">
      <c r="H216" s="5"/>
      <c r="I216" s="85"/>
      <c r="J216" s="8"/>
    </row>
    <row r="217" spans="8:10" ht="24" customHeight="1" x14ac:dyDescent="0.5">
      <c r="H217" s="5"/>
      <c r="I217" s="85"/>
      <c r="J217" s="8"/>
    </row>
    <row r="218" spans="8:10" ht="24" customHeight="1" x14ac:dyDescent="0.5">
      <c r="H218" s="5"/>
      <c r="I218" s="85"/>
      <c r="J218" s="8"/>
    </row>
    <row r="219" spans="8:10" ht="24" customHeight="1" x14ac:dyDescent="0.5">
      <c r="H219" s="5"/>
      <c r="I219" s="85"/>
      <c r="J219" s="8"/>
    </row>
    <row r="220" spans="8:10" ht="24" customHeight="1" x14ac:dyDescent="0.5">
      <c r="H220" s="5"/>
      <c r="I220" s="85"/>
      <c r="J220" s="8"/>
    </row>
    <row r="221" spans="8:10" ht="24" customHeight="1" x14ac:dyDescent="0.5">
      <c r="H221" s="5"/>
      <c r="I221" s="85"/>
      <c r="J221" s="8"/>
    </row>
    <row r="222" spans="8:10" ht="24" customHeight="1" x14ac:dyDescent="0.5">
      <c r="H222" s="5"/>
      <c r="I222" s="85"/>
      <c r="J222" s="8"/>
    </row>
    <row r="223" spans="8:10" ht="24" customHeight="1" x14ac:dyDescent="0.5">
      <c r="H223" s="5"/>
      <c r="I223" s="85"/>
      <c r="J223" s="8"/>
    </row>
    <row r="224" spans="8:10" ht="24" customHeight="1" x14ac:dyDescent="0.5">
      <c r="H224" s="5"/>
      <c r="I224" s="85"/>
      <c r="J224" s="8"/>
    </row>
    <row r="225" spans="8:10" ht="24" customHeight="1" x14ac:dyDescent="0.5">
      <c r="H225" s="5"/>
      <c r="I225" s="85"/>
      <c r="J225" s="8"/>
    </row>
    <row r="226" spans="8:10" ht="24" customHeight="1" x14ac:dyDescent="0.5">
      <c r="H226" s="5"/>
      <c r="I226" s="85"/>
      <c r="J226" s="8"/>
    </row>
    <row r="227" spans="8:10" ht="24" customHeight="1" x14ac:dyDescent="0.5">
      <c r="H227" s="5"/>
      <c r="I227" s="85"/>
      <c r="J227" s="8"/>
    </row>
    <row r="228" spans="8:10" ht="24" customHeight="1" x14ac:dyDescent="0.5">
      <c r="H228" s="5"/>
      <c r="I228" s="85"/>
      <c r="J228" s="8"/>
    </row>
    <row r="229" spans="8:10" ht="24" customHeight="1" x14ac:dyDescent="0.5">
      <c r="H229" s="5"/>
      <c r="I229" s="85"/>
      <c r="J229" s="8"/>
    </row>
    <row r="230" spans="8:10" ht="24" customHeight="1" x14ac:dyDescent="0.5">
      <c r="H230" s="5"/>
      <c r="I230" s="85"/>
      <c r="J230" s="8"/>
    </row>
    <row r="231" spans="8:10" ht="24" customHeight="1" x14ac:dyDescent="0.5">
      <c r="H231" s="5"/>
      <c r="I231" s="85"/>
      <c r="J231" s="8"/>
    </row>
    <row r="232" spans="8:10" ht="24" customHeight="1" x14ac:dyDescent="0.5">
      <c r="H232" s="5"/>
      <c r="I232" s="85"/>
      <c r="J232" s="8"/>
    </row>
    <row r="233" spans="8:10" ht="24" customHeight="1" x14ac:dyDescent="0.5">
      <c r="H233" s="5"/>
      <c r="I233" s="85"/>
      <c r="J233" s="8"/>
    </row>
    <row r="234" spans="8:10" ht="24" customHeight="1" x14ac:dyDescent="0.5">
      <c r="H234" s="5"/>
      <c r="I234" s="85"/>
      <c r="J234" s="8"/>
    </row>
    <row r="235" spans="8:10" ht="24" customHeight="1" x14ac:dyDescent="0.5">
      <c r="H235" s="5"/>
      <c r="I235" s="85"/>
      <c r="J235" s="8"/>
    </row>
    <row r="236" spans="8:10" ht="24" customHeight="1" x14ac:dyDescent="0.5">
      <c r="H236" s="5"/>
      <c r="I236" s="85"/>
      <c r="J236" s="8"/>
    </row>
    <row r="237" spans="8:10" ht="24" customHeight="1" x14ac:dyDescent="0.5">
      <c r="H237" s="5"/>
      <c r="I237" s="85"/>
      <c r="J237" s="8"/>
    </row>
    <row r="238" spans="8:10" ht="24" customHeight="1" x14ac:dyDescent="0.5">
      <c r="H238" s="5"/>
      <c r="I238" s="85"/>
      <c r="J238" s="8"/>
    </row>
    <row r="239" spans="8:10" ht="24" customHeight="1" x14ac:dyDescent="0.5">
      <c r="H239" s="5"/>
      <c r="I239" s="85"/>
      <c r="J239" s="8"/>
    </row>
    <row r="240" spans="8:10" ht="24" customHeight="1" x14ac:dyDescent="0.5">
      <c r="H240" s="5"/>
      <c r="I240" s="85"/>
      <c r="J240" s="8"/>
    </row>
    <row r="241" spans="8:10" ht="24" customHeight="1" x14ac:dyDescent="0.5">
      <c r="H241" s="5"/>
      <c r="I241" s="85"/>
      <c r="J241" s="8"/>
    </row>
    <row r="242" spans="8:10" ht="24" customHeight="1" x14ac:dyDescent="0.5">
      <c r="H242" s="5"/>
      <c r="I242" s="85"/>
      <c r="J242" s="8"/>
    </row>
    <row r="243" spans="8:10" ht="24" customHeight="1" x14ac:dyDescent="0.5">
      <c r="H243" s="5"/>
      <c r="I243" s="85"/>
      <c r="J243" s="8"/>
    </row>
    <row r="244" spans="8:10" ht="24" customHeight="1" x14ac:dyDescent="0.5">
      <c r="H244" s="5"/>
      <c r="I244" s="85"/>
      <c r="J244" s="8"/>
    </row>
    <row r="245" spans="8:10" ht="24" customHeight="1" x14ac:dyDescent="0.5">
      <c r="H245" s="5"/>
      <c r="I245" s="85"/>
      <c r="J245" s="8"/>
    </row>
    <row r="246" spans="8:10" ht="24" customHeight="1" x14ac:dyDescent="0.5">
      <c r="H246" s="5"/>
      <c r="I246" s="85"/>
      <c r="J246" s="8"/>
    </row>
    <row r="247" spans="8:10" ht="24" customHeight="1" x14ac:dyDescent="0.5">
      <c r="H247" s="5"/>
      <c r="I247" s="85"/>
      <c r="J247" s="8"/>
    </row>
    <row r="248" spans="8:10" ht="24" customHeight="1" x14ac:dyDescent="0.5">
      <c r="H248" s="5"/>
      <c r="I248" s="85"/>
      <c r="J248" s="8"/>
    </row>
    <row r="249" spans="8:10" ht="24" customHeight="1" x14ac:dyDescent="0.5">
      <c r="H249" s="5"/>
      <c r="I249" s="85"/>
      <c r="J249" s="8"/>
    </row>
    <row r="250" spans="8:10" ht="24" customHeight="1" x14ac:dyDescent="0.5">
      <c r="H250" s="5"/>
      <c r="I250" s="85"/>
      <c r="J250" s="8"/>
    </row>
    <row r="251" spans="8:10" ht="24" customHeight="1" x14ac:dyDescent="0.5">
      <c r="H251" s="5"/>
      <c r="I251" s="85"/>
      <c r="J251" s="8"/>
    </row>
    <row r="252" spans="8:10" ht="24" customHeight="1" x14ac:dyDescent="0.5">
      <c r="H252" s="5"/>
      <c r="I252" s="85"/>
      <c r="J252" s="8"/>
    </row>
    <row r="253" spans="8:10" ht="24" customHeight="1" x14ac:dyDescent="0.5">
      <c r="H253" s="5"/>
      <c r="I253" s="85"/>
      <c r="J253" s="8"/>
    </row>
    <row r="254" spans="8:10" ht="24" customHeight="1" x14ac:dyDescent="0.5">
      <c r="H254" s="5"/>
      <c r="I254" s="85"/>
      <c r="J254" s="8"/>
    </row>
    <row r="255" spans="8:10" ht="24" customHeight="1" x14ac:dyDescent="0.5">
      <c r="H255" s="5"/>
      <c r="I255" s="85"/>
      <c r="J255" s="8"/>
    </row>
    <row r="256" spans="8:10" ht="24" customHeight="1" x14ac:dyDescent="0.5">
      <c r="H256" s="5"/>
      <c r="I256" s="85"/>
      <c r="J256" s="8"/>
    </row>
    <row r="257" spans="8:10" ht="24" customHeight="1" x14ac:dyDescent="0.5">
      <c r="H257" s="5"/>
      <c r="I257" s="85"/>
      <c r="J257" s="8"/>
    </row>
    <row r="258" spans="8:10" ht="24" customHeight="1" x14ac:dyDescent="0.5">
      <c r="H258" s="5"/>
      <c r="I258" s="85"/>
      <c r="J258" s="8"/>
    </row>
    <row r="259" spans="8:10" ht="24" customHeight="1" x14ac:dyDescent="0.5">
      <c r="H259" s="5"/>
      <c r="I259" s="85"/>
      <c r="J259" s="8"/>
    </row>
    <row r="260" spans="8:10" ht="24" customHeight="1" x14ac:dyDescent="0.5">
      <c r="H260" s="5"/>
      <c r="I260" s="85"/>
      <c r="J260" s="8"/>
    </row>
    <row r="261" spans="8:10" ht="24" customHeight="1" x14ac:dyDescent="0.5">
      <c r="H261" s="5"/>
      <c r="I261" s="85"/>
      <c r="J261" s="8"/>
    </row>
    <row r="262" spans="8:10" ht="24" customHeight="1" x14ac:dyDescent="0.5">
      <c r="H262" s="5"/>
      <c r="I262" s="85"/>
      <c r="J262" s="8"/>
    </row>
    <row r="263" spans="8:10" ht="24" customHeight="1" x14ac:dyDescent="0.5">
      <c r="H263" s="5"/>
      <c r="I263" s="85"/>
      <c r="J263" s="8"/>
    </row>
    <row r="264" spans="8:10" ht="24" customHeight="1" x14ac:dyDescent="0.5">
      <c r="H264" s="5"/>
      <c r="I264" s="85"/>
      <c r="J264" s="8"/>
    </row>
    <row r="265" spans="8:10" ht="24" customHeight="1" x14ac:dyDescent="0.5">
      <c r="H265" s="5"/>
      <c r="I265" s="85"/>
      <c r="J265" s="8"/>
    </row>
    <row r="266" spans="8:10" ht="24" customHeight="1" x14ac:dyDescent="0.5">
      <c r="H266" s="5"/>
      <c r="I266" s="85"/>
      <c r="J266" s="8"/>
    </row>
    <row r="267" spans="8:10" ht="24" customHeight="1" x14ac:dyDescent="0.5">
      <c r="H267" s="5"/>
      <c r="I267" s="85"/>
      <c r="J267" s="8"/>
    </row>
    <row r="268" spans="8:10" ht="24" customHeight="1" x14ac:dyDescent="0.5">
      <c r="H268" s="5"/>
      <c r="I268" s="85"/>
      <c r="J268" s="8"/>
    </row>
    <row r="269" spans="8:10" ht="24" customHeight="1" x14ac:dyDescent="0.5">
      <c r="H269" s="5"/>
      <c r="I269" s="85"/>
      <c r="J269" s="8"/>
    </row>
    <row r="270" spans="8:10" ht="24" customHeight="1" x14ac:dyDescent="0.5">
      <c r="H270" s="5"/>
      <c r="I270" s="85"/>
      <c r="J270" s="8"/>
    </row>
    <row r="271" spans="8:10" ht="24" customHeight="1" x14ac:dyDescent="0.5">
      <c r="H271" s="5"/>
      <c r="I271" s="85"/>
      <c r="J271" s="8"/>
    </row>
    <row r="272" spans="8:10" ht="24" customHeight="1" x14ac:dyDescent="0.5">
      <c r="H272" s="5"/>
      <c r="I272" s="85"/>
      <c r="J272" s="8"/>
    </row>
    <row r="273" spans="8:10" ht="24" customHeight="1" x14ac:dyDescent="0.5">
      <c r="H273" s="5"/>
      <c r="I273" s="85"/>
      <c r="J273" s="8"/>
    </row>
    <row r="274" spans="8:10" ht="24" customHeight="1" x14ac:dyDescent="0.5">
      <c r="H274" s="5"/>
      <c r="I274" s="85"/>
      <c r="J274" s="8"/>
    </row>
    <row r="275" spans="8:10" ht="24" customHeight="1" x14ac:dyDescent="0.5">
      <c r="H275" s="5"/>
      <c r="I275" s="85"/>
      <c r="J275" s="8"/>
    </row>
    <row r="276" spans="8:10" ht="24" customHeight="1" x14ac:dyDescent="0.5">
      <c r="H276" s="5"/>
      <c r="I276" s="85"/>
      <c r="J276" s="8"/>
    </row>
    <row r="277" spans="8:10" ht="24" customHeight="1" x14ac:dyDescent="0.5">
      <c r="H277" s="5"/>
      <c r="I277" s="85"/>
      <c r="J277" s="8"/>
    </row>
    <row r="278" spans="8:10" ht="24" customHeight="1" x14ac:dyDescent="0.5">
      <c r="H278" s="5"/>
      <c r="I278" s="85"/>
      <c r="J278" s="8"/>
    </row>
    <row r="279" spans="8:10" ht="24" customHeight="1" x14ac:dyDescent="0.5">
      <c r="H279" s="5"/>
      <c r="I279" s="85"/>
      <c r="J279" s="8"/>
    </row>
    <row r="280" spans="8:10" ht="24" customHeight="1" x14ac:dyDescent="0.5">
      <c r="H280" s="5"/>
      <c r="I280" s="85"/>
      <c r="J280" s="8"/>
    </row>
    <row r="281" spans="8:10" ht="24" customHeight="1" x14ac:dyDescent="0.5">
      <c r="H281" s="5"/>
      <c r="I281" s="85"/>
      <c r="J281" s="8"/>
    </row>
    <row r="282" spans="8:10" ht="24" customHeight="1" x14ac:dyDescent="0.5">
      <c r="H282" s="5"/>
      <c r="I282" s="85"/>
      <c r="J282" s="8"/>
    </row>
    <row r="283" spans="8:10" ht="24" customHeight="1" x14ac:dyDescent="0.5">
      <c r="H283" s="5"/>
      <c r="I283" s="85"/>
      <c r="J283" s="8"/>
    </row>
    <row r="284" spans="8:10" ht="24" customHeight="1" x14ac:dyDescent="0.5">
      <c r="H284" s="5"/>
      <c r="I284" s="85"/>
      <c r="J284" s="8"/>
    </row>
    <row r="285" spans="8:10" ht="24" customHeight="1" x14ac:dyDescent="0.5">
      <c r="H285" s="5"/>
      <c r="I285" s="85"/>
      <c r="J285" s="8"/>
    </row>
    <row r="286" spans="8:10" ht="24" customHeight="1" x14ac:dyDescent="0.5">
      <c r="H286" s="5"/>
      <c r="I286" s="85"/>
      <c r="J286" s="8"/>
    </row>
    <row r="287" spans="8:10" ht="24" customHeight="1" x14ac:dyDescent="0.5">
      <c r="H287" s="5"/>
      <c r="I287" s="85"/>
      <c r="J287" s="8"/>
    </row>
    <row r="288" spans="8:10" ht="24" customHeight="1" x14ac:dyDescent="0.5">
      <c r="H288" s="5"/>
      <c r="I288" s="85"/>
      <c r="J288" s="8"/>
    </row>
    <row r="289" spans="8:10" ht="24" customHeight="1" x14ac:dyDescent="0.5">
      <c r="H289" s="5"/>
      <c r="I289" s="85"/>
      <c r="J289" s="8"/>
    </row>
    <row r="290" spans="8:10" ht="24" customHeight="1" x14ac:dyDescent="0.5">
      <c r="H290" s="5"/>
      <c r="I290" s="85"/>
      <c r="J290" s="8"/>
    </row>
    <row r="291" spans="8:10" ht="24" customHeight="1" x14ac:dyDescent="0.5">
      <c r="H291" s="5"/>
      <c r="I291" s="85"/>
      <c r="J291" s="8"/>
    </row>
    <row r="292" spans="8:10" ht="24" customHeight="1" x14ac:dyDescent="0.5">
      <c r="H292" s="5"/>
      <c r="I292" s="85"/>
      <c r="J292" s="8"/>
    </row>
    <row r="293" spans="8:10" ht="24" customHeight="1" x14ac:dyDescent="0.5">
      <c r="H293" s="5"/>
      <c r="I293" s="85"/>
      <c r="J293" s="8"/>
    </row>
    <row r="294" spans="8:10" ht="24" customHeight="1" x14ac:dyDescent="0.5">
      <c r="H294" s="5"/>
      <c r="I294" s="85"/>
      <c r="J294" s="8"/>
    </row>
    <row r="295" spans="8:10" ht="24" customHeight="1" x14ac:dyDescent="0.5">
      <c r="H295" s="5"/>
      <c r="I295" s="85"/>
      <c r="J295" s="8"/>
    </row>
    <row r="296" spans="8:10" ht="24" customHeight="1" x14ac:dyDescent="0.5">
      <c r="H296" s="5"/>
      <c r="I296" s="85"/>
      <c r="J296" s="8"/>
    </row>
    <row r="297" spans="8:10" ht="24" customHeight="1" x14ac:dyDescent="0.5">
      <c r="H297" s="5"/>
      <c r="I297" s="85"/>
      <c r="J297" s="8"/>
    </row>
    <row r="298" spans="8:10" ht="24" customHeight="1" x14ac:dyDescent="0.5">
      <c r="H298" s="5"/>
      <c r="I298" s="85"/>
      <c r="J298" s="8"/>
    </row>
    <row r="299" spans="8:10" ht="24" customHeight="1" x14ac:dyDescent="0.5">
      <c r="H299" s="5"/>
      <c r="I299" s="85"/>
      <c r="J299" s="8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313"/>
  <sheetViews>
    <sheetView topLeftCell="A46" zoomScale="90" zoomScaleNormal="90" zoomScaleSheetLayoutView="106" workbookViewId="0">
      <selection activeCell="D60" sqref="D60"/>
    </sheetView>
  </sheetViews>
  <sheetFormatPr defaultColWidth="9.140625" defaultRowHeight="24" customHeight="1" x14ac:dyDescent="0.5"/>
  <cols>
    <col min="1" max="1" width="55.85546875" style="1" customWidth="1"/>
    <col min="2" max="2" width="10.140625" style="22" customWidth="1"/>
    <col min="3" max="3" width="6.5703125" style="1" customWidth="1"/>
    <col min="4" max="4" width="13.5703125" style="1" customWidth="1"/>
    <col min="5" max="5" width="1.5703125" style="1" customWidth="1"/>
    <col min="6" max="6" width="13.5703125" style="1" customWidth="1"/>
    <col min="7" max="7" width="1.5703125" style="1" customWidth="1"/>
    <col min="8" max="8" width="13.5703125" style="83" customWidth="1"/>
    <col min="9" max="9" width="1.5703125" style="10" customWidth="1"/>
    <col min="10" max="10" width="13.5703125" style="100" customWidth="1"/>
    <col min="11" max="12" width="16.140625" style="5" bestFit="1" customWidth="1"/>
    <col min="13" max="16384" width="9.140625" style="1"/>
  </cols>
  <sheetData>
    <row r="1" spans="1:12" s="128" customFormat="1" ht="24" customHeight="1" x14ac:dyDescent="0.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19"/>
      <c r="L1" s="219"/>
    </row>
    <row r="2" spans="1:12" s="128" customFormat="1" ht="24" customHeight="1" x14ac:dyDescent="0.5">
      <c r="A2" s="232" t="s">
        <v>30</v>
      </c>
      <c r="B2" s="232"/>
      <c r="C2" s="232"/>
      <c r="D2" s="232"/>
      <c r="E2" s="232"/>
      <c r="F2" s="232"/>
      <c r="G2" s="232"/>
      <c r="H2" s="232"/>
      <c r="I2" s="232"/>
      <c r="J2" s="232"/>
      <c r="K2" s="219"/>
      <c r="L2" s="219"/>
    </row>
    <row r="3" spans="1:12" s="128" customFormat="1" ht="24" customHeight="1" x14ac:dyDescent="0.5">
      <c r="A3" s="232" t="s">
        <v>222</v>
      </c>
      <c r="B3" s="232"/>
      <c r="C3" s="232"/>
      <c r="D3" s="232"/>
      <c r="E3" s="232"/>
      <c r="F3" s="232"/>
      <c r="G3" s="232"/>
      <c r="H3" s="232"/>
      <c r="I3" s="232"/>
      <c r="J3" s="232"/>
      <c r="K3" s="219"/>
      <c r="L3" s="219"/>
    </row>
    <row r="4" spans="1:12" s="128" customFormat="1" ht="24" customHeight="1" x14ac:dyDescent="0.5">
      <c r="A4" s="225" t="s">
        <v>168</v>
      </c>
      <c r="B4" s="225"/>
      <c r="C4" s="225"/>
      <c r="D4" s="225"/>
      <c r="E4" s="225"/>
      <c r="F4" s="225"/>
      <c r="G4" s="225"/>
      <c r="H4" s="225"/>
      <c r="I4" s="225"/>
      <c r="J4" s="225"/>
      <c r="K4" s="219"/>
      <c r="L4" s="219"/>
    </row>
    <row r="5" spans="1:12" s="10" customFormat="1" ht="24" customHeight="1" x14ac:dyDescent="0.5">
      <c r="A5" s="230" t="s">
        <v>107</v>
      </c>
      <c r="B5" s="230"/>
      <c r="C5" s="230"/>
      <c r="D5" s="230"/>
      <c r="E5" s="230"/>
      <c r="F5" s="230"/>
      <c r="G5" s="230"/>
      <c r="H5" s="230"/>
      <c r="I5" s="230"/>
      <c r="J5" s="230"/>
      <c r="K5" s="85"/>
      <c r="L5" s="85"/>
    </row>
    <row r="6" spans="1:12" s="10" customFormat="1" ht="9" customHeight="1" x14ac:dyDescent="0.5">
      <c r="A6" s="202"/>
      <c r="B6" s="202"/>
      <c r="C6" s="202"/>
      <c r="D6" s="202"/>
      <c r="E6" s="202"/>
      <c r="F6" s="202"/>
      <c r="G6" s="202"/>
      <c r="H6" s="101"/>
      <c r="I6" s="202"/>
      <c r="K6" s="85"/>
      <c r="L6" s="85"/>
    </row>
    <row r="7" spans="1:12" s="10" customFormat="1" ht="24" customHeight="1" x14ac:dyDescent="0.5">
      <c r="A7" s="202"/>
      <c r="B7" s="201" t="s">
        <v>56</v>
      </c>
      <c r="C7" s="202"/>
      <c r="D7" s="231" t="s">
        <v>1</v>
      </c>
      <c r="E7" s="231"/>
      <c r="F7" s="231"/>
      <c r="G7" s="87"/>
      <c r="H7" s="102" t="s">
        <v>2</v>
      </c>
      <c r="I7" s="88"/>
      <c r="J7" s="88"/>
      <c r="K7" s="85"/>
      <c r="L7" s="85"/>
    </row>
    <row r="8" spans="1:12" ht="24" customHeight="1" x14ac:dyDescent="0.5">
      <c r="D8" s="231" t="s">
        <v>221</v>
      </c>
      <c r="E8" s="231"/>
      <c r="F8" s="231"/>
      <c r="G8" s="37"/>
      <c r="H8" s="231" t="s">
        <v>221</v>
      </c>
      <c r="I8" s="231"/>
      <c r="J8" s="231"/>
    </row>
    <row r="9" spans="1:12" ht="24" customHeight="1" x14ac:dyDescent="0.5">
      <c r="D9" s="200" t="s">
        <v>170</v>
      </c>
      <c r="E9" s="200"/>
      <c r="F9" s="200" t="s">
        <v>170</v>
      </c>
      <c r="G9" s="37"/>
      <c r="H9" s="200" t="s">
        <v>170</v>
      </c>
      <c r="I9" s="200"/>
      <c r="J9" s="200" t="s">
        <v>170</v>
      </c>
    </row>
    <row r="10" spans="1:12" ht="24" customHeight="1" x14ac:dyDescent="0.5">
      <c r="D10" s="200" t="s">
        <v>217</v>
      </c>
      <c r="F10" s="200" t="s">
        <v>217</v>
      </c>
      <c r="G10" s="37"/>
      <c r="H10" s="200" t="s">
        <v>217</v>
      </c>
      <c r="I10" s="1"/>
      <c r="J10" s="200" t="s">
        <v>217</v>
      </c>
    </row>
    <row r="11" spans="1:12" ht="24" customHeight="1" x14ac:dyDescent="0.5">
      <c r="D11" s="39">
        <v>2561</v>
      </c>
      <c r="F11" s="39">
        <v>2560</v>
      </c>
      <c r="G11" s="37"/>
      <c r="H11" s="39">
        <v>2561</v>
      </c>
      <c r="I11" s="1"/>
      <c r="J11" s="39">
        <v>2560</v>
      </c>
    </row>
    <row r="12" spans="1:12" ht="24" customHeight="1" x14ac:dyDescent="0.5">
      <c r="A12" s="1" t="s">
        <v>31</v>
      </c>
      <c r="D12" s="103"/>
      <c r="E12" s="18"/>
      <c r="F12" s="103"/>
      <c r="G12" s="21"/>
      <c r="H12" s="104"/>
      <c r="I12" s="18"/>
      <c r="J12" s="104"/>
    </row>
    <row r="13" spans="1:12" ht="24" customHeight="1" x14ac:dyDescent="0.5">
      <c r="A13" s="24" t="s">
        <v>32</v>
      </c>
      <c r="B13" s="176"/>
      <c r="C13" s="24"/>
      <c r="D13" s="3">
        <v>5645625</v>
      </c>
      <c r="E13" s="77"/>
      <c r="F13" s="44">
        <v>5017057</v>
      </c>
      <c r="G13" s="77"/>
      <c r="H13" s="44">
        <v>5874221</v>
      </c>
      <c r="I13" s="105"/>
      <c r="J13" s="44">
        <v>5275836</v>
      </c>
    </row>
    <row r="14" spans="1:12" ht="24" customHeight="1" x14ac:dyDescent="0.5">
      <c r="A14" s="24" t="s">
        <v>33</v>
      </c>
      <c r="B14" s="176">
        <v>16</v>
      </c>
      <c r="C14" s="24"/>
      <c r="D14" s="3">
        <v>7932631</v>
      </c>
      <c r="E14" s="77"/>
      <c r="F14" s="44">
        <v>7034708</v>
      </c>
      <c r="G14" s="77"/>
      <c r="H14" s="44">
        <v>7750113</v>
      </c>
      <c r="I14" s="105"/>
      <c r="J14" s="44">
        <v>6931983</v>
      </c>
    </row>
    <row r="15" spans="1:12" ht="24" customHeight="1" x14ac:dyDescent="0.5">
      <c r="A15" s="24" t="s">
        <v>83</v>
      </c>
      <c r="C15" s="24"/>
      <c r="D15" s="3">
        <v>301420</v>
      </c>
      <c r="E15" s="77"/>
      <c r="F15" s="44">
        <v>281550</v>
      </c>
      <c r="G15" s="77"/>
      <c r="H15" s="44">
        <v>46999</v>
      </c>
      <c r="I15" s="105"/>
      <c r="J15" s="44">
        <v>66833</v>
      </c>
    </row>
    <row r="16" spans="1:12" ht="24" customHeight="1" x14ac:dyDescent="0.5">
      <c r="A16" s="24" t="s">
        <v>34</v>
      </c>
      <c r="C16" s="24"/>
      <c r="D16" s="44"/>
      <c r="E16" s="77"/>
      <c r="F16" s="214"/>
      <c r="G16" s="105"/>
      <c r="H16" s="106"/>
      <c r="I16" s="77"/>
      <c r="J16" s="214"/>
    </row>
    <row r="17" spans="1:10" ht="24" customHeight="1" x14ac:dyDescent="0.5">
      <c r="A17" s="26" t="s">
        <v>35</v>
      </c>
      <c r="C17" s="26"/>
      <c r="D17" s="3">
        <v>550610</v>
      </c>
      <c r="E17" s="77"/>
      <c r="F17" s="44">
        <v>440149</v>
      </c>
      <c r="G17" s="105"/>
      <c r="H17" s="44">
        <v>550610</v>
      </c>
      <c r="I17" s="77"/>
      <c r="J17" s="44">
        <v>440149</v>
      </c>
    </row>
    <row r="18" spans="1:10" ht="24" customHeight="1" x14ac:dyDescent="0.5">
      <c r="A18" s="26" t="s">
        <v>95</v>
      </c>
      <c r="C18" s="26"/>
      <c r="D18" s="3">
        <v>198823</v>
      </c>
      <c r="E18" s="77"/>
      <c r="F18" s="44">
        <v>172105</v>
      </c>
      <c r="G18" s="105"/>
      <c r="H18" s="44">
        <v>2559</v>
      </c>
      <c r="I18" s="77"/>
      <c r="J18" s="44">
        <v>4768</v>
      </c>
    </row>
    <row r="19" spans="1:10" ht="24" customHeight="1" x14ac:dyDescent="0.5">
      <c r="A19" s="26" t="s">
        <v>96</v>
      </c>
      <c r="C19" s="26"/>
      <c r="D19" s="3">
        <v>375920</v>
      </c>
      <c r="E19" s="77"/>
      <c r="F19" s="44">
        <v>361623</v>
      </c>
      <c r="G19" s="105"/>
      <c r="H19" s="27">
        <v>0</v>
      </c>
      <c r="I19" s="44"/>
      <c r="J19" s="215">
        <v>0</v>
      </c>
    </row>
    <row r="20" spans="1:10" ht="24" customHeight="1" x14ac:dyDescent="0.5">
      <c r="A20" s="26" t="s">
        <v>127</v>
      </c>
      <c r="C20" s="26"/>
      <c r="D20" s="27">
        <v>0</v>
      </c>
      <c r="E20" s="77"/>
      <c r="F20" s="215">
        <v>0</v>
      </c>
      <c r="G20" s="105"/>
      <c r="H20" s="44">
        <v>200384</v>
      </c>
      <c r="I20" s="77"/>
      <c r="J20" s="44">
        <v>58000</v>
      </c>
    </row>
    <row r="21" spans="1:10" ht="24" customHeight="1" x14ac:dyDescent="0.5">
      <c r="A21" s="26" t="s">
        <v>84</v>
      </c>
      <c r="C21" s="26"/>
      <c r="D21" s="47">
        <f>330263-1</f>
        <v>330262</v>
      </c>
      <c r="E21" s="3"/>
      <c r="F21" s="44">
        <v>299454</v>
      </c>
      <c r="G21" s="44"/>
      <c r="H21" s="187">
        <f>104786-1</f>
        <v>104785</v>
      </c>
      <c r="I21" s="3"/>
      <c r="J21" s="44">
        <v>111030</v>
      </c>
    </row>
    <row r="22" spans="1:10" ht="24" customHeight="1" x14ac:dyDescent="0.5">
      <c r="A22" s="29" t="s">
        <v>92</v>
      </c>
      <c r="C22" s="24"/>
      <c r="D22" s="107">
        <f>SUM(D17:D21)</f>
        <v>1455615</v>
      </c>
      <c r="E22" s="77"/>
      <c r="F22" s="107">
        <f>SUM(F17:F21)</f>
        <v>1273331</v>
      </c>
      <c r="G22" s="105"/>
      <c r="H22" s="107">
        <f>SUM(H17:H21)</f>
        <v>858338</v>
      </c>
      <c r="I22" s="77"/>
      <c r="J22" s="107">
        <f>SUM(J17:J21)</f>
        <v>613947</v>
      </c>
    </row>
    <row r="23" spans="1:10" ht="24" customHeight="1" x14ac:dyDescent="0.5">
      <c r="A23" s="26" t="s">
        <v>36</v>
      </c>
      <c r="D23" s="107">
        <f>SUM(D13:D15,D22)</f>
        <v>15335291</v>
      </c>
      <c r="E23" s="44"/>
      <c r="F23" s="107">
        <f>SUM(F13:F15,F22)</f>
        <v>13606646</v>
      </c>
      <c r="G23" s="44"/>
      <c r="H23" s="107">
        <f>SUM(H13:H15,H22)</f>
        <v>14529671</v>
      </c>
      <c r="I23" s="77"/>
      <c r="J23" s="107">
        <f>SUM(J13:J15,J22)</f>
        <v>12888599</v>
      </c>
    </row>
    <row r="24" spans="1:10" ht="24" customHeight="1" x14ac:dyDescent="0.5">
      <c r="A24" s="26"/>
      <c r="D24" s="44"/>
      <c r="E24" s="44"/>
      <c r="F24" s="44"/>
      <c r="G24" s="44"/>
      <c r="H24" s="44"/>
      <c r="I24" s="77"/>
      <c r="J24" s="44"/>
    </row>
    <row r="25" spans="1:10" ht="24" customHeight="1" x14ac:dyDescent="0.5">
      <c r="A25" s="1" t="s">
        <v>37</v>
      </c>
      <c r="D25" s="5"/>
      <c r="E25" s="44"/>
      <c r="G25" s="15"/>
      <c r="H25" s="15"/>
      <c r="I25" s="95"/>
      <c r="J25" s="15"/>
    </row>
    <row r="26" spans="1:10" ht="24" customHeight="1" x14ac:dyDescent="0.5">
      <c r="A26" s="24" t="s">
        <v>38</v>
      </c>
      <c r="C26" s="24"/>
      <c r="D26" s="32">
        <v>6298394</v>
      </c>
      <c r="E26" s="32"/>
      <c r="F26" s="44">
        <v>5880753</v>
      </c>
      <c r="G26" s="32"/>
      <c r="H26" s="203">
        <f>5698593-H27</f>
        <v>5615607</v>
      </c>
      <c r="I26" s="32"/>
      <c r="J26" s="187">
        <v>5476222</v>
      </c>
    </row>
    <row r="27" spans="1:10" ht="24" customHeight="1" x14ac:dyDescent="0.5">
      <c r="A27" s="24" t="s">
        <v>66</v>
      </c>
      <c r="B27" s="176">
        <v>17</v>
      </c>
      <c r="C27" s="24"/>
      <c r="D27" s="203">
        <v>133749</v>
      </c>
      <c r="E27" s="32"/>
      <c r="F27" s="44">
        <v>126417</v>
      </c>
      <c r="G27" s="32"/>
      <c r="H27" s="203">
        <v>82986</v>
      </c>
      <c r="I27" s="32"/>
      <c r="J27" s="187">
        <v>75103</v>
      </c>
    </row>
    <row r="28" spans="1:10" ht="24" customHeight="1" x14ac:dyDescent="0.5">
      <c r="A28" s="24" t="s">
        <v>39</v>
      </c>
      <c r="C28" s="24"/>
      <c r="D28" s="32">
        <v>3866604</v>
      </c>
      <c r="E28" s="77"/>
      <c r="F28" s="44">
        <v>3470971</v>
      </c>
      <c r="G28" s="105"/>
      <c r="H28" s="32">
        <v>3727612</v>
      </c>
      <c r="I28" s="77"/>
      <c r="J28" s="44">
        <v>3355326</v>
      </c>
    </row>
    <row r="29" spans="1:10" ht="24" customHeight="1" x14ac:dyDescent="0.5">
      <c r="A29" s="24" t="s">
        <v>203</v>
      </c>
      <c r="C29" s="24"/>
      <c r="D29" s="27">
        <v>0</v>
      </c>
      <c r="E29" s="77"/>
      <c r="F29" s="44">
        <v>6368</v>
      </c>
      <c r="G29" s="105"/>
      <c r="H29" s="27">
        <v>0</v>
      </c>
      <c r="I29" s="77"/>
      <c r="J29" s="187">
        <v>6368</v>
      </c>
    </row>
    <row r="30" spans="1:10" ht="24" customHeight="1" x14ac:dyDescent="0.5">
      <c r="A30" s="24" t="s">
        <v>195</v>
      </c>
      <c r="C30" s="26"/>
      <c r="F30" s="216"/>
      <c r="H30" s="1"/>
      <c r="I30" s="1"/>
      <c r="J30" s="217"/>
    </row>
    <row r="31" spans="1:10" ht="24" customHeight="1" x14ac:dyDescent="0.5">
      <c r="A31" s="115" t="s">
        <v>187</v>
      </c>
      <c r="C31" s="26"/>
      <c r="D31" s="3">
        <v>3203</v>
      </c>
      <c r="E31" s="77"/>
      <c r="F31" s="44">
        <v>6078</v>
      </c>
      <c r="G31" s="105"/>
      <c r="H31" s="187">
        <v>1734</v>
      </c>
      <c r="I31" s="77"/>
      <c r="J31" s="44">
        <v>5218</v>
      </c>
    </row>
    <row r="32" spans="1:10" ht="24" customHeight="1" x14ac:dyDescent="0.5">
      <c r="A32" s="24" t="s">
        <v>62</v>
      </c>
      <c r="C32" s="24"/>
      <c r="D32" s="91">
        <v>1643334</v>
      </c>
      <c r="E32" s="44"/>
      <c r="F32" s="44">
        <v>1567797</v>
      </c>
      <c r="G32" s="44"/>
      <c r="H32" s="32">
        <v>1778464</v>
      </c>
      <c r="I32" s="44"/>
      <c r="J32" s="44">
        <v>1670480</v>
      </c>
    </row>
    <row r="33" spans="1:12" ht="24" customHeight="1" x14ac:dyDescent="0.5">
      <c r="A33" s="26" t="s">
        <v>40</v>
      </c>
      <c r="C33" s="24"/>
      <c r="D33" s="107">
        <f>SUM(D26:D32)</f>
        <v>11945284</v>
      </c>
      <c r="E33" s="77"/>
      <c r="F33" s="107">
        <f>SUM(F26:F32)</f>
        <v>11058384</v>
      </c>
      <c r="G33" s="108"/>
      <c r="H33" s="107">
        <f>SUM(H26:H32)</f>
        <v>11206403</v>
      </c>
      <c r="I33" s="77"/>
      <c r="J33" s="107">
        <f>SUM(J26:J32)</f>
        <v>10588717</v>
      </c>
    </row>
    <row r="34" spans="1:12" ht="24" customHeight="1" x14ac:dyDescent="0.5">
      <c r="A34" s="26"/>
      <c r="C34" s="24"/>
      <c r="D34" s="77"/>
      <c r="E34" s="77"/>
      <c r="F34" s="77"/>
      <c r="G34" s="108"/>
      <c r="H34" s="77"/>
      <c r="I34" s="77"/>
      <c r="J34" s="77"/>
    </row>
    <row r="35" spans="1:12" ht="24" customHeight="1" x14ac:dyDescent="0.5">
      <c r="A35" s="1" t="s">
        <v>148</v>
      </c>
      <c r="C35" s="24"/>
      <c r="D35" s="91">
        <v>4613</v>
      </c>
      <c r="E35" s="77"/>
      <c r="F35" s="91">
        <v>-1064</v>
      </c>
      <c r="G35" s="108"/>
      <c r="H35" s="181">
        <v>0</v>
      </c>
      <c r="I35" s="44"/>
      <c r="J35" s="181">
        <v>0</v>
      </c>
    </row>
    <row r="36" spans="1:12" ht="24" customHeight="1" x14ac:dyDescent="0.5">
      <c r="A36" s="1" t="s">
        <v>110</v>
      </c>
      <c r="D36" s="44">
        <f>D23-D33+D35</f>
        <v>3394620</v>
      </c>
      <c r="E36" s="44"/>
      <c r="F36" s="44">
        <f>F23-F33+F35</f>
        <v>2547198</v>
      </c>
      <c r="G36" s="44"/>
      <c r="H36" s="44">
        <f>H23-H33</f>
        <v>3323268</v>
      </c>
      <c r="I36" s="44"/>
      <c r="J36" s="44">
        <f>J23-J33</f>
        <v>2299882</v>
      </c>
    </row>
    <row r="37" spans="1:12" ht="24" customHeight="1" x14ac:dyDescent="0.5">
      <c r="A37" s="1" t="s">
        <v>111</v>
      </c>
      <c r="B37" s="176">
        <v>18</v>
      </c>
      <c r="D37" s="44">
        <v>666080</v>
      </c>
      <c r="E37" s="44"/>
      <c r="F37" s="44">
        <v>493347</v>
      </c>
      <c r="G37" s="44"/>
      <c r="H37" s="187">
        <v>605137</v>
      </c>
      <c r="I37" s="44"/>
      <c r="J37" s="44">
        <v>426212</v>
      </c>
    </row>
    <row r="38" spans="1:12" ht="24" customHeight="1" thickBot="1" x14ac:dyDescent="0.55000000000000004">
      <c r="A38" s="34" t="s">
        <v>146</v>
      </c>
      <c r="B38" s="201"/>
      <c r="C38" s="34"/>
      <c r="D38" s="109">
        <f>D36-D37</f>
        <v>2728540</v>
      </c>
      <c r="E38" s="44"/>
      <c r="F38" s="109">
        <f>F36-F37</f>
        <v>2053851</v>
      </c>
      <c r="G38" s="44"/>
      <c r="H38" s="109">
        <f>H36-H37</f>
        <v>2718131</v>
      </c>
      <c r="I38" s="44"/>
      <c r="J38" s="109">
        <f>J36-J37</f>
        <v>1873670</v>
      </c>
    </row>
    <row r="39" spans="1:12" ht="24" customHeight="1" thickTop="1" x14ac:dyDescent="0.5">
      <c r="A39" s="26"/>
      <c r="D39" s="44"/>
      <c r="E39" s="44"/>
      <c r="F39" s="44"/>
      <c r="G39" s="44"/>
      <c r="H39" s="44"/>
      <c r="I39" s="77"/>
      <c r="J39" s="44"/>
    </row>
    <row r="40" spans="1:12" ht="24" customHeight="1" x14ac:dyDescent="0.5">
      <c r="A40" s="26"/>
      <c r="D40" s="210"/>
      <c r="E40" s="44"/>
      <c r="F40" s="44"/>
      <c r="G40" s="44"/>
      <c r="H40" s="44"/>
      <c r="I40" s="77"/>
      <c r="J40" s="44"/>
    </row>
    <row r="41" spans="1:12" ht="24" customHeight="1" x14ac:dyDescent="0.5">
      <c r="A41" s="26"/>
      <c r="D41" s="44"/>
      <c r="E41" s="44"/>
      <c r="F41" s="44"/>
      <c r="G41" s="44"/>
      <c r="H41" s="44"/>
      <c r="I41" s="77"/>
      <c r="J41" s="44"/>
    </row>
    <row r="42" spans="1:12" ht="24" customHeight="1" x14ac:dyDescent="0.5">
      <c r="A42" s="26"/>
      <c r="D42" s="44"/>
      <c r="E42" s="44"/>
      <c r="F42" s="44"/>
      <c r="G42" s="44"/>
      <c r="H42" s="44"/>
      <c r="I42" s="77"/>
      <c r="J42" s="44"/>
    </row>
    <row r="43" spans="1:12" ht="24" customHeight="1" x14ac:dyDescent="0.5">
      <c r="D43" s="44"/>
      <c r="E43" s="44"/>
      <c r="F43" s="44"/>
      <c r="G43" s="44"/>
      <c r="H43" s="44"/>
      <c r="I43" s="77"/>
      <c r="J43" s="44"/>
    </row>
    <row r="44" spans="1:12" s="128" customFormat="1" ht="24" customHeight="1" x14ac:dyDescent="0.5">
      <c r="A44" s="232" t="s">
        <v>0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19"/>
      <c r="L44" s="219"/>
    </row>
    <row r="45" spans="1:12" s="128" customFormat="1" ht="24" customHeight="1" x14ac:dyDescent="0.5">
      <c r="A45" s="232" t="s">
        <v>157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19"/>
      <c r="L45" s="219"/>
    </row>
    <row r="46" spans="1:12" s="128" customFormat="1" ht="24" customHeight="1" x14ac:dyDescent="0.5">
      <c r="A46" s="232" t="s">
        <v>222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19"/>
      <c r="L46" s="219"/>
    </row>
    <row r="47" spans="1:12" s="128" customFormat="1" ht="24" customHeight="1" x14ac:dyDescent="0.5">
      <c r="A47" s="225" t="s">
        <v>168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19"/>
      <c r="L47" s="219"/>
    </row>
    <row r="48" spans="1:12" s="10" customFormat="1" ht="24" customHeight="1" x14ac:dyDescent="0.5">
      <c r="A48" s="230" t="s">
        <v>107</v>
      </c>
      <c r="B48" s="230"/>
      <c r="C48" s="230"/>
      <c r="D48" s="230"/>
      <c r="E48" s="230"/>
      <c r="F48" s="230"/>
      <c r="G48" s="230"/>
      <c r="H48" s="230"/>
      <c r="I48" s="230"/>
      <c r="J48" s="230"/>
      <c r="K48" s="85"/>
      <c r="L48" s="85"/>
    </row>
    <row r="49" spans="1:12" s="10" customFormat="1" ht="9" customHeight="1" x14ac:dyDescent="0.5">
      <c r="A49" s="202"/>
      <c r="B49" s="202"/>
      <c r="C49" s="202"/>
      <c r="D49" s="202"/>
      <c r="E49" s="202"/>
      <c r="F49" s="202"/>
      <c r="G49" s="202"/>
      <c r="H49" s="101"/>
      <c r="I49" s="202"/>
      <c r="K49" s="85"/>
      <c r="L49" s="85"/>
    </row>
    <row r="50" spans="1:12" s="10" customFormat="1" ht="24" customHeight="1" x14ac:dyDescent="0.5">
      <c r="A50" s="202"/>
      <c r="B50" s="201" t="s">
        <v>56</v>
      </c>
      <c r="C50" s="202"/>
      <c r="D50" s="231" t="s">
        <v>1</v>
      </c>
      <c r="E50" s="231"/>
      <c r="F50" s="231"/>
      <c r="G50" s="87"/>
      <c r="H50" s="102" t="s">
        <v>2</v>
      </c>
      <c r="I50" s="88"/>
      <c r="J50" s="88"/>
      <c r="K50" s="85"/>
      <c r="L50" s="85"/>
    </row>
    <row r="51" spans="1:12" ht="24" customHeight="1" x14ac:dyDescent="0.5">
      <c r="D51" s="231" t="s">
        <v>221</v>
      </c>
      <c r="E51" s="231"/>
      <c r="F51" s="231"/>
      <c r="G51" s="37"/>
      <c r="H51" s="231" t="s">
        <v>221</v>
      </c>
      <c r="I51" s="231"/>
      <c r="J51" s="231"/>
    </row>
    <row r="52" spans="1:12" ht="24" customHeight="1" x14ac:dyDescent="0.5">
      <c r="D52" s="200" t="s">
        <v>170</v>
      </c>
      <c r="E52" s="200"/>
      <c r="F52" s="200" t="s">
        <v>170</v>
      </c>
      <c r="G52" s="37"/>
      <c r="H52" s="200" t="s">
        <v>170</v>
      </c>
      <c r="I52" s="200"/>
      <c r="J52" s="200" t="s">
        <v>170</v>
      </c>
    </row>
    <row r="53" spans="1:12" ht="24" customHeight="1" x14ac:dyDescent="0.5">
      <c r="D53" s="200" t="s">
        <v>217</v>
      </c>
      <c r="F53" s="200" t="s">
        <v>217</v>
      </c>
      <c r="G53" s="37"/>
      <c r="H53" s="200" t="s">
        <v>217</v>
      </c>
      <c r="I53" s="1"/>
      <c r="J53" s="200" t="s">
        <v>217</v>
      </c>
    </row>
    <row r="54" spans="1:12" ht="24" customHeight="1" x14ac:dyDescent="0.5">
      <c r="D54" s="39">
        <v>2561</v>
      </c>
      <c r="F54" s="39">
        <v>2560</v>
      </c>
      <c r="G54" s="37"/>
      <c r="H54" s="39">
        <v>2561</v>
      </c>
      <c r="I54" s="1"/>
      <c r="J54" s="39">
        <v>2560</v>
      </c>
    </row>
    <row r="55" spans="1:12" ht="24" customHeight="1" x14ac:dyDescent="0.5">
      <c r="A55" s="34" t="s">
        <v>112</v>
      </c>
      <c r="B55" s="201"/>
      <c r="C55" s="34"/>
      <c r="D55" s="77"/>
      <c r="E55" s="95"/>
      <c r="F55" s="77"/>
      <c r="G55" s="44"/>
      <c r="H55" s="77"/>
      <c r="I55" s="95"/>
      <c r="J55" s="77"/>
    </row>
    <row r="56" spans="1:12" ht="24" customHeight="1" x14ac:dyDescent="0.5">
      <c r="A56" s="24" t="s">
        <v>91</v>
      </c>
      <c r="B56" s="201"/>
      <c r="C56" s="34"/>
      <c r="D56" s="77">
        <f>D38-D57</f>
        <v>2689943</v>
      </c>
      <c r="E56" s="95"/>
      <c r="F56" s="77">
        <f>F38-F57</f>
        <v>2038396</v>
      </c>
      <c r="G56" s="44"/>
      <c r="H56" s="77">
        <f>H38-H57</f>
        <v>2718131</v>
      </c>
      <c r="I56" s="95"/>
      <c r="J56" s="77">
        <f>J38-J57</f>
        <v>1873670</v>
      </c>
    </row>
    <row r="57" spans="1:12" ht="24" customHeight="1" x14ac:dyDescent="0.5">
      <c r="A57" s="24" t="s">
        <v>70</v>
      </c>
      <c r="B57" s="201"/>
      <c r="C57" s="34"/>
      <c r="D57" s="44">
        <v>38597</v>
      </c>
      <c r="E57" s="95"/>
      <c r="F57" s="44">
        <v>15455</v>
      </c>
      <c r="G57" s="44"/>
      <c r="H57" s="181">
        <v>0</v>
      </c>
      <c r="I57" s="77"/>
      <c r="J57" s="181">
        <v>0</v>
      </c>
    </row>
    <row r="58" spans="1:12" ht="24" customHeight="1" thickBot="1" x14ac:dyDescent="0.55000000000000004">
      <c r="A58" s="34"/>
      <c r="B58" s="96"/>
      <c r="C58" s="90"/>
      <c r="D58" s="36">
        <f>D38</f>
        <v>2728540</v>
      </c>
      <c r="E58" s="77"/>
      <c r="F58" s="36">
        <f>SUM(F56:F57)</f>
        <v>2053851</v>
      </c>
      <c r="G58" s="95"/>
      <c r="H58" s="36">
        <f>SUM(H56:H57)</f>
        <v>2718131</v>
      </c>
      <c r="I58" s="77"/>
      <c r="J58" s="36">
        <f>SUM(J56:J57)</f>
        <v>1873670</v>
      </c>
    </row>
    <row r="59" spans="1:12" ht="24" customHeight="1" thickTop="1" x14ac:dyDescent="0.5">
      <c r="A59" s="26"/>
      <c r="D59" s="44"/>
      <c r="E59" s="44"/>
      <c r="F59" s="44"/>
      <c r="G59" s="44"/>
      <c r="H59" s="44"/>
      <c r="I59" s="77"/>
      <c r="J59" s="44"/>
    </row>
    <row r="60" spans="1:12" ht="24" customHeight="1" x14ac:dyDescent="0.5">
      <c r="A60" s="34" t="s">
        <v>113</v>
      </c>
      <c r="B60" s="201"/>
      <c r="C60" s="201" t="s">
        <v>117</v>
      </c>
      <c r="D60" s="110">
        <f>D56/D61*1000</f>
        <v>10.759772000000002</v>
      </c>
      <c r="E60" s="111"/>
      <c r="F60" s="110">
        <f>F56/F61*1000</f>
        <v>8.1535840000000004</v>
      </c>
      <c r="G60" s="90"/>
      <c r="H60" s="110">
        <f>H56/H61*1000</f>
        <v>10.872524</v>
      </c>
      <c r="I60" s="111"/>
      <c r="J60" s="110">
        <f>J56/J61*1000</f>
        <v>7.4946799999999998</v>
      </c>
    </row>
    <row r="61" spans="1:12" ht="24" customHeight="1" x14ac:dyDescent="0.5">
      <c r="A61" s="34" t="s">
        <v>207</v>
      </c>
      <c r="B61" s="201"/>
      <c r="C61" s="201" t="s">
        <v>42</v>
      </c>
      <c r="D61" s="4">
        <v>250000000</v>
      </c>
      <c r="E61" s="11"/>
      <c r="F61" s="4">
        <v>250000000</v>
      </c>
      <c r="G61" s="90"/>
      <c r="H61" s="4">
        <v>250000000</v>
      </c>
      <c r="I61" s="11"/>
      <c r="J61" s="4">
        <v>250000000</v>
      </c>
    </row>
    <row r="62" spans="1:12" ht="24" customHeight="1" x14ac:dyDescent="0.5">
      <c r="A62" s="26"/>
      <c r="D62" s="44"/>
      <c r="E62" s="44"/>
      <c r="F62" s="182"/>
      <c r="G62" s="44"/>
      <c r="H62" s="44"/>
      <c r="I62" s="77"/>
      <c r="J62" s="44"/>
    </row>
    <row r="64" spans="1:12" ht="24" customHeight="1" x14ac:dyDescent="0.5">
      <c r="B64" s="201"/>
      <c r="C64" s="201"/>
      <c r="D64" s="4"/>
      <c r="E64" s="11"/>
      <c r="F64" s="4"/>
      <c r="G64" s="90"/>
      <c r="H64" s="3"/>
      <c r="I64" s="11"/>
      <c r="J64" s="4"/>
    </row>
    <row r="65" spans="1:10" ht="24" customHeight="1" x14ac:dyDescent="0.5">
      <c r="A65" s="34"/>
      <c r="B65" s="201"/>
      <c r="C65" s="201"/>
      <c r="D65" s="4"/>
      <c r="E65" s="11"/>
      <c r="F65" s="4"/>
      <c r="G65" s="90"/>
      <c r="H65" s="3"/>
      <c r="I65" s="11"/>
      <c r="J65" s="4"/>
    </row>
    <row r="67" spans="1:10" ht="24" customHeight="1" x14ac:dyDescent="0.5">
      <c r="A67" s="34"/>
      <c r="B67" s="201"/>
      <c r="C67" s="201"/>
      <c r="D67" s="4"/>
      <c r="E67" s="11"/>
      <c r="F67" s="4"/>
      <c r="G67" s="90"/>
      <c r="H67" s="3"/>
      <c r="I67" s="11"/>
      <c r="J67" s="4"/>
    </row>
    <row r="68" spans="1:10" ht="24" customHeight="1" x14ac:dyDescent="0.5">
      <c r="H68" s="3"/>
      <c r="I68" s="7"/>
      <c r="J68" s="8"/>
    </row>
    <row r="69" spans="1:10" ht="24" customHeight="1" x14ac:dyDescent="0.5">
      <c r="H69" s="3"/>
      <c r="I69" s="7"/>
      <c r="J69" s="8"/>
    </row>
    <row r="70" spans="1:10" ht="24" customHeight="1" x14ac:dyDescent="0.5">
      <c r="H70" s="3"/>
      <c r="I70" s="7"/>
      <c r="J70" s="8"/>
    </row>
    <row r="71" spans="1:10" ht="24" customHeight="1" x14ac:dyDescent="0.5">
      <c r="H71" s="3"/>
      <c r="I71" s="7"/>
      <c r="J71" s="8"/>
    </row>
    <row r="72" spans="1:10" ht="24" customHeight="1" x14ac:dyDescent="0.5">
      <c r="H72" s="3"/>
      <c r="I72" s="7"/>
      <c r="J72" s="8"/>
    </row>
    <row r="73" spans="1:10" ht="24" customHeight="1" x14ac:dyDescent="0.5">
      <c r="H73" s="3"/>
      <c r="I73" s="7"/>
      <c r="J73" s="8"/>
    </row>
    <row r="74" spans="1:10" ht="24" customHeight="1" x14ac:dyDescent="0.5">
      <c r="H74" s="3"/>
      <c r="I74" s="7"/>
      <c r="J74" s="8"/>
    </row>
    <row r="75" spans="1:10" ht="24" customHeight="1" x14ac:dyDescent="0.5">
      <c r="H75" s="3"/>
      <c r="I75" s="7"/>
      <c r="J75" s="8"/>
    </row>
    <row r="76" spans="1:10" ht="24" customHeight="1" x14ac:dyDescent="0.5">
      <c r="H76" s="3"/>
      <c r="I76" s="7"/>
      <c r="J76" s="8"/>
    </row>
    <row r="77" spans="1:10" ht="24" customHeight="1" x14ac:dyDescent="0.5">
      <c r="H77" s="3"/>
      <c r="I77" s="7"/>
      <c r="J77" s="8"/>
    </row>
    <row r="78" spans="1:10" ht="24" customHeight="1" x14ac:dyDescent="0.5">
      <c r="H78" s="3"/>
      <c r="I78" s="7"/>
      <c r="J78" s="8"/>
    </row>
    <row r="79" spans="1:10" ht="24" customHeight="1" x14ac:dyDescent="0.5">
      <c r="H79" s="3"/>
      <c r="I79" s="7"/>
      <c r="J79" s="8"/>
    </row>
    <row r="80" spans="1:10" ht="24" customHeight="1" x14ac:dyDescent="0.5">
      <c r="H80" s="3"/>
      <c r="I80" s="7"/>
      <c r="J80" s="8"/>
    </row>
    <row r="81" spans="1:10" ht="24" customHeight="1" x14ac:dyDescent="0.5">
      <c r="H81" s="3"/>
      <c r="I81" s="7"/>
      <c r="J81" s="8"/>
    </row>
    <row r="82" spans="1:10" ht="24" customHeight="1" x14ac:dyDescent="0.5">
      <c r="H82" s="3"/>
      <c r="I82" s="7"/>
      <c r="J82" s="8"/>
    </row>
    <row r="83" spans="1:10" ht="24" customHeight="1" x14ac:dyDescent="0.5">
      <c r="H83" s="3"/>
      <c r="I83" s="7"/>
      <c r="J83" s="8"/>
    </row>
    <row r="84" spans="1:10" ht="24" customHeight="1" x14ac:dyDescent="0.5">
      <c r="H84" s="3"/>
      <c r="I84" s="7"/>
      <c r="J84" s="8"/>
    </row>
    <row r="85" spans="1:10" ht="24" customHeight="1" x14ac:dyDescent="0.5">
      <c r="H85" s="3"/>
      <c r="I85" s="7"/>
      <c r="J85" s="8"/>
    </row>
    <row r="86" spans="1:10" ht="24" customHeight="1" x14ac:dyDescent="0.5">
      <c r="H86" s="3"/>
      <c r="I86" s="7"/>
      <c r="J86" s="8"/>
    </row>
    <row r="87" spans="1:10" ht="24" customHeight="1" x14ac:dyDescent="0.5">
      <c r="A87" s="1" t="s">
        <v>172</v>
      </c>
      <c r="H87" s="3"/>
      <c r="I87" s="7"/>
      <c r="J87" s="8"/>
    </row>
    <row r="88" spans="1:10" ht="24" customHeight="1" x14ac:dyDescent="0.5">
      <c r="H88" s="3"/>
      <c r="I88" s="7"/>
      <c r="J88" s="8"/>
    </row>
    <row r="89" spans="1:10" ht="24" customHeight="1" x14ac:dyDescent="0.5">
      <c r="H89" s="3"/>
      <c r="I89" s="7"/>
      <c r="J89" s="8"/>
    </row>
    <row r="90" spans="1:10" ht="24" customHeight="1" x14ac:dyDescent="0.5">
      <c r="H90" s="3"/>
      <c r="I90" s="7"/>
      <c r="J90" s="8"/>
    </row>
    <row r="91" spans="1:10" ht="24" customHeight="1" x14ac:dyDescent="0.5">
      <c r="H91" s="3"/>
      <c r="I91" s="7"/>
      <c r="J91" s="8"/>
    </row>
    <row r="92" spans="1:10" ht="24" customHeight="1" x14ac:dyDescent="0.5">
      <c r="H92" s="3"/>
      <c r="I92" s="7"/>
      <c r="J92" s="8"/>
    </row>
    <row r="93" spans="1:10" ht="24" customHeight="1" x14ac:dyDescent="0.5">
      <c r="H93" s="3"/>
      <c r="I93" s="7"/>
      <c r="J93" s="8"/>
    </row>
    <row r="94" spans="1:10" ht="24" customHeight="1" x14ac:dyDescent="0.5">
      <c r="H94" s="3"/>
      <c r="I94" s="7"/>
      <c r="J94" s="8"/>
    </row>
    <row r="95" spans="1:10" ht="24" customHeight="1" x14ac:dyDescent="0.5">
      <c r="H95" s="3"/>
      <c r="I95" s="7"/>
      <c r="J95" s="8"/>
    </row>
    <row r="96" spans="1:10" ht="24" customHeight="1" x14ac:dyDescent="0.5">
      <c r="H96" s="3"/>
      <c r="I96" s="7"/>
      <c r="J96" s="8"/>
    </row>
    <row r="97" spans="8:10" ht="24" customHeight="1" x14ac:dyDescent="0.5">
      <c r="H97" s="3"/>
      <c r="I97" s="7"/>
      <c r="J97" s="8"/>
    </row>
    <row r="98" spans="8:10" ht="24" customHeight="1" x14ac:dyDescent="0.5">
      <c r="H98" s="3"/>
      <c r="I98" s="7"/>
      <c r="J98" s="8"/>
    </row>
    <row r="99" spans="8:10" ht="24" customHeight="1" x14ac:dyDescent="0.5">
      <c r="H99" s="3"/>
      <c r="I99" s="7"/>
      <c r="J99" s="8"/>
    </row>
    <row r="100" spans="8:10" ht="24" customHeight="1" x14ac:dyDescent="0.5">
      <c r="H100" s="3"/>
      <c r="I100" s="7"/>
      <c r="J100" s="8"/>
    </row>
    <row r="101" spans="8:10" ht="24" customHeight="1" x14ac:dyDescent="0.5">
      <c r="H101" s="3"/>
      <c r="I101" s="7"/>
      <c r="J101" s="8"/>
    </row>
    <row r="102" spans="8:10" ht="24" customHeight="1" x14ac:dyDescent="0.5">
      <c r="H102" s="3"/>
      <c r="I102" s="7"/>
      <c r="J102" s="8"/>
    </row>
    <row r="103" spans="8:10" ht="24" customHeight="1" x14ac:dyDescent="0.5">
      <c r="H103" s="3"/>
      <c r="I103" s="7"/>
      <c r="J103" s="8"/>
    </row>
    <row r="104" spans="8:10" ht="24" customHeight="1" x14ac:dyDescent="0.5">
      <c r="H104" s="3"/>
      <c r="I104" s="7"/>
      <c r="J104" s="8"/>
    </row>
    <row r="105" spans="8:10" ht="24" customHeight="1" x14ac:dyDescent="0.5">
      <c r="H105" s="3"/>
      <c r="I105" s="7"/>
      <c r="J105" s="8"/>
    </row>
    <row r="106" spans="8:10" ht="24" customHeight="1" x14ac:dyDescent="0.5">
      <c r="H106" s="3"/>
      <c r="I106" s="7"/>
      <c r="J106" s="8"/>
    </row>
    <row r="107" spans="8:10" ht="24" customHeight="1" x14ac:dyDescent="0.5">
      <c r="H107" s="3"/>
      <c r="I107" s="7"/>
      <c r="J107" s="8"/>
    </row>
    <row r="108" spans="8:10" ht="24" customHeight="1" x14ac:dyDescent="0.5">
      <c r="H108" s="3"/>
      <c r="I108" s="7"/>
      <c r="J108" s="8"/>
    </row>
    <row r="109" spans="8:10" ht="24" customHeight="1" x14ac:dyDescent="0.5">
      <c r="H109" s="3"/>
      <c r="I109" s="7"/>
      <c r="J109" s="8"/>
    </row>
    <row r="110" spans="8:10" ht="24" customHeight="1" x14ac:dyDescent="0.5">
      <c r="H110" s="3"/>
      <c r="I110" s="7"/>
      <c r="J110" s="8"/>
    </row>
    <row r="111" spans="8:10" ht="24" customHeight="1" x14ac:dyDescent="0.5">
      <c r="H111" s="3"/>
      <c r="I111" s="7"/>
      <c r="J111" s="8"/>
    </row>
    <row r="112" spans="8:10" ht="24" customHeight="1" x14ac:dyDescent="0.5">
      <c r="H112" s="3"/>
      <c r="I112" s="7"/>
      <c r="J112" s="8"/>
    </row>
    <row r="113" spans="8:10" ht="24" customHeight="1" x14ac:dyDescent="0.5">
      <c r="H113" s="3"/>
      <c r="I113" s="7"/>
      <c r="J113" s="8"/>
    </row>
    <row r="114" spans="8:10" ht="24" customHeight="1" x14ac:dyDescent="0.5">
      <c r="H114" s="3"/>
      <c r="I114" s="7"/>
      <c r="J114" s="8"/>
    </row>
    <row r="115" spans="8:10" ht="24" customHeight="1" x14ac:dyDescent="0.5">
      <c r="H115" s="3"/>
      <c r="I115" s="7"/>
      <c r="J115" s="8"/>
    </row>
    <row r="116" spans="8:10" ht="24" customHeight="1" x14ac:dyDescent="0.5">
      <c r="H116" s="3"/>
      <c r="I116" s="7"/>
      <c r="J116" s="8"/>
    </row>
    <row r="117" spans="8:10" ht="24" customHeight="1" x14ac:dyDescent="0.5">
      <c r="H117" s="3"/>
      <c r="I117" s="7"/>
      <c r="J117" s="8"/>
    </row>
    <row r="118" spans="8:10" ht="24" customHeight="1" x14ac:dyDescent="0.5">
      <c r="H118" s="3"/>
      <c r="I118" s="7"/>
      <c r="J118" s="8"/>
    </row>
    <row r="119" spans="8:10" ht="24" customHeight="1" x14ac:dyDescent="0.5">
      <c r="H119" s="3"/>
      <c r="I119" s="7"/>
      <c r="J119" s="8"/>
    </row>
    <row r="120" spans="8:10" ht="24" customHeight="1" x14ac:dyDescent="0.5">
      <c r="H120" s="3"/>
      <c r="I120" s="7"/>
      <c r="J120" s="8"/>
    </row>
    <row r="121" spans="8:10" ht="24" customHeight="1" x14ac:dyDescent="0.5">
      <c r="H121" s="3"/>
      <c r="I121" s="7"/>
      <c r="J121" s="8"/>
    </row>
    <row r="122" spans="8:10" ht="24" customHeight="1" x14ac:dyDescent="0.5">
      <c r="H122" s="3"/>
      <c r="I122" s="7"/>
      <c r="J122" s="8"/>
    </row>
    <row r="123" spans="8:10" ht="24" customHeight="1" x14ac:dyDescent="0.5">
      <c r="H123" s="3"/>
      <c r="I123" s="7"/>
      <c r="J123" s="8"/>
    </row>
    <row r="124" spans="8:10" ht="24" customHeight="1" x14ac:dyDescent="0.5">
      <c r="H124" s="3"/>
      <c r="I124" s="7"/>
      <c r="J124" s="8"/>
    </row>
    <row r="125" spans="8:10" ht="24" customHeight="1" x14ac:dyDescent="0.5">
      <c r="H125" s="3"/>
      <c r="I125" s="7"/>
      <c r="J125" s="8"/>
    </row>
    <row r="126" spans="8:10" ht="24" customHeight="1" x14ac:dyDescent="0.5">
      <c r="H126" s="3"/>
      <c r="I126" s="7"/>
      <c r="J126" s="8"/>
    </row>
    <row r="127" spans="8:10" ht="24" customHeight="1" x14ac:dyDescent="0.5">
      <c r="H127" s="3"/>
      <c r="I127" s="7"/>
      <c r="J127" s="8"/>
    </row>
    <row r="128" spans="8:10" ht="24" customHeight="1" x14ac:dyDescent="0.5">
      <c r="H128" s="3"/>
      <c r="I128" s="7"/>
      <c r="J128" s="8"/>
    </row>
    <row r="129" spans="8:10" ht="24" customHeight="1" x14ac:dyDescent="0.5">
      <c r="H129" s="3"/>
      <c r="I129" s="7"/>
      <c r="J129" s="8"/>
    </row>
    <row r="130" spans="8:10" ht="24" customHeight="1" x14ac:dyDescent="0.5">
      <c r="H130" s="3"/>
      <c r="I130" s="7"/>
      <c r="J130" s="8"/>
    </row>
    <row r="131" spans="8:10" ht="24" customHeight="1" x14ac:dyDescent="0.5">
      <c r="H131" s="3"/>
      <c r="I131" s="7"/>
      <c r="J131" s="8"/>
    </row>
    <row r="132" spans="8:10" ht="24" customHeight="1" x14ac:dyDescent="0.5">
      <c r="H132" s="3"/>
      <c r="I132" s="7"/>
      <c r="J132" s="8"/>
    </row>
    <row r="133" spans="8:10" ht="24" customHeight="1" x14ac:dyDescent="0.5">
      <c r="H133" s="3"/>
      <c r="I133" s="7"/>
      <c r="J133" s="8"/>
    </row>
    <row r="134" spans="8:10" ht="24" customHeight="1" x14ac:dyDescent="0.5">
      <c r="H134" s="3"/>
      <c r="I134" s="7"/>
      <c r="J134" s="8"/>
    </row>
    <row r="135" spans="8:10" ht="24" customHeight="1" x14ac:dyDescent="0.5">
      <c r="H135" s="3"/>
      <c r="I135" s="7"/>
      <c r="J135" s="8"/>
    </row>
    <row r="136" spans="8:10" ht="24" customHeight="1" x14ac:dyDescent="0.5">
      <c r="H136" s="3"/>
      <c r="I136" s="7"/>
      <c r="J136" s="8"/>
    </row>
    <row r="137" spans="8:10" ht="24" customHeight="1" x14ac:dyDescent="0.5">
      <c r="H137" s="3"/>
      <c r="I137" s="7"/>
      <c r="J137" s="8"/>
    </row>
    <row r="138" spans="8:10" ht="24" customHeight="1" x14ac:dyDescent="0.5">
      <c r="H138" s="3"/>
      <c r="I138" s="7"/>
      <c r="J138" s="8"/>
    </row>
    <row r="139" spans="8:10" ht="24" customHeight="1" x14ac:dyDescent="0.5">
      <c r="H139" s="3"/>
      <c r="I139" s="7"/>
      <c r="J139" s="8"/>
    </row>
    <row r="140" spans="8:10" ht="24" customHeight="1" x14ac:dyDescent="0.5">
      <c r="H140" s="3"/>
      <c r="I140" s="7"/>
      <c r="J140" s="8"/>
    </row>
    <row r="141" spans="8:10" ht="24" customHeight="1" x14ac:dyDescent="0.5">
      <c r="H141" s="3"/>
      <c r="I141" s="7"/>
      <c r="J141" s="8"/>
    </row>
    <row r="142" spans="8:10" ht="24" customHeight="1" x14ac:dyDescent="0.5">
      <c r="H142" s="3"/>
      <c r="I142" s="7"/>
      <c r="J142" s="8"/>
    </row>
    <row r="143" spans="8:10" ht="24" customHeight="1" x14ac:dyDescent="0.5">
      <c r="H143" s="3"/>
      <c r="I143" s="7"/>
      <c r="J143" s="8"/>
    </row>
    <row r="144" spans="8:10" ht="24" customHeight="1" x14ac:dyDescent="0.5">
      <c r="H144" s="3"/>
      <c r="I144" s="7"/>
      <c r="J144" s="8"/>
    </row>
    <row r="145" spans="8:10" ht="24" customHeight="1" x14ac:dyDescent="0.5">
      <c r="H145" s="3"/>
      <c r="I145" s="7"/>
      <c r="J145" s="8"/>
    </row>
    <row r="146" spans="8:10" ht="24" customHeight="1" x14ac:dyDescent="0.5">
      <c r="H146" s="3"/>
      <c r="I146" s="7"/>
      <c r="J146" s="8"/>
    </row>
    <row r="147" spans="8:10" ht="24" customHeight="1" x14ac:dyDescent="0.5">
      <c r="H147" s="3"/>
      <c r="I147" s="85"/>
      <c r="J147" s="8"/>
    </row>
    <row r="148" spans="8:10" ht="24" customHeight="1" x14ac:dyDescent="0.5">
      <c r="H148" s="3"/>
      <c r="I148" s="85"/>
      <c r="J148" s="8"/>
    </row>
    <row r="149" spans="8:10" ht="24" customHeight="1" x14ac:dyDescent="0.5">
      <c r="H149" s="3"/>
      <c r="I149" s="85"/>
      <c r="J149" s="8"/>
    </row>
    <row r="150" spans="8:10" ht="24" customHeight="1" x14ac:dyDescent="0.5">
      <c r="H150" s="3"/>
      <c r="I150" s="85"/>
      <c r="J150" s="8"/>
    </row>
    <row r="151" spans="8:10" ht="24" customHeight="1" x14ac:dyDescent="0.5">
      <c r="H151" s="3"/>
      <c r="I151" s="85"/>
      <c r="J151" s="8"/>
    </row>
    <row r="152" spans="8:10" ht="24" customHeight="1" x14ac:dyDescent="0.5">
      <c r="H152" s="3"/>
      <c r="I152" s="85"/>
      <c r="J152" s="8"/>
    </row>
    <row r="153" spans="8:10" ht="24" customHeight="1" x14ac:dyDescent="0.5">
      <c r="H153" s="3"/>
      <c r="I153" s="85"/>
      <c r="J153" s="8"/>
    </row>
    <row r="154" spans="8:10" ht="24" customHeight="1" x14ac:dyDescent="0.5">
      <c r="H154" s="3"/>
      <c r="I154" s="85"/>
      <c r="J154" s="8"/>
    </row>
    <row r="155" spans="8:10" ht="24" customHeight="1" x14ac:dyDescent="0.5">
      <c r="H155" s="3"/>
      <c r="I155" s="85"/>
      <c r="J155" s="8"/>
    </row>
    <row r="156" spans="8:10" ht="24" customHeight="1" x14ac:dyDescent="0.5">
      <c r="H156" s="3"/>
      <c r="I156" s="85"/>
      <c r="J156" s="8"/>
    </row>
    <row r="157" spans="8:10" ht="24" customHeight="1" x14ac:dyDescent="0.5">
      <c r="H157" s="3"/>
      <c r="I157" s="85"/>
      <c r="J157" s="8"/>
    </row>
    <row r="158" spans="8:10" ht="24" customHeight="1" x14ac:dyDescent="0.5">
      <c r="H158" s="3"/>
      <c r="I158" s="85"/>
      <c r="J158" s="8"/>
    </row>
    <row r="159" spans="8:10" ht="24" customHeight="1" x14ac:dyDescent="0.5">
      <c r="H159" s="3"/>
      <c r="I159" s="85"/>
      <c r="J159" s="8"/>
    </row>
    <row r="160" spans="8:10" ht="24" customHeight="1" x14ac:dyDescent="0.5">
      <c r="H160" s="3"/>
      <c r="I160" s="85"/>
      <c r="J160" s="8"/>
    </row>
    <row r="161" spans="8:10" ht="24" customHeight="1" x14ac:dyDescent="0.5">
      <c r="H161" s="3"/>
      <c r="I161" s="85"/>
      <c r="J161" s="8"/>
    </row>
    <row r="162" spans="8:10" ht="24" customHeight="1" x14ac:dyDescent="0.5">
      <c r="H162" s="3"/>
      <c r="I162" s="85"/>
      <c r="J162" s="8"/>
    </row>
    <row r="163" spans="8:10" ht="24" customHeight="1" x14ac:dyDescent="0.5">
      <c r="H163" s="3"/>
      <c r="I163" s="85"/>
      <c r="J163" s="8"/>
    </row>
    <row r="164" spans="8:10" ht="24" customHeight="1" x14ac:dyDescent="0.5">
      <c r="H164" s="3"/>
      <c r="I164" s="85"/>
      <c r="J164" s="8"/>
    </row>
    <row r="165" spans="8:10" ht="24" customHeight="1" x14ac:dyDescent="0.5">
      <c r="H165" s="3"/>
      <c r="I165" s="85"/>
      <c r="J165" s="8"/>
    </row>
    <row r="166" spans="8:10" ht="24" customHeight="1" x14ac:dyDescent="0.5">
      <c r="H166" s="3"/>
      <c r="I166" s="85"/>
      <c r="J166" s="8"/>
    </row>
    <row r="167" spans="8:10" ht="24" customHeight="1" x14ac:dyDescent="0.5">
      <c r="H167" s="3"/>
      <c r="I167" s="85"/>
      <c r="J167" s="8"/>
    </row>
    <row r="168" spans="8:10" ht="24" customHeight="1" x14ac:dyDescent="0.5">
      <c r="H168" s="3"/>
      <c r="I168" s="85"/>
      <c r="J168" s="8"/>
    </row>
    <row r="169" spans="8:10" ht="24" customHeight="1" x14ac:dyDescent="0.5">
      <c r="H169" s="3"/>
      <c r="I169" s="85"/>
      <c r="J169" s="8"/>
    </row>
    <row r="170" spans="8:10" ht="24" customHeight="1" x14ac:dyDescent="0.5">
      <c r="H170" s="3"/>
      <c r="I170" s="85"/>
      <c r="J170" s="8"/>
    </row>
    <row r="171" spans="8:10" ht="24" customHeight="1" x14ac:dyDescent="0.5">
      <c r="H171" s="3"/>
      <c r="I171" s="85"/>
      <c r="J171" s="8"/>
    </row>
    <row r="172" spans="8:10" ht="24" customHeight="1" x14ac:dyDescent="0.5">
      <c r="H172" s="3"/>
      <c r="I172" s="85"/>
      <c r="J172" s="8"/>
    </row>
    <row r="173" spans="8:10" ht="24" customHeight="1" x14ac:dyDescent="0.5">
      <c r="H173" s="3"/>
      <c r="I173" s="85"/>
      <c r="J173" s="8"/>
    </row>
    <row r="174" spans="8:10" ht="24" customHeight="1" x14ac:dyDescent="0.5">
      <c r="H174" s="3"/>
      <c r="I174" s="85"/>
      <c r="J174" s="8"/>
    </row>
    <row r="175" spans="8:10" ht="24" customHeight="1" x14ac:dyDescent="0.5">
      <c r="H175" s="3"/>
      <c r="I175" s="85"/>
      <c r="J175" s="8"/>
    </row>
    <row r="176" spans="8:10" ht="24" customHeight="1" x14ac:dyDescent="0.5">
      <c r="H176" s="3"/>
      <c r="I176" s="85"/>
      <c r="J176" s="8"/>
    </row>
    <row r="177" spans="8:10" ht="24" customHeight="1" x14ac:dyDescent="0.5">
      <c r="H177" s="3"/>
      <c r="I177" s="85"/>
      <c r="J177" s="8"/>
    </row>
    <row r="178" spans="8:10" ht="24" customHeight="1" x14ac:dyDescent="0.5">
      <c r="H178" s="3"/>
      <c r="I178" s="85"/>
      <c r="J178" s="8"/>
    </row>
    <row r="179" spans="8:10" ht="24" customHeight="1" x14ac:dyDescent="0.5">
      <c r="H179" s="3"/>
      <c r="I179" s="85"/>
      <c r="J179" s="8"/>
    </row>
    <row r="180" spans="8:10" ht="24" customHeight="1" x14ac:dyDescent="0.5">
      <c r="H180" s="3"/>
      <c r="I180" s="85"/>
      <c r="J180" s="8"/>
    </row>
    <row r="181" spans="8:10" ht="24" customHeight="1" x14ac:dyDescent="0.5">
      <c r="H181" s="3"/>
      <c r="I181" s="85"/>
      <c r="J181" s="8"/>
    </row>
    <row r="182" spans="8:10" ht="24" customHeight="1" x14ac:dyDescent="0.5">
      <c r="H182" s="3"/>
      <c r="I182" s="85"/>
      <c r="J182" s="8"/>
    </row>
    <row r="183" spans="8:10" ht="24" customHeight="1" x14ac:dyDescent="0.5">
      <c r="H183" s="3"/>
      <c r="I183" s="85"/>
      <c r="J183" s="8"/>
    </row>
    <row r="184" spans="8:10" ht="24" customHeight="1" x14ac:dyDescent="0.5">
      <c r="H184" s="3"/>
      <c r="I184" s="85"/>
      <c r="J184" s="8"/>
    </row>
    <row r="185" spans="8:10" ht="24" customHeight="1" x14ac:dyDescent="0.5">
      <c r="H185" s="3"/>
      <c r="I185" s="85"/>
      <c r="J185" s="8"/>
    </row>
    <row r="186" spans="8:10" ht="24" customHeight="1" x14ac:dyDescent="0.5">
      <c r="H186" s="3"/>
      <c r="I186" s="85"/>
      <c r="J186" s="8"/>
    </row>
    <row r="187" spans="8:10" ht="24" customHeight="1" x14ac:dyDescent="0.5">
      <c r="H187" s="3"/>
      <c r="I187" s="85"/>
      <c r="J187" s="8"/>
    </row>
    <row r="188" spans="8:10" ht="24" customHeight="1" x14ac:dyDescent="0.5">
      <c r="H188" s="3"/>
      <c r="I188" s="85"/>
      <c r="J188" s="8"/>
    </row>
    <row r="189" spans="8:10" ht="24" customHeight="1" x14ac:dyDescent="0.5">
      <c r="H189" s="3"/>
      <c r="I189" s="85"/>
      <c r="J189" s="8"/>
    </row>
    <row r="190" spans="8:10" ht="24" customHeight="1" x14ac:dyDescent="0.5">
      <c r="H190" s="3"/>
      <c r="I190" s="85"/>
      <c r="J190" s="8"/>
    </row>
    <row r="191" spans="8:10" ht="24" customHeight="1" x14ac:dyDescent="0.5">
      <c r="H191" s="3"/>
      <c r="I191" s="85"/>
      <c r="J191" s="8"/>
    </row>
    <row r="192" spans="8:10" ht="24" customHeight="1" x14ac:dyDescent="0.5">
      <c r="H192" s="3"/>
      <c r="I192" s="85"/>
      <c r="J192" s="8"/>
    </row>
    <row r="193" spans="8:10" ht="24" customHeight="1" x14ac:dyDescent="0.5">
      <c r="H193" s="3"/>
      <c r="I193" s="85"/>
      <c r="J193" s="8"/>
    </row>
    <row r="194" spans="8:10" ht="24" customHeight="1" x14ac:dyDescent="0.5">
      <c r="H194" s="3"/>
      <c r="I194" s="85"/>
      <c r="J194" s="8"/>
    </row>
    <row r="195" spans="8:10" ht="24" customHeight="1" x14ac:dyDescent="0.5">
      <c r="H195" s="3"/>
      <c r="I195" s="85"/>
      <c r="J195" s="8"/>
    </row>
    <row r="196" spans="8:10" ht="24" customHeight="1" x14ac:dyDescent="0.5">
      <c r="H196" s="3"/>
      <c r="I196" s="85"/>
      <c r="J196" s="8"/>
    </row>
    <row r="197" spans="8:10" ht="24" customHeight="1" x14ac:dyDescent="0.5">
      <c r="H197" s="3"/>
      <c r="I197" s="85"/>
      <c r="J197" s="8"/>
    </row>
    <row r="198" spans="8:10" ht="24" customHeight="1" x14ac:dyDescent="0.5">
      <c r="H198" s="3"/>
      <c r="I198" s="85"/>
      <c r="J198" s="8"/>
    </row>
    <row r="199" spans="8:10" ht="24" customHeight="1" x14ac:dyDescent="0.5">
      <c r="H199" s="3"/>
      <c r="I199" s="85"/>
      <c r="J199" s="8"/>
    </row>
    <row r="200" spans="8:10" ht="24" customHeight="1" x14ac:dyDescent="0.5">
      <c r="H200" s="3"/>
      <c r="I200" s="85"/>
      <c r="J200" s="8"/>
    </row>
    <row r="201" spans="8:10" ht="24" customHeight="1" x14ac:dyDescent="0.5">
      <c r="H201" s="3"/>
      <c r="I201" s="85"/>
      <c r="J201" s="8"/>
    </row>
    <row r="202" spans="8:10" ht="24" customHeight="1" x14ac:dyDescent="0.5">
      <c r="H202" s="3"/>
      <c r="I202" s="85"/>
      <c r="J202" s="8"/>
    </row>
    <row r="203" spans="8:10" ht="24" customHeight="1" x14ac:dyDescent="0.5">
      <c r="H203" s="3"/>
      <c r="I203" s="85"/>
      <c r="J203" s="8"/>
    </row>
    <row r="204" spans="8:10" ht="24" customHeight="1" x14ac:dyDescent="0.5">
      <c r="H204" s="3"/>
      <c r="I204" s="85"/>
      <c r="J204" s="8"/>
    </row>
    <row r="205" spans="8:10" ht="24" customHeight="1" x14ac:dyDescent="0.5">
      <c r="H205" s="3"/>
      <c r="I205" s="85"/>
      <c r="J205" s="8"/>
    </row>
    <row r="206" spans="8:10" ht="24" customHeight="1" x14ac:dyDescent="0.5">
      <c r="H206" s="3"/>
      <c r="I206" s="85"/>
      <c r="J206" s="8"/>
    </row>
    <row r="207" spans="8:10" ht="24" customHeight="1" x14ac:dyDescent="0.5">
      <c r="H207" s="3"/>
      <c r="I207" s="85"/>
      <c r="J207" s="8"/>
    </row>
    <row r="208" spans="8:10" ht="24" customHeight="1" x14ac:dyDescent="0.5">
      <c r="H208" s="3"/>
      <c r="I208" s="85"/>
      <c r="J208" s="8"/>
    </row>
    <row r="209" spans="8:10" ht="24" customHeight="1" x14ac:dyDescent="0.5">
      <c r="H209" s="3"/>
      <c r="I209" s="85"/>
      <c r="J209" s="8"/>
    </row>
    <row r="210" spans="8:10" ht="24" customHeight="1" x14ac:dyDescent="0.5">
      <c r="H210" s="3"/>
      <c r="I210" s="85"/>
      <c r="J210" s="8"/>
    </row>
    <row r="211" spans="8:10" ht="24" customHeight="1" x14ac:dyDescent="0.5">
      <c r="H211" s="3"/>
      <c r="I211" s="85"/>
      <c r="J211" s="8"/>
    </row>
    <row r="212" spans="8:10" ht="24" customHeight="1" x14ac:dyDescent="0.5">
      <c r="H212" s="3"/>
      <c r="I212" s="85"/>
      <c r="J212" s="8"/>
    </row>
    <row r="213" spans="8:10" ht="24" customHeight="1" x14ac:dyDescent="0.5">
      <c r="H213" s="3"/>
      <c r="I213" s="85"/>
      <c r="J213" s="8"/>
    </row>
    <row r="214" spans="8:10" ht="24" customHeight="1" x14ac:dyDescent="0.5">
      <c r="H214" s="3"/>
      <c r="I214" s="85"/>
      <c r="J214" s="8"/>
    </row>
    <row r="215" spans="8:10" ht="24" customHeight="1" x14ac:dyDescent="0.5">
      <c r="H215" s="3"/>
      <c r="I215" s="85"/>
      <c r="J215" s="8"/>
    </row>
    <row r="216" spans="8:10" ht="24" customHeight="1" x14ac:dyDescent="0.5">
      <c r="H216" s="3"/>
      <c r="I216" s="85"/>
      <c r="J216" s="8"/>
    </row>
    <row r="217" spans="8:10" ht="24" customHeight="1" x14ac:dyDescent="0.5">
      <c r="H217" s="3"/>
      <c r="I217" s="85"/>
      <c r="J217" s="8"/>
    </row>
    <row r="218" spans="8:10" ht="24" customHeight="1" x14ac:dyDescent="0.5">
      <c r="H218" s="3"/>
      <c r="I218" s="85"/>
      <c r="J218" s="8"/>
    </row>
    <row r="219" spans="8:10" ht="24" customHeight="1" x14ac:dyDescent="0.5">
      <c r="H219" s="3"/>
      <c r="I219" s="85"/>
      <c r="J219" s="8"/>
    </row>
    <row r="220" spans="8:10" ht="24" customHeight="1" x14ac:dyDescent="0.5">
      <c r="H220" s="3"/>
      <c r="I220" s="85"/>
      <c r="J220" s="8"/>
    </row>
    <row r="221" spans="8:10" ht="24" customHeight="1" x14ac:dyDescent="0.5">
      <c r="H221" s="3"/>
      <c r="I221" s="85"/>
      <c r="J221" s="8"/>
    </row>
    <row r="222" spans="8:10" ht="24" customHeight="1" x14ac:dyDescent="0.5">
      <c r="H222" s="3"/>
      <c r="I222" s="85"/>
      <c r="J222" s="8"/>
    </row>
    <row r="223" spans="8:10" ht="24" customHeight="1" x14ac:dyDescent="0.5">
      <c r="H223" s="3"/>
      <c r="I223" s="85"/>
      <c r="J223" s="8"/>
    </row>
    <row r="224" spans="8:10" ht="24" customHeight="1" x14ac:dyDescent="0.5">
      <c r="H224" s="3"/>
      <c r="I224" s="85"/>
      <c r="J224" s="8"/>
    </row>
    <row r="225" spans="8:10" ht="24" customHeight="1" x14ac:dyDescent="0.5">
      <c r="H225" s="3"/>
      <c r="I225" s="85"/>
      <c r="J225" s="8"/>
    </row>
    <row r="226" spans="8:10" ht="24" customHeight="1" x14ac:dyDescent="0.5">
      <c r="H226" s="3"/>
      <c r="I226" s="85"/>
      <c r="J226" s="8"/>
    </row>
    <row r="227" spans="8:10" ht="24" customHeight="1" x14ac:dyDescent="0.5">
      <c r="H227" s="3"/>
      <c r="I227" s="85"/>
      <c r="J227" s="8"/>
    </row>
    <row r="228" spans="8:10" ht="24" customHeight="1" x14ac:dyDescent="0.5">
      <c r="H228" s="3"/>
      <c r="I228" s="85"/>
      <c r="J228" s="8"/>
    </row>
    <row r="229" spans="8:10" ht="24" customHeight="1" x14ac:dyDescent="0.5">
      <c r="H229" s="3"/>
      <c r="I229" s="85"/>
      <c r="J229" s="8"/>
    </row>
    <row r="230" spans="8:10" ht="24" customHeight="1" x14ac:dyDescent="0.5">
      <c r="H230" s="3"/>
      <c r="I230" s="85"/>
      <c r="J230" s="8"/>
    </row>
    <row r="231" spans="8:10" ht="24" customHeight="1" x14ac:dyDescent="0.5">
      <c r="H231" s="3"/>
      <c r="I231" s="85"/>
      <c r="J231" s="8"/>
    </row>
    <row r="232" spans="8:10" ht="24" customHeight="1" x14ac:dyDescent="0.5">
      <c r="H232" s="3"/>
      <c r="I232" s="85"/>
      <c r="J232" s="8"/>
    </row>
    <row r="233" spans="8:10" ht="24" customHeight="1" x14ac:dyDescent="0.5">
      <c r="H233" s="3"/>
      <c r="I233" s="85"/>
      <c r="J233" s="8"/>
    </row>
    <row r="234" spans="8:10" ht="24" customHeight="1" x14ac:dyDescent="0.5">
      <c r="H234" s="3"/>
      <c r="I234" s="85"/>
      <c r="J234" s="8"/>
    </row>
    <row r="235" spans="8:10" ht="24" customHeight="1" x14ac:dyDescent="0.5">
      <c r="H235" s="3"/>
      <c r="I235" s="85"/>
      <c r="J235" s="8"/>
    </row>
    <row r="236" spans="8:10" ht="24" customHeight="1" x14ac:dyDescent="0.5">
      <c r="H236" s="3"/>
      <c r="I236" s="85"/>
      <c r="J236" s="8"/>
    </row>
    <row r="237" spans="8:10" ht="24" customHeight="1" x14ac:dyDescent="0.5">
      <c r="H237" s="3"/>
      <c r="I237" s="85"/>
      <c r="J237" s="8"/>
    </row>
    <row r="238" spans="8:10" ht="24" customHeight="1" x14ac:dyDescent="0.5">
      <c r="H238" s="3"/>
      <c r="I238" s="85"/>
      <c r="J238" s="8"/>
    </row>
    <row r="239" spans="8:10" ht="24" customHeight="1" x14ac:dyDescent="0.5">
      <c r="H239" s="3"/>
      <c r="I239" s="85"/>
      <c r="J239" s="8"/>
    </row>
    <row r="240" spans="8:10" ht="24" customHeight="1" x14ac:dyDescent="0.5">
      <c r="H240" s="3"/>
      <c r="I240" s="85"/>
      <c r="J240" s="8"/>
    </row>
    <row r="241" spans="8:10" ht="24" customHeight="1" x14ac:dyDescent="0.5">
      <c r="H241" s="3"/>
      <c r="I241" s="85"/>
      <c r="J241" s="8"/>
    </row>
    <row r="242" spans="8:10" ht="24" customHeight="1" x14ac:dyDescent="0.5">
      <c r="H242" s="3"/>
      <c r="I242" s="85"/>
      <c r="J242" s="8"/>
    </row>
    <row r="243" spans="8:10" ht="24" customHeight="1" x14ac:dyDescent="0.5">
      <c r="H243" s="3"/>
      <c r="I243" s="85"/>
      <c r="J243" s="8"/>
    </row>
    <row r="244" spans="8:10" ht="24" customHeight="1" x14ac:dyDescent="0.5">
      <c r="H244" s="3"/>
      <c r="I244" s="85"/>
      <c r="J244" s="8"/>
    </row>
    <row r="245" spans="8:10" ht="24" customHeight="1" x14ac:dyDescent="0.5">
      <c r="H245" s="3"/>
      <c r="I245" s="85"/>
      <c r="J245" s="8"/>
    </row>
    <row r="246" spans="8:10" ht="24" customHeight="1" x14ac:dyDescent="0.5">
      <c r="H246" s="3"/>
      <c r="I246" s="85"/>
      <c r="J246" s="8"/>
    </row>
    <row r="247" spans="8:10" ht="24" customHeight="1" x14ac:dyDescent="0.5">
      <c r="H247" s="3"/>
      <c r="I247" s="85"/>
      <c r="J247" s="8"/>
    </row>
    <row r="248" spans="8:10" ht="24" customHeight="1" x14ac:dyDescent="0.5">
      <c r="H248" s="3"/>
      <c r="I248" s="85"/>
      <c r="J248" s="8"/>
    </row>
    <row r="249" spans="8:10" ht="24" customHeight="1" x14ac:dyDescent="0.5">
      <c r="H249" s="3"/>
      <c r="I249" s="85"/>
      <c r="J249" s="8"/>
    </row>
    <row r="250" spans="8:10" ht="24" customHeight="1" x14ac:dyDescent="0.5">
      <c r="H250" s="3"/>
      <c r="I250" s="85"/>
      <c r="J250" s="8"/>
    </row>
    <row r="251" spans="8:10" ht="24" customHeight="1" x14ac:dyDescent="0.5">
      <c r="H251" s="3"/>
      <c r="I251" s="85"/>
      <c r="J251" s="8"/>
    </row>
    <row r="252" spans="8:10" ht="24" customHeight="1" x14ac:dyDescent="0.5">
      <c r="H252" s="3"/>
      <c r="I252" s="85"/>
      <c r="J252" s="8"/>
    </row>
    <row r="253" spans="8:10" ht="24" customHeight="1" x14ac:dyDescent="0.5">
      <c r="H253" s="3"/>
      <c r="I253" s="85"/>
      <c r="J253" s="8"/>
    </row>
    <row r="254" spans="8:10" ht="24" customHeight="1" x14ac:dyDescent="0.5">
      <c r="H254" s="3"/>
      <c r="I254" s="85"/>
      <c r="J254" s="8"/>
    </row>
    <row r="255" spans="8:10" ht="24" customHeight="1" x14ac:dyDescent="0.5">
      <c r="H255" s="3"/>
      <c r="I255" s="85"/>
      <c r="J255" s="8"/>
    </row>
    <row r="256" spans="8:10" ht="24" customHeight="1" x14ac:dyDescent="0.5">
      <c r="H256" s="3"/>
      <c r="I256" s="85"/>
      <c r="J256" s="8"/>
    </row>
    <row r="257" spans="8:10" ht="24" customHeight="1" x14ac:dyDescent="0.5">
      <c r="H257" s="3"/>
      <c r="I257" s="85"/>
      <c r="J257" s="8"/>
    </row>
    <row r="258" spans="8:10" ht="24" customHeight="1" x14ac:dyDescent="0.5">
      <c r="H258" s="3"/>
      <c r="I258" s="85"/>
      <c r="J258" s="8"/>
    </row>
    <row r="259" spans="8:10" ht="24" customHeight="1" x14ac:dyDescent="0.5">
      <c r="H259" s="3"/>
      <c r="I259" s="85"/>
      <c r="J259" s="8"/>
    </row>
    <row r="260" spans="8:10" ht="24" customHeight="1" x14ac:dyDescent="0.5">
      <c r="H260" s="3"/>
      <c r="I260" s="85"/>
      <c r="J260" s="8"/>
    </row>
    <row r="261" spans="8:10" ht="24" customHeight="1" x14ac:dyDescent="0.5">
      <c r="H261" s="3"/>
      <c r="I261" s="85"/>
      <c r="J261" s="8"/>
    </row>
    <row r="262" spans="8:10" ht="24" customHeight="1" x14ac:dyDescent="0.5">
      <c r="H262" s="3"/>
      <c r="I262" s="85"/>
      <c r="J262" s="8"/>
    </row>
    <row r="263" spans="8:10" ht="24" customHeight="1" x14ac:dyDescent="0.5">
      <c r="H263" s="3"/>
      <c r="I263" s="85"/>
      <c r="J263" s="8"/>
    </row>
    <row r="264" spans="8:10" ht="24" customHeight="1" x14ac:dyDescent="0.5">
      <c r="H264" s="3"/>
      <c r="I264" s="85"/>
      <c r="J264" s="8"/>
    </row>
    <row r="265" spans="8:10" ht="24" customHeight="1" x14ac:dyDescent="0.5">
      <c r="H265" s="3"/>
      <c r="I265" s="85"/>
      <c r="J265" s="8"/>
    </row>
    <row r="266" spans="8:10" ht="24" customHeight="1" x14ac:dyDescent="0.5">
      <c r="H266" s="3"/>
      <c r="I266" s="85"/>
      <c r="J266" s="8"/>
    </row>
    <row r="267" spans="8:10" ht="24" customHeight="1" x14ac:dyDescent="0.5">
      <c r="H267" s="3"/>
      <c r="I267" s="85"/>
      <c r="J267" s="8"/>
    </row>
    <row r="268" spans="8:10" ht="24" customHeight="1" x14ac:dyDescent="0.5">
      <c r="H268" s="3"/>
      <c r="I268" s="85"/>
      <c r="J268" s="8"/>
    </row>
    <row r="269" spans="8:10" ht="24" customHeight="1" x14ac:dyDescent="0.5">
      <c r="H269" s="3"/>
      <c r="I269" s="85"/>
      <c r="J269" s="8"/>
    </row>
    <row r="270" spans="8:10" ht="24" customHeight="1" x14ac:dyDescent="0.5">
      <c r="H270" s="3"/>
      <c r="I270" s="85"/>
      <c r="J270" s="8"/>
    </row>
    <row r="271" spans="8:10" ht="24" customHeight="1" x14ac:dyDescent="0.5">
      <c r="H271" s="3"/>
      <c r="I271" s="85"/>
      <c r="J271" s="8"/>
    </row>
    <row r="272" spans="8:10" ht="24" customHeight="1" x14ac:dyDescent="0.5">
      <c r="H272" s="3"/>
      <c r="I272" s="85"/>
      <c r="J272" s="8"/>
    </row>
    <row r="273" spans="8:10" ht="24" customHeight="1" x14ac:dyDescent="0.5">
      <c r="H273" s="3"/>
      <c r="I273" s="85"/>
      <c r="J273" s="8"/>
    </row>
    <row r="274" spans="8:10" ht="24" customHeight="1" x14ac:dyDescent="0.5">
      <c r="H274" s="3"/>
      <c r="I274" s="85"/>
      <c r="J274" s="8"/>
    </row>
    <row r="275" spans="8:10" ht="24" customHeight="1" x14ac:dyDescent="0.5">
      <c r="H275" s="3"/>
      <c r="I275" s="85"/>
      <c r="J275" s="8"/>
    </row>
    <row r="276" spans="8:10" ht="24" customHeight="1" x14ac:dyDescent="0.5">
      <c r="H276" s="3"/>
      <c r="I276" s="85"/>
      <c r="J276" s="8"/>
    </row>
    <row r="277" spans="8:10" ht="24" customHeight="1" x14ac:dyDescent="0.5">
      <c r="H277" s="3"/>
      <c r="I277" s="85"/>
      <c r="J277" s="8"/>
    </row>
    <row r="278" spans="8:10" ht="24" customHeight="1" x14ac:dyDescent="0.5">
      <c r="H278" s="3"/>
      <c r="I278" s="85"/>
      <c r="J278" s="8"/>
    </row>
    <row r="279" spans="8:10" ht="24" customHeight="1" x14ac:dyDescent="0.5">
      <c r="H279" s="3"/>
      <c r="I279" s="85"/>
      <c r="J279" s="8"/>
    </row>
    <row r="280" spans="8:10" ht="24" customHeight="1" x14ac:dyDescent="0.5">
      <c r="H280" s="3"/>
      <c r="I280" s="85"/>
      <c r="J280" s="8"/>
    </row>
    <row r="281" spans="8:10" ht="24" customHeight="1" x14ac:dyDescent="0.5">
      <c r="H281" s="3"/>
      <c r="I281" s="85"/>
      <c r="J281" s="8"/>
    </row>
    <row r="282" spans="8:10" ht="24" customHeight="1" x14ac:dyDescent="0.5">
      <c r="H282" s="3"/>
      <c r="I282" s="85"/>
      <c r="J282" s="8"/>
    </row>
    <row r="283" spans="8:10" ht="24" customHeight="1" x14ac:dyDescent="0.5">
      <c r="H283" s="3"/>
      <c r="I283" s="85"/>
      <c r="J283" s="8"/>
    </row>
    <row r="284" spans="8:10" ht="24" customHeight="1" x14ac:dyDescent="0.5">
      <c r="H284" s="3"/>
      <c r="I284" s="85"/>
      <c r="J284" s="8"/>
    </row>
    <row r="285" spans="8:10" ht="24" customHeight="1" x14ac:dyDescent="0.5">
      <c r="H285" s="3"/>
      <c r="I285" s="85"/>
      <c r="J285" s="8"/>
    </row>
    <row r="286" spans="8:10" ht="24" customHeight="1" x14ac:dyDescent="0.5">
      <c r="H286" s="3"/>
      <c r="I286" s="85"/>
      <c r="J286" s="8"/>
    </row>
    <row r="287" spans="8:10" ht="24" customHeight="1" x14ac:dyDescent="0.5">
      <c r="H287" s="3"/>
      <c r="I287" s="85"/>
      <c r="J287" s="8"/>
    </row>
    <row r="288" spans="8:10" ht="24" customHeight="1" x14ac:dyDescent="0.5">
      <c r="H288" s="3"/>
      <c r="I288" s="85"/>
      <c r="J288" s="8"/>
    </row>
    <row r="289" spans="8:10" ht="24" customHeight="1" x14ac:dyDescent="0.5">
      <c r="H289" s="3"/>
      <c r="I289" s="85"/>
      <c r="J289" s="8"/>
    </row>
    <row r="290" spans="8:10" ht="24" customHeight="1" x14ac:dyDescent="0.5">
      <c r="H290" s="3"/>
      <c r="I290" s="85"/>
      <c r="J290" s="8"/>
    </row>
    <row r="291" spans="8:10" ht="24" customHeight="1" x14ac:dyDescent="0.5">
      <c r="H291" s="3"/>
      <c r="I291" s="85"/>
      <c r="J291" s="8"/>
    </row>
    <row r="292" spans="8:10" ht="24" customHeight="1" x14ac:dyDescent="0.5">
      <c r="H292" s="3"/>
      <c r="I292" s="85"/>
      <c r="J292" s="8"/>
    </row>
    <row r="293" spans="8:10" ht="24" customHeight="1" x14ac:dyDescent="0.5">
      <c r="H293" s="3"/>
      <c r="I293" s="85"/>
      <c r="J293" s="8"/>
    </row>
    <row r="294" spans="8:10" ht="24" customHeight="1" x14ac:dyDescent="0.5">
      <c r="H294" s="3"/>
      <c r="I294" s="85"/>
      <c r="J294" s="8"/>
    </row>
    <row r="295" spans="8:10" ht="24" customHeight="1" x14ac:dyDescent="0.5">
      <c r="H295" s="3"/>
      <c r="I295" s="85"/>
      <c r="J295" s="8"/>
    </row>
    <row r="296" spans="8:10" ht="24" customHeight="1" x14ac:dyDescent="0.5">
      <c r="H296" s="3"/>
      <c r="I296" s="85"/>
      <c r="J296" s="8"/>
    </row>
    <row r="297" spans="8:10" ht="24" customHeight="1" x14ac:dyDescent="0.5">
      <c r="H297" s="3"/>
      <c r="I297" s="85"/>
      <c r="J297" s="8"/>
    </row>
    <row r="298" spans="8:10" ht="24" customHeight="1" x14ac:dyDescent="0.5">
      <c r="H298" s="3"/>
      <c r="I298" s="85"/>
      <c r="J298" s="8"/>
    </row>
    <row r="299" spans="8:10" ht="24" customHeight="1" x14ac:dyDescent="0.5">
      <c r="H299" s="3"/>
      <c r="I299" s="85"/>
      <c r="J299" s="8"/>
    </row>
    <row r="300" spans="8:10" ht="24" customHeight="1" x14ac:dyDescent="0.5">
      <c r="H300" s="3"/>
      <c r="I300" s="85"/>
      <c r="J300" s="8"/>
    </row>
    <row r="301" spans="8:10" ht="24" customHeight="1" x14ac:dyDescent="0.5">
      <c r="H301" s="3"/>
      <c r="I301" s="85"/>
      <c r="J301" s="8"/>
    </row>
    <row r="302" spans="8:10" ht="24" customHeight="1" x14ac:dyDescent="0.5">
      <c r="H302" s="3"/>
      <c r="I302" s="85"/>
      <c r="J302" s="8"/>
    </row>
    <row r="303" spans="8:10" ht="24" customHeight="1" x14ac:dyDescent="0.5">
      <c r="H303" s="3"/>
      <c r="I303" s="85"/>
      <c r="J303" s="8"/>
    </row>
    <row r="304" spans="8:10" ht="24" customHeight="1" x14ac:dyDescent="0.5">
      <c r="H304" s="3"/>
      <c r="I304" s="85"/>
      <c r="J304" s="8"/>
    </row>
    <row r="305" spans="8:10" ht="24" customHeight="1" x14ac:dyDescent="0.5">
      <c r="H305" s="3"/>
      <c r="I305" s="85"/>
      <c r="J305" s="8"/>
    </row>
    <row r="306" spans="8:10" ht="24" customHeight="1" x14ac:dyDescent="0.5">
      <c r="H306" s="3"/>
      <c r="I306" s="85"/>
      <c r="J306" s="8"/>
    </row>
    <row r="307" spans="8:10" ht="24" customHeight="1" x14ac:dyDescent="0.5">
      <c r="H307" s="3"/>
      <c r="I307" s="85"/>
      <c r="J307" s="8"/>
    </row>
    <row r="308" spans="8:10" ht="24" customHeight="1" x14ac:dyDescent="0.5">
      <c r="H308" s="3"/>
      <c r="I308" s="85"/>
      <c r="J308" s="8"/>
    </row>
    <row r="309" spans="8:10" ht="24" customHeight="1" x14ac:dyDescent="0.5">
      <c r="H309" s="3"/>
      <c r="I309" s="85"/>
      <c r="J309" s="8"/>
    </row>
    <row r="310" spans="8:10" ht="24" customHeight="1" x14ac:dyDescent="0.5">
      <c r="H310" s="3"/>
      <c r="I310" s="85"/>
      <c r="J310" s="8"/>
    </row>
    <row r="311" spans="8:10" ht="24" customHeight="1" x14ac:dyDescent="0.5">
      <c r="H311" s="3"/>
      <c r="I311" s="85"/>
      <c r="J311" s="8"/>
    </row>
    <row r="312" spans="8:10" ht="24" customHeight="1" x14ac:dyDescent="0.5">
      <c r="H312" s="3"/>
      <c r="I312" s="85"/>
      <c r="J312" s="8"/>
    </row>
    <row r="313" spans="8:10" ht="24" customHeight="1" x14ac:dyDescent="0.5">
      <c r="H313" s="3"/>
      <c r="I313" s="85"/>
      <c r="J313" s="8"/>
    </row>
  </sheetData>
  <mergeCells count="16">
    <mergeCell ref="D51:F51"/>
    <mergeCell ref="H51:J51"/>
    <mergeCell ref="A44:J44"/>
    <mergeCell ref="A45:J45"/>
    <mergeCell ref="A46:J46"/>
    <mergeCell ref="A48:J48"/>
    <mergeCell ref="D50:F50"/>
    <mergeCell ref="A47:J47"/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J299"/>
  <sheetViews>
    <sheetView topLeftCell="A16" zoomScaleNormal="100" zoomScaleSheetLayoutView="100" workbookViewId="0">
      <selection activeCell="A16" sqref="A16"/>
    </sheetView>
  </sheetViews>
  <sheetFormatPr defaultColWidth="9.140625" defaultRowHeight="24" customHeight="1" x14ac:dyDescent="0.5"/>
  <cols>
    <col min="1" max="1" width="65.140625" style="1" customWidth="1"/>
    <col min="2" max="2" width="5.85546875" style="22" customWidth="1"/>
    <col min="3" max="3" width="1.42578125" style="1" customWidth="1"/>
    <col min="4" max="4" width="13.85546875" style="1" customWidth="1"/>
    <col min="5" max="5" width="1.5703125" style="1" customWidth="1"/>
    <col min="6" max="6" width="13.85546875" style="1" customWidth="1"/>
    <col min="7" max="7" width="1.5703125" style="1" customWidth="1"/>
    <col min="8" max="8" width="13.85546875" style="1" customWidth="1"/>
    <col min="9" max="9" width="1.5703125" style="10" customWidth="1"/>
    <col min="10" max="10" width="13.85546875" style="100" customWidth="1"/>
    <col min="11" max="16384" width="9.140625" style="1"/>
  </cols>
  <sheetData>
    <row r="1" spans="1:10" ht="24" customHeight="1" x14ac:dyDescent="0.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ht="24" customHeight="1" x14ac:dyDescent="0.5">
      <c r="A2" s="232" t="s">
        <v>140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24" customHeight="1" x14ac:dyDescent="0.5">
      <c r="A3" s="232" t="str">
        <f>'งบกำไรขาดทุน 9m'!A3</f>
        <v>สำหรับงวดเก้าเดือนสิ้นสุดวันที่ 30 พฤศจิกายน 2561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24" customHeight="1" x14ac:dyDescent="0.5">
      <c r="A4" s="232" t="str">
        <f>'งบกำไรขาดทุน 9m'!A4</f>
        <v>“ยังไม่ได้ตรวจสอบ”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s="10" customFormat="1" ht="24" customHeight="1" x14ac:dyDescent="0.5">
      <c r="A5" s="230" t="s">
        <v>107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0" s="10" customFormat="1" ht="9" customHeight="1" x14ac:dyDescent="0.5">
      <c r="A6" s="67"/>
      <c r="B6" s="67"/>
      <c r="C6" s="67"/>
      <c r="D6" s="67"/>
      <c r="E6" s="67"/>
      <c r="F6" s="67"/>
      <c r="G6" s="67"/>
      <c r="H6" s="67"/>
      <c r="I6" s="67"/>
    </row>
    <row r="7" spans="1:10" s="10" customFormat="1" ht="24" customHeight="1" x14ac:dyDescent="0.5">
      <c r="A7" s="67"/>
      <c r="B7" s="14"/>
      <c r="C7" s="67"/>
      <c r="D7" s="231" t="s">
        <v>1</v>
      </c>
      <c r="E7" s="231"/>
      <c r="F7" s="231"/>
      <c r="G7" s="87"/>
      <c r="H7" s="88" t="s">
        <v>2</v>
      </c>
      <c r="I7" s="88"/>
      <c r="J7" s="88"/>
    </row>
    <row r="8" spans="1:10" ht="24" customHeight="1" x14ac:dyDescent="0.5">
      <c r="D8" s="231" t="s">
        <v>221</v>
      </c>
      <c r="E8" s="231"/>
      <c r="F8" s="231"/>
      <c r="G8" s="37"/>
      <c r="H8" s="231" t="s">
        <v>221</v>
      </c>
      <c r="I8" s="231"/>
      <c r="J8" s="231"/>
    </row>
    <row r="9" spans="1:10" ht="24" customHeight="1" x14ac:dyDescent="0.5">
      <c r="D9" s="178" t="s">
        <v>170</v>
      </c>
      <c r="E9" s="178"/>
      <c r="F9" s="178" t="s">
        <v>170</v>
      </c>
      <c r="G9" s="37"/>
      <c r="H9" s="178" t="s">
        <v>170</v>
      </c>
      <c r="I9" s="178"/>
      <c r="J9" s="178" t="s">
        <v>170</v>
      </c>
    </row>
    <row r="10" spans="1:10" ht="24" customHeight="1" x14ac:dyDescent="0.5">
      <c r="D10" s="169" t="s">
        <v>217</v>
      </c>
      <c r="F10" s="169" t="s">
        <v>217</v>
      </c>
      <c r="G10" s="37"/>
      <c r="H10" s="169" t="s">
        <v>217</v>
      </c>
      <c r="I10" s="1"/>
      <c r="J10" s="169" t="s">
        <v>217</v>
      </c>
    </row>
    <row r="11" spans="1:10" ht="24" customHeight="1" x14ac:dyDescent="0.5">
      <c r="D11" s="39">
        <f>'งบกำไรขาดทุน 9m'!D11</f>
        <v>2561</v>
      </c>
      <c r="F11" s="39">
        <f>'งบกำไรขาดทุน 9m'!F11</f>
        <v>2560</v>
      </c>
      <c r="G11" s="37"/>
      <c r="H11" s="39">
        <f>'งบกำไรขาดทุน 9m'!H11</f>
        <v>2561</v>
      </c>
      <c r="I11" s="1"/>
      <c r="J11" s="39">
        <f>'งบกำไรขาดทุน 9m'!J11</f>
        <v>2560</v>
      </c>
    </row>
    <row r="12" spans="1:10" ht="24" customHeight="1" x14ac:dyDescent="0.5">
      <c r="D12" s="44"/>
      <c r="E12" s="89"/>
      <c r="F12" s="44"/>
      <c r="G12" s="89"/>
      <c r="H12" s="15"/>
      <c r="I12" s="89"/>
      <c r="J12" s="15"/>
    </row>
    <row r="13" spans="1:10" ht="24" customHeight="1" x14ac:dyDescent="0.5">
      <c r="A13" s="1" t="s">
        <v>146</v>
      </c>
      <c r="D13" s="44">
        <f>'งบกำไรขาดทุน 9m'!D58</f>
        <v>2728540</v>
      </c>
      <c r="E13" s="89"/>
      <c r="F13" s="44">
        <f>'งบกำไรขาดทุน 9m'!F58</f>
        <v>2053851</v>
      </c>
      <c r="G13" s="89"/>
      <c r="H13" s="44">
        <f>'งบกำไรขาดทุน 9m'!H58</f>
        <v>2718131</v>
      </c>
      <c r="I13" s="89"/>
      <c r="J13" s="44">
        <f>'งบกำไรขาดทุน 9m'!J58</f>
        <v>1873670</v>
      </c>
    </row>
    <row r="14" spans="1:10" ht="24" customHeight="1" x14ac:dyDescent="0.5">
      <c r="A14" s="1" t="s">
        <v>212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 x14ac:dyDescent="0.5">
      <c r="A15" s="1" t="s">
        <v>191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 x14ac:dyDescent="0.5">
      <c r="A16" s="24" t="s">
        <v>121</v>
      </c>
      <c r="C16" s="90"/>
      <c r="I16" s="1"/>
      <c r="J16" s="1"/>
    </row>
    <row r="17" spans="1:10" ht="24" customHeight="1" x14ac:dyDescent="0.5">
      <c r="A17" s="24" t="s">
        <v>130</v>
      </c>
      <c r="C17" s="90"/>
      <c r="D17" s="33">
        <f>'ส่วนของผู้ถือหุ้น(งบการเงินรวม)'!N32</f>
        <v>-33869</v>
      </c>
      <c r="E17" s="3"/>
      <c r="F17" s="83">
        <v>-43148</v>
      </c>
      <c r="G17" s="3"/>
      <c r="H17" s="27">
        <v>0</v>
      </c>
      <c r="I17" s="32"/>
      <c r="J17" s="27">
        <v>0</v>
      </c>
    </row>
    <row r="18" spans="1:10" ht="24" customHeight="1" x14ac:dyDescent="0.5">
      <c r="A18" s="24" t="s">
        <v>131</v>
      </c>
      <c r="C18" s="90"/>
      <c r="D18" s="209">
        <f>'ส่วนของผู้ถือหุ้น(งบการเงินรวม)'!T32</f>
        <v>128</v>
      </c>
      <c r="E18" s="3"/>
      <c r="F18" s="174">
        <v>-6619</v>
      </c>
      <c r="G18" s="3"/>
      <c r="H18" s="181">
        <v>0</v>
      </c>
      <c r="I18" s="32"/>
      <c r="J18" s="181">
        <v>0</v>
      </c>
    </row>
    <row r="19" spans="1:10" ht="24" customHeight="1" x14ac:dyDescent="0.5">
      <c r="A19" s="92" t="s">
        <v>229</v>
      </c>
      <c r="C19" s="93"/>
      <c r="D19" s="33">
        <f>SUM(D17:D18)</f>
        <v>-33741</v>
      </c>
      <c r="E19" s="3"/>
      <c r="F19" s="33">
        <f>SUM(F17:F18)</f>
        <v>-49767</v>
      </c>
      <c r="G19" s="3"/>
      <c r="H19" s="27">
        <f>SUM(H17:H18)</f>
        <v>0</v>
      </c>
      <c r="I19" s="32"/>
      <c r="J19" s="27">
        <f>SUM(J17:J18)</f>
        <v>0</v>
      </c>
    </row>
    <row r="20" spans="1:10" ht="24" customHeight="1" thickBot="1" x14ac:dyDescent="0.55000000000000004">
      <c r="A20" s="34" t="s">
        <v>177</v>
      </c>
      <c r="B20" s="1"/>
      <c r="D20" s="94">
        <f>D13+D19</f>
        <v>2694799</v>
      </c>
      <c r="E20" s="3"/>
      <c r="F20" s="94">
        <f>F13+F19</f>
        <v>2004084</v>
      </c>
      <c r="G20" s="3"/>
      <c r="H20" s="94">
        <f>H13+H19</f>
        <v>2718131</v>
      </c>
      <c r="I20" s="82"/>
      <c r="J20" s="94">
        <f>J13+J19</f>
        <v>1873670</v>
      </c>
    </row>
    <row r="21" spans="1:10" ht="24" customHeight="1" thickTop="1" x14ac:dyDescent="0.5">
      <c r="B21" s="1"/>
      <c r="D21" s="33"/>
      <c r="E21" s="3"/>
      <c r="F21" s="33"/>
      <c r="G21" s="3"/>
      <c r="H21" s="33"/>
      <c r="I21" s="32"/>
      <c r="J21" s="33"/>
    </row>
    <row r="22" spans="1:10" ht="24" customHeight="1" x14ac:dyDescent="0.5">
      <c r="A22" s="34" t="s">
        <v>213</v>
      </c>
      <c r="B22" s="14"/>
      <c r="C22" s="34"/>
      <c r="D22" s="77"/>
      <c r="E22" s="95"/>
      <c r="F22" s="77"/>
      <c r="G22" s="44"/>
      <c r="H22" s="77"/>
      <c r="I22" s="95"/>
      <c r="J22" s="77"/>
    </row>
    <row r="23" spans="1:10" ht="24" customHeight="1" x14ac:dyDescent="0.5">
      <c r="A23" s="24" t="s">
        <v>91</v>
      </c>
      <c r="B23" s="14"/>
      <c r="C23" s="34"/>
      <c r="D23" s="77">
        <f>D20-D24</f>
        <v>2656074</v>
      </c>
      <c r="E23" s="95"/>
      <c r="F23" s="77">
        <f>F20-F24</f>
        <v>1995248</v>
      </c>
      <c r="G23" s="44"/>
      <c r="H23" s="77">
        <f>H20-H24</f>
        <v>2718131</v>
      </c>
      <c r="I23" s="95"/>
      <c r="J23" s="77">
        <f>J20-J24</f>
        <v>1873670</v>
      </c>
    </row>
    <row r="24" spans="1:10" ht="24" customHeight="1" x14ac:dyDescent="0.5">
      <c r="A24" s="24" t="s">
        <v>70</v>
      </c>
      <c r="B24" s="14"/>
      <c r="C24" s="34"/>
      <c r="D24" s="77">
        <f>+'งบกำไรขาดทุน 9m'!D57+D18</f>
        <v>38725</v>
      </c>
      <c r="E24" s="95"/>
      <c r="F24" s="77">
        <f>+'งบกำไรขาดทุน 9m'!F57+F18</f>
        <v>8836</v>
      </c>
      <c r="G24" s="44"/>
      <c r="H24" s="27">
        <f>+'งบกำไรขาดทุน 9m'!H57+H18</f>
        <v>0</v>
      </c>
      <c r="I24" s="32"/>
      <c r="J24" s="27">
        <f>+'งบกำไรขาดทุน 9m'!J57+J18</f>
        <v>0</v>
      </c>
    </row>
    <row r="25" spans="1:10" ht="24" customHeight="1" thickBot="1" x14ac:dyDescent="0.55000000000000004">
      <c r="A25" s="34"/>
      <c r="B25" s="96"/>
      <c r="C25" s="90"/>
      <c r="D25" s="36">
        <f>SUM(D23:D24)</f>
        <v>2694799</v>
      </c>
      <c r="E25" s="77"/>
      <c r="F25" s="36">
        <f>SUM(F23:F24)</f>
        <v>2004084</v>
      </c>
      <c r="G25" s="95"/>
      <c r="H25" s="36">
        <f>SUM(H23:H24)</f>
        <v>2718131</v>
      </c>
      <c r="I25" s="77"/>
      <c r="J25" s="36">
        <f>SUM(J23:J24)</f>
        <v>1873670</v>
      </c>
    </row>
    <row r="26" spans="1:10" ht="24" customHeight="1" thickTop="1" x14ac:dyDescent="0.5">
      <c r="A26" s="3"/>
      <c r="B26" s="97"/>
      <c r="C26" s="90"/>
      <c r="D26" s="32"/>
      <c r="E26" s="77"/>
      <c r="F26" s="32"/>
      <c r="G26" s="98"/>
      <c r="H26" s="77"/>
      <c r="I26" s="77"/>
      <c r="J26" s="77"/>
    </row>
    <row r="27" spans="1:10" ht="24" customHeight="1" x14ac:dyDescent="0.5">
      <c r="A27" s="34"/>
      <c r="B27" s="14"/>
      <c r="C27" s="14"/>
      <c r="D27" s="4"/>
      <c r="E27" s="11"/>
      <c r="F27" s="4"/>
      <c r="G27" s="90"/>
      <c r="H27" s="4"/>
      <c r="I27" s="11"/>
      <c r="J27" s="4"/>
    </row>
    <row r="28" spans="1:10" ht="24" customHeight="1" x14ac:dyDescent="0.5">
      <c r="A28" s="34"/>
      <c r="B28" s="14"/>
      <c r="C28" s="14"/>
      <c r="D28" s="4"/>
      <c r="E28" s="11"/>
      <c r="F28" s="4"/>
      <c r="G28" s="90"/>
      <c r="H28" s="4"/>
      <c r="I28" s="11"/>
      <c r="J28" s="4"/>
    </row>
    <row r="29" spans="1:10" ht="24" customHeight="1" x14ac:dyDescent="0.5">
      <c r="A29" s="34"/>
      <c r="B29" s="167"/>
      <c r="C29" s="167"/>
      <c r="D29" s="4"/>
      <c r="E29" s="11"/>
      <c r="F29" s="4"/>
      <c r="G29" s="90"/>
      <c r="H29" s="4"/>
      <c r="I29" s="11"/>
      <c r="J29" s="4"/>
    </row>
    <row r="30" spans="1:10" ht="24" customHeight="1" x14ac:dyDescent="0.5">
      <c r="A30" s="34"/>
      <c r="B30" s="179"/>
      <c r="C30" s="179"/>
      <c r="D30" s="4"/>
      <c r="E30" s="11"/>
      <c r="F30" s="4"/>
      <c r="G30" s="90"/>
      <c r="H30" s="4"/>
      <c r="I30" s="11"/>
      <c r="J30" s="4"/>
    </row>
    <row r="31" spans="1:10" ht="24" customHeight="1" x14ac:dyDescent="0.5">
      <c r="A31" s="34"/>
      <c r="B31" s="14"/>
      <c r="C31" s="14"/>
      <c r="D31" s="4"/>
      <c r="E31" s="11"/>
      <c r="F31" s="4"/>
      <c r="G31" s="90"/>
      <c r="H31" s="4"/>
      <c r="I31" s="11"/>
      <c r="J31" s="4"/>
    </row>
    <row r="32" spans="1:10" ht="24" customHeight="1" x14ac:dyDescent="0.5">
      <c r="A32" s="34"/>
      <c r="B32" s="14"/>
      <c r="C32" s="14"/>
      <c r="D32" s="4"/>
      <c r="E32" s="11"/>
      <c r="F32" s="4"/>
      <c r="G32" s="90"/>
      <c r="H32" s="4"/>
      <c r="I32" s="11"/>
      <c r="J32" s="4"/>
    </row>
    <row r="33" spans="1:10" ht="24" customHeight="1" x14ac:dyDescent="0.5">
      <c r="A33" s="34"/>
      <c r="B33" s="14"/>
      <c r="C33" s="14"/>
      <c r="D33" s="4"/>
      <c r="E33" s="11"/>
      <c r="F33" s="4"/>
      <c r="G33" s="90"/>
      <c r="H33" s="4"/>
      <c r="I33" s="11"/>
      <c r="J33" s="4"/>
    </row>
    <row r="34" spans="1:10" ht="24" customHeight="1" x14ac:dyDescent="0.5">
      <c r="A34" s="34"/>
      <c r="B34" s="14"/>
      <c r="C34" s="14"/>
      <c r="D34" s="4"/>
      <c r="E34" s="11"/>
      <c r="F34" s="4"/>
      <c r="G34" s="90"/>
      <c r="H34" s="4"/>
      <c r="I34" s="11"/>
      <c r="J34" s="4"/>
    </row>
    <row r="35" spans="1:10" ht="24" customHeight="1" x14ac:dyDescent="0.5">
      <c r="A35" s="34"/>
      <c r="B35" s="14"/>
      <c r="C35" s="14"/>
      <c r="D35" s="4"/>
      <c r="E35" s="11"/>
      <c r="F35" s="4"/>
      <c r="G35" s="90"/>
      <c r="H35" s="4"/>
      <c r="I35" s="11"/>
      <c r="J35" s="4"/>
    </row>
    <row r="36" spans="1:10" ht="24" customHeight="1" x14ac:dyDescent="0.5">
      <c r="A36" s="34"/>
      <c r="B36" s="14"/>
      <c r="C36" s="14"/>
      <c r="D36" s="4"/>
      <c r="E36" s="11"/>
      <c r="F36" s="4"/>
      <c r="G36" s="90"/>
      <c r="H36" s="4"/>
      <c r="I36" s="11"/>
      <c r="J36" s="4"/>
    </row>
    <row r="37" spans="1:10" ht="24" customHeight="1" x14ac:dyDescent="0.5">
      <c r="A37" s="34"/>
      <c r="B37" s="14"/>
      <c r="C37" s="14"/>
      <c r="D37" s="4"/>
      <c r="E37" s="11"/>
      <c r="F37" s="4"/>
      <c r="G37" s="90"/>
      <c r="H37" s="4"/>
      <c r="I37" s="11"/>
      <c r="J37" s="4"/>
    </row>
    <row r="38" spans="1:10" ht="24" customHeight="1" x14ac:dyDescent="0.5">
      <c r="B38" s="14"/>
      <c r="C38" s="14"/>
      <c r="D38" s="4"/>
      <c r="E38" s="11"/>
      <c r="F38" s="4"/>
      <c r="G38" s="90"/>
      <c r="H38" s="4"/>
      <c r="I38" s="11"/>
      <c r="J38" s="4"/>
    </row>
    <row r="39" spans="1:10" ht="24" customHeight="1" x14ac:dyDescent="0.5">
      <c r="H39" s="99"/>
      <c r="I39" s="7"/>
      <c r="J39" s="8"/>
    </row>
    <row r="40" spans="1:10" ht="24" customHeight="1" x14ac:dyDescent="0.5">
      <c r="H40" s="99"/>
      <c r="I40" s="7"/>
      <c r="J40" s="8"/>
    </row>
    <row r="41" spans="1:10" ht="24" customHeight="1" x14ac:dyDescent="0.5">
      <c r="H41" s="99"/>
      <c r="I41" s="7"/>
      <c r="J41" s="8"/>
    </row>
    <row r="42" spans="1:10" ht="24" customHeight="1" x14ac:dyDescent="0.5">
      <c r="H42" s="99"/>
      <c r="I42" s="7"/>
      <c r="J42" s="8"/>
    </row>
    <row r="43" spans="1:10" ht="24" customHeight="1" x14ac:dyDescent="0.5">
      <c r="H43" s="99"/>
      <c r="I43" s="7"/>
      <c r="J43" s="8"/>
    </row>
    <row r="44" spans="1:10" ht="24" customHeight="1" x14ac:dyDescent="0.5">
      <c r="A44" s="1" t="s">
        <v>172</v>
      </c>
      <c r="H44" s="99"/>
      <c r="I44" s="7"/>
      <c r="J44" s="8"/>
    </row>
    <row r="45" spans="1:10" ht="24" customHeight="1" x14ac:dyDescent="0.5">
      <c r="H45" s="99"/>
      <c r="I45" s="7"/>
      <c r="J45" s="8"/>
    </row>
    <row r="46" spans="1:10" ht="24" customHeight="1" x14ac:dyDescent="0.5">
      <c r="H46" s="99"/>
      <c r="I46" s="7"/>
      <c r="J46" s="8"/>
    </row>
    <row r="47" spans="1:10" ht="24" customHeight="1" x14ac:dyDescent="0.5">
      <c r="H47" s="99"/>
      <c r="I47" s="7"/>
      <c r="J47" s="8"/>
    </row>
    <row r="48" spans="1:10" ht="24" customHeight="1" x14ac:dyDescent="0.5">
      <c r="H48" s="99"/>
      <c r="I48" s="7"/>
      <c r="J48" s="8"/>
    </row>
    <row r="51" spans="8:10" ht="24" customHeight="1" x14ac:dyDescent="0.5">
      <c r="H51" s="99"/>
      <c r="I51" s="7"/>
      <c r="J51" s="8"/>
    </row>
    <row r="52" spans="8:10" ht="24" customHeight="1" x14ac:dyDescent="0.5">
      <c r="H52" s="99"/>
      <c r="I52" s="7"/>
      <c r="J52" s="8"/>
    </row>
    <row r="53" spans="8:10" ht="24" customHeight="1" x14ac:dyDescent="0.5">
      <c r="H53" s="99"/>
      <c r="I53" s="7"/>
      <c r="J53" s="8"/>
    </row>
    <row r="54" spans="8:10" ht="24" customHeight="1" x14ac:dyDescent="0.5">
      <c r="H54" s="99"/>
      <c r="I54" s="7"/>
      <c r="J54" s="8"/>
    </row>
    <row r="55" spans="8:10" ht="24" customHeight="1" x14ac:dyDescent="0.5">
      <c r="H55" s="99"/>
      <c r="I55" s="7"/>
      <c r="J55" s="8"/>
    </row>
    <row r="56" spans="8:10" ht="24" customHeight="1" x14ac:dyDescent="0.5">
      <c r="H56" s="99"/>
      <c r="I56" s="7"/>
      <c r="J56" s="8"/>
    </row>
    <row r="57" spans="8:10" ht="24" customHeight="1" x14ac:dyDescent="0.5">
      <c r="H57" s="99"/>
      <c r="I57" s="7"/>
      <c r="J57" s="8"/>
    </row>
    <row r="58" spans="8:10" ht="24" customHeight="1" x14ac:dyDescent="0.5">
      <c r="H58" s="99"/>
      <c r="I58" s="7"/>
      <c r="J58" s="8"/>
    </row>
    <row r="59" spans="8:10" ht="24" customHeight="1" x14ac:dyDescent="0.5">
      <c r="H59" s="99"/>
      <c r="I59" s="7"/>
      <c r="J59" s="8"/>
    </row>
    <row r="60" spans="8:10" ht="24" customHeight="1" x14ac:dyDescent="0.5">
      <c r="H60" s="99"/>
      <c r="I60" s="7"/>
      <c r="J60" s="8"/>
    </row>
    <row r="61" spans="8:10" ht="24" customHeight="1" x14ac:dyDescent="0.5">
      <c r="H61" s="99"/>
      <c r="I61" s="7"/>
      <c r="J61" s="8"/>
    </row>
    <row r="62" spans="8:10" ht="24" customHeight="1" x14ac:dyDescent="0.5">
      <c r="H62" s="99"/>
      <c r="I62" s="7"/>
      <c r="J62" s="8"/>
    </row>
    <row r="63" spans="8:10" ht="24" customHeight="1" x14ac:dyDescent="0.5">
      <c r="H63" s="99"/>
      <c r="I63" s="7"/>
      <c r="J63" s="8"/>
    </row>
    <row r="64" spans="8:10" ht="24" customHeight="1" x14ac:dyDescent="0.5">
      <c r="H64" s="99"/>
      <c r="I64" s="7"/>
      <c r="J64" s="8"/>
    </row>
    <row r="65" spans="8:10" ht="24" customHeight="1" x14ac:dyDescent="0.5">
      <c r="H65" s="99"/>
      <c r="I65" s="7"/>
      <c r="J65" s="8"/>
    </row>
    <row r="66" spans="8:10" ht="24" customHeight="1" x14ac:dyDescent="0.5">
      <c r="H66" s="99"/>
      <c r="I66" s="7"/>
      <c r="J66" s="8"/>
    </row>
    <row r="67" spans="8:10" ht="24" customHeight="1" x14ac:dyDescent="0.5">
      <c r="H67" s="99"/>
      <c r="I67" s="7"/>
      <c r="J67" s="8"/>
    </row>
    <row r="68" spans="8:10" ht="24" customHeight="1" x14ac:dyDescent="0.5">
      <c r="H68" s="99"/>
      <c r="I68" s="7"/>
      <c r="J68" s="8"/>
    </row>
    <row r="69" spans="8:10" ht="24" customHeight="1" x14ac:dyDescent="0.5">
      <c r="H69" s="99"/>
      <c r="I69" s="7"/>
      <c r="J69" s="8"/>
    </row>
    <row r="70" spans="8:10" ht="24" customHeight="1" x14ac:dyDescent="0.5">
      <c r="H70" s="99"/>
      <c r="I70" s="7"/>
      <c r="J70" s="8"/>
    </row>
    <row r="71" spans="8:10" ht="24" customHeight="1" x14ac:dyDescent="0.5">
      <c r="H71" s="99"/>
      <c r="I71" s="7"/>
      <c r="J71" s="8"/>
    </row>
    <row r="72" spans="8:10" ht="24" customHeight="1" x14ac:dyDescent="0.5">
      <c r="H72" s="99"/>
      <c r="I72" s="7"/>
      <c r="J72" s="8"/>
    </row>
    <row r="73" spans="8:10" ht="24" customHeight="1" x14ac:dyDescent="0.5">
      <c r="H73" s="99"/>
      <c r="I73" s="7"/>
      <c r="J73" s="8"/>
    </row>
    <row r="74" spans="8:10" ht="24" customHeight="1" x14ac:dyDescent="0.5">
      <c r="H74" s="99"/>
      <c r="I74" s="7"/>
      <c r="J74" s="8"/>
    </row>
    <row r="75" spans="8:10" ht="24" customHeight="1" x14ac:dyDescent="0.5">
      <c r="H75" s="99"/>
      <c r="I75" s="7"/>
      <c r="J75" s="8"/>
    </row>
    <row r="76" spans="8:10" ht="24" customHeight="1" x14ac:dyDescent="0.5">
      <c r="H76" s="99"/>
      <c r="I76" s="7"/>
      <c r="J76" s="8"/>
    </row>
    <row r="77" spans="8:10" ht="24" customHeight="1" x14ac:dyDescent="0.5">
      <c r="H77" s="99"/>
      <c r="I77" s="7"/>
      <c r="J77" s="8"/>
    </row>
    <row r="78" spans="8:10" ht="24" customHeight="1" x14ac:dyDescent="0.5">
      <c r="H78" s="99"/>
      <c r="I78" s="7"/>
      <c r="J78" s="8"/>
    </row>
    <row r="79" spans="8:10" ht="24" customHeight="1" x14ac:dyDescent="0.5">
      <c r="H79" s="99"/>
      <c r="I79" s="7"/>
      <c r="J79" s="8"/>
    </row>
    <row r="80" spans="8:10" ht="24" customHeight="1" x14ac:dyDescent="0.5">
      <c r="H80" s="99"/>
      <c r="I80" s="7"/>
      <c r="J80" s="8"/>
    </row>
    <row r="81" spans="8:10" ht="24" customHeight="1" x14ac:dyDescent="0.5">
      <c r="H81" s="99"/>
      <c r="I81" s="7"/>
      <c r="J81" s="8"/>
    </row>
    <row r="82" spans="8:10" ht="24" customHeight="1" x14ac:dyDescent="0.5">
      <c r="H82" s="99"/>
      <c r="I82" s="7"/>
      <c r="J82" s="8"/>
    </row>
    <row r="83" spans="8:10" ht="24" customHeight="1" x14ac:dyDescent="0.5">
      <c r="H83" s="99"/>
      <c r="I83" s="7"/>
      <c r="J83" s="8"/>
    </row>
    <row r="84" spans="8:10" ht="24" customHeight="1" x14ac:dyDescent="0.5">
      <c r="H84" s="99"/>
      <c r="I84" s="7"/>
      <c r="J84" s="8"/>
    </row>
    <row r="85" spans="8:10" ht="24" customHeight="1" x14ac:dyDescent="0.5">
      <c r="H85" s="99"/>
      <c r="I85" s="7"/>
      <c r="J85" s="8"/>
    </row>
    <row r="86" spans="8:10" ht="24" customHeight="1" x14ac:dyDescent="0.5">
      <c r="H86" s="99"/>
      <c r="I86" s="7"/>
      <c r="J86" s="8"/>
    </row>
    <row r="87" spans="8:10" ht="24" customHeight="1" x14ac:dyDescent="0.5">
      <c r="H87" s="99"/>
      <c r="I87" s="7"/>
      <c r="J87" s="8"/>
    </row>
    <row r="88" spans="8:10" ht="24" customHeight="1" x14ac:dyDescent="0.5">
      <c r="H88" s="99"/>
      <c r="I88" s="7"/>
      <c r="J88" s="8"/>
    </row>
    <row r="89" spans="8:10" ht="24" customHeight="1" x14ac:dyDescent="0.5">
      <c r="H89" s="99"/>
      <c r="I89" s="7"/>
      <c r="J89" s="8"/>
    </row>
    <row r="90" spans="8:10" ht="24" customHeight="1" x14ac:dyDescent="0.5">
      <c r="H90" s="99"/>
      <c r="I90" s="7"/>
      <c r="J90" s="8"/>
    </row>
    <row r="91" spans="8:10" ht="24" customHeight="1" x14ac:dyDescent="0.5">
      <c r="H91" s="99"/>
      <c r="I91" s="7"/>
      <c r="J91" s="8"/>
    </row>
    <row r="92" spans="8:10" ht="24" customHeight="1" x14ac:dyDescent="0.5">
      <c r="H92" s="99"/>
      <c r="I92" s="7"/>
      <c r="J92" s="8"/>
    </row>
    <row r="93" spans="8:10" ht="24" customHeight="1" x14ac:dyDescent="0.5">
      <c r="H93" s="99"/>
      <c r="I93" s="7"/>
      <c r="J93" s="8"/>
    </row>
    <row r="94" spans="8:10" ht="24" customHeight="1" x14ac:dyDescent="0.5">
      <c r="H94" s="99"/>
      <c r="I94" s="7"/>
      <c r="J94" s="8"/>
    </row>
    <row r="95" spans="8:10" ht="24" customHeight="1" x14ac:dyDescent="0.5">
      <c r="H95" s="99"/>
      <c r="I95" s="7"/>
      <c r="J95" s="8"/>
    </row>
    <row r="96" spans="8:10" ht="24" customHeight="1" x14ac:dyDescent="0.5">
      <c r="H96" s="99"/>
      <c r="I96" s="7"/>
      <c r="J96" s="8"/>
    </row>
    <row r="97" spans="8:10" ht="24" customHeight="1" x14ac:dyDescent="0.5">
      <c r="H97" s="99"/>
      <c r="I97" s="7"/>
      <c r="J97" s="8"/>
    </row>
    <row r="98" spans="8:10" ht="24" customHeight="1" x14ac:dyDescent="0.5">
      <c r="H98" s="99"/>
      <c r="I98" s="7"/>
      <c r="J98" s="8"/>
    </row>
    <row r="99" spans="8:10" ht="24" customHeight="1" x14ac:dyDescent="0.5">
      <c r="H99" s="99"/>
      <c r="I99" s="7"/>
      <c r="J99" s="8"/>
    </row>
    <row r="100" spans="8:10" ht="24" customHeight="1" x14ac:dyDescent="0.5">
      <c r="H100" s="99"/>
      <c r="I100" s="7"/>
      <c r="J100" s="8"/>
    </row>
    <row r="101" spans="8:10" ht="24" customHeight="1" x14ac:dyDescent="0.5">
      <c r="H101" s="99"/>
      <c r="I101" s="7"/>
      <c r="J101" s="8"/>
    </row>
    <row r="102" spans="8:10" ht="24" customHeight="1" x14ac:dyDescent="0.5">
      <c r="H102" s="99"/>
      <c r="I102" s="7"/>
      <c r="J102" s="8"/>
    </row>
    <row r="103" spans="8:10" ht="24" customHeight="1" x14ac:dyDescent="0.5">
      <c r="H103" s="99"/>
      <c r="I103" s="7"/>
      <c r="J103" s="8"/>
    </row>
    <row r="104" spans="8:10" ht="24" customHeight="1" x14ac:dyDescent="0.5">
      <c r="H104" s="99"/>
      <c r="I104" s="7"/>
      <c r="J104" s="8"/>
    </row>
    <row r="105" spans="8:10" ht="24" customHeight="1" x14ac:dyDescent="0.5">
      <c r="H105" s="99"/>
      <c r="I105" s="7"/>
      <c r="J105" s="8"/>
    </row>
    <row r="106" spans="8:10" ht="24" customHeight="1" x14ac:dyDescent="0.5">
      <c r="H106" s="99"/>
      <c r="I106" s="7"/>
      <c r="J106" s="8"/>
    </row>
    <row r="107" spans="8:10" ht="24" customHeight="1" x14ac:dyDescent="0.5">
      <c r="H107" s="99"/>
      <c r="I107" s="7"/>
      <c r="J107" s="8"/>
    </row>
    <row r="108" spans="8:10" ht="24" customHeight="1" x14ac:dyDescent="0.5">
      <c r="H108" s="99"/>
      <c r="I108" s="7"/>
      <c r="J108" s="8"/>
    </row>
    <row r="109" spans="8:10" ht="24" customHeight="1" x14ac:dyDescent="0.5">
      <c r="H109" s="99"/>
      <c r="I109" s="7"/>
      <c r="J109" s="8"/>
    </row>
    <row r="110" spans="8:10" ht="24" customHeight="1" x14ac:dyDescent="0.5">
      <c r="H110" s="99"/>
      <c r="I110" s="7"/>
      <c r="J110" s="8"/>
    </row>
    <row r="111" spans="8:10" ht="24" customHeight="1" x14ac:dyDescent="0.5">
      <c r="H111" s="99"/>
      <c r="I111" s="7"/>
      <c r="J111" s="8"/>
    </row>
    <row r="112" spans="8:10" ht="24" customHeight="1" x14ac:dyDescent="0.5">
      <c r="H112" s="99"/>
      <c r="I112" s="7"/>
      <c r="J112" s="8"/>
    </row>
    <row r="113" spans="8:10" ht="24" customHeight="1" x14ac:dyDescent="0.5">
      <c r="H113" s="99"/>
      <c r="I113" s="7"/>
      <c r="J113" s="8"/>
    </row>
    <row r="114" spans="8:10" ht="24" customHeight="1" x14ac:dyDescent="0.5">
      <c r="H114" s="99"/>
      <c r="I114" s="7"/>
      <c r="J114" s="8"/>
    </row>
    <row r="115" spans="8:10" ht="24" customHeight="1" x14ac:dyDescent="0.5">
      <c r="H115" s="99"/>
      <c r="I115" s="7"/>
      <c r="J115" s="8"/>
    </row>
    <row r="116" spans="8:10" ht="24" customHeight="1" x14ac:dyDescent="0.5">
      <c r="H116" s="99"/>
      <c r="I116" s="7"/>
      <c r="J116" s="8"/>
    </row>
    <row r="117" spans="8:10" ht="24" customHeight="1" x14ac:dyDescent="0.5">
      <c r="H117" s="99"/>
      <c r="I117" s="7"/>
      <c r="J117" s="8"/>
    </row>
    <row r="118" spans="8:10" ht="24" customHeight="1" x14ac:dyDescent="0.5">
      <c r="H118" s="99"/>
      <c r="I118" s="7"/>
      <c r="J118" s="8"/>
    </row>
    <row r="119" spans="8:10" ht="24" customHeight="1" x14ac:dyDescent="0.5">
      <c r="H119" s="99"/>
      <c r="I119" s="7"/>
      <c r="J119" s="8"/>
    </row>
    <row r="120" spans="8:10" ht="24" customHeight="1" x14ac:dyDescent="0.5">
      <c r="H120" s="99"/>
      <c r="I120" s="7"/>
      <c r="J120" s="8"/>
    </row>
    <row r="121" spans="8:10" ht="24" customHeight="1" x14ac:dyDescent="0.5">
      <c r="H121" s="99"/>
      <c r="I121" s="7"/>
      <c r="J121" s="8"/>
    </row>
    <row r="122" spans="8:10" ht="24" customHeight="1" x14ac:dyDescent="0.5">
      <c r="H122" s="99"/>
      <c r="I122" s="7"/>
      <c r="J122" s="8"/>
    </row>
    <row r="123" spans="8:10" ht="24" customHeight="1" x14ac:dyDescent="0.5">
      <c r="H123" s="99"/>
      <c r="I123" s="7"/>
      <c r="J123" s="8"/>
    </row>
    <row r="124" spans="8:10" ht="24" customHeight="1" x14ac:dyDescent="0.5">
      <c r="H124" s="99"/>
      <c r="I124" s="7"/>
      <c r="J124" s="8"/>
    </row>
    <row r="125" spans="8:10" ht="24" customHeight="1" x14ac:dyDescent="0.5">
      <c r="H125" s="99"/>
      <c r="I125" s="7"/>
      <c r="J125" s="8"/>
    </row>
    <row r="126" spans="8:10" ht="24" customHeight="1" x14ac:dyDescent="0.5">
      <c r="H126" s="99"/>
      <c r="I126" s="7"/>
      <c r="J126" s="8"/>
    </row>
    <row r="127" spans="8:10" ht="24" customHeight="1" x14ac:dyDescent="0.5">
      <c r="H127" s="99"/>
      <c r="I127" s="7"/>
      <c r="J127" s="8"/>
    </row>
    <row r="128" spans="8:10" ht="24" customHeight="1" x14ac:dyDescent="0.5">
      <c r="H128" s="99"/>
      <c r="I128" s="7"/>
      <c r="J128" s="8"/>
    </row>
    <row r="129" spans="8:10" ht="24" customHeight="1" x14ac:dyDescent="0.5">
      <c r="H129" s="99"/>
      <c r="I129" s="7"/>
      <c r="J129" s="8"/>
    </row>
    <row r="130" spans="8:10" ht="24" customHeight="1" x14ac:dyDescent="0.5">
      <c r="H130" s="99"/>
      <c r="I130" s="7"/>
      <c r="J130" s="8"/>
    </row>
    <row r="131" spans="8:10" ht="24" customHeight="1" x14ac:dyDescent="0.5">
      <c r="H131" s="99"/>
      <c r="I131" s="7"/>
      <c r="J131" s="8"/>
    </row>
    <row r="132" spans="8:10" ht="24" customHeight="1" x14ac:dyDescent="0.5">
      <c r="H132" s="99"/>
      <c r="I132" s="7"/>
      <c r="J132" s="8"/>
    </row>
    <row r="133" spans="8:10" ht="24" customHeight="1" x14ac:dyDescent="0.5">
      <c r="H133" s="5"/>
      <c r="I133" s="85"/>
      <c r="J133" s="8"/>
    </row>
    <row r="134" spans="8:10" ht="24" customHeight="1" x14ac:dyDescent="0.5">
      <c r="H134" s="5"/>
      <c r="I134" s="85"/>
      <c r="J134" s="8"/>
    </row>
    <row r="135" spans="8:10" ht="24" customHeight="1" x14ac:dyDescent="0.5">
      <c r="H135" s="5"/>
      <c r="I135" s="85"/>
      <c r="J135" s="8"/>
    </row>
    <row r="136" spans="8:10" ht="24" customHeight="1" x14ac:dyDescent="0.5">
      <c r="H136" s="5"/>
      <c r="I136" s="85"/>
      <c r="J136" s="8"/>
    </row>
    <row r="137" spans="8:10" ht="24" customHeight="1" x14ac:dyDescent="0.5">
      <c r="H137" s="5"/>
      <c r="I137" s="85"/>
      <c r="J137" s="8"/>
    </row>
    <row r="138" spans="8:10" ht="24" customHeight="1" x14ac:dyDescent="0.5">
      <c r="H138" s="5"/>
      <c r="I138" s="85"/>
      <c r="J138" s="8"/>
    </row>
    <row r="139" spans="8:10" ht="24" customHeight="1" x14ac:dyDescent="0.5">
      <c r="H139" s="5"/>
      <c r="I139" s="85"/>
      <c r="J139" s="8"/>
    </row>
    <row r="140" spans="8:10" ht="24" customHeight="1" x14ac:dyDescent="0.5">
      <c r="H140" s="5"/>
      <c r="I140" s="85"/>
      <c r="J140" s="8"/>
    </row>
    <row r="141" spans="8:10" ht="24" customHeight="1" x14ac:dyDescent="0.5">
      <c r="H141" s="5"/>
      <c r="I141" s="85"/>
      <c r="J141" s="8"/>
    </row>
    <row r="142" spans="8:10" ht="24" customHeight="1" x14ac:dyDescent="0.5">
      <c r="H142" s="5"/>
      <c r="I142" s="85"/>
      <c r="J142" s="8"/>
    </row>
    <row r="143" spans="8:10" ht="24" customHeight="1" x14ac:dyDescent="0.5">
      <c r="H143" s="5"/>
      <c r="I143" s="85"/>
      <c r="J143" s="8"/>
    </row>
    <row r="144" spans="8:10" ht="24" customHeight="1" x14ac:dyDescent="0.5">
      <c r="H144" s="5"/>
      <c r="I144" s="85"/>
      <c r="J144" s="8"/>
    </row>
    <row r="145" spans="8:10" ht="24" customHeight="1" x14ac:dyDescent="0.5">
      <c r="H145" s="5"/>
      <c r="I145" s="85"/>
      <c r="J145" s="8"/>
    </row>
    <row r="146" spans="8:10" ht="24" customHeight="1" x14ac:dyDescent="0.5">
      <c r="H146" s="5"/>
      <c r="I146" s="85"/>
      <c r="J146" s="8"/>
    </row>
    <row r="147" spans="8:10" ht="24" customHeight="1" x14ac:dyDescent="0.5">
      <c r="H147" s="5"/>
      <c r="I147" s="85"/>
      <c r="J147" s="8"/>
    </row>
    <row r="148" spans="8:10" ht="24" customHeight="1" x14ac:dyDescent="0.5">
      <c r="H148" s="5"/>
      <c r="I148" s="85"/>
      <c r="J148" s="8"/>
    </row>
    <row r="149" spans="8:10" ht="24" customHeight="1" x14ac:dyDescent="0.5">
      <c r="H149" s="5"/>
      <c r="I149" s="85"/>
      <c r="J149" s="8"/>
    </row>
    <row r="150" spans="8:10" ht="24" customHeight="1" x14ac:dyDescent="0.5">
      <c r="H150" s="5"/>
      <c r="I150" s="85"/>
      <c r="J150" s="8"/>
    </row>
    <row r="151" spans="8:10" ht="24" customHeight="1" x14ac:dyDescent="0.5">
      <c r="H151" s="5"/>
      <c r="I151" s="85"/>
      <c r="J151" s="8"/>
    </row>
    <row r="152" spans="8:10" ht="24" customHeight="1" x14ac:dyDescent="0.5">
      <c r="H152" s="5"/>
      <c r="I152" s="85"/>
      <c r="J152" s="8"/>
    </row>
    <row r="153" spans="8:10" ht="24" customHeight="1" x14ac:dyDescent="0.5">
      <c r="H153" s="5"/>
      <c r="I153" s="85"/>
      <c r="J153" s="8"/>
    </row>
    <row r="154" spans="8:10" ht="24" customHeight="1" x14ac:dyDescent="0.5">
      <c r="H154" s="5"/>
      <c r="I154" s="85"/>
      <c r="J154" s="8"/>
    </row>
    <row r="155" spans="8:10" ht="24" customHeight="1" x14ac:dyDescent="0.5">
      <c r="H155" s="5"/>
      <c r="I155" s="85"/>
      <c r="J155" s="8"/>
    </row>
    <row r="156" spans="8:10" ht="24" customHeight="1" x14ac:dyDescent="0.5">
      <c r="H156" s="5"/>
      <c r="I156" s="85"/>
      <c r="J156" s="8"/>
    </row>
    <row r="157" spans="8:10" ht="24" customHeight="1" x14ac:dyDescent="0.5">
      <c r="H157" s="5"/>
      <c r="I157" s="85"/>
      <c r="J157" s="8"/>
    </row>
    <row r="158" spans="8:10" ht="24" customHeight="1" x14ac:dyDescent="0.5">
      <c r="H158" s="5"/>
      <c r="I158" s="85"/>
      <c r="J158" s="8"/>
    </row>
    <row r="159" spans="8:10" ht="24" customHeight="1" x14ac:dyDescent="0.5">
      <c r="H159" s="5"/>
      <c r="I159" s="85"/>
      <c r="J159" s="8"/>
    </row>
    <row r="160" spans="8:10" ht="24" customHeight="1" x14ac:dyDescent="0.5">
      <c r="H160" s="5"/>
      <c r="I160" s="85"/>
      <c r="J160" s="8"/>
    </row>
    <row r="161" spans="8:10" ht="24" customHeight="1" x14ac:dyDescent="0.5">
      <c r="H161" s="5"/>
      <c r="I161" s="85"/>
      <c r="J161" s="8"/>
    </row>
    <row r="162" spans="8:10" ht="24" customHeight="1" x14ac:dyDescent="0.5">
      <c r="H162" s="5"/>
      <c r="I162" s="85"/>
      <c r="J162" s="8"/>
    </row>
    <row r="163" spans="8:10" ht="24" customHeight="1" x14ac:dyDescent="0.5">
      <c r="H163" s="5"/>
      <c r="I163" s="85"/>
      <c r="J163" s="8"/>
    </row>
    <row r="164" spans="8:10" ht="24" customHeight="1" x14ac:dyDescent="0.5">
      <c r="H164" s="5"/>
      <c r="I164" s="85"/>
      <c r="J164" s="8"/>
    </row>
    <row r="165" spans="8:10" ht="24" customHeight="1" x14ac:dyDescent="0.5">
      <c r="H165" s="5"/>
      <c r="I165" s="85"/>
      <c r="J165" s="8"/>
    </row>
    <row r="166" spans="8:10" ht="24" customHeight="1" x14ac:dyDescent="0.5">
      <c r="H166" s="5"/>
      <c r="I166" s="85"/>
      <c r="J166" s="8"/>
    </row>
    <row r="167" spans="8:10" ht="24" customHeight="1" x14ac:dyDescent="0.5">
      <c r="H167" s="5"/>
      <c r="I167" s="85"/>
      <c r="J167" s="8"/>
    </row>
    <row r="168" spans="8:10" ht="24" customHeight="1" x14ac:dyDescent="0.5">
      <c r="H168" s="5"/>
      <c r="I168" s="85"/>
      <c r="J168" s="8"/>
    </row>
    <row r="169" spans="8:10" ht="24" customHeight="1" x14ac:dyDescent="0.5">
      <c r="H169" s="5"/>
      <c r="I169" s="85"/>
      <c r="J169" s="8"/>
    </row>
    <row r="170" spans="8:10" ht="24" customHeight="1" x14ac:dyDescent="0.5">
      <c r="H170" s="5"/>
      <c r="I170" s="85"/>
      <c r="J170" s="8"/>
    </row>
    <row r="171" spans="8:10" ht="24" customHeight="1" x14ac:dyDescent="0.5">
      <c r="H171" s="5"/>
      <c r="I171" s="85"/>
      <c r="J171" s="8"/>
    </row>
    <row r="172" spans="8:10" ht="24" customHeight="1" x14ac:dyDescent="0.5">
      <c r="H172" s="5"/>
      <c r="I172" s="85"/>
      <c r="J172" s="8"/>
    </row>
    <row r="173" spans="8:10" ht="24" customHeight="1" x14ac:dyDescent="0.5">
      <c r="H173" s="5"/>
      <c r="I173" s="85"/>
      <c r="J173" s="8"/>
    </row>
    <row r="174" spans="8:10" ht="24" customHeight="1" x14ac:dyDescent="0.5">
      <c r="H174" s="5"/>
      <c r="I174" s="85"/>
      <c r="J174" s="8"/>
    </row>
    <row r="175" spans="8:10" ht="24" customHeight="1" x14ac:dyDescent="0.5">
      <c r="H175" s="5"/>
      <c r="I175" s="85"/>
      <c r="J175" s="8"/>
    </row>
    <row r="176" spans="8:10" ht="24" customHeight="1" x14ac:dyDescent="0.5">
      <c r="H176" s="5"/>
      <c r="I176" s="85"/>
      <c r="J176" s="8"/>
    </row>
    <row r="177" spans="8:10" ht="24" customHeight="1" x14ac:dyDescent="0.5">
      <c r="H177" s="5"/>
      <c r="I177" s="85"/>
      <c r="J177" s="8"/>
    </row>
    <row r="178" spans="8:10" ht="24" customHeight="1" x14ac:dyDescent="0.5">
      <c r="H178" s="5"/>
      <c r="I178" s="85"/>
      <c r="J178" s="8"/>
    </row>
    <row r="179" spans="8:10" ht="24" customHeight="1" x14ac:dyDescent="0.5">
      <c r="H179" s="5"/>
      <c r="I179" s="85"/>
      <c r="J179" s="8"/>
    </row>
    <row r="180" spans="8:10" ht="24" customHeight="1" x14ac:dyDescent="0.5">
      <c r="H180" s="5"/>
      <c r="I180" s="85"/>
      <c r="J180" s="8"/>
    </row>
    <row r="181" spans="8:10" ht="24" customHeight="1" x14ac:dyDescent="0.5">
      <c r="H181" s="5"/>
      <c r="I181" s="85"/>
      <c r="J181" s="8"/>
    </row>
    <row r="182" spans="8:10" ht="24" customHeight="1" x14ac:dyDescent="0.5">
      <c r="H182" s="5"/>
      <c r="I182" s="85"/>
      <c r="J182" s="8"/>
    </row>
    <row r="183" spans="8:10" ht="24" customHeight="1" x14ac:dyDescent="0.5">
      <c r="H183" s="5"/>
      <c r="I183" s="85"/>
      <c r="J183" s="8"/>
    </row>
    <row r="184" spans="8:10" ht="24" customHeight="1" x14ac:dyDescent="0.5">
      <c r="H184" s="5"/>
      <c r="I184" s="85"/>
      <c r="J184" s="8"/>
    </row>
    <row r="185" spans="8:10" ht="24" customHeight="1" x14ac:dyDescent="0.5">
      <c r="H185" s="5"/>
      <c r="I185" s="85"/>
      <c r="J185" s="8"/>
    </row>
    <row r="186" spans="8:10" ht="24" customHeight="1" x14ac:dyDescent="0.5">
      <c r="H186" s="5"/>
      <c r="I186" s="85"/>
      <c r="J186" s="8"/>
    </row>
    <row r="187" spans="8:10" ht="24" customHeight="1" x14ac:dyDescent="0.5">
      <c r="H187" s="5"/>
      <c r="I187" s="85"/>
      <c r="J187" s="8"/>
    </row>
    <row r="188" spans="8:10" ht="24" customHeight="1" x14ac:dyDescent="0.5">
      <c r="H188" s="5"/>
      <c r="I188" s="85"/>
      <c r="J188" s="8"/>
    </row>
    <row r="189" spans="8:10" ht="24" customHeight="1" x14ac:dyDescent="0.5">
      <c r="H189" s="5"/>
      <c r="I189" s="85"/>
      <c r="J189" s="8"/>
    </row>
    <row r="190" spans="8:10" ht="24" customHeight="1" x14ac:dyDescent="0.5">
      <c r="H190" s="5"/>
      <c r="I190" s="85"/>
      <c r="J190" s="8"/>
    </row>
    <row r="191" spans="8:10" ht="24" customHeight="1" x14ac:dyDescent="0.5">
      <c r="H191" s="5"/>
      <c r="I191" s="85"/>
      <c r="J191" s="8"/>
    </row>
    <row r="192" spans="8:10" ht="24" customHeight="1" x14ac:dyDescent="0.5">
      <c r="H192" s="5"/>
      <c r="I192" s="85"/>
      <c r="J192" s="8"/>
    </row>
    <row r="193" spans="8:10" ht="24" customHeight="1" x14ac:dyDescent="0.5">
      <c r="H193" s="5"/>
      <c r="I193" s="85"/>
      <c r="J193" s="8"/>
    </row>
    <row r="194" spans="8:10" ht="24" customHeight="1" x14ac:dyDescent="0.5">
      <c r="H194" s="5"/>
      <c r="I194" s="85"/>
      <c r="J194" s="8"/>
    </row>
    <row r="195" spans="8:10" ht="24" customHeight="1" x14ac:dyDescent="0.5">
      <c r="H195" s="5"/>
      <c r="I195" s="85"/>
      <c r="J195" s="8"/>
    </row>
    <row r="196" spans="8:10" ht="24" customHeight="1" x14ac:dyDescent="0.5">
      <c r="H196" s="5"/>
      <c r="I196" s="85"/>
      <c r="J196" s="8"/>
    </row>
    <row r="197" spans="8:10" ht="24" customHeight="1" x14ac:dyDescent="0.5">
      <c r="H197" s="5"/>
      <c r="I197" s="85"/>
      <c r="J197" s="8"/>
    </row>
    <row r="198" spans="8:10" ht="24" customHeight="1" x14ac:dyDescent="0.5">
      <c r="H198" s="5"/>
      <c r="I198" s="85"/>
      <c r="J198" s="8"/>
    </row>
    <row r="199" spans="8:10" ht="24" customHeight="1" x14ac:dyDescent="0.5">
      <c r="H199" s="5"/>
      <c r="I199" s="85"/>
      <c r="J199" s="8"/>
    </row>
    <row r="200" spans="8:10" ht="24" customHeight="1" x14ac:dyDescent="0.5">
      <c r="H200" s="5"/>
      <c r="I200" s="85"/>
      <c r="J200" s="8"/>
    </row>
    <row r="201" spans="8:10" ht="24" customHeight="1" x14ac:dyDescent="0.5">
      <c r="H201" s="5"/>
      <c r="I201" s="85"/>
      <c r="J201" s="8"/>
    </row>
    <row r="202" spans="8:10" ht="24" customHeight="1" x14ac:dyDescent="0.5">
      <c r="H202" s="5"/>
      <c r="I202" s="85"/>
      <c r="J202" s="8"/>
    </row>
    <row r="203" spans="8:10" ht="24" customHeight="1" x14ac:dyDescent="0.5">
      <c r="H203" s="5"/>
      <c r="I203" s="85"/>
      <c r="J203" s="8"/>
    </row>
    <row r="204" spans="8:10" ht="24" customHeight="1" x14ac:dyDescent="0.5">
      <c r="H204" s="5"/>
      <c r="I204" s="85"/>
      <c r="J204" s="8"/>
    </row>
    <row r="205" spans="8:10" ht="24" customHeight="1" x14ac:dyDescent="0.5">
      <c r="H205" s="5"/>
      <c r="I205" s="85"/>
      <c r="J205" s="8"/>
    </row>
    <row r="206" spans="8:10" ht="24" customHeight="1" x14ac:dyDescent="0.5">
      <c r="H206" s="5"/>
      <c r="I206" s="85"/>
      <c r="J206" s="8"/>
    </row>
    <row r="207" spans="8:10" ht="24" customHeight="1" x14ac:dyDescent="0.5">
      <c r="H207" s="5"/>
      <c r="I207" s="85"/>
      <c r="J207" s="8"/>
    </row>
    <row r="208" spans="8:10" ht="24" customHeight="1" x14ac:dyDescent="0.5">
      <c r="H208" s="5"/>
      <c r="I208" s="85"/>
      <c r="J208" s="8"/>
    </row>
    <row r="209" spans="8:10" ht="24" customHeight="1" x14ac:dyDescent="0.5">
      <c r="H209" s="5"/>
      <c r="I209" s="85"/>
      <c r="J209" s="8"/>
    </row>
    <row r="210" spans="8:10" ht="24" customHeight="1" x14ac:dyDescent="0.5">
      <c r="H210" s="5"/>
      <c r="I210" s="85"/>
      <c r="J210" s="8"/>
    </row>
    <row r="211" spans="8:10" ht="24" customHeight="1" x14ac:dyDescent="0.5">
      <c r="H211" s="5"/>
      <c r="I211" s="85"/>
      <c r="J211" s="8"/>
    </row>
    <row r="212" spans="8:10" ht="24" customHeight="1" x14ac:dyDescent="0.5">
      <c r="H212" s="5"/>
      <c r="I212" s="85"/>
      <c r="J212" s="8"/>
    </row>
    <row r="213" spans="8:10" ht="24" customHeight="1" x14ac:dyDescent="0.5">
      <c r="H213" s="5"/>
      <c r="I213" s="85"/>
      <c r="J213" s="8"/>
    </row>
    <row r="214" spans="8:10" ht="24" customHeight="1" x14ac:dyDescent="0.5">
      <c r="H214" s="5"/>
      <c r="I214" s="85"/>
      <c r="J214" s="8"/>
    </row>
    <row r="215" spans="8:10" ht="24" customHeight="1" x14ac:dyDescent="0.5">
      <c r="H215" s="5"/>
      <c r="I215" s="85"/>
      <c r="J215" s="8"/>
    </row>
    <row r="216" spans="8:10" ht="24" customHeight="1" x14ac:dyDescent="0.5">
      <c r="H216" s="5"/>
      <c r="I216" s="85"/>
      <c r="J216" s="8"/>
    </row>
    <row r="217" spans="8:10" ht="24" customHeight="1" x14ac:dyDescent="0.5">
      <c r="H217" s="5"/>
      <c r="I217" s="85"/>
      <c r="J217" s="8"/>
    </row>
    <row r="218" spans="8:10" ht="24" customHeight="1" x14ac:dyDescent="0.5">
      <c r="H218" s="5"/>
      <c r="I218" s="85"/>
      <c r="J218" s="8"/>
    </row>
    <row r="219" spans="8:10" ht="24" customHeight="1" x14ac:dyDescent="0.5">
      <c r="H219" s="5"/>
      <c r="I219" s="85"/>
      <c r="J219" s="8"/>
    </row>
    <row r="220" spans="8:10" ht="24" customHeight="1" x14ac:dyDescent="0.5">
      <c r="H220" s="5"/>
      <c r="I220" s="85"/>
      <c r="J220" s="8"/>
    </row>
    <row r="221" spans="8:10" ht="24" customHeight="1" x14ac:dyDescent="0.5">
      <c r="H221" s="5"/>
      <c r="I221" s="85"/>
      <c r="J221" s="8"/>
    </row>
    <row r="222" spans="8:10" ht="24" customHeight="1" x14ac:dyDescent="0.5">
      <c r="H222" s="5"/>
      <c r="I222" s="85"/>
      <c r="J222" s="8"/>
    </row>
    <row r="223" spans="8:10" ht="24" customHeight="1" x14ac:dyDescent="0.5">
      <c r="H223" s="5"/>
      <c r="I223" s="85"/>
      <c r="J223" s="8"/>
    </row>
    <row r="224" spans="8:10" ht="24" customHeight="1" x14ac:dyDescent="0.5">
      <c r="H224" s="5"/>
      <c r="I224" s="85"/>
      <c r="J224" s="8"/>
    </row>
    <row r="225" spans="8:10" ht="24" customHeight="1" x14ac:dyDescent="0.5">
      <c r="H225" s="5"/>
      <c r="I225" s="85"/>
      <c r="J225" s="8"/>
    </row>
    <row r="226" spans="8:10" ht="24" customHeight="1" x14ac:dyDescent="0.5">
      <c r="H226" s="5"/>
      <c r="I226" s="85"/>
      <c r="J226" s="8"/>
    </row>
    <row r="227" spans="8:10" ht="24" customHeight="1" x14ac:dyDescent="0.5">
      <c r="H227" s="5"/>
      <c r="I227" s="85"/>
      <c r="J227" s="8"/>
    </row>
    <row r="228" spans="8:10" ht="24" customHeight="1" x14ac:dyDescent="0.5">
      <c r="H228" s="5"/>
      <c r="I228" s="85"/>
      <c r="J228" s="8"/>
    </row>
    <row r="229" spans="8:10" ht="24" customHeight="1" x14ac:dyDescent="0.5">
      <c r="H229" s="5"/>
      <c r="I229" s="85"/>
      <c r="J229" s="8"/>
    </row>
    <row r="230" spans="8:10" ht="24" customHeight="1" x14ac:dyDescent="0.5">
      <c r="H230" s="5"/>
      <c r="I230" s="85"/>
      <c r="J230" s="8"/>
    </row>
    <row r="231" spans="8:10" ht="24" customHeight="1" x14ac:dyDescent="0.5">
      <c r="H231" s="5"/>
      <c r="I231" s="85"/>
      <c r="J231" s="8"/>
    </row>
    <row r="232" spans="8:10" ht="24" customHeight="1" x14ac:dyDescent="0.5">
      <c r="H232" s="5"/>
      <c r="I232" s="85"/>
      <c r="J232" s="8"/>
    </row>
    <row r="233" spans="8:10" ht="24" customHeight="1" x14ac:dyDescent="0.5">
      <c r="H233" s="5"/>
      <c r="I233" s="85"/>
      <c r="J233" s="8"/>
    </row>
    <row r="234" spans="8:10" ht="24" customHeight="1" x14ac:dyDescent="0.5">
      <c r="H234" s="5"/>
      <c r="I234" s="85"/>
      <c r="J234" s="8"/>
    </row>
    <row r="235" spans="8:10" ht="24" customHeight="1" x14ac:dyDescent="0.5">
      <c r="H235" s="5"/>
      <c r="I235" s="85"/>
      <c r="J235" s="8"/>
    </row>
    <row r="236" spans="8:10" ht="24" customHeight="1" x14ac:dyDescent="0.5">
      <c r="H236" s="5"/>
      <c r="I236" s="85"/>
      <c r="J236" s="8"/>
    </row>
    <row r="237" spans="8:10" ht="24" customHeight="1" x14ac:dyDescent="0.5">
      <c r="H237" s="5"/>
      <c r="I237" s="85"/>
      <c r="J237" s="8"/>
    </row>
    <row r="238" spans="8:10" ht="24" customHeight="1" x14ac:dyDescent="0.5">
      <c r="H238" s="5"/>
      <c r="I238" s="85"/>
      <c r="J238" s="8"/>
    </row>
    <row r="239" spans="8:10" ht="24" customHeight="1" x14ac:dyDescent="0.5">
      <c r="H239" s="5"/>
      <c r="I239" s="85"/>
      <c r="J239" s="8"/>
    </row>
    <row r="240" spans="8:10" ht="24" customHeight="1" x14ac:dyDescent="0.5">
      <c r="H240" s="5"/>
      <c r="I240" s="85"/>
      <c r="J240" s="8"/>
    </row>
    <row r="241" spans="8:10" ht="24" customHeight="1" x14ac:dyDescent="0.5">
      <c r="H241" s="5"/>
      <c r="I241" s="85"/>
      <c r="J241" s="8"/>
    </row>
    <row r="242" spans="8:10" ht="24" customHeight="1" x14ac:dyDescent="0.5">
      <c r="H242" s="5"/>
      <c r="I242" s="85"/>
      <c r="J242" s="8"/>
    </row>
    <row r="243" spans="8:10" ht="24" customHeight="1" x14ac:dyDescent="0.5">
      <c r="H243" s="5"/>
      <c r="I243" s="85"/>
      <c r="J243" s="8"/>
    </row>
    <row r="244" spans="8:10" ht="24" customHeight="1" x14ac:dyDescent="0.5">
      <c r="H244" s="5"/>
      <c r="I244" s="85"/>
      <c r="J244" s="8"/>
    </row>
    <row r="245" spans="8:10" ht="24" customHeight="1" x14ac:dyDescent="0.5">
      <c r="H245" s="5"/>
      <c r="I245" s="85"/>
      <c r="J245" s="8"/>
    </row>
    <row r="246" spans="8:10" ht="24" customHeight="1" x14ac:dyDescent="0.5">
      <c r="H246" s="5"/>
      <c r="I246" s="85"/>
      <c r="J246" s="8"/>
    </row>
    <row r="247" spans="8:10" ht="24" customHeight="1" x14ac:dyDescent="0.5">
      <c r="H247" s="5"/>
      <c r="I247" s="85"/>
      <c r="J247" s="8"/>
    </row>
    <row r="248" spans="8:10" ht="24" customHeight="1" x14ac:dyDescent="0.5">
      <c r="H248" s="5"/>
      <c r="I248" s="85"/>
      <c r="J248" s="8"/>
    </row>
    <row r="249" spans="8:10" ht="24" customHeight="1" x14ac:dyDescent="0.5">
      <c r="H249" s="5"/>
      <c r="I249" s="85"/>
      <c r="J249" s="8"/>
    </row>
    <row r="250" spans="8:10" ht="24" customHeight="1" x14ac:dyDescent="0.5">
      <c r="H250" s="5"/>
      <c r="I250" s="85"/>
      <c r="J250" s="8"/>
    </row>
    <row r="251" spans="8:10" ht="24" customHeight="1" x14ac:dyDescent="0.5">
      <c r="H251" s="5"/>
      <c r="I251" s="85"/>
      <c r="J251" s="8"/>
    </row>
    <row r="252" spans="8:10" ht="24" customHeight="1" x14ac:dyDescent="0.5">
      <c r="H252" s="5"/>
      <c r="I252" s="85"/>
      <c r="J252" s="8"/>
    </row>
    <row r="253" spans="8:10" ht="24" customHeight="1" x14ac:dyDescent="0.5">
      <c r="H253" s="5"/>
      <c r="I253" s="85"/>
      <c r="J253" s="8"/>
    </row>
    <row r="254" spans="8:10" ht="24" customHeight="1" x14ac:dyDescent="0.5">
      <c r="H254" s="5"/>
      <c r="I254" s="85"/>
      <c r="J254" s="8"/>
    </row>
    <row r="255" spans="8:10" ht="24" customHeight="1" x14ac:dyDescent="0.5">
      <c r="H255" s="5"/>
      <c r="I255" s="85"/>
      <c r="J255" s="8"/>
    </row>
    <row r="256" spans="8:10" ht="24" customHeight="1" x14ac:dyDescent="0.5">
      <c r="H256" s="5"/>
      <c r="I256" s="85"/>
      <c r="J256" s="8"/>
    </row>
    <row r="257" spans="8:10" ht="24" customHeight="1" x14ac:dyDescent="0.5">
      <c r="H257" s="5"/>
      <c r="I257" s="85"/>
      <c r="J257" s="8"/>
    </row>
    <row r="258" spans="8:10" ht="24" customHeight="1" x14ac:dyDescent="0.5">
      <c r="H258" s="5"/>
      <c r="I258" s="85"/>
      <c r="J258" s="8"/>
    </row>
    <row r="259" spans="8:10" ht="24" customHeight="1" x14ac:dyDescent="0.5">
      <c r="H259" s="5"/>
      <c r="I259" s="85"/>
      <c r="J259" s="8"/>
    </row>
    <row r="260" spans="8:10" ht="24" customHeight="1" x14ac:dyDescent="0.5">
      <c r="H260" s="5"/>
      <c r="I260" s="85"/>
      <c r="J260" s="8"/>
    </row>
    <row r="261" spans="8:10" ht="24" customHeight="1" x14ac:dyDescent="0.5">
      <c r="H261" s="5"/>
      <c r="I261" s="85"/>
      <c r="J261" s="8"/>
    </row>
    <row r="262" spans="8:10" ht="24" customHeight="1" x14ac:dyDescent="0.5">
      <c r="H262" s="5"/>
      <c r="I262" s="85"/>
      <c r="J262" s="8"/>
    </row>
    <row r="263" spans="8:10" ht="24" customHeight="1" x14ac:dyDescent="0.5">
      <c r="H263" s="5"/>
      <c r="I263" s="85"/>
      <c r="J263" s="8"/>
    </row>
    <row r="264" spans="8:10" ht="24" customHeight="1" x14ac:dyDescent="0.5">
      <c r="H264" s="5"/>
      <c r="I264" s="85"/>
      <c r="J264" s="8"/>
    </row>
    <row r="265" spans="8:10" ht="24" customHeight="1" x14ac:dyDescent="0.5">
      <c r="H265" s="5"/>
      <c r="I265" s="85"/>
      <c r="J265" s="8"/>
    </row>
    <row r="266" spans="8:10" ht="24" customHeight="1" x14ac:dyDescent="0.5">
      <c r="H266" s="5"/>
      <c r="I266" s="85"/>
      <c r="J266" s="8"/>
    </row>
    <row r="267" spans="8:10" ht="24" customHeight="1" x14ac:dyDescent="0.5">
      <c r="H267" s="5"/>
      <c r="I267" s="85"/>
      <c r="J267" s="8"/>
    </row>
    <row r="268" spans="8:10" ht="24" customHeight="1" x14ac:dyDescent="0.5">
      <c r="H268" s="5"/>
      <c r="I268" s="85"/>
      <c r="J268" s="8"/>
    </row>
    <row r="269" spans="8:10" ht="24" customHeight="1" x14ac:dyDescent="0.5">
      <c r="H269" s="5"/>
      <c r="I269" s="85"/>
      <c r="J269" s="8"/>
    </row>
    <row r="270" spans="8:10" ht="24" customHeight="1" x14ac:dyDescent="0.5">
      <c r="H270" s="5"/>
      <c r="I270" s="85"/>
      <c r="J270" s="8"/>
    </row>
    <row r="271" spans="8:10" ht="24" customHeight="1" x14ac:dyDescent="0.5">
      <c r="H271" s="5"/>
      <c r="I271" s="85"/>
      <c r="J271" s="8"/>
    </row>
    <row r="272" spans="8:10" ht="24" customHeight="1" x14ac:dyDescent="0.5">
      <c r="H272" s="5"/>
      <c r="I272" s="85"/>
      <c r="J272" s="8"/>
    </row>
    <row r="273" spans="8:10" ht="24" customHeight="1" x14ac:dyDescent="0.5">
      <c r="H273" s="5"/>
      <c r="I273" s="85"/>
      <c r="J273" s="8"/>
    </row>
    <row r="274" spans="8:10" ht="24" customHeight="1" x14ac:dyDescent="0.5">
      <c r="H274" s="5"/>
      <c r="I274" s="85"/>
      <c r="J274" s="8"/>
    </row>
    <row r="275" spans="8:10" ht="24" customHeight="1" x14ac:dyDescent="0.5">
      <c r="H275" s="5"/>
      <c r="I275" s="85"/>
      <c r="J275" s="8"/>
    </row>
    <row r="276" spans="8:10" ht="24" customHeight="1" x14ac:dyDescent="0.5">
      <c r="H276" s="5"/>
      <c r="I276" s="85"/>
      <c r="J276" s="8"/>
    </row>
    <row r="277" spans="8:10" ht="24" customHeight="1" x14ac:dyDescent="0.5">
      <c r="H277" s="5"/>
      <c r="I277" s="85"/>
      <c r="J277" s="8"/>
    </row>
    <row r="278" spans="8:10" ht="24" customHeight="1" x14ac:dyDescent="0.5">
      <c r="H278" s="5"/>
      <c r="I278" s="85"/>
      <c r="J278" s="8"/>
    </row>
    <row r="279" spans="8:10" ht="24" customHeight="1" x14ac:dyDescent="0.5">
      <c r="H279" s="5"/>
      <c r="I279" s="85"/>
      <c r="J279" s="8"/>
    </row>
    <row r="280" spans="8:10" ht="24" customHeight="1" x14ac:dyDescent="0.5">
      <c r="H280" s="5"/>
      <c r="I280" s="85"/>
      <c r="J280" s="8"/>
    </row>
    <row r="281" spans="8:10" ht="24" customHeight="1" x14ac:dyDescent="0.5">
      <c r="H281" s="5"/>
      <c r="I281" s="85"/>
      <c r="J281" s="8"/>
    </row>
    <row r="282" spans="8:10" ht="24" customHeight="1" x14ac:dyDescent="0.5">
      <c r="H282" s="5"/>
      <c r="I282" s="85"/>
      <c r="J282" s="8"/>
    </row>
    <row r="283" spans="8:10" ht="24" customHeight="1" x14ac:dyDescent="0.5">
      <c r="H283" s="5"/>
      <c r="I283" s="85"/>
      <c r="J283" s="8"/>
    </row>
    <row r="284" spans="8:10" ht="24" customHeight="1" x14ac:dyDescent="0.5">
      <c r="H284" s="5"/>
      <c r="I284" s="85"/>
      <c r="J284" s="8"/>
    </row>
    <row r="285" spans="8:10" ht="24" customHeight="1" x14ac:dyDescent="0.5">
      <c r="H285" s="5"/>
      <c r="I285" s="85"/>
      <c r="J285" s="8"/>
    </row>
    <row r="286" spans="8:10" ht="24" customHeight="1" x14ac:dyDescent="0.5">
      <c r="H286" s="5"/>
      <c r="I286" s="85"/>
      <c r="J286" s="8"/>
    </row>
    <row r="287" spans="8:10" ht="24" customHeight="1" x14ac:dyDescent="0.5">
      <c r="H287" s="5"/>
      <c r="I287" s="85"/>
      <c r="J287" s="8"/>
    </row>
    <row r="288" spans="8:10" ht="24" customHeight="1" x14ac:dyDescent="0.5">
      <c r="H288" s="5"/>
      <c r="I288" s="85"/>
      <c r="J288" s="8"/>
    </row>
    <row r="289" spans="8:10" ht="24" customHeight="1" x14ac:dyDescent="0.5">
      <c r="H289" s="5"/>
      <c r="I289" s="85"/>
      <c r="J289" s="8"/>
    </row>
    <row r="290" spans="8:10" ht="24" customHeight="1" x14ac:dyDescent="0.5">
      <c r="H290" s="5"/>
      <c r="I290" s="85"/>
      <c r="J290" s="8"/>
    </row>
    <row r="291" spans="8:10" ht="24" customHeight="1" x14ac:dyDescent="0.5">
      <c r="H291" s="5"/>
      <c r="I291" s="85"/>
      <c r="J291" s="8"/>
    </row>
    <row r="292" spans="8:10" ht="24" customHeight="1" x14ac:dyDescent="0.5">
      <c r="H292" s="5"/>
      <c r="I292" s="85"/>
      <c r="J292" s="8"/>
    </row>
    <row r="293" spans="8:10" ht="24" customHeight="1" x14ac:dyDescent="0.5">
      <c r="H293" s="5"/>
      <c r="I293" s="85"/>
      <c r="J293" s="8"/>
    </row>
    <row r="294" spans="8:10" ht="24" customHeight="1" x14ac:dyDescent="0.5">
      <c r="H294" s="5"/>
      <c r="I294" s="85"/>
      <c r="J294" s="8"/>
    </row>
    <row r="295" spans="8:10" ht="24" customHeight="1" x14ac:dyDescent="0.5">
      <c r="H295" s="5"/>
      <c r="I295" s="85"/>
      <c r="J295" s="8"/>
    </row>
    <row r="296" spans="8:10" ht="24" customHeight="1" x14ac:dyDescent="0.5">
      <c r="H296" s="5"/>
      <c r="I296" s="85"/>
      <c r="J296" s="8"/>
    </row>
    <row r="297" spans="8:10" ht="24" customHeight="1" x14ac:dyDescent="0.5">
      <c r="H297" s="5"/>
      <c r="I297" s="85"/>
      <c r="J297" s="8"/>
    </row>
    <row r="298" spans="8:10" ht="24" customHeight="1" x14ac:dyDescent="0.5">
      <c r="H298" s="5"/>
      <c r="I298" s="85"/>
      <c r="J298" s="8"/>
    </row>
    <row r="299" spans="8:10" ht="24" customHeight="1" x14ac:dyDescent="0.5">
      <c r="H299" s="5"/>
      <c r="I299" s="85"/>
      <c r="J299" s="8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V35"/>
  <sheetViews>
    <sheetView topLeftCell="A22" zoomScale="80" zoomScaleNormal="80" zoomScaleSheetLayoutView="100" workbookViewId="0">
      <selection activeCell="A16" sqref="A16"/>
    </sheetView>
  </sheetViews>
  <sheetFormatPr defaultColWidth="9.140625" defaultRowHeight="24" customHeight="1" x14ac:dyDescent="0.5"/>
  <cols>
    <col min="1" max="1" width="49" style="1" customWidth="1"/>
    <col min="2" max="2" width="8.140625" style="1" customWidth="1"/>
    <col min="3" max="3" width="0.5703125" style="1" customWidth="1"/>
    <col min="4" max="4" width="12.85546875" style="1" customWidth="1"/>
    <col min="5" max="5" width="0.85546875" style="1" customWidth="1"/>
    <col min="6" max="6" width="12.85546875" style="1" customWidth="1"/>
    <col min="7" max="7" width="0.85546875" style="1" customWidth="1"/>
    <col min="8" max="8" width="12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13" width="0.85546875" style="1" customWidth="1"/>
    <col min="14" max="14" width="18" style="1" customWidth="1"/>
    <col min="15" max="15" width="0.85546875" style="1" customWidth="1"/>
    <col min="16" max="16" width="12.85546875" style="1" customWidth="1"/>
    <col min="17" max="17" width="0.85546875" style="1" customWidth="1"/>
    <col min="18" max="18" width="12.85546875" style="1" customWidth="1"/>
    <col min="19" max="19" width="0.85546875" style="1" customWidth="1"/>
    <col min="20" max="20" width="12.85546875" style="1" customWidth="1"/>
    <col min="21" max="21" width="0.85546875" style="1" customWidth="1"/>
    <col min="22" max="22" width="12.85546875" style="6" customWidth="1"/>
    <col min="23" max="16384" width="9.140625" style="1"/>
  </cols>
  <sheetData>
    <row r="1" spans="1:22" ht="24" customHeight="1" x14ac:dyDescent="0.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</row>
    <row r="2" spans="1:22" s="2" customFormat="1" ht="24" customHeight="1" x14ac:dyDescent="0.5">
      <c r="A2" s="226" t="s">
        <v>137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</row>
    <row r="3" spans="1:22" s="2" customFormat="1" ht="24" customHeight="1" x14ac:dyDescent="0.5">
      <c r="A3" s="226" t="str">
        <f>'งบกำไรขาดทุน 9m'!A3</f>
        <v>สำหรับงวดเก้าเดือนสิ้นสุดวันที่ 30 พฤศจิกายน 2561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2" s="2" customFormat="1" ht="24" customHeight="1" x14ac:dyDescent="0.5">
      <c r="A4" s="226" t="str">
        <f>'งบกำไรขาดทุน 9m'!A4</f>
        <v>“ยังไม่ได้ตรวจสอบ”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</row>
    <row r="5" spans="1:22" s="2" customFormat="1" ht="24" customHeight="1" x14ac:dyDescent="0.5">
      <c r="A5" s="230" t="s">
        <v>107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s="10" customFormat="1" ht="9" customHeight="1" x14ac:dyDescent="0.5">
      <c r="V6" s="84"/>
    </row>
    <row r="7" spans="1:22" s="34" customFormat="1" ht="20.100000000000001" customHeight="1" x14ac:dyDescent="0.5">
      <c r="A7" s="129"/>
      <c r="B7" s="130" t="s">
        <v>56</v>
      </c>
      <c r="C7" s="235" t="s">
        <v>138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</row>
    <row r="8" spans="1:22" s="34" customFormat="1" ht="20.100000000000001" customHeight="1" x14ac:dyDescent="0.5">
      <c r="A8" s="129"/>
      <c r="B8" s="129"/>
      <c r="C8" s="235" t="s">
        <v>71</v>
      </c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166"/>
      <c r="R8" s="166" t="s">
        <v>163</v>
      </c>
      <c r="S8" s="129"/>
      <c r="T8" s="130" t="s">
        <v>73</v>
      </c>
      <c r="U8" s="130"/>
      <c r="V8" s="131" t="s">
        <v>45</v>
      </c>
    </row>
    <row r="9" spans="1:22" s="34" customFormat="1" ht="20.100000000000001" customHeight="1" x14ac:dyDescent="0.5">
      <c r="A9" s="129"/>
      <c r="B9" s="129"/>
      <c r="C9" s="129"/>
      <c r="D9" s="130" t="s">
        <v>94</v>
      </c>
      <c r="E9" s="129"/>
      <c r="F9" s="130" t="s">
        <v>43</v>
      </c>
      <c r="G9" s="132"/>
      <c r="H9" s="234" t="s">
        <v>25</v>
      </c>
      <c r="I9" s="234"/>
      <c r="J9" s="234"/>
      <c r="K9" s="234"/>
      <c r="L9" s="234"/>
      <c r="M9" s="132"/>
      <c r="N9" s="133" t="s">
        <v>99</v>
      </c>
      <c r="O9" s="132"/>
      <c r="P9" s="133" t="s">
        <v>81</v>
      </c>
      <c r="Q9" s="133"/>
      <c r="R9" s="133" t="s">
        <v>164</v>
      </c>
      <c r="S9" s="134"/>
      <c r="T9" s="130" t="s">
        <v>120</v>
      </c>
      <c r="U9" s="130"/>
      <c r="V9" s="131" t="s">
        <v>44</v>
      </c>
    </row>
    <row r="10" spans="1:22" s="34" customFormat="1" ht="20.100000000000001" customHeight="1" x14ac:dyDescent="0.5">
      <c r="A10" s="129"/>
      <c r="B10" s="129"/>
      <c r="C10" s="135"/>
      <c r="D10" s="136" t="s">
        <v>75</v>
      </c>
      <c r="E10" s="135"/>
      <c r="F10" s="136" t="s">
        <v>76</v>
      </c>
      <c r="G10" s="136"/>
      <c r="H10" s="234" t="s">
        <v>26</v>
      </c>
      <c r="I10" s="234"/>
      <c r="J10" s="234"/>
      <c r="K10" s="137"/>
      <c r="L10" s="134" t="s">
        <v>27</v>
      </c>
      <c r="M10" s="133"/>
      <c r="N10" s="130" t="s">
        <v>109</v>
      </c>
      <c r="O10" s="129"/>
      <c r="P10" s="133" t="s">
        <v>72</v>
      </c>
      <c r="Q10" s="133"/>
      <c r="R10" s="133" t="s">
        <v>165</v>
      </c>
      <c r="S10" s="134"/>
      <c r="T10" s="130" t="s">
        <v>74</v>
      </c>
      <c r="U10" s="138"/>
      <c r="V10" s="131" t="s">
        <v>72</v>
      </c>
    </row>
    <row r="11" spans="1:22" s="34" customFormat="1" ht="20.100000000000001" customHeight="1" x14ac:dyDescent="0.5">
      <c r="A11" s="129"/>
      <c r="B11" s="129"/>
      <c r="C11" s="136"/>
      <c r="D11" s="129"/>
      <c r="E11" s="136"/>
      <c r="F11" s="136" t="s">
        <v>77</v>
      </c>
      <c r="G11" s="134"/>
      <c r="H11" s="130" t="s">
        <v>78</v>
      </c>
      <c r="I11" s="129"/>
      <c r="J11" s="130" t="s">
        <v>78</v>
      </c>
      <c r="K11" s="137"/>
      <c r="L11" s="134"/>
      <c r="M11" s="233" t="s">
        <v>118</v>
      </c>
      <c r="N11" s="233"/>
      <c r="O11" s="233"/>
      <c r="P11" s="134" t="s">
        <v>82</v>
      </c>
      <c r="Q11" s="134"/>
      <c r="R11" s="134"/>
      <c r="S11" s="134"/>
      <c r="T11" s="129"/>
      <c r="U11" s="139"/>
      <c r="V11" s="140"/>
    </row>
    <row r="12" spans="1:22" s="34" customFormat="1" ht="20.100000000000001" customHeight="1" x14ac:dyDescent="0.5">
      <c r="A12" s="129"/>
      <c r="B12" s="129"/>
      <c r="C12" s="136"/>
      <c r="D12" s="136"/>
      <c r="E12" s="136"/>
      <c r="F12" s="136"/>
      <c r="G12" s="134"/>
      <c r="H12" s="136" t="s">
        <v>123</v>
      </c>
      <c r="I12" s="135"/>
      <c r="J12" s="141" t="s">
        <v>80</v>
      </c>
      <c r="K12" s="134"/>
      <c r="L12" s="134"/>
      <c r="M12" s="133"/>
      <c r="N12" s="133" t="s">
        <v>100</v>
      </c>
      <c r="O12" s="133"/>
      <c r="P12" s="134"/>
      <c r="Q12" s="134"/>
      <c r="R12" s="134"/>
      <c r="S12" s="134"/>
      <c r="T12" s="130"/>
      <c r="U12" s="139"/>
      <c r="V12" s="140"/>
    </row>
    <row r="13" spans="1:22" s="34" customFormat="1" ht="20.100000000000001" customHeight="1" x14ac:dyDescent="0.5">
      <c r="A13" s="129"/>
      <c r="B13" s="129"/>
      <c r="C13" s="136"/>
      <c r="D13" s="136"/>
      <c r="E13" s="136"/>
      <c r="F13" s="136"/>
      <c r="G13" s="134"/>
      <c r="H13" s="136"/>
      <c r="I13" s="135"/>
      <c r="J13" s="141" t="s">
        <v>79</v>
      </c>
      <c r="K13" s="134"/>
      <c r="L13" s="134"/>
      <c r="M13" s="133"/>
      <c r="N13" s="133" t="s">
        <v>98</v>
      </c>
      <c r="O13" s="133"/>
      <c r="P13" s="134"/>
      <c r="Q13" s="134"/>
      <c r="R13" s="134"/>
      <c r="S13" s="134"/>
      <c r="T13" s="130"/>
      <c r="U13" s="139"/>
      <c r="V13" s="140"/>
    </row>
    <row r="14" spans="1:22" s="34" customFormat="1" ht="20.100000000000001" customHeight="1" x14ac:dyDescent="0.5">
      <c r="A14" s="129"/>
      <c r="B14" s="129"/>
      <c r="C14" s="136"/>
      <c r="D14" s="142"/>
      <c r="E14" s="136"/>
      <c r="F14" s="142"/>
      <c r="G14" s="134"/>
      <c r="H14" s="142"/>
      <c r="I14" s="135"/>
      <c r="J14" s="143"/>
      <c r="K14" s="134"/>
      <c r="L14" s="144"/>
      <c r="M14" s="133"/>
      <c r="N14" s="142" t="s">
        <v>102</v>
      </c>
      <c r="O14" s="136"/>
      <c r="P14" s="144"/>
      <c r="Q14" s="134"/>
      <c r="R14" s="144"/>
      <c r="S14" s="134"/>
      <c r="T14" s="142"/>
      <c r="U14" s="139"/>
      <c r="V14" s="145"/>
    </row>
    <row r="15" spans="1:22" ht="6.75" customHeight="1" x14ac:dyDescent="0.5">
      <c r="A15" s="146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8"/>
      <c r="P15" s="147"/>
      <c r="Q15" s="147"/>
      <c r="S15" s="147"/>
      <c r="T15" s="147"/>
      <c r="U15" s="147"/>
      <c r="V15" s="149"/>
    </row>
    <row r="16" spans="1:22" ht="20.100000000000001" customHeight="1" x14ac:dyDescent="0.5">
      <c r="A16" s="146" t="s">
        <v>171</v>
      </c>
      <c r="B16" s="146"/>
      <c r="C16" s="147"/>
      <c r="D16" s="150">
        <v>250000</v>
      </c>
      <c r="E16" s="151"/>
      <c r="F16" s="150">
        <v>478000</v>
      </c>
      <c r="G16" s="150"/>
      <c r="H16" s="150">
        <v>25000</v>
      </c>
      <c r="I16" s="152"/>
      <c r="J16" s="150">
        <v>4850000</v>
      </c>
      <c r="K16" s="153"/>
      <c r="L16" s="150">
        <v>8107999</v>
      </c>
      <c r="M16" s="154"/>
      <c r="N16" s="150">
        <v>-31975</v>
      </c>
      <c r="O16" s="154"/>
      <c r="P16" s="155">
        <f>SUM(D16:O16)</f>
        <v>13679024</v>
      </c>
      <c r="Q16" s="155"/>
      <c r="R16" s="155">
        <v>17655</v>
      </c>
      <c r="S16" s="150"/>
      <c r="T16" s="150">
        <v>76199</v>
      </c>
      <c r="U16" s="153"/>
      <c r="V16" s="155">
        <f>SUM(P16:T16)</f>
        <v>13772878</v>
      </c>
    </row>
    <row r="17" spans="1:22" ht="20.100000000000001" customHeight="1" x14ac:dyDescent="0.5">
      <c r="A17" s="156" t="s">
        <v>145</v>
      </c>
      <c r="B17" s="157"/>
      <c r="C17" s="147"/>
      <c r="D17" s="153"/>
      <c r="E17" s="153"/>
      <c r="F17" s="153"/>
      <c r="G17" s="150"/>
      <c r="H17" s="153"/>
      <c r="I17" s="153"/>
      <c r="J17" s="153"/>
      <c r="K17" s="153"/>
      <c r="L17" s="158"/>
      <c r="M17" s="155"/>
      <c r="N17" s="155"/>
      <c r="O17" s="155"/>
      <c r="P17" s="155"/>
      <c r="Q17" s="155"/>
      <c r="R17" s="155"/>
      <c r="S17" s="153"/>
      <c r="T17" s="153"/>
      <c r="U17" s="153"/>
      <c r="V17" s="159"/>
    </row>
    <row r="18" spans="1:22" ht="20.100000000000001" customHeight="1" x14ac:dyDescent="0.5">
      <c r="A18" s="175" t="s">
        <v>162</v>
      </c>
      <c r="B18" s="157"/>
      <c r="C18" s="147"/>
      <c r="D18" s="161">
        <v>0</v>
      </c>
      <c r="E18" s="153"/>
      <c r="F18" s="161">
        <v>0</v>
      </c>
      <c r="G18" s="150"/>
      <c r="H18" s="161">
        <v>0</v>
      </c>
      <c r="I18" s="153"/>
      <c r="J18" s="161">
        <v>0</v>
      </c>
      <c r="K18" s="153"/>
      <c r="L18" s="161">
        <v>0</v>
      </c>
      <c r="M18" s="158"/>
      <c r="N18" s="161">
        <v>0</v>
      </c>
      <c r="O18" s="164"/>
      <c r="P18" s="161">
        <f>SUM(D18:O18)</f>
        <v>0</v>
      </c>
      <c r="Q18" s="155"/>
      <c r="R18" s="155">
        <v>-17655</v>
      </c>
      <c r="S18" s="153"/>
      <c r="T18" s="161">
        <v>0</v>
      </c>
      <c r="U18" s="153"/>
      <c r="V18" s="155">
        <f>SUM(P18:T18)</f>
        <v>-17655</v>
      </c>
    </row>
    <row r="19" spans="1:22" ht="20.100000000000001" customHeight="1" x14ac:dyDescent="0.5">
      <c r="A19" s="175" t="s">
        <v>192</v>
      </c>
      <c r="B19" s="157"/>
      <c r="C19" s="147"/>
      <c r="D19" s="161">
        <v>0</v>
      </c>
      <c r="E19" s="163"/>
      <c r="F19" s="161">
        <v>0</v>
      </c>
      <c r="G19" s="153"/>
      <c r="H19" s="161">
        <v>0</v>
      </c>
      <c r="I19" s="163"/>
      <c r="J19" s="161">
        <v>0</v>
      </c>
      <c r="K19" s="153"/>
      <c r="L19" s="161">
        <v>0</v>
      </c>
      <c r="M19" s="158"/>
      <c r="N19" s="161">
        <v>0</v>
      </c>
      <c r="O19" s="164"/>
      <c r="P19" s="161">
        <f t="shared" ref="P19:P23" si="0">SUM(D19:O19)</f>
        <v>0</v>
      </c>
      <c r="Q19" s="155"/>
      <c r="R19" s="161">
        <v>0</v>
      </c>
      <c r="S19" s="153"/>
      <c r="T19" s="164">
        <v>17655</v>
      </c>
      <c r="U19" s="153"/>
      <c r="V19" s="155">
        <f>SUM(P19:T19)</f>
        <v>17655</v>
      </c>
    </row>
    <row r="20" spans="1:22" ht="20.100000000000001" customHeight="1" x14ac:dyDescent="0.5">
      <c r="A20" s="160" t="s">
        <v>93</v>
      </c>
      <c r="B20" s="157">
        <v>15.1</v>
      </c>
      <c r="C20" s="147"/>
      <c r="D20" s="161">
        <v>0</v>
      </c>
      <c r="E20" s="153"/>
      <c r="F20" s="161">
        <v>0</v>
      </c>
      <c r="G20" s="150"/>
      <c r="H20" s="161">
        <v>0</v>
      </c>
      <c r="I20" s="153"/>
      <c r="J20" s="161">
        <v>0</v>
      </c>
      <c r="K20" s="153"/>
      <c r="L20" s="164">
        <v>-462498</v>
      </c>
      <c r="M20" s="155"/>
      <c r="N20" s="161">
        <v>0</v>
      </c>
      <c r="O20" s="155"/>
      <c r="P20" s="164">
        <f t="shared" si="0"/>
        <v>-462498</v>
      </c>
      <c r="Q20" s="161"/>
      <c r="R20" s="161">
        <v>0</v>
      </c>
      <c r="S20" s="153"/>
      <c r="T20" s="153">
        <v>-15627</v>
      </c>
      <c r="U20" s="153"/>
      <c r="V20" s="155">
        <f>SUM(P20:T20)</f>
        <v>-478125</v>
      </c>
    </row>
    <row r="21" spans="1:22" ht="20.100000000000001" customHeight="1" x14ac:dyDescent="0.5">
      <c r="A21" s="160" t="s">
        <v>223</v>
      </c>
      <c r="B21" s="157">
        <v>15.2</v>
      </c>
      <c r="C21" s="147"/>
      <c r="D21" s="161">
        <v>0</v>
      </c>
      <c r="E21" s="153"/>
      <c r="F21" s="161">
        <v>0</v>
      </c>
      <c r="G21" s="150"/>
      <c r="H21" s="161">
        <v>0</v>
      </c>
      <c r="I21" s="153"/>
      <c r="J21" s="161">
        <v>0</v>
      </c>
      <c r="K21" s="153"/>
      <c r="L21" s="164">
        <v>-399998</v>
      </c>
      <c r="M21" s="155"/>
      <c r="N21" s="161">
        <v>0</v>
      </c>
      <c r="O21" s="155"/>
      <c r="P21" s="164">
        <f>SUM(D21:N21)</f>
        <v>-399998</v>
      </c>
      <c r="Q21" s="161"/>
      <c r="R21" s="161">
        <v>0</v>
      </c>
      <c r="S21" s="153"/>
      <c r="T21" s="161">
        <v>0</v>
      </c>
      <c r="U21" s="153"/>
      <c r="V21" s="155">
        <f>SUM(P21:T21)</f>
        <v>-399998</v>
      </c>
    </row>
    <row r="22" spans="1:22" ht="20.100000000000001" customHeight="1" x14ac:dyDescent="0.5">
      <c r="A22" s="162" t="s">
        <v>146</v>
      </c>
      <c r="B22" s="157"/>
      <c r="C22" s="147"/>
      <c r="D22" s="161">
        <v>0</v>
      </c>
      <c r="E22" s="153"/>
      <c r="F22" s="161">
        <v>0</v>
      </c>
      <c r="G22" s="150"/>
      <c r="H22" s="161">
        <v>0</v>
      </c>
      <c r="I22" s="153"/>
      <c r="J22" s="161">
        <v>0</v>
      </c>
      <c r="K22" s="153"/>
      <c r="L22" s="150">
        <f>'งบกำไรขาดทุน 9m'!F56</f>
        <v>2038396</v>
      </c>
      <c r="M22" s="155"/>
      <c r="N22" s="161">
        <v>0</v>
      </c>
      <c r="O22" s="155"/>
      <c r="P22" s="155">
        <f t="shared" si="0"/>
        <v>2038396</v>
      </c>
      <c r="Q22" s="161"/>
      <c r="R22" s="161">
        <v>0</v>
      </c>
      <c r="S22" s="153"/>
      <c r="T22" s="153">
        <v>15455</v>
      </c>
      <c r="U22" s="153"/>
      <c r="V22" s="155">
        <f t="shared" ref="V22:V23" si="1">SUM(P22:T22)</f>
        <v>2053851</v>
      </c>
    </row>
    <row r="23" spans="1:22" ht="20.100000000000001" customHeight="1" x14ac:dyDescent="0.5">
      <c r="A23" s="160" t="s">
        <v>149</v>
      </c>
      <c r="B23" s="157"/>
      <c r="C23" s="147"/>
      <c r="D23" s="161">
        <v>0</v>
      </c>
      <c r="E23" s="153"/>
      <c r="F23" s="161">
        <v>0</v>
      </c>
      <c r="G23" s="150"/>
      <c r="H23" s="161">
        <v>0</v>
      </c>
      <c r="I23" s="153"/>
      <c r="J23" s="161">
        <v>0</v>
      </c>
      <c r="K23" s="153"/>
      <c r="L23" s="161">
        <v>0</v>
      </c>
      <c r="M23" s="155"/>
      <c r="N23" s="153">
        <f>'งบกำไรขาดทุนเบ็ดเสร็จ 9m'!F17</f>
        <v>-43148</v>
      </c>
      <c r="O23" s="155"/>
      <c r="P23" s="155">
        <f t="shared" si="0"/>
        <v>-43148</v>
      </c>
      <c r="Q23" s="161"/>
      <c r="R23" s="161">
        <v>0</v>
      </c>
      <c r="S23" s="153"/>
      <c r="T23" s="153">
        <v>-6619</v>
      </c>
      <c r="U23" s="153"/>
      <c r="V23" s="155">
        <f t="shared" si="1"/>
        <v>-49767</v>
      </c>
    </row>
    <row r="24" spans="1:22" ht="20.100000000000001" customHeight="1" thickBot="1" x14ac:dyDescent="0.55000000000000004">
      <c r="A24" s="129" t="s">
        <v>219</v>
      </c>
      <c r="B24" s="129"/>
      <c r="C24" s="147"/>
      <c r="D24" s="165">
        <f>SUM(D16:D23)</f>
        <v>250000</v>
      </c>
      <c r="E24" s="153"/>
      <c r="F24" s="165">
        <f>SUM(F16:F23)</f>
        <v>478000</v>
      </c>
      <c r="G24" s="150"/>
      <c r="H24" s="165">
        <f>SUM(H16:H23)</f>
        <v>25000</v>
      </c>
      <c r="I24" s="150"/>
      <c r="J24" s="165">
        <f>SUM(J16:J23)</f>
        <v>4850000</v>
      </c>
      <c r="K24" s="153"/>
      <c r="L24" s="165">
        <f>SUM(L16:L23)</f>
        <v>9283899</v>
      </c>
      <c r="M24" s="150"/>
      <c r="N24" s="165">
        <f>SUM(N16:N23)</f>
        <v>-75123</v>
      </c>
      <c r="O24" s="150"/>
      <c r="P24" s="165">
        <f>SUM(P16:P23)</f>
        <v>14811776</v>
      </c>
      <c r="Q24" s="150"/>
      <c r="R24" s="168">
        <f>SUM(R16:R23)</f>
        <v>0</v>
      </c>
      <c r="S24" s="150"/>
      <c r="T24" s="165">
        <f>SUM(T16:T23)</f>
        <v>87063</v>
      </c>
      <c r="U24" s="150"/>
      <c r="V24" s="165">
        <f>SUM(V16:V23)</f>
        <v>14898839</v>
      </c>
    </row>
    <row r="25" spans="1:22" ht="6.95" customHeight="1" thickTop="1" x14ac:dyDescent="0.5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8"/>
      <c r="P25" s="147"/>
      <c r="Q25" s="147"/>
      <c r="R25" s="147"/>
      <c r="S25" s="147"/>
      <c r="T25" s="147"/>
      <c r="U25" s="147"/>
      <c r="V25" s="149"/>
    </row>
    <row r="26" spans="1:22" ht="20.100000000000001" customHeight="1" x14ac:dyDescent="0.5">
      <c r="A26" s="146" t="s">
        <v>184</v>
      </c>
      <c r="B26" s="146"/>
      <c r="C26" s="147"/>
      <c r="D26" s="150">
        <v>250000</v>
      </c>
      <c r="E26" s="151"/>
      <c r="F26" s="150">
        <v>478000</v>
      </c>
      <c r="G26" s="150"/>
      <c r="H26" s="150">
        <v>25000</v>
      </c>
      <c r="I26" s="152"/>
      <c r="J26" s="150">
        <v>4850000</v>
      </c>
      <c r="K26" s="153"/>
      <c r="L26" s="150">
        <v>10223575.085000001</v>
      </c>
      <c r="M26" s="154"/>
      <c r="N26" s="150">
        <v>-89941</v>
      </c>
      <c r="O26" s="154"/>
      <c r="P26" s="155">
        <f>SUM(D26:O26)</f>
        <v>15736634.085000001</v>
      </c>
      <c r="Q26" s="155"/>
      <c r="R26" s="161">
        <v>0</v>
      </c>
      <c r="S26" s="150"/>
      <c r="T26" s="150">
        <v>85167</v>
      </c>
      <c r="U26" s="153"/>
      <c r="V26" s="155">
        <f>SUM(P26:T26)</f>
        <v>15821801.085000001</v>
      </c>
    </row>
    <row r="27" spans="1:22" ht="20.100000000000001" customHeight="1" x14ac:dyDescent="0.5">
      <c r="A27" s="156" t="s">
        <v>145</v>
      </c>
      <c r="B27" s="157"/>
      <c r="C27" s="147"/>
      <c r="D27" s="153"/>
      <c r="E27" s="153"/>
      <c r="F27" s="153"/>
      <c r="G27" s="150"/>
      <c r="H27" s="153"/>
      <c r="I27" s="153"/>
      <c r="J27" s="153"/>
      <c r="K27" s="153"/>
      <c r="L27" s="158"/>
      <c r="M27" s="155"/>
      <c r="N27" s="155"/>
      <c r="O27" s="155"/>
      <c r="P27" s="155"/>
      <c r="Q27" s="155"/>
      <c r="S27" s="153"/>
      <c r="T27" s="153"/>
      <c r="U27" s="153"/>
      <c r="V27" s="159"/>
    </row>
    <row r="28" spans="1:22" ht="20.100000000000001" customHeight="1" x14ac:dyDescent="0.5">
      <c r="A28" s="160" t="s">
        <v>192</v>
      </c>
      <c r="B28" s="157">
        <v>6.2</v>
      </c>
      <c r="C28" s="147"/>
      <c r="D28" s="161">
        <v>0</v>
      </c>
      <c r="E28" s="153"/>
      <c r="F28" s="161">
        <v>0</v>
      </c>
      <c r="G28" s="150"/>
      <c r="H28" s="161">
        <v>0</v>
      </c>
      <c r="I28" s="153"/>
      <c r="J28" s="161">
        <v>0</v>
      </c>
      <c r="K28" s="153"/>
      <c r="L28" s="161">
        <v>0</v>
      </c>
      <c r="M28" s="155"/>
      <c r="N28" s="161">
        <v>0</v>
      </c>
      <c r="O28" s="155"/>
      <c r="P28" s="161">
        <f t="shared" ref="P28" si="2">SUM(D28:N28)</f>
        <v>0</v>
      </c>
      <c r="Q28" s="155"/>
      <c r="R28" s="161">
        <v>0</v>
      </c>
      <c r="S28" s="153"/>
      <c r="T28" s="153">
        <v>235547</v>
      </c>
      <c r="U28" s="153"/>
      <c r="V28" s="155">
        <f>SUM(P28:T28)</f>
        <v>235547</v>
      </c>
    </row>
    <row r="29" spans="1:22" ht="20.100000000000001" customHeight="1" x14ac:dyDescent="0.5">
      <c r="A29" s="160" t="s">
        <v>93</v>
      </c>
      <c r="B29" s="157">
        <v>15.3</v>
      </c>
      <c r="C29" s="147"/>
      <c r="D29" s="161">
        <v>0</v>
      </c>
      <c r="E29" s="153"/>
      <c r="F29" s="161">
        <v>0</v>
      </c>
      <c r="G29" s="150"/>
      <c r="H29" s="161">
        <v>0</v>
      </c>
      <c r="I29" s="153"/>
      <c r="J29" s="161">
        <v>0</v>
      </c>
      <c r="K29" s="153"/>
      <c r="L29" s="150">
        <v>-562498</v>
      </c>
      <c r="M29" s="155"/>
      <c r="N29" s="161">
        <v>0</v>
      </c>
      <c r="O29" s="155"/>
      <c r="P29" s="155">
        <f t="shared" ref="P29:P31" si="3">SUM(D29:N29)</f>
        <v>-562498</v>
      </c>
      <c r="Q29" s="155"/>
      <c r="R29" s="161">
        <v>0</v>
      </c>
      <c r="S29" s="153"/>
      <c r="T29" s="153">
        <v>-35486</v>
      </c>
      <c r="U29" s="153"/>
      <c r="V29" s="155">
        <f>SUM(P29:T29)</f>
        <v>-597984</v>
      </c>
    </row>
    <row r="30" spans="1:22" ht="20.100000000000001" customHeight="1" x14ac:dyDescent="0.5">
      <c r="A30" s="160" t="s">
        <v>223</v>
      </c>
      <c r="B30" s="157">
        <v>15.4</v>
      </c>
      <c r="C30" s="147"/>
      <c r="D30" s="161">
        <v>0</v>
      </c>
      <c r="E30" s="153"/>
      <c r="F30" s="161">
        <v>0</v>
      </c>
      <c r="G30" s="150"/>
      <c r="H30" s="161">
        <v>0</v>
      </c>
      <c r="I30" s="153"/>
      <c r="J30" s="161">
        <v>0</v>
      </c>
      <c r="K30" s="153"/>
      <c r="L30" s="150">
        <v>-587497</v>
      </c>
      <c r="M30" s="155"/>
      <c r="N30" s="161">
        <v>0</v>
      </c>
      <c r="O30" s="155"/>
      <c r="P30" s="155">
        <f t="shared" si="3"/>
        <v>-587497</v>
      </c>
      <c r="Q30" s="155"/>
      <c r="R30" s="161">
        <v>0</v>
      </c>
      <c r="S30" s="153"/>
      <c r="T30" s="161">
        <v>0</v>
      </c>
      <c r="U30" s="153"/>
      <c r="V30" s="155">
        <f>SUM(P30:T30)</f>
        <v>-587497</v>
      </c>
    </row>
    <row r="31" spans="1:22" ht="20.100000000000001" customHeight="1" x14ac:dyDescent="0.5">
      <c r="A31" s="162" t="s">
        <v>146</v>
      </c>
      <c r="B31" s="157"/>
      <c r="C31" s="147"/>
      <c r="D31" s="161">
        <v>0</v>
      </c>
      <c r="E31" s="153"/>
      <c r="F31" s="161">
        <v>0</v>
      </c>
      <c r="G31" s="150"/>
      <c r="H31" s="161">
        <v>0</v>
      </c>
      <c r="I31" s="153"/>
      <c r="J31" s="161">
        <v>0</v>
      </c>
      <c r="K31" s="153"/>
      <c r="L31" s="153">
        <f>'งบกำไรขาดทุน 9m'!D56</f>
        <v>2689943</v>
      </c>
      <c r="M31" s="158"/>
      <c r="N31" s="161">
        <v>0</v>
      </c>
      <c r="O31" s="164"/>
      <c r="P31" s="155">
        <f t="shared" si="3"/>
        <v>2689943</v>
      </c>
      <c r="Q31" s="155"/>
      <c r="R31" s="161">
        <v>0</v>
      </c>
      <c r="S31" s="153"/>
      <c r="T31" s="153">
        <f>'งบกำไรขาดทุน 9m'!D57</f>
        <v>38597</v>
      </c>
      <c r="U31" s="153"/>
      <c r="V31" s="155">
        <f>SUM(P31:T31)</f>
        <v>2728540</v>
      </c>
    </row>
    <row r="32" spans="1:22" s="10" customFormat="1" ht="20.100000000000001" customHeight="1" x14ac:dyDescent="0.5">
      <c r="A32" s="160" t="s">
        <v>231</v>
      </c>
      <c r="B32" s="157"/>
      <c r="C32" s="148"/>
      <c r="D32" s="161">
        <v>0</v>
      </c>
      <c r="E32" s="153"/>
      <c r="F32" s="161">
        <v>0</v>
      </c>
      <c r="G32" s="150"/>
      <c r="H32" s="161">
        <v>0</v>
      </c>
      <c r="I32" s="153"/>
      <c r="J32" s="161">
        <v>0</v>
      </c>
      <c r="K32" s="150"/>
      <c r="L32" s="161">
        <v>0</v>
      </c>
      <c r="M32" s="155"/>
      <c r="N32" s="153">
        <v>-33869</v>
      </c>
      <c r="O32" s="164"/>
      <c r="P32" s="155">
        <f>SUM(D32:N32)</f>
        <v>-33869</v>
      </c>
      <c r="Q32" s="155"/>
      <c r="R32" s="161">
        <v>0</v>
      </c>
      <c r="S32" s="153"/>
      <c r="T32" s="153">
        <v>128</v>
      </c>
      <c r="U32" s="153"/>
      <c r="V32" s="155">
        <f>SUM(P32:T32)</f>
        <v>-33741</v>
      </c>
    </row>
    <row r="33" spans="1:22" ht="20.100000000000001" customHeight="1" thickBot="1" x14ac:dyDescent="0.55000000000000004">
      <c r="A33" s="129" t="s">
        <v>220</v>
      </c>
      <c r="B33" s="129"/>
      <c r="C33" s="147"/>
      <c r="D33" s="165">
        <f>SUM(D26:D32)</f>
        <v>250000</v>
      </c>
      <c r="E33" s="153"/>
      <c r="F33" s="165">
        <f>SUM(F26:F32)</f>
        <v>478000</v>
      </c>
      <c r="G33" s="150"/>
      <c r="H33" s="165">
        <f>SUM(H26:H32)</f>
        <v>25000</v>
      </c>
      <c r="I33" s="150"/>
      <c r="J33" s="165">
        <f>SUM(J26:J32)</f>
        <v>4850000</v>
      </c>
      <c r="K33" s="153"/>
      <c r="L33" s="165">
        <f>SUM(L26:L32)</f>
        <v>11763523.085000001</v>
      </c>
      <c r="M33" s="150"/>
      <c r="N33" s="165">
        <f>SUM(N26:N32)</f>
        <v>-123810</v>
      </c>
      <c r="O33" s="150"/>
      <c r="P33" s="165">
        <f>SUM(P26:P32)</f>
        <v>17242713.085000001</v>
      </c>
      <c r="Q33" s="150"/>
      <c r="R33" s="168">
        <f>SUM(R26:R32)</f>
        <v>0</v>
      </c>
      <c r="S33" s="150"/>
      <c r="T33" s="165">
        <f>SUM(T26:T32)</f>
        <v>323953</v>
      </c>
      <c r="U33" s="150"/>
      <c r="V33" s="165">
        <f>SUM(V26:V32)</f>
        <v>17566666.085000001</v>
      </c>
    </row>
    <row r="34" spans="1:22" ht="11.45" customHeight="1" thickTop="1" x14ac:dyDescent="0.5">
      <c r="L34" s="83"/>
      <c r="N34" s="83"/>
      <c r="P34" s="83"/>
      <c r="T34" s="83"/>
    </row>
    <row r="35" spans="1:22" ht="24" customHeight="1" x14ac:dyDescent="0.5">
      <c r="A35" s="1" t="s">
        <v>172</v>
      </c>
      <c r="D35" s="83"/>
      <c r="F35" s="83"/>
      <c r="H35" s="83"/>
      <c r="J35" s="83"/>
      <c r="L35" s="83"/>
      <c r="N35" s="83"/>
      <c r="P35" s="83"/>
      <c r="T35" s="83"/>
    </row>
  </sheetData>
  <mergeCells count="10">
    <mergeCell ref="M11:O11"/>
    <mergeCell ref="H10:J10"/>
    <mergeCell ref="A1:V1"/>
    <mergeCell ref="C8:P8"/>
    <mergeCell ref="C7:V7"/>
    <mergeCell ref="A3:V3"/>
    <mergeCell ref="H9:L9"/>
    <mergeCell ref="A5:V5"/>
    <mergeCell ref="A2:V2"/>
    <mergeCell ref="A4:V4"/>
  </mergeCells>
  <pageMargins left="1" right="0.1" top="1" bottom="0.75" header="0.59055118110236204" footer="0.31496062992126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Q31"/>
  <sheetViews>
    <sheetView zoomScaleNormal="100" zoomScaleSheetLayoutView="100" workbookViewId="0">
      <selection activeCell="A16" sqref="A16"/>
    </sheetView>
  </sheetViews>
  <sheetFormatPr defaultColWidth="9.140625" defaultRowHeight="24" customHeight="1" x14ac:dyDescent="0.5"/>
  <cols>
    <col min="1" max="1" width="70.5703125" style="1" customWidth="1"/>
    <col min="2" max="2" width="11.140625" style="1" customWidth="1"/>
    <col min="3" max="3" width="2.85546875" style="1" customWidth="1"/>
    <col min="4" max="4" width="15.85546875" style="1" customWidth="1"/>
    <col min="5" max="5" width="2.85546875" style="1" customWidth="1"/>
    <col min="6" max="6" width="15.85546875" style="1" customWidth="1"/>
    <col min="7" max="7" width="2.85546875" style="1" customWidth="1"/>
    <col min="8" max="8" width="15.85546875" style="1" customWidth="1"/>
    <col min="9" max="9" width="2.85546875" style="1" customWidth="1"/>
    <col min="10" max="10" width="15.85546875" style="1" customWidth="1"/>
    <col min="11" max="11" width="2.85546875" style="1" customWidth="1"/>
    <col min="12" max="12" width="15.85546875" style="1" customWidth="1"/>
    <col min="13" max="13" width="2.85546875" style="10" customWidth="1"/>
    <col min="14" max="14" width="15.85546875" style="1" customWidth="1"/>
    <col min="15" max="15" width="16.85546875" style="1" bestFit="1" customWidth="1"/>
    <col min="16" max="16" width="11.5703125" style="1" bestFit="1" customWidth="1"/>
    <col min="17" max="17" width="14.42578125" style="1" bestFit="1" customWidth="1"/>
    <col min="18" max="18" width="12.85546875" style="1" bestFit="1" customWidth="1"/>
    <col min="19" max="16384" width="9.140625" style="1"/>
  </cols>
  <sheetData>
    <row r="1" spans="1:14" s="2" customFormat="1" ht="26.25" x14ac:dyDescent="0.55000000000000004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4" s="2" customFormat="1" ht="26.25" x14ac:dyDescent="0.55000000000000004">
      <c r="A2" s="237" t="s">
        <v>158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s="2" customFormat="1" ht="26.25" x14ac:dyDescent="0.55000000000000004">
      <c r="A3" s="237" t="str">
        <f>'งบกำไรขาดทุน 9m'!A3</f>
        <v>สำหรับงวดเก้าเดือนสิ้นสุดวันที่ 30 พฤศจิกายน 2561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</row>
    <row r="4" spans="1:14" s="2" customFormat="1" ht="26.25" x14ac:dyDescent="0.55000000000000004">
      <c r="A4" s="237" t="str">
        <f>'งบกำไรขาดทุน 9m'!A4</f>
        <v>“ยังไม่ได้ตรวจสอบ”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pans="1:14" ht="24" customHeight="1" x14ac:dyDescent="0.5">
      <c r="A5" s="230" t="s">
        <v>107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4" s="10" customFormat="1" ht="9" customHeight="1" x14ac:dyDescent="0.5"/>
    <row r="7" spans="1:14" s="34" customFormat="1" ht="24" customHeight="1" x14ac:dyDescent="0.5">
      <c r="B7" s="14" t="s">
        <v>56</v>
      </c>
      <c r="D7" s="236" t="s">
        <v>2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14" s="34" customFormat="1" ht="24" customHeight="1" x14ac:dyDescent="0.5">
      <c r="D8" s="14" t="s">
        <v>160</v>
      </c>
      <c r="F8" s="14" t="s">
        <v>43</v>
      </c>
      <c r="G8" s="66"/>
      <c r="H8" s="238" t="s">
        <v>25</v>
      </c>
      <c r="I8" s="238"/>
      <c r="J8" s="238"/>
      <c r="K8" s="238"/>
      <c r="L8" s="238"/>
      <c r="M8" s="66"/>
      <c r="N8" s="14" t="s">
        <v>45</v>
      </c>
    </row>
    <row r="9" spans="1:14" s="34" customFormat="1" ht="24" customHeight="1" x14ac:dyDescent="0.5">
      <c r="C9" s="66"/>
      <c r="D9" s="67" t="s">
        <v>161</v>
      </c>
      <c r="E9" s="66"/>
      <c r="F9" s="67" t="s">
        <v>76</v>
      </c>
      <c r="H9" s="238" t="s">
        <v>26</v>
      </c>
      <c r="I9" s="238"/>
      <c r="J9" s="238"/>
      <c r="K9" s="68"/>
      <c r="L9" s="69" t="s">
        <v>27</v>
      </c>
      <c r="M9" s="70"/>
      <c r="N9" s="14" t="s">
        <v>20</v>
      </c>
    </row>
    <row r="10" spans="1:14" s="34" customFormat="1" ht="24" customHeight="1" x14ac:dyDescent="0.5">
      <c r="B10" s="1"/>
      <c r="C10" s="67"/>
      <c r="E10" s="67"/>
      <c r="F10" s="67" t="s">
        <v>77</v>
      </c>
      <c r="G10" s="66"/>
      <c r="H10" s="67" t="s">
        <v>78</v>
      </c>
      <c r="I10" s="66"/>
      <c r="J10" s="67" t="s">
        <v>159</v>
      </c>
      <c r="K10" s="68"/>
      <c r="L10" s="69"/>
      <c r="M10" s="70"/>
      <c r="N10" s="67"/>
    </row>
    <row r="11" spans="1:14" s="34" customFormat="1" ht="24" customHeight="1" x14ac:dyDescent="0.5">
      <c r="B11" s="22"/>
      <c r="C11" s="67"/>
      <c r="D11" s="72"/>
      <c r="E11" s="67"/>
      <c r="F11" s="72"/>
      <c r="G11" s="66"/>
      <c r="H11" s="72" t="s">
        <v>123</v>
      </c>
      <c r="I11" s="71"/>
      <c r="J11" s="73" t="s">
        <v>79</v>
      </c>
      <c r="K11" s="69"/>
      <c r="L11" s="74"/>
      <c r="M11" s="70"/>
      <c r="N11" s="75"/>
    </row>
    <row r="12" spans="1:14" s="34" customFormat="1" ht="10.5" customHeight="1" x14ac:dyDescent="0.5">
      <c r="B12" s="22"/>
    </row>
    <row r="13" spans="1:14" ht="24" customHeight="1" x14ac:dyDescent="0.5">
      <c r="A13" s="76" t="s">
        <v>171</v>
      </c>
      <c r="B13" s="22"/>
      <c r="D13" s="3">
        <v>250000</v>
      </c>
      <c r="E13" s="3"/>
      <c r="F13" s="3">
        <v>478000</v>
      </c>
      <c r="G13" s="3"/>
      <c r="H13" s="3">
        <v>25000</v>
      </c>
      <c r="I13" s="32"/>
      <c r="J13" s="3">
        <v>4850000</v>
      </c>
      <c r="K13" s="3"/>
      <c r="L13" s="3">
        <v>7688986</v>
      </c>
      <c r="M13" s="32"/>
      <c r="N13" s="3">
        <f>SUM(D13:L13)</f>
        <v>13291986</v>
      </c>
    </row>
    <row r="14" spans="1:14" ht="24" customHeight="1" x14ac:dyDescent="0.5">
      <c r="A14" s="78" t="s">
        <v>145</v>
      </c>
      <c r="B14" s="206"/>
      <c r="D14" s="3"/>
      <c r="E14" s="3"/>
      <c r="F14" s="3"/>
      <c r="G14" s="3"/>
      <c r="H14" s="3"/>
      <c r="I14" s="32"/>
      <c r="J14" s="3"/>
      <c r="K14" s="3"/>
      <c r="L14" s="44"/>
      <c r="M14" s="32"/>
      <c r="N14" s="77"/>
    </row>
    <row r="15" spans="1:14" ht="24" customHeight="1" x14ac:dyDescent="0.5">
      <c r="A15" s="79" t="s">
        <v>93</v>
      </c>
      <c r="B15" s="206">
        <v>15.1</v>
      </c>
      <c r="D15" s="80">
        <v>0</v>
      </c>
      <c r="E15" s="3"/>
      <c r="F15" s="80">
        <v>0</v>
      </c>
      <c r="G15" s="3"/>
      <c r="H15" s="80">
        <v>0</v>
      </c>
      <c r="I15" s="32"/>
      <c r="J15" s="80">
        <v>0</v>
      </c>
      <c r="K15" s="3"/>
      <c r="L15" s="44">
        <v>-462498</v>
      </c>
      <c r="M15" s="32"/>
      <c r="N15" s="3">
        <f>SUM(D15:L15)</f>
        <v>-462498</v>
      </c>
    </row>
    <row r="16" spans="1:14" ht="24" customHeight="1" x14ac:dyDescent="0.5">
      <c r="A16" s="79" t="s">
        <v>223</v>
      </c>
      <c r="B16" s="206" t="s">
        <v>230</v>
      </c>
      <c r="D16" s="80">
        <v>0</v>
      </c>
      <c r="E16" s="3"/>
      <c r="F16" s="80">
        <v>0</v>
      </c>
      <c r="G16" s="3"/>
      <c r="H16" s="80">
        <v>0</v>
      </c>
      <c r="I16" s="32"/>
      <c r="J16" s="80">
        <v>0</v>
      </c>
      <c r="K16" s="3"/>
      <c r="L16" s="44">
        <v>-399998</v>
      </c>
      <c r="M16" s="32"/>
      <c r="N16" s="3">
        <f>SUM(D16:L16)</f>
        <v>-399998</v>
      </c>
    </row>
    <row r="17" spans="1:17" ht="24" customHeight="1" x14ac:dyDescent="0.5">
      <c r="A17" s="79" t="s">
        <v>146</v>
      </c>
      <c r="B17" s="204"/>
      <c r="D17" s="80">
        <v>0</v>
      </c>
      <c r="E17" s="3"/>
      <c r="F17" s="80">
        <v>0</v>
      </c>
      <c r="G17" s="3"/>
      <c r="H17" s="80">
        <v>0</v>
      </c>
      <c r="I17" s="32"/>
      <c r="J17" s="80">
        <v>0</v>
      </c>
      <c r="K17" s="3"/>
      <c r="L17" s="3">
        <f>'งบกำไรขาดทุน 9m'!J38</f>
        <v>1873670</v>
      </c>
      <c r="M17" s="32"/>
      <c r="N17" s="3">
        <f>SUM(D17:L17)</f>
        <v>1873670</v>
      </c>
    </row>
    <row r="18" spans="1:17" ht="24" customHeight="1" thickBot="1" x14ac:dyDescent="0.55000000000000004">
      <c r="A18" s="34" t="s">
        <v>219</v>
      </c>
      <c r="B18" s="205"/>
      <c r="D18" s="36">
        <f>SUM(D13:D17)</f>
        <v>250000</v>
      </c>
      <c r="E18" s="32"/>
      <c r="F18" s="36">
        <f>SUM(F13:F17)</f>
        <v>478000</v>
      </c>
      <c r="G18" s="32"/>
      <c r="H18" s="36">
        <f>SUM(H13:H17)</f>
        <v>25000</v>
      </c>
      <c r="I18" s="32"/>
      <c r="J18" s="36">
        <f>SUM(J13:J17)</f>
        <v>4850000</v>
      </c>
      <c r="K18" s="3"/>
      <c r="L18" s="36">
        <f>SUM(L13:L17)</f>
        <v>8700160</v>
      </c>
      <c r="M18" s="32"/>
      <c r="N18" s="36">
        <f>SUM(N13:N17)</f>
        <v>14303160</v>
      </c>
    </row>
    <row r="19" spans="1:17" s="12" customFormat="1" ht="24" customHeight="1" thickTop="1" x14ac:dyDescent="0.5">
      <c r="B19" s="20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7" ht="24" customHeight="1" x14ac:dyDescent="0.5">
      <c r="A20" s="76" t="s">
        <v>184</v>
      </c>
      <c r="B20" s="205"/>
      <c r="D20" s="3">
        <f>D18</f>
        <v>250000</v>
      </c>
      <c r="E20" s="3"/>
      <c r="F20" s="3">
        <f>F18</f>
        <v>478000</v>
      </c>
      <c r="G20" s="3"/>
      <c r="H20" s="3">
        <f>H18</f>
        <v>25000</v>
      </c>
      <c r="I20" s="32"/>
      <c r="J20" s="3">
        <f>J18</f>
        <v>4850000</v>
      </c>
      <c r="K20" s="3"/>
      <c r="L20" s="3">
        <v>9574636</v>
      </c>
      <c r="M20" s="32"/>
      <c r="N20" s="77">
        <f>SUM(D20:L20)</f>
        <v>15177636</v>
      </c>
    </row>
    <row r="21" spans="1:17" ht="24" customHeight="1" x14ac:dyDescent="0.5">
      <c r="A21" s="78" t="s">
        <v>145</v>
      </c>
      <c r="B21" s="206"/>
      <c r="D21" s="3"/>
      <c r="E21" s="3"/>
      <c r="F21" s="3"/>
      <c r="G21" s="3"/>
      <c r="H21" s="3"/>
      <c r="I21" s="32"/>
      <c r="J21" s="3"/>
      <c r="K21" s="3"/>
      <c r="L21" s="44"/>
      <c r="M21" s="32"/>
      <c r="N21" s="77"/>
    </row>
    <row r="22" spans="1:17" ht="24" customHeight="1" x14ac:dyDescent="0.5">
      <c r="A22" s="79" t="s">
        <v>93</v>
      </c>
      <c r="B22" s="206" t="s">
        <v>208</v>
      </c>
      <c r="D22" s="80">
        <v>0</v>
      </c>
      <c r="E22" s="3"/>
      <c r="F22" s="80">
        <v>0</v>
      </c>
      <c r="G22" s="3"/>
      <c r="H22" s="80">
        <v>0</v>
      </c>
      <c r="I22" s="32"/>
      <c r="J22" s="80">
        <v>0</v>
      </c>
      <c r="K22" s="3"/>
      <c r="L22" s="3">
        <v>-562498</v>
      </c>
      <c r="M22" s="32"/>
      <c r="N22" s="77">
        <f>SUM(D22:L22)</f>
        <v>-562498</v>
      </c>
      <c r="P22" s="5"/>
      <c r="Q22" s="5"/>
    </row>
    <row r="23" spans="1:17" ht="24" customHeight="1" x14ac:dyDescent="0.5">
      <c r="A23" s="79" t="s">
        <v>223</v>
      </c>
      <c r="B23" s="206" t="s">
        <v>226</v>
      </c>
      <c r="D23" s="80">
        <v>0</v>
      </c>
      <c r="E23" s="3"/>
      <c r="F23" s="80">
        <v>0</v>
      </c>
      <c r="G23" s="3"/>
      <c r="H23" s="80">
        <v>0</v>
      </c>
      <c r="I23" s="32"/>
      <c r="J23" s="80">
        <v>0</v>
      </c>
      <c r="K23" s="3"/>
      <c r="L23" s="3">
        <v>-587497</v>
      </c>
      <c r="M23" s="32"/>
      <c r="N23" s="77">
        <f>SUM(D23:L23)</f>
        <v>-587497</v>
      </c>
      <c r="P23" s="5"/>
      <c r="Q23" s="5"/>
    </row>
    <row r="24" spans="1:17" ht="24" customHeight="1" x14ac:dyDescent="0.5">
      <c r="A24" s="79" t="s">
        <v>146</v>
      </c>
      <c r="B24" s="204"/>
      <c r="D24" s="80">
        <v>0</v>
      </c>
      <c r="E24" s="3"/>
      <c r="F24" s="80">
        <v>0</v>
      </c>
      <c r="G24" s="3"/>
      <c r="H24" s="80">
        <v>0</v>
      </c>
      <c r="I24" s="32"/>
      <c r="J24" s="80">
        <v>0</v>
      </c>
      <c r="K24" s="3"/>
      <c r="L24" s="3">
        <f>'งบกำไรขาดทุน 9m'!H38</f>
        <v>2718131</v>
      </c>
      <c r="M24" s="32"/>
      <c r="N24" s="77">
        <f>SUM(D24:L24)</f>
        <v>2718131</v>
      </c>
    </row>
    <row r="25" spans="1:17" ht="24" customHeight="1" thickBot="1" x14ac:dyDescent="0.55000000000000004">
      <c r="A25" s="34" t="s">
        <v>220</v>
      </c>
      <c r="B25" s="205"/>
      <c r="D25" s="36">
        <f>SUM(D20:D24)</f>
        <v>250000</v>
      </c>
      <c r="E25" s="32"/>
      <c r="F25" s="36">
        <f>SUM(F20:F24)</f>
        <v>478000</v>
      </c>
      <c r="G25" s="32"/>
      <c r="H25" s="36">
        <f>SUM(H20:H24)</f>
        <v>25000</v>
      </c>
      <c r="I25" s="32"/>
      <c r="J25" s="36">
        <f>SUM(J20:J24)</f>
        <v>4850000</v>
      </c>
      <c r="K25" s="3"/>
      <c r="L25" s="36">
        <f>SUM(L20:L24)</f>
        <v>11142772</v>
      </c>
      <c r="M25" s="32"/>
      <c r="N25" s="36">
        <f>SUM(N20:N24)</f>
        <v>16745772</v>
      </c>
    </row>
    <row r="26" spans="1:17" ht="24" customHeight="1" thickTop="1" x14ac:dyDescent="0.5">
      <c r="B26" s="22"/>
      <c r="O26" s="83"/>
      <c r="P26" s="10"/>
      <c r="Q26" s="83"/>
    </row>
    <row r="27" spans="1:17" ht="24" customHeight="1" x14ac:dyDescent="0.5">
      <c r="B27" s="22"/>
      <c r="D27" s="83"/>
      <c r="F27" s="83"/>
      <c r="H27" s="83"/>
      <c r="J27" s="83"/>
      <c r="L27" s="83"/>
      <c r="M27" s="1"/>
      <c r="N27" s="83"/>
      <c r="O27" s="83"/>
      <c r="P27" s="10"/>
      <c r="Q27" s="83"/>
    </row>
    <row r="29" spans="1:17" ht="24" customHeight="1" x14ac:dyDescent="0.5">
      <c r="A29" s="1" t="s">
        <v>172</v>
      </c>
    </row>
    <row r="31" spans="1:17" ht="24" customHeight="1" x14ac:dyDescent="0.5">
      <c r="L31" s="5"/>
    </row>
  </sheetData>
  <mergeCells count="8">
    <mergeCell ref="D7:N7"/>
    <mergeCell ref="A1:N1"/>
    <mergeCell ref="A2:N2"/>
    <mergeCell ref="A3:N3"/>
    <mergeCell ref="H9:J9"/>
    <mergeCell ref="H8:L8"/>
    <mergeCell ref="A5:N5"/>
    <mergeCell ref="A4:N4"/>
  </mergeCells>
  <pageMargins left="1" right="0.1" top="1" bottom="0.75" header="0.59055118110236204" footer="0.31496062992126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3"/>
  <sheetViews>
    <sheetView zoomScale="85" zoomScaleNormal="85" zoomScaleSheetLayoutView="49" workbookViewId="0">
      <selection activeCell="L15" sqref="L15"/>
    </sheetView>
  </sheetViews>
  <sheetFormatPr defaultColWidth="9.140625" defaultRowHeight="24" customHeight="1" x14ac:dyDescent="0.5"/>
  <cols>
    <col min="1" max="1" width="58.85546875" style="1" customWidth="1"/>
    <col min="2" max="2" width="11.7109375" style="1" customWidth="1"/>
    <col min="3" max="3" width="0.85546875" style="1" customWidth="1"/>
    <col min="4" max="4" width="15.42578125" style="1" bestFit="1" customWidth="1"/>
    <col min="5" max="5" width="1.85546875" style="1" customWidth="1"/>
    <col min="6" max="6" width="13.85546875" style="1" customWidth="1"/>
    <col min="7" max="7" width="1.85546875" style="1" customWidth="1"/>
    <col min="8" max="8" width="13.85546875" style="6" customWidth="1"/>
    <col min="9" max="9" width="1.85546875" style="6" customWidth="1"/>
    <col min="10" max="10" width="13.85546875" style="6" customWidth="1"/>
    <col min="11" max="11" width="14.140625" style="1" customWidth="1"/>
    <col min="12" max="12" width="18.85546875" style="12" customWidth="1"/>
    <col min="13" max="13" width="12.140625" style="12" bestFit="1" customWidth="1"/>
    <col min="14" max="16384" width="9.140625" style="1"/>
  </cols>
  <sheetData>
    <row r="1" spans="1:12" ht="24" customHeight="1" x14ac:dyDescent="0.5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2" ht="24" customHeight="1" x14ac:dyDescent="0.5">
      <c r="A2" s="226" t="s">
        <v>46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2" ht="24" customHeight="1" x14ac:dyDescent="0.5">
      <c r="A3" s="225" t="s">
        <v>222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2" ht="24" customHeight="1" x14ac:dyDescent="0.5">
      <c r="A4" s="225" t="s">
        <v>168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2" ht="24" customHeight="1" x14ac:dyDescent="0.5">
      <c r="A5" s="230" t="s">
        <v>107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2" ht="9" customHeight="1" x14ac:dyDescent="0.5">
      <c r="A6" s="13"/>
      <c r="B6" s="13"/>
      <c r="C6" s="13"/>
      <c r="D6" s="15"/>
      <c r="E6" s="13"/>
      <c r="F6" s="15"/>
      <c r="G6" s="15"/>
      <c r="H6" s="15"/>
      <c r="I6" s="13"/>
      <c r="J6" s="15"/>
    </row>
    <row r="7" spans="1:12" ht="24" customHeight="1" x14ac:dyDescent="0.5">
      <c r="A7" s="16"/>
      <c r="B7" s="207" t="s">
        <v>56</v>
      </c>
      <c r="C7" s="228" t="s">
        <v>1</v>
      </c>
      <c r="D7" s="228"/>
      <c r="E7" s="228"/>
      <c r="F7" s="228"/>
      <c r="G7" s="228"/>
      <c r="H7" s="229" t="s">
        <v>2</v>
      </c>
      <c r="I7" s="229"/>
      <c r="J7" s="229"/>
    </row>
    <row r="8" spans="1:12" ht="24" customHeight="1" x14ac:dyDescent="0.5">
      <c r="A8" s="16"/>
      <c r="B8" s="207"/>
      <c r="C8" s="2"/>
      <c r="D8" s="231" t="s">
        <v>221</v>
      </c>
      <c r="E8" s="231"/>
      <c r="F8" s="231"/>
      <c r="G8" s="37"/>
      <c r="H8" s="231" t="s">
        <v>221</v>
      </c>
      <c r="I8" s="231"/>
      <c r="J8" s="231"/>
    </row>
    <row r="9" spans="1:12" ht="24" customHeight="1" x14ac:dyDescent="0.5">
      <c r="A9" s="16"/>
      <c r="B9" s="207"/>
      <c r="C9" s="2"/>
      <c r="D9" s="222" t="s">
        <v>170</v>
      </c>
      <c r="E9" s="208"/>
      <c r="F9" s="208" t="s">
        <v>170</v>
      </c>
      <c r="G9" s="37"/>
      <c r="H9" s="208" t="s">
        <v>170</v>
      </c>
      <c r="I9" s="208"/>
      <c r="J9" s="208" t="s">
        <v>170</v>
      </c>
    </row>
    <row r="10" spans="1:12" ht="24" customHeight="1" x14ac:dyDescent="0.5">
      <c r="A10" s="16"/>
      <c r="B10" s="207"/>
      <c r="C10" s="2"/>
      <c r="D10" s="222" t="s">
        <v>217</v>
      </c>
      <c r="F10" s="208" t="s">
        <v>217</v>
      </c>
      <c r="G10" s="38"/>
      <c r="H10" s="208" t="s">
        <v>217</v>
      </c>
      <c r="I10" s="1"/>
      <c r="J10" s="208" t="s">
        <v>217</v>
      </c>
    </row>
    <row r="11" spans="1:12" ht="24" customHeight="1" x14ac:dyDescent="0.5">
      <c r="A11" s="16"/>
      <c r="B11" s="207"/>
      <c r="C11" s="2"/>
      <c r="D11" s="39">
        <v>2561</v>
      </c>
      <c r="F11" s="39">
        <v>2560</v>
      </c>
      <c r="G11" s="38"/>
      <c r="H11" s="39">
        <v>2561</v>
      </c>
      <c r="I11" s="1"/>
      <c r="J11" s="39">
        <v>2560</v>
      </c>
    </row>
    <row r="12" spans="1:12" ht="24" customHeight="1" x14ac:dyDescent="0.5">
      <c r="A12" s="40" t="s">
        <v>47</v>
      </c>
      <c r="B12" s="40"/>
      <c r="C12" s="40"/>
      <c r="D12" s="40"/>
      <c r="E12" s="41"/>
      <c r="F12" s="40"/>
      <c r="G12" s="42"/>
      <c r="H12" s="4"/>
      <c r="I12" s="4"/>
      <c r="J12" s="4"/>
    </row>
    <row r="13" spans="1:12" ht="24" customHeight="1" x14ac:dyDescent="0.5">
      <c r="A13" s="43" t="s">
        <v>110</v>
      </c>
      <c r="B13" s="43"/>
      <c r="C13" s="43"/>
      <c r="D13" s="44">
        <f>'งบกำไรขาดทุน 9m'!D36</f>
        <v>3394620</v>
      </c>
      <c r="E13" s="45"/>
      <c r="F13" s="44">
        <f>'งบกำไรขาดทุน 9m'!F36</f>
        <v>2547198</v>
      </c>
      <c r="G13" s="45"/>
      <c r="H13" s="187">
        <f>'งบกำไรขาดทุน 9m'!H36</f>
        <v>3323268</v>
      </c>
      <c r="I13" s="45"/>
      <c r="J13" s="44">
        <f>'งบกำไรขาดทุน 9m'!J36</f>
        <v>2299882</v>
      </c>
      <c r="L13" s="63"/>
    </row>
    <row r="14" spans="1:12" ht="24" customHeight="1" x14ac:dyDescent="0.5">
      <c r="A14" s="43" t="s">
        <v>48</v>
      </c>
      <c r="B14" s="43"/>
      <c r="C14" s="43"/>
      <c r="D14" s="44"/>
      <c r="E14" s="45"/>
      <c r="F14" s="44"/>
      <c r="G14" s="45"/>
      <c r="H14" s="45"/>
      <c r="I14" s="45"/>
      <c r="J14" s="45"/>
      <c r="L14" s="63"/>
    </row>
    <row r="15" spans="1:12" ht="24" customHeight="1" x14ac:dyDescent="0.5">
      <c r="A15" s="46" t="s">
        <v>150</v>
      </c>
      <c r="B15" s="43"/>
      <c r="C15" s="43"/>
      <c r="D15" s="187">
        <v>-4613</v>
      </c>
      <c r="E15" s="45"/>
      <c r="F15" s="44">
        <v>1064</v>
      </c>
      <c r="G15" s="45"/>
      <c r="H15" s="28">
        <v>0</v>
      </c>
      <c r="I15" s="45"/>
      <c r="J15" s="28">
        <v>0</v>
      </c>
      <c r="L15" s="63"/>
    </row>
    <row r="16" spans="1:12" ht="24" customHeight="1" x14ac:dyDescent="0.5">
      <c r="A16" s="46" t="s">
        <v>39</v>
      </c>
      <c r="B16" s="46"/>
      <c r="C16" s="46"/>
      <c r="D16" s="23">
        <v>3866604</v>
      </c>
      <c r="E16" s="45"/>
      <c r="F16" s="3">
        <v>3470971</v>
      </c>
      <c r="G16" s="45"/>
      <c r="H16" s="3">
        <v>3727612</v>
      </c>
      <c r="I16" s="45"/>
      <c r="J16" s="3">
        <v>3355326</v>
      </c>
      <c r="L16" s="63"/>
    </row>
    <row r="17" spans="1:12" ht="24" customHeight="1" x14ac:dyDescent="0.5">
      <c r="A17" s="46" t="s">
        <v>151</v>
      </c>
      <c r="B17" s="46"/>
      <c r="C17" s="46"/>
      <c r="D17" s="3">
        <v>296031</v>
      </c>
      <c r="E17" s="45"/>
      <c r="F17" s="3">
        <v>290861</v>
      </c>
      <c r="G17" s="45"/>
      <c r="H17" s="3">
        <v>234085</v>
      </c>
      <c r="I17" s="45"/>
      <c r="J17" s="3">
        <v>211278</v>
      </c>
      <c r="L17" s="63"/>
    </row>
    <row r="18" spans="1:12" ht="24" customHeight="1" x14ac:dyDescent="0.5">
      <c r="A18" s="46" t="s">
        <v>122</v>
      </c>
      <c r="B18" s="46"/>
      <c r="C18" s="46"/>
      <c r="D18" s="3">
        <v>122823</v>
      </c>
      <c r="E18" s="45"/>
      <c r="F18" s="3">
        <v>140974</v>
      </c>
      <c r="G18" s="45"/>
      <c r="H18" s="3">
        <v>102332</v>
      </c>
      <c r="I18" s="45"/>
      <c r="J18" s="3">
        <v>105635</v>
      </c>
      <c r="L18" s="63"/>
    </row>
    <row r="19" spans="1:12" ht="24" customHeight="1" x14ac:dyDescent="0.5">
      <c r="A19" s="46" t="s">
        <v>203</v>
      </c>
      <c r="B19" s="46"/>
      <c r="C19" s="46"/>
      <c r="D19" s="28">
        <v>0</v>
      </c>
      <c r="E19" s="45"/>
      <c r="F19" s="3">
        <v>6368</v>
      </c>
      <c r="G19" s="45"/>
      <c r="H19" s="28">
        <v>0</v>
      </c>
      <c r="I19" s="45"/>
      <c r="J19" s="3">
        <v>6368</v>
      </c>
      <c r="L19" s="63"/>
    </row>
    <row r="20" spans="1:12" ht="24" customHeight="1" x14ac:dyDescent="0.5">
      <c r="A20" s="46" t="s">
        <v>196</v>
      </c>
      <c r="B20" s="46"/>
      <c r="C20" s="46"/>
      <c r="D20" s="23">
        <v>2791</v>
      </c>
      <c r="E20" s="45"/>
      <c r="F20" s="3">
        <v>5369</v>
      </c>
      <c r="G20" s="45"/>
      <c r="H20" s="3">
        <v>1731</v>
      </c>
      <c r="I20" s="45"/>
      <c r="J20" s="3">
        <v>4561</v>
      </c>
      <c r="L20" s="63"/>
    </row>
    <row r="21" spans="1:12" ht="24" customHeight="1" x14ac:dyDescent="0.5">
      <c r="A21" s="46" t="s">
        <v>142</v>
      </c>
      <c r="B21" s="46"/>
      <c r="C21" s="46"/>
      <c r="D21" s="23">
        <v>412</v>
      </c>
      <c r="E21" s="45"/>
      <c r="F21" s="3">
        <v>146</v>
      </c>
      <c r="G21" s="45"/>
      <c r="H21" s="3">
        <v>3</v>
      </c>
      <c r="I21" s="45"/>
      <c r="J21" s="3">
        <v>94</v>
      </c>
      <c r="L21" s="63"/>
    </row>
    <row r="22" spans="1:12" ht="24" customHeight="1" x14ac:dyDescent="0.5">
      <c r="A22" s="213" t="s">
        <v>215</v>
      </c>
      <c r="B22" s="46"/>
      <c r="C22" s="46"/>
      <c r="D22" s="28">
        <v>0</v>
      </c>
      <c r="E22" s="45"/>
      <c r="F22" s="3">
        <v>563</v>
      </c>
      <c r="G22" s="45"/>
      <c r="H22" s="28">
        <v>0</v>
      </c>
      <c r="I22" s="45"/>
      <c r="J22" s="3">
        <v>563</v>
      </c>
      <c r="L22" s="63"/>
    </row>
    <row r="23" spans="1:12" ht="24" customHeight="1" x14ac:dyDescent="0.5">
      <c r="A23" s="46" t="s">
        <v>85</v>
      </c>
      <c r="B23" s="46"/>
      <c r="C23" s="46"/>
      <c r="D23" s="3">
        <v>40591</v>
      </c>
      <c r="E23" s="45"/>
      <c r="F23" s="3">
        <v>25688</v>
      </c>
      <c r="G23" s="45"/>
      <c r="H23" s="3">
        <v>36079</v>
      </c>
      <c r="I23" s="45"/>
      <c r="J23" s="3">
        <v>18518</v>
      </c>
      <c r="L23" s="63"/>
    </row>
    <row r="24" spans="1:12" ht="24" customHeight="1" x14ac:dyDescent="0.5">
      <c r="A24" s="46" t="s">
        <v>86</v>
      </c>
      <c r="B24" s="46"/>
      <c r="C24" s="46"/>
      <c r="D24" s="3">
        <v>-8983756</v>
      </c>
      <c r="E24" s="45"/>
      <c r="F24" s="3">
        <v>-7926850</v>
      </c>
      <c r="G24" s="45"/>
      <c r="H24" s="3">
        <v>-8153779</v>
      </c>
      <c r="I24" s="45"/>
      <c r="J24" s="3">
        <v>-7332579</v>
      </c>
      <c r="L24" s="63"/>
    </row>
    <row r="25" spans="1:12" ht="24" customHeight="1" x14ac:dyDescent="0.5">
      <c r="A25" s="46" t="s">
        <v>127</v>
      </c>
      <c r="B25" s="46"/>
      <c r="C25" s="46"/>
      <c r="D25" s="28">
        <v>0</v>
      </c>
      <c r="E25" s="45"/>
      <c r="F25" s="28">
        <v>0</v>
      </c>
      <c r="G25" s="45"/>
      <c r="H25" s="3">
        <v>-200384</v>
      </c>
      <c r="I25" s="45"/>
      <c r="J25" s="3">
        <v>-58000</v>
      </c>
      <c r="L25" s="63"/>
    </row>
    <row r="26" spans="1:12" ht="24" customHeight="1" x14ac:dyDescent="0.5">
      <c r="A26" s="46" t="s">
        <v>62</v>
      </c>
      <c r="B26" s="220"/>
      <c r="C26" s="46"/>
      <c r="D26" s="23">
        <v>1643334</v>
      </c>
      <c r="E26" s="45"/>
      <c r="F26" s="47">
        <v>1567797</v>
      </c>
      <c r="G26" s="45"/>
      <c r="H26" s="47">
        <v>1778464</v>
      </c>
      <c r="I26" s="45"/>
      <c r="J26" s="47">
        <v>1670480</v>
      </c>
      <c r="L26" s="63"/>
    </row>
    <row r="27" spans="1:12" ht="24" customHeight="1" x14ac:dyDescent="0.5">
      <c r="A27" s="48"/>
      <c r="B27" s="203"/>
      <c r="C27" s="48"/>
      <c r="D27" s="53">
        <f>SUM(D13:D26)</f>
        <v>378837</v>
      </c>
      <c r="E27" s="45"/>
      <c r="F27" s="49">
        <f>SUM(F13:F26)</f>
        <v>130149</v>
      </c>
      <c r="G27" s="45"/>
      <c r="H27" s="49">
        <f>SUM(H13:H26)</f>
        <v>849411</v>
      </c>
      <c r="I27" s="45"/>
      <c r="J27" s="49">
        <f>SUM(J13:J26)</f>
        <v>282126</v>
      </c>
      <c r="L27" s="63"/>
    </row>
    <row r="28" spans="1:12" ht="24" customHeight="1" x14ac:dyDescent="0.5">
      <c r="A28" s="43" t="s">
        <v>173</v>
      </c>
      <c r="B28" s="43"/>
      <c r="C28" s="43"/>
      <c r="D28" s="45"/>
      <c r="E28" s="45"/>
      <c r="F28" s="45"/>
      <c r="G28" s="45"/>
      <c r="H28" s="45"/>
      <c r="I28" s="45"/>
      <c r="J28" s="45"/>
      <c r="L28" s="63"/>
    </row>
    <row r="29" spans="1:12" ht="24" customHeight="1" x14ac:dyDescent="0.5">
      <c r="A29" s="46" t="s">
        <v>193</v>
      </c>
      <c r="B29" s="46"/>
      <c r="C29" s="46"/>
      <c r="D29" s="45">
        <f>-9128081+2</f>
        <v>-9128079</v>
      </c>
      <c r="E29" s="45"/>
      <c r="F29" s="45">
        <v>-12404234</v>
      </c>
      <c r="G29" s="6"/>
      <c r="H29" s="3">
        <v>-8061523</v>
      </c>
      <c r="J29" s="3">
        <v>-13262659</v>
      </c>
      <c r="L29" s="63"/>
    </row>
    <row r="30" spans="1:12" ht="24" customHeight="1" x14ac:dyDescent="0.5">
      <c r="A30" s="46" t="s">
        <v>6</v>
      </c>
      <c r="B30" s="46"/>
      <c r="C30" s="46"/>
      <c r="D30" s="223">
        <v>-51003</v>
      </c>
      <c r="E30" s="45"/>
      <c r="F30" s="3">
        <v>-34055</v>
      </c>
      <c r="G30" s="45"/>
      <c r="H30" s="45">
        <v>2613</v>
      </c>
      <c r="I30" s="45"/>
      <c r="J30" s="45">
        <v>762</v>
      </c>
      <c r="L30" s="63"/>
    </row>
    <row r="31" spans="1:12" ht="24" customHeight="1" x14ac:dyDescent="0.5">
      <c r="A31" s="46" t="s">
        <v>49</v>
      </c>
      <c r="B31" s="46"/>
      <c r="C31" s="46"/>
      <c r="D31" s="223">
        <v>-9300</v>
      </c>
      <c r="E31" s="45"/>
      <c r="F31" s="3">
        <v>-1390</v>
      </c>
      <c r="G31" s="45"/>
      <c r="H31" s="45">
        <v>-7247</v>
      </c>
      <c r="I31" s="45"/>
      <c r="J31" s="45">
        <v>-4810</v>
      </c>
      <c r="L31" s="63"/>
    </row>
    <row r="32" spans="1:12" ht="24" customHeight="1" x14ac:dyDescent="0.5">
      <c r="A32" s="5" t="s">
        <v>50</v>
      </c>
      <c r="B32" s="5"/>
      <c r="C32" s="5"/>
      <c r="D32" s="50"/>
      <c r="E32" s="45"/>
      <c r="F32" s="50"/>
      <c r="G32" s="45"/>
      <c r="H32" s="50"/>
      <c r="I32" s="45"/>
      <c r="J32" s="50"/>
      <c r="L32" s="63"/>
    </row>
    <row r="33" spans="1:12" ht="24" customHeight="1" x14ac:dyDescent="0.5">
      <c r="A33" s="46" t="s">
        <v>197</v>
      </c>
      <c r="B33" s="46"/>
      <c r="C33" s="46"/>
      <c r="D33" s="45">
        <v>177918</v>
      </c>
      <c r="E33" s="45"/>
      <c r="F33" s="45">
        <v>254138</v>
      </c>
      <c r="G33" s="45"/>
      <c r="H33" s="45">
        <v>-49796</v>
      </c>
      <c r="I33" s="45"/>
      <c r="J33" s="45">
        <v>240516</v>
      </c>
      <c r="L33" s="63"/>
    </row>
    <row r="34" spans="1:12" ht="24" customHeight="1" x14ac:dyDescent="0.5">
      <c r="A34" s="46" t="s">
        <v>13</v>
      </c>
      <c r="B34" s="46"/>
      <c r="C34" s="46"/>
      <c r="D34" s="223">
        <v>45736</v>
      </c>
      <c r="E34" s="51"/>
      <c r="F34" s="51">
        <v>6562</v>
      </c>
      <c r="G34" s="51"/>
      <c r="H34" s="221">
        <v>64253</v>
      </c>
      <c r="I34" s="45"/>
      <c r="J34" s="51">
        <v>-2495</v>
      </c>
      <c r="L34" s="63"/>
    </row>
    <row r="35" spans="1:12" ht="24" customHeight="1" x14ac:dyDescent="0.5">
      <c r="A35" s="46" t="s">
        <v>108</v>
      </c>
      <c r="B35" s="46"/>
      <c r="C35" s="46"/>
      <c r="D35" s="223">
        <v>3405</v>
      </c>
      <c r="E35" s="45"/>
      <c r="F35" s="52">
        <v>2034</v>
      </c>
      <c r="G35" s="45"/>
      <c r="H35" s="52">
        <v>-530</v>
      </c>
      <c r="I35" s="45"/>
      <c r="J35" s="52">
        <v>-2122</v>
      </c>
    </row>
    <row r="36" spans="1:12" ht="24" customHeight="1" x14ac:dyDescent="0.5">
      <c r="A36" s="26" t="s">
        <v>182</v>
      </c>
      <c r="B36" s="5"/>
      <c r="C36" s="5"/>
      <c r="D36" s="53">
        <f>SUM(D29:D35)+D27</f>
        <v>-8582486</v>
      </c>
      <c r="E36" s="45"/>
      <c r="F36" s="53">
        <f>SUM(F29:F35)+F27</f>
        <v>-12046796</v>
      </c>
      <c r="G36" s="45"/>
      <c r="H36" s="53">
        <f>SUM(H29:H35)+H27</f>
        <v>-7202819</v>
      </c>
      <c r="I36" s="45"/>
      <c r="J36" s="53">
        <f>SUM(J29:J35)+J27</f>
        <v>-12748682</v>
      </c>
    </row>
    <row r="37" spans="1:12" ht="24" customHeight="1" x14ac:dyDescent="0.5">
      <c r="A37" s="46" t="s">
        <v>87</v>
      </c>
      <c r="B37" s="46"/>
      <c r="C37" s="46"/>
      <c r="D37" s="3">
        <v>8897889</v>
      </c>
      <c r="E37" s="45"/>
      <c r="F37" s="3">
        <v>7593058</v>
      </c>
      <c r="G37" s="45"/>
      <c r="H37" s="3">
        <v>8097267</v>
      </c>
      <c r="I37" s="45"/>
      <c r="J37" s="3">
        <v>7105999</v>
      </c>
    </row>
    <row r="38" spans="1:12" ht="24" customHeight="1" x14ac:dyDescent="0.5">
      <c r="A38" s="46" t="s">
        <v>129</v>
      </c>
      <c r="B38" s="46"/>
      <c r="C38" s="46"/>
      <c r="D38" s="28">
        <v>0</v>
      </c>
      <c r="E38" s="45"/>
      <c r="F38" s="28">
        <v>0</v>
      </c>
      <c r="G38" s="45"/>
      <c r="H38" s="3">
        <v>176132</v>
      </c>
      <c r="I38" s="45"/>
      <c r="J38" s="3">
        <v>58000</v>
      </c>
    </row>
    <row r="39" spans="1:12" ht="24" customHeight="1" x14ac:dyDescent="0.5">
      <c r="A39" s="46" t="s">
        <v>65</v>
      </c>
      <c r="B39" s="46"/>
      <c r="C39" s="46"/>
      <c r="D39" s="3">
        <v>-1810345</v>
      </c>
      <c r="E39" s="45"/>
      <c r="F39" s="3">
        <v>-1680866</v>
      </c>
      <c r="G39" s="45"/>
      <c r="H39" s="23">
        <v>-1936014</v>
      </c>
      <c r="I39" s="45"/>
      <c r="J39" s="3">
        <v>-1809806</v>
      </c>
    </row>
    <row r="40" spans="1:12" ht="24" customHeight="1" x14ac:dyDescent="0.5">
      <c r="A40" s="46" t="s">
        <v>52</v>
      </c>
      <c r="B40" s="46"/>
      <c r="C40" s="46"/>
      <c r="D40" s="3">
        <v>-962997</v>
      </c>
      <c r="E40" s="45"/>
      <c r="F40" s="3">
        <v>-575427</v>
      </c>
      <c r="G40" s="45"/>
      <c r="H40" s="3">
        <v>-907340</v>
      </c>
      <c r="I40" s="45"/>
      <c r="J40" s="3">
        <v>-541941</v>
      </c>
    </row>
    <row r="41" spans="1:12" ht="24" customHeight="1" x14ac:dyDescent="0.5">
      <c r="A41" s="46" t="s">
        <v>128</v>
      </c>
      <c r="B41" s="46"/>
      <c r="C41" s="46"/>
      <c r="D41" s="3">
        <v>-136</v>
      </c>
      <c r="E41" s="45"/>
      <c r="F41" s="3">
        <v>-1149</v>
      </c>
      <c r="G41" s="3"/>
      <c r="H41" s="28">
        <v>0</v>
      </c>
      <c r="I41" s="3"/>
      <c r="J41" s="28">
        <v>0</v>
      </c>
    </row>
    <row r="42" spans="1:12" ht="24" customHeight="1" x14ac:dyDescent="0.5">
      <c r="A42" s="26" t="s">
        <v>211</v>
      </c>
      <c r="B42" s="26"/>
      <c r="C42" s="26"/>
      <c r="D42" s="54">
        <f>SUM(D36:D41)</f>
        <v>-2458075</v>
      </c>
      <c r="E42" s="45"/>
      <c r="F42" s="54">
        <f>SUM(F36:F41)</f>
        <v>-6711180</v>
      </c>
      <c r="G42" s="45"/>
      <c r="H42" s="54">
        <f>SUM(H36:H41)</f>
        <v>-1772774</v>
      </c>
      <c r="I42" s="45"/>
      <c r="J42" s="54">
        <f>SUM(J36:J41)</f>
        <v>-7936430</v>
      </c>
    </row>
    <row r="43" spans="1:12" ht="24" customHeight="1" x14ac:dyDescent="0.5">
      <c r="A43" s="226" t="s">
        <v>0</v>
      </c>
      <c r="B43" s="226"/>
      <c r="C43" s="226"/>
      <c r="D43" s="226"/>
      <c r="E43" s="226"/>
      <c r="F43" s="226"/>
      <c r="G43" s="226"/>
      <c r="H43" s="226"/>
      <c r="I43" s="226"/>
      <c r="J43" s="226"/>
    </row>
    <row r="44" spans="1:12" ht="24" customHeight="1" x14ac:dyDescent="0.5">
      <c r="A44" s="226" t="s">
        <v>153</v>
      </c>
      <c r="B44" s="226"/>
      <c r="C44" s="226"/>
      <c r="D44" s="226"/>
      <c r="E44" s="226"/>
      <c r="F44" s="226"/>
      <c r="G44" s="226"/>
      <c r="H44" s="226"/>
      <c r="I44" s="226"/>
      <c r="J44" s="226"/>
    </row>
    <row r="45" spans="1:12" ht="24" customHeight="1" x14ac:dyDescent="0.5">
      <c r="A45" s="225" t="s">
        <v>222</v>
      </c>
      <c r="B45" s="225"/>
      <c r="C45" s="225"/>
      <c r="D45" s="225"/>
      <c r="E45" s="225"/>
      <c r="F45" s="225"/>
      <c r="G45" s="225"/>
      <c r="H45" s="225"/>
      <c r="I45" s="225"/>
      <c r="J45" s="225"/>
    </row>
    <row r="46" spans="1:12" ht="24" customHeight="1" x14ac:dyDescent="0.5">
      <c r="A46" s="225" t="s">
        <v>168</v>
      </c>
      <c r="B46" s="225"/>
      <c r="C46" s="225"/>
      <c r="D46" s="225"/>
      <c r="E46" s="225"/>
      <c r="F46" s="225"/>
      <c r="G46" s="225"/>
      <c r="H46" s="225"/>
      <c r="I46" s="225"/>
      <c r="J46" s="225"/>
    </row>
    <row r="47" spans="1:12" ht="24" customHeight="1" x14ac:dyDescent="0.5">
      <c r="A47" s="230" t="s">
        <v>107</v>
      </c>
      <c r="B47" s="230"/>
      <c r="C47" s="230"/>
      <c r="D47" s="230"/>
      <c r="E47" s="230"/>
      <c r="F47" s="230"/>
      <c r="G47" s="230"/>
      <c r="H47" s="230"/>
      <c r="I47" s="230"/>
      <c r="J47" s="230"/>
    </row>
    <row r="48" spans="1:12" ht="9" customHeight="1" x14ac:dyDescent="0.5">
      <c r="A48" s="13"/>
      <c r="B48" s="13"/>
      <c r="C48" s="13"/>
      <c r="D48" s="15"/>
      <c r="E48" s="13"/>
      <c r="F48" s="15"/>
      <c r="G48" s="15"/>
      <c r="H48" s="15"/>
      <c r="I48" s="13"/>
      <c r="J48" s="15"/>
    </row>
    <row r="49" spans="1:10" ht="23.1" customHeight="1" x14ac:dyDescent="0.5">
      <c r="A49" s="16"/>
      <c r="B49" s="207" t="s">
        <v>56</v>
      </c>
      <c r="C49" s="228" t="s">
        <v>1</v>
      </c>
      <c r="D49" s="228"/>
      <c r="E49" s="228"/>
      <c r="F49" s="228"/>
      <c r="G49" s="228"/>
      <c r="H49" s="229" t="s">
        <v>2</v>
      </c>
      <c r="I49" s="229"/>
      <c r="J49" s="229"/>
    </row>
    <row r="50" spans="1:10" ht="24" customHeight="1" x14ac:dyDescent="0.5">
      <c r="A50" s="16"/>
      <c r="B50" s="207"/>
      <c r="C50" s="2"/>
      <c r="D50" s="231" t="s">
        <v>221</v>
      </c>
      <c r="E50" s="231"/>
      <c r="F50" s="231"/>
      <c r="G50" s="37"/>
      <c r="H50" s="231" t="s">
        <v>221</v>
      </c>
      <c r="I50" s="231"/>
      <c r="J50" s="231"/>
    </row>
    <row r="51" spans="1:10" ht="24" customHeight="1" x14ac:dyDescent="0.5">
      <c r="A51" s="16"/>
      <c r="B51" s="207"/>
      <c r="C51" s="2"/>
      <c r="D51" s="222" t="s">
        <v>170</v>
      </c>
      <c r="E51" s="208"/>
      <c r="F51" s="208" t="s">
        <v>170</v>
      </c>
      <c r="G51" s="37"/>
      <c r="H51" s="208" t="s">
        <v>170</v>
      </c>
      <c r="I51" s="208"/>
      <c r="J51" s="208" t="s">
        <v>170</v>
      </c>
    </row>
    <row r="52" spans="1:10" ht="24" customHeight="1" x14ac:dyDescent="0.5">
      <c r="A52" s="16"/>
      <c r="B52" s="207"/>
      <c r="C52" s="2"/>
      <c r="D52" s="222" t="s">
        <v>217</v>
      </c>
      <c r="F52" s="208" t="s">
        <v>217</v>
      </c>
      <c r="G52" s="38"/>
      <c r="H52" s="208" t="s">
        <v>217</v>
      </c>
      <c r="I52" s="1"/>
      <c r="J52" s="208" t="s">
        <v>217</v>
      </c>
    </row>
    <row r="53" spans="1:10" ht="24" customHeight="1" x14ac:dyDescent="0.5">
      <c r="A53" s="16"/>
      <c r="B53" s="207"/>
      <c r="C53" s="2"/>
      <c r="D53" s="39">
        <f>$D$11</f>
        <v>2561</v>
      </c>
      <c r="F53" s="39">
        <f>$F$11</f>
        <v>2560</v>
      </c>
      <c r="G53" s="38"/>
      <c r="H53" s="39">
        <f>$H$11</f>
        <v>2561</v>
      </c>
      <c r="I53" s="1"/>
      <c r="J53" s="39">
        <f>$J$11</f>
        <v>2560</v>
      </c>
    </row>
    <row r="54" spans="1:10" ht="24" customHeight="1" x14ac:dyDescent="0.5">
      <c r="A54" s="42" t="s">
        <v>53</v>
      </c>
      <c r="B54" s="42"/>
      <c r="C54" s="42"/>
      <c r="D54" s="55"/>
      <c r="E54" s="41"/>
      <c r="F54" s="55"/>
      <c r="G54" s="42"/>
      <c r="H54" s="4"/>
      <c r="I54" s="4"/>
      <c r="J54" s="4"/>
    </row>
    <row r="55" spans="1:10" ht="24" customHeight="1" x14ac:dyDescent="0.5">
      <c r="A55" s="218" t="s">
        <v>225</v>
      </c>
      <c r="B55" s="42"/>
      <c r="C55" s="42"/>
      <c r="D55" s="28">
        <v>0</v>
      </c>
      <c r="E55" s="41"/>
      <c r="F55" s="28">
        <v>0</v>
      </c>
      <c r="G55" s="42"/>
      <c r="H55" s="28">
        <v>0</v>
      </c>
      <c r="I55" s="4"/>
      <c r="J55" s="4">
        <v>100000</v>
      </c>
    </row>
    <row r="56" spans="1:10" ht="24" customHeight="1" x14ac:dyDescent="0.5">
      <c r="A56" s="46" t="s">
        <v>199</v>
      </c>
      <c r="B56" s="42"/>
      <c r="C56" s="42"/>
      <c r="D56" s="44">
        <v>-12367</v>
      </c>
      <c r="E56" s="41"/>
      <c r="F56" s="44">
        <v>-2315</v>
      </c>
      <c r="G56" s="42"/>
      <c r="H56" s="28">
        <v>0</v>
      </c>
      <c r="I56" s="4"/>
      <c r="J56" s="28">
        <v>0</v>
      </c>
    </row>
    <row r="57" spans="1:10" ht="24" customHeight="1" x14ac:dyDescent="0.5">
      <c r="A57" s="46" t="s">
        <v>125</v>
      </c>
      <c r="B57" s="81">
        <v>4.2</v>
      </c>
      <c r="C57" s="46"/>
      <c r="D57" s="44">
        <v>-353414</v>
      </c>
      <c r="E57" s="45"/>
      <c r="F57" s="44">
        <v>-124562</v>
      </c>
      <c r="G57" s="45"/>
      <c r="H57" s="3">
        <v>-355732</v>
      </c>
      <c r="I57" s="45"/>
      <c r="J57" s="3">
        <v>-77713</v>
      </c>
    </row>
    <row r="58" spans="1:10" ht="24" customHeight="1" x14ac:dyDescent="0.5">
      <c r="A58" s="46" t="s">
        <v>200</v>
      </c>
      <c r="B58" s="81"/>
      <c r="C58" s="46"/>
      <c r="D58" s="44">
        <v>291</v>
      </c>
      <c r="E58" s="45"/>
      <c r="F58" s="44">
        <v>622</v>
      </c>
      <c r="G58" s="45"/>
      <c r="H58" s="3">
        <v>228</v>
      </c>
      <c r="I58" s="45"/>
      <c r="J58" s="82">
        <v>321</v>
      </c>
    </row>
    <row r="59" spans="1:10" ht="24" customHeight="1" x14ac:dyDescent="0.5">
      <c r="A59" s="46" t="s">
        <v>133</v>
      </c>
      <c r="B59" s="81">
        <v>4.2</v>
      </c>
      <c r="C59" s="46"/>
      <c r="D59" s="44">
        <v>-125974</v>
      </c>
      <c r="E59" s="45"/>
      <c r="F59" s="44">
        <v>-50926</v>
      </c>
      <c r="G59" s="45"/>
      <c r="H59" s="3">
        <v>-110866</v>
      </c>
      <c r="I59" s="45"/>
      <c r="J59" s="3">
        <v>-48858</v>
      </c>
    </row>
    <row r="60" spans="1:10" ht="24" customHeight="1" x14ac:dyDescent="0.5">
      <c r="A60" s="46" t="s">
        <v>205</v>
      </c>
      <c r="B60" s="81"/>
      <c r="C60" s="46"/>
      <c r="D60" s="28">
        <v>0</v>
      </c>
      <c r="E60" s="45"/>
      <c r="F60" s="28">
        <v>0</v>
      </c>
      <c r="G60" s="45"/>
      <c r="H60" s="28">
        <v>0</v>
      </c>
      <c r="I60" s="45"/>
      <c r="J60" s="3">
        <v>10</v>
      </c>
    </row>
    <row r="61" spans="1:10" ht="24" customHeight="1" x14ac:dyDescent="0.5">
      <c r="A61" s="46" t="s">
        <v>204</v>
      </c>
      <c r="B61" s="81"/>
      <c r="C61" s="46"/>
      <c r="D61" s="28">
        <v>0</v>
      </c>
      <c r="E61" s="45"/>
      <c r="F61" s="44">
        <v>-30</v>
      </c>
      <c r="G61" s="45"/>
      <c r="H61" s="28">
        <v>0</v>
      </c>
      <c r="I61" s="45"/>
      <c r="J61" s="28">
        <v>0</v>
      </c>
    </row>
    <row r="62" spans="1:10" ht="24" customHeight="1" x14ac:dyDescent="0.5">
      <c r="A62" s="58" t="s">
        <v>141</v>
      </c>
      <c r="B62" s="46"/>
      <c r="C62" s="46"/>
      <c r="D62" s="59">
        <f>SUM(D55:D61)</f>
        <v>-491464</v>
      </c>
      <c r="E62" s="45"/>
      <c r="F62" s="59">
        <f>SUM(F55:F61)</f>
        <v>-177211</v>
      </c>
      <c r="G62" s="45"/>
      <c r="H62" s="59">
        <f>SUM(H55:H61)</f>
        <v>-466370</v>
      </c>
      <c r="I62" s="45"/>
      <c r="J62" s="59">
        <f>SUM(J55:J61)</f>
        <v>-26240</v>
      </c>
    </row>
    <row r="63" spans="1:10" ht="10.5" customHeight="1" x14ac:dyDescent="0.5">
      <c r="A63" s="46"/>
      <c r="B63" s="46"/>
      <c r="C63" s="46"/>
      <c r="D63" s="32"/>
      <c r="E63" s="45"/>
      <c r="F63" s="32"/>
      <c r="G63" s="45"/>
      <c r="H63" s="50"/>
      <c r="I63" s="45"/>
      <c r="J63" s="50"/>
    </row>
    <row r="64" spans="1:10" ht="24" customHeight="1" x14ac:dyDescent="0.5">
      <c r="A64" s="42" t="s">
        <v>54</v>
      </c>
      <c r="B64" s="42"/>
      <c r="C64" s="42"/>
      <c r="D64" s="45"/>
      <c r="E64" s="45"/>
      <c r="F64" s="45"/>
      <c r="G64" s="45"/>
      <c r="H64" s="45"/>
      <c r="I64" s="45"/>
      <c r="J64" s="45"/>
    </row>
    <row r="65" spans="1:10" ht="21.95" customHeight="1" x14ac:dyDescent="0.5">
      <c r="A65" s="46" t="s">
        <v>181</v>
      </c>
      <c r="B65" s="46"/>
      <c r="C65" s="46"/>
      <c r="D65" s="3"/>
      <c r="E65" s="45"/>
      <c r="F65" s="3"/>
      <c r="G65" s="45"/>
      <c r="H65" s="3"/>
      <c r="I65" s="45"/>
      <c r="J65" s="3"/>
    </row>
    <row r="66" spans="1:10" ht="24" customHeight="1" x14ac:dyDescent="0.5">
      <c r="A66" s="57" t="s">
        <v>179</v>
      </c>
      <c r="B66" s="81">
        <v>4.4000000000000004</v>
      </c>
      <c r="C66" s="46"/>
      <c r="D66" s="3">
        <v>50211872</v>
      </c>
      <c r="E66" s="45"/>
      <c r="F66" s="3">
        <v>34713758</v>
      </c>
      <c r="G66" s="45"/>
      <c r="H66" s="3">
        <v>48669080</v>
      </c>
      <c r="I66" s="45"/>
      <c r="J66" s="3">
        <v>33806339</v>
      </c>
    </row>
    <row r="67" spans="1:10" ht="24" customHeight="1" x14ac:dyDescent="0.5">
      <c r="A67" s="46" t="s">
        <v>180</v>
      </c>
      <c r="B67" s="46"/>
      <c r="C67" s="46"/>
      <c r="D67" s="3"/>
      <c r="E67" s="45"/>
      <c r="F67" s="3"/>
      <c r="G67" s="45"/>
      <c r="H67" s="3"/>
      <c r="I67" s="45"/>
      <c r="J67" s="3"/>
    </row>
    <row r="68" spans="1:10" ht="24" customHeight="1" x14ac:dyDescent="0.5">
      <c r="A68" s="57" t="s">
        <v>179</v>
      </c>
      <c r="B68" s="81">
        <v>4.4000000000000004</v>
      </c>
      <c r="C68" s="46"/>
      <c r="D68" s="3">
        <v>-47153994</v>
      </c>
      <c r="E68" s="45"/>
      <c r="F68" s="3">
        <v>-30724737</v>
      </c>
      <c r="G68" s="45"/>
      <c r="H68" s="3">
        <v>-46408132</v>
      </c>
      <c r="I68" s="45"/>
      <c r="J68" s="3">
        <v>-29805609</v>
      </c>
    </row>
    <row r="69" spans="1:10" ht="24" customHeight="1" x14ac:dyDescent="0.5">
      <c r="A69" s="46" t="s">
        <v>106</v>
      </c>
      <c r="B69" s="81">
        <v>4.4000000000000004</v>
      </c>
      <c r="C69" s="46"/>
      <c r="D69" s="44">
        <v>-9674</v>
      </c>
      <c r="E69" s="45"/>
      <c r="F69" s="3">
        <v>-4943</v>
      </c>
      <c r="G69" s="3"/>
      <c r="H69" s="28">
        <v>0</v>
      </c>
      <c r="I69" s="3"/>
      <c r="J69" s="28">
        <v>0</v>
      </c>
    </row>
    <row r="70" spans="1:10" ht="24" customHeight="1" x14ac:dyDescent="0.5">
      <c r="A70" s="46" t="s">
        <v>55</v>
      </c>
      <c r="B70" s="81">
        <v>4.4000000000000004</v>
      </c>
      <c r="C70" s="46"/>
      <c r="D70" s="3">
        <v>12439520</v>
      </c>
      <c r="E70" s="45"/>
      <c r="F70" s="3">
        <v>14000986</v>
      </c>
      <c r="G70" s="45"/>
      <c r="H70" s="3">
        <v>12439520</v>
      </c>
      <c r="I70" s="45"/>
      <c r="J70" s="3">
        <v>13498000</v>
      </c>
    </row>
    <row r="71" spans="1:10" ht="24" customHeight="1" x14ac:dyDescent="0.5">
      <c r="A71" s="46" t="s">
        <v>88</v>
      </c>
      <c r="B71" s="81">
        <v>4.4000000000000004</v>
      </c>
      <c r="C71" s="46"/>
      <c r="D71" s="3">
        <v>-13182272</v>
      </c>
      <c r="E71" s="45"/>
      <c r="F71" s="3">
        <v>-7951363</v>
      </c>
      <c r="G71" s="45"/>
      <c r="H71" s="3">
        <v>-13182272</v>
      </c>
      <c r="I71" s="45"/>
      <c r="J71" s="3">
        <v>-7617460</v>
      </c>
    </row>
    <row r="72" spans="1:10" ht="24" customHeight="1" x14ac:dyDescent="0.5">
      <c r="A72" s="46" t="s">
        <v>68</v>
      </c>
      <c r="B72" s="42"/>
      <c r="C72" s="42"/>
      <c r="D72" s="45"/>
      <c r="E72" s="45"/>
      <c r="F72" s="45"/>
      <c r="G72" s="45"/>
      <c r="H72" s="45"/>
      <c r="I72" s="45"/>
    </row>
    <row r="73" spans="1:10" ht="24" customHeight="1" x14ac:dyDescent="0.5">
      <c r="A73" s="57" t="s">
        <v>105</v>
      </c>
      <c r="B73" s="42"/>
      <c r="C73" s="42"/>
      <c r="D73" s="28">
        <v>0</v>
      </c>
      <c r="E73" s="45"/>
      <c r="F73" s="28">
        <v>0</v>
      </c>
      <c r="G73" s="45"/>
      <c r="H73" s="28">
        <v>0</v>
      </c>
      <c r="I73" s="45"/>
      <c r="J73" s="45">
        <v>1016038</v>
      </c>
    </row>
    <row r="74" spans="1:10" ht="24" customHeight="1" x14ac:dyDescent="0.5">
      <c r="A74" s="46" t="s">
        <v>178</v>
      </c>
      <c r="B74" s="42"/>
      <c r="C74" s="42"/>
      <c r="D74" s="45"/>
      <c r="E74" s="45"/>
      <c r="F74" s="45"/>
      <c r="G74" s="45"/>
      <c r="H74" s="45"/>
      <c r="I74" s="45"/>
    </row>
    <row r="75" spans="1:10" ht="24" customHeight="1" x14ac:dyDescent="0.5">
      <c r="A75" s="57" t="s">
        <v>136</v>
      </c>
      <c r="B75" s="81">
        <v>4.4000000000000004</v>
      </c>
      <c r="C75" s="46"/>
      <c r="D75" s="28">
        <v>0</v>
      </c>
      <c r="E75" s="45"/>
      <c r="F75" s="28">
        <v>0</v>
      </c>
      <c r="G75" s="45"/>
      <c r="H75" s="45">
        <v>837333</v>
      </c>
      <c r="I75" s="45"/>
      <c r="J75" s="45">
        <v>1081387</v>
      </c>
    </row>
    <row r="76" spans="1:10" ht="24" customHeight="1" x14ac:dyDescent="0.5">
      <c r="A76" s="46" t="s">
        <v>139</v>
      </c>
      <c r="B76" s="46"/>
      <c r="C76" s="46"/>
      <c r="D76" s="3"/>
      <c r="E76" s="45"/>
      <c r="F76" s="3"/>
      <c r="G76" s="45"/>
      <c r="H76" s="3"/>
      <c r="I76" s="45"/>
    </row>
    <row r="77" spans="1:10" ht="24" customHeight="1" x14ac:dyDescent="0.5">
      <c r="A77" s="57" t="s">
        <v>136</v>
      </c>
      <c r="B77" s="81">
        <v>4.4000000000000004</v>
      </c>
      <c r="C77" s="46"/>
      <c r="D77" s="28">
        <v>0</v>
      </c>
      <c r="E77" s="45"/>
      <c r="F77" s="28">
        <v>0</v>
      </c>
      <c r="G77" s="45"/>
      <c r="H77" s="3">
        <v>-591906</v>
      </c>
      <c r="I77" s="45"/>
      <c r="J77" s="3">
        <v>-574976</v>
      </c>
    </row>
    <row r="78" spans="1:10" ht="24" customHeight="1" x14ac:dyDescent="0.5">
      <c r="A78" s="46" t="s">
        <v>201</v>
      </c>
      <c r="B78" s="81">
        <v>4.4000000000000004</v>
      </c>
      <c r="C78" s="46"/>
      <c r="D78" s="4">
        <v>3032512</v>
      </c>
      <c r="E78" s="45"/>
      <c r="F78" s="4">
        <v>997079</v>
      </c>
      <c r="G78" s="45"/>
      <c r="H78" s="3">
        <v>2800000</v>
      </c>
      <c r="I78" s="45"/>
      <c r="J78" s="3">
        <v>600000</v>
      </c>
    </row>
    <row r="79" spans="1:10" ht="24" customHeight="1" x14ac:dyDescent="0.5">
      <c r="A79" s="46" t="s">
        <v>206</v>
      </c>
      <c r="B79" s="81">
        <v>4.4000000000000004</v>
      </c>
      <c r="C79" s="46"/>
      <c r="D79" s="3">
        <v>-1487850</v>
      </c>
      <c r="E79" s="45"/>
      <c r="F79" s="3">
        <v>-3242000</v>
      </c>
      <c r="G79" s="45"/>
      <c r="H79" s="3">
        <v>-1487850</v>
      </c>
      <c r="I79" s="45"/>
      <c r="J79" s="3">
        <v>-3242000</v>
      </c>
    </row>
    <row r="80" spans="1:10" ht="24" customHeight="1" x14ac:dyDescent="0.5">
      <c r="A80" s="46" t="s">
        <v>174</v>
      </c>
      <c r="B80" s="81">
        <v>4.4000000000000004</v>
      </c>
      <c r="C80" s="46"/>
      <c r="D80" s="3">
        <v>12917</v>
      </c>
      <c r="E80" s="45"/>
      <c r="F80" s="45">
        <v>22060</v>
      </c>
      <c r="G80" s="45"/>
      <c r="H80" s="28">
        <v>0</v>
      </c>
      <c r="I80" s="45"/>
      <c r="J80" s="28">
        <v>0</v>
      </c>
    </row>
    <row r="81" spans="1:10" ht="24" customHeight="1" x14ac:dyDescent="0.5">
      <c r="A81" s="46" t="s">
        <v>202</v>
      </c>
      <c r="B81" s="81">
        <v>22.1</v>
      </c>
      <c r="C81" s="57"/>
      <c r="D81" s="3">
        <v>123055</v>
      </c>
      <c r="E81" s="45"/>
      <c r="F81" s="45">
        <v>173487</v>
      </c>
      <c r="G81" s="45"/>
      <c r="H81" s="3">
        <v>123055</v>
      </c>
      <c r="I81" s="45"/>
      <c r="J81" s="82">
        <v>173487</v>
      </c>
    </row>
    <row r="82" spans="1:10" ht="24" customHeight="1" x14ac:dyDescent="0.5">
      <c r="A82" s="46" t="s">
        <v>209</v>
      </c>
      <c r="B82" s="57"/>
      <c r="C82" s="57"/>
      <c r="D82" s="3">
        <v>235547</v>
      </c>
      <c r="E82" s="45"/>
      <c r="F82" s="28">
        <v>0</v>
      </c>
      <c r="G82" s="45"/>
      <c r="H82" s="28">
        <v>0</v>
      </c>
      <c r="I82" s="45"/>
      <c r="J82" s="28">
        <v>0</v>
      </c>
    </row>
    <row r="83" spans="1:10" ht="24" customHeight="1" x14ac:dyDescent="0.5">
      <c r="A83" s="46" t="s">
        <v>194</v>
      </c>
      <c r="B83" s="46"/>
      <c r="C83" s="46"/>
      <c r="D83" s="56">
        <v>-593459</v>
      </c>
      <c r="E83" s="45"/>
      <c r="F83" s="56">
        <v>-467613</v>
      </c>
      <c r="G83" s="45"/>
      <c r="H83" s="3">
        <v>-562498</v>
      </c>
      <c r="I83" s="3"/>
      <c r="J83" s="82">
        <v>-462498</v>
      </c>
    </row>
    <row r="84" spans="1:10" ht="24" customHeight="1" x14ac:dyDescent="0.5">
      <c r="A84" s="46" t="s">
        <v>224</v>
      </c>
      <c r="B84" s="46"/>
      <c r="C84" s="46"/>
      <c r="D84" s="56">
        <v>-587497</v>
      </c>
      <c r="E84" s="45"/>
      <c r="F84" s="56">
        <v>-399998</v>
      </c>
      <c r="G84" s="45"/>
      <c r="H84" s="3">
        <v>-587497</v>
      </c>
      <c r="I84" s="3"/>
      <c r="J84" s="82">
        <v>-399998</v>
      </c>
    </row>
    <row r="85" spans="1:10" ht="24" customHeight="1" x14ac:dyDescent="0.5">
      <c r="A85" s="58" t="s">
        <v>210</v>
      </c>
      <c r="B85" s="46"/>
      <c r="C85" s="46"/>
      <c r="D85" s="30">
        <f>SUM(D65:D84)</f>
        <v>3040677</v>
      </c>
      <c r="E85" s="45"/>
      <c r="F85" s="30">
        <f>SUM(F65:F84)</f>
        <v>7116716</v>
      </c>
      <c r="G85" s="45"/>
      <c r="H85" s="30">
        <f>SUM(H65:H84)</f>
        <v>2048833</v>
      </c>
      <c r="I85" s="45"/>
      <c r="J85" s="30">
        <f>SUM(J65:J84)</f>
        <v>8072710</v>
      </c>
    </row>
    <row r="86" spans="1:10" ht="24" customHeight="1" x14ac:dyDescent="0.5">
      <c r="A86" s="226" t="s">
        <v>0</v>
      </c>
      <c r="B86" s="226"/>
      <c r="C86" s="226"/>
      <c r="D86" s="226"/>
      <c r="E86" s="226"/>
      <c r="F86" s="226"/>
      <c r="G86" s="226"/>
      <c r="H86" s="226"/>
      <c r="I86" s="226"/>
      <c r="J86" s="226"/>
    </row>
    <row r="87" spans="1:10" ht="24" customHeight="1" x14ac:dyDescent="0.5">
      <c r="A87" s="226" t="s">
        <v>153</v>
      </c>
      <c r="B87" s="226"/>
      <c r="C87" s="226"/>
      <c r="D87" s="226"/>
      <c r="E87" s="226"/>
      <c r="F87" s="226"/>
      <c r="G87" s="226"/>
      <c r="H87" s="226"/>
      <c r="I87" s="226"/>
      <c r="J87" s="226"/>
    </row>
    <row r="88" spans="1:10" ht="24" customHeight="1" x14ac:dyDescent="0.5">
      <c r="A88" s="225" t="s">
        <v>222</v>
      </c>
      <c r="B88" s="225"/>
      <c r="C88" s="225"/>
      <c r="D88" s="225"/>
      <c r="E88" s="225"/>
      <c r="F88" s="225"/>
      <c r="G88" s="225"/>
      <c r="H88" s="225"/>
      <c r="I88" s="225"/>
      <c r="J88" s="225"/>
    </row>
    <row r="89" spans="1:10" ht="24" customHeight="1" x14ac:dyDescent="0.5">
      <c r="A89" s="225" t="s">
        <v>168</v>
      </c>
      <c r="B89" s="225"/>
      <c r="C89" s="225"/>
      <c r="D89" s="225"/>
      <c r="E89" s="225"/>
      <c r="F89" s="225"/>
      <c r="G89" s="225"/>
      <c r="H89" s="225"/>
      <c r="I89" s="225"/>
      <c r="J89" s="225"/>
    </row>
    <row r="90" spans="1:10" ht="24" customHeight="1" x14ac:dyDescent="0.5">
      <c r="A90" s="230" t="s">
        <v>107</v>
      </c>
      <c r="B90" s="230"/>
      <c r="C90" s="230"/>
      <c r="D90" s="230"/>
      <c r="E90" s="230"/>
      <c r="F90" s="230"/>
      <c r="G90" s="230"/>
      <c r="H90" s="230"/>
      <c r="I90" s="230"/>
      <c r="J90" s="230"/>
    </row>
    <row r="91" spans="1:10" ht="9" customHeight="1" x14ac:dyDescent="0.5">
      <c r="A91" s="13"/>
      <c r="B91" s="13"/>
      <c r="C91" s="13"/>
      <c r="D91" s="15"/>
      <c r="E91" s="13"/>
      <c r="F91" s="15"/>
      <c r="G91" s="15"/>
      <c r="H91" s="15"/>
      <c r="I91" s="13"/>
      <c r="J91" s="15"/>
    </row>
    <row r="92" spans="1:10" ht="23.1" customHeight="1" x14ac:dyDescent="0.5">
      <c r="A92" s="16"/>
      <c r="B92" s="211" t="s">
        <v>56</v>
      </c>
      <c r="C92" s="228" t="s">
        <v>1</v>
      </c>
      <c r="D92" s="228"/>
      <c r="E92" s="228"/>
      <c r="F92" s="228"/>
      <c r="G92" s="228"/>
      <c r="H92" s="229" t="s">
        <v>2</v>
      </c>
      <c r="I92" s="229"/>
      <c r="J92" s="229"/>
    </row>
    <row r="93" spans="1:10" ht="24" customHeight="1" x14ac:dyDescent="0.5">
      <c r="A93" s="16"/>
      <c r="B93" s="211"/>
      <c r="C93" s="2"/>
      <c r="D93" s="231" t="s">
        <v>221</v>
      </c>
      <c r="E93" s="231"/>
      <c r="F93" s="231"/>
      <c r="G93" s="37"/>
      <c r="H93" s="231" t="s">
        <v>221</v>
      </c>
      <c r="I93" s="231"/>
      <c r="J93" s="231"/>
    </row>
    <row r="94" spans="1:10" ht="24" customHeight="1" x14ac:dyDescent="0.5">
      <c r="A94" s="16"/>
      <c r="B94" s="211"/>
      <c r="C94" s="2"/>
      <c r="D94" s="222" t="s">
        <v>170</v>
      </c>
      <c r="E94" s="212"/>
      <c r="F94" s="212" t="s">
        <v>170</v>
      </c>
      <c r="G94" s="37"/>
      <c r="H94" s="212" t="s">
        <v>170</v>
      </c>
      <c r="I94" s="212"/>
      <c r="J94" s="212" t="s">
        <v>170</v>
      </c>
    </row>
    <row r="95" spans="1:10" ht="24" customHeight="1" x14ac:dyDescent="0.5">
      <c r="A95" s="16"/>
      <c r="B95" s="211"/>
      <c r="C95" s="2"/>
      <c r="D95" s="222" t="s">
        <v>217</v>
      </c>
      <c r="F95" s="212" t="s">
        <v>217</v>
      </c>
      <c r="G95" s="38"/>
      <c r="H95" s="212" t="s">
        <v>217</v>
      </c>
      <c r="I95" s="1"/>
      <c r="J95" s="212" t="s">
        <v>217</v>
      </c>
    </row>
    <row r="96" spans="1:10" ht="24" customHeight="1" x14ac:dyDescent="0.5">
      <c r="A96" s="16"/>
      <c r="B96" s="211"/>
      <c r="C96" s="2"/>
      <c r="D96" s="39">
        <f>$D$11</f>
        <v>2561</v>
      </c>
      <c r="F96" s="39">
        <f>$F$11</f>
        <v>2560</v>
      </c>
      <c r="G96" s="38"/>
      <c r="H96" s="39">
        <f>$H$11</f>
        <v>2561</v>
      </c>
      <c r="I96" s="1"/>
      <c r="J96" s="39">
        <f>$J$11</f>
        <v>2560</v>
      </c>
    </row>
    <row r="97" spans="1:10" ht="24" customHeight="1" x14ac:dyDescent="0.5">
      <c r="A97" s="5" t="s">
        <v>189</v>
      </c>
      <c r="B97" s="5"/>
      <c r="C97" s="5"/>
      <c r="D97" s="56">
        <f>SUM(D42,D62,D85)</f>
        <v>91138</v>
      </c>
      <c r="E97" s="45"/>
      <c r="F97" s="60">
        <f>SUM(F42,F62,F85)</f>
        <v>228325</v>
      </c>
      <c r="G97" s="45"/>
      <c r="H97" s="60">
        <f>SUM(H42,H62,H85)</f>
        <v>-190311</v>
      </c>
      <c r="I97" s="50"/>
      <c r="J97" s="60">
        <f>SUM(J42,J62,J85)</f>
        <v>110040</v>
      </c>
    </row>
    <row r="98" spans="1:10" ht="24" customHeight="1" x14ac:dyDescent="0.5">
      <c r="A98" s="5" t="s">
        <v>103</v>
      </c>
      <c r="B98" s="5"/>
      <c r="C98" s="5"/>
      <c r="D98" s="60"/>
      <c r="E98" s="45"/>
      <c r="F98" s="60"/>
      <c r="G98" s="45"/>
      <c r="H98" s="60"/>
      <c r="I98" s="50"/>
      <c r="J98" s="60"/>
    </row>
    <row r="99" spans="1:10" ht="24" customHeight="1" x14ac:dyDescent="0.5">
      <c r="A99" s="61" t="s">
        <v>214</v>
      </c>
      <c r="B99" s="5"/>
      <c r="C99" s="5"/>
      <c r="D99" s="56">
        <v>2159</v>
      </c>
      <c r="E99" s="45"/>
      <c r="F99" s="56">
        <v>-49767</v>
      </c>
      <c r="G99" s="45"/>
      <c r="H99" s="28">
        <v>0</v>
      </c>
      <c r="I99" s="3"/>
      <c r="J99" s="28">
        <v>0</v>
      </c>
    </row>
    <row r="100" spans="1:10" ht="24" customHeight="1" x14ac:dyDescent="0.5">
      <c r="A100" s="5" t="s">
        <v>175</v>
      </c>
      <c r="B100" s="5"/>
      <c r="C100" s="5"/>
      <c r="D100" s="56">
        <f>งบแสดงฐานะการเงิน!F13</f>
        <v>4089802</v>
      </c>
      <c r="E100" s="45"/>
      <c r="F100" s="56">
        <v>3649124</v>
      </c>
      <c r="G100" s="45"/>
      <c r="H100" s="3">
        <f>งบแสดงฐานะการเงิน!J13</f>
        <v>3227739</v>
      </c>
      <c r="I100" s="45"/>
      <c r="J100" s="3">
        <v>2932195</v>
      </c>
    </row>
    <row r="101" spans="1:10" ht="24" customHeight="1" thickBot="1" x14ac:dyDescent="0.55000000000000004">
      <c r="A101" s="42" t="s">
        <v>176</v>
      </c>
      <c r="B101" s="62">
        <v>4.0999999999999996</v>
      </c>
      <c r="C101" s="42"/>
      <c r="D101" s="94">
        <f>SUM(D97:D100)</f>
        <v>4183099</v>
      </c>
      <c r="E101" s="45"/>
      <c r="F101" s="36">
        <f>SUM(F97:F100)</f>
        <v>3827682</v>
      </c>
      <c r="G101" s="45"/>
      <c r="H101" s="36">
        <f>SUM(H97:H100)</f>
        <v>3037428</v>
      </c>
      <c r="I101" s="45"/>
      <c r="J101" s="36">
        <f>SUM(J97:J100)</f>
        <v>3042235</v>
      </c>
    </row>
    <row r="102" spans="1:10" ht="24" customHeight="1" thickTop="1" x14ac:dyDescent="0.5">
      <c r="A102" s="42"/>
      <c r="B102" s="62"/>
      <c r="C102" s="42"/>
      <c r="D102" s="82"/>
      <c r="E102" s="45"/>
      <c r="F102" s="32"/>
      <c r="G102" s="45"/>
      <c r="H102" s="32"/>
      <c r="I102" s="45"/>
      <c r="J102" s="32"/>
    </row>
    <row r="103" spans="1:10" ht="24" customHeight="1" x14ac:dyDescent="0.5">
      <c r="A103" s="42"/>
      <c r="B103" s="62"/>
      <c r="C103" s="42"/>
      <c r="D103" s="82"/>
      <c r="E103" s="45"/>
      <c r="F103" s="32"/>
      <c r="G103" s="45"/>
      <c r="H103" s="32"/>
      <c r="I103" s="45"/>
      <c r="J103" s="32"/>
    </row>
    <row r="104" spans="1:10" ht="24" customHeight="1" x14ac:dyDescent="0.5">
      <c r="A104" s="42"/>
      <c r="B104" s="62"/>
      <c r="C104" s="42"/>
      <c r="D104" s="82"/>
      <c r="E104" s="45"/>
      <c r="F104" s="32"/>
      <c r="G104" s="45"/>
      <c r="H104" s="32"/>
      <c r="I104" s="45"/>
      <c r="J104" s="32"/>
    </row>
    <row r="105" spans="1:10" ht="24" customHeight="1" x14ac:dyDescent="0.5">
      <c r="A105" s="42"/>
      <c r="B105" s="62"/>
      <c r="C105" s="42"/>
      <c r="D105" s="82"/>
      <c r="E105" s="45"/>
      <c r="F105" s="32"/>
      <c r="G105" s="45"/>
      <c r="H105" s="32"/>
      <c r="I105" s="45"/>
      <c r="J105" s="32"/>
    </row>
    <row r="106" spans="1:10" ht="24" customHeight="1" x14ac:dyDescent="0.5">
      <c r="A106" s="42"/>
      <c r="B106" s="62"/>
      <c r="C106" s="42"/>
      <c r="D106" s="82"/>
      <c r="E106" s="45"/>
      <c r="F106" s="32"/>
      <c r="G106" s="45"/>
      <c r="H106" s="32"/>
      <c r="I106" s="45"/>
      <c r="J106" s="32"/>
    </row>
    <row r="107" spans="1:10" ht="24" customHeight="1" x14ac:dyDescent="0.5">
      <c r="A107" s="42"/>
      <c r="B107" s="62"/>
      <c r="C107" s="42"/>
      <c r="D107" s="82"/>
      <c r="E107" s="45"/>
      <c r="F107" s="32"/>
      <c r="G107" s="45"/>
      <c r="H107" s="32"/>
      <c r="I107" s="45"/>
      <c r="J107" s="32"/>
    </row>
    <row r="108" spans="1:10" ht="24" customHeight="1" x14ac:dyDescent="0.5">
      <c r="A108" s="42"/>
      <c r="B108" s="62"/>
      <c r="C108" s="42"/>
      <c r="D108" s="82"/>
      <c r="E108" s="45"/>
      <c r="F108" s="32"/>
      <c r="G108" s="45"/>
      <c r="H108" s="32"/>
      <c r="I108" s="45"/>
      <c r="J108" s="32"/>
    </row>
    <row r="109" spans="1:10" ht="24" customHeight="1" x14ac:dyDescent="0.5">
      <c r="A109" s="42"/>
      <c r="B109" s="62"/>
      <c r="C109" s="42"/>
      <c r="D109" s="82"/>
      <c r="E109" s="45"/>
      <c r="F109" s="32"/>
      <c r="G109" s="45"/>
      <c r="H109" s="32"/>
      <c r="I109" s="45"/>
      <c r="J109" s="32"/>
    </row>
    <row r="110" spans="1:10" ht="24" customHeight="1" x14ac:dyDescent="0.5">
      <c r="A110" s="42"/>
      <c r="B110" s="62"/>
      <c r="C110" s="42"/>
      <c r="D110" s="82"/>
      <c r="E110" s="45"/>
      <c r="F110" s="32"/>
      <c r="G110" s="45"/>
      <c r="H110" s="32"/>
      <c r="I110" s="45"/>
      <c r="J110" s="32"/>
    </row>
    <row r="111" spans="1:10" ht="24" customHeight="1" x14ac:dyDescent="0.5">
      <c r="A111" s="42"/>
      <c r="B111" s="62"/>
      <c r="C111" s="42"/>
      <c r="D111" s="82"/>
      <c r="E111" s="45"/>
      <c r="F111" s="32"/>
      <c r="G111" s="45"/>
      <c r="H111" s="32"/>
      <c r="I111" s="45"/>
      <c r="J111" s="32"/>
    </row>
    <row r="112" spans="1:10" ht="24" customHeight="1" x14ac:dyDescent="0.5">
      <c r="A112" s="42"/>
      <c r="B112" s="62"/>
      <c r="C112" s="42"/>
      <c r="D112" s="82"/>
      <c r="E112" s="45"/>
      <c r="F112" s="32"/>
      <c r="G112" s="45"/>
      <c r="H112" s="32"/>
      <c r="I112" s="45"/>
      <c r="J112" s="32"/>
    </row>
    <row r="113" spans="1:10" ht="24" customHeight="1" x14ac:dyDescent="0.5">
      <c r="A113" s="42"/>
      <c r="B113" s="62"/>
      <c r="C113" s="42"/>
      <c r="D113" s="82"/>
      <c r="E113" s="45"/>
      <c r="F113" s="32"/>
      <c r="G113" s="45"/>
      <c r="H113" s="32"/>
      <c r="I113" s="45"/>
      <c r="J113" s="32"/>
    </row>
    <row r="114" spans="1:10" ht="24" customHeight="1" x14ac:dyDescent="0.5">
      <c r="A114" s="42"/>
      <c r="B114" s="62"/>
      <c r="C114" s="42"/>
      <c r="D114" s="82"/>
      <c r="E114" s="45"/>
      <c r="F114" s="32"/>
      <c r="G114" s="45"/>
      <c r="H114" s="32"/>
      <c r="I114" s="45"/>
      <c r="J114" s="32"/>
    </row>
    <row r="115" spans="1:10" ht="24" customHeight="1" x14ac:dyDescent="0.5">
      <c r="A115" s="42"/>
      <c r="B115" s="62"/>
      <c r="C115" s="42"/>
      <c r="D115" s="82"/>
      <c r="E115" s="45"/>
      <c r="F115" s="32"/>
      <c r="G115" s="45"/>
      <c r="H115" s="32"/>
      <c r="I115" s="45"/>
      <c r="J115" s="32"/>
    </row>
    <row r="116" spans="1:10" ht="24" customHeight="1" x14ac:dyDescent="0.5">
      <c r="A116" s="42"/>
      <c r="B116" s="62"/>
      <c r="C116" s="42"/>
      <c r="D116" s="82"/>
      <c r="E116" s="45"/>
      <c r="F116" s="32"/>
      <c r="G116" s="45"/>
      <c r="H116" s="32"/>
      <c r="I116" s="45"/>
      <c r="J116" s="32"/>
    </row>
    <row r="117" spans="1:10" ht="24" customHeight="1" x14ac:dyDescent="0.5">
      <c r="A117" s="42"/>
      <c r="B117" s="62"/>
      <c r="C117" s="42"/>
      <c r="D117" s="82"/>
      <c r="E117" s="45"/>
      <c r="F117" s="32"/>
      <c r="G117" s="45"/>
      <c r="H117" s="32"/>
      <c r="I117" s="45"/>
      <c r="J117" s="32"/>
    </row>
    <row r="118" spans="1:10" ht="24" customHeight="1" x14ac:dyDescent="0.5">
      <c r="A118" s="42"/>
      <c r="B118" s="62"/>
      <c r="C118" s="42"/>
      <c r="D118" s="82"/>
      <c r="E118" s="45"/>
      <c r="F118" s="32"/>
      <c r="G118" s="45"/>
      <c r="H118" s="32"/>
      <c r="I118" s="45"/>
      <c r="J118" s="32"/>
    </row>
    <row r="119" spans="1:10" ht="24" customHeight="1" x14ac:dyDescent="0.5">
      <c r="A119" s="42"/>
      <c r="B119" s="62"/>
      <c r="C119" s="42"/>
      <c r="D119" s="82"/>
      <c r="E119" s="45"/>
      <c r="F119" s="32"/>
      <c r="G119" s="45"/>
      <c r="H119" s="32"/>
      <c r="I119" s="45"/>
      <c r="J119" s="32"/>
    </row>
    <row r="120" spans="1:10" ht="24" customHeight="1" x14ac:dyDescent="0.5">
      <c r="A120" s="42"/>
      <c r="B120" s="62"/>
      <c r="C120" s="42"/>
      <c r="D120" s="82"/>
      <c r="E120" s="45"/>
      <c r="F120" s="32"/>
      <c r="G120" s="45"/>
      <c r="H120" s="32"/>
      <c r="I120" s="45"/>
      <c r="J120" s="32"/>
    </row>
    <row r="121" spans="1:10" ht="24" customHeight="1" x14ac:dyDescent="0.5">
      <c r="A121" s="42"/>
      <c r="B121" s="62"/>
      <c r="C121" s="42"/>
      <c r="D121" s="82"/>
      <c r="E121" s="45"/>
      <c r="F121" s="32"/>
      <c r="G121" s="45"/>
      <c r="H121" s="32"/>
      <c r="I121" s="45"/>
      <c r="J121" s="32"/>
    </row>
    <row r="122" spans="1:10" ht="24" customHeight="1" x14ac:dyDescent="0.5">
      <c r="A122" s="42"/>
      <c r="B122" s="62"/>
      <c r="C122" s="42"/>
      <c r="D122" s="82"/>
      <c r="E122" s="45"/>
      <c r="F122" s="32"/>
      <c r="G122" s="45"/>
      <c r="H122" s="32"/>
      <c r="I122" s="45"/>
      <c r="J122" s="32"/>
    </row>
    <row r="123" spans="1:10" ht="24" customHeight="1" x14ac:dyDescent="0.5">
      <c r="A123" s="42"/>
      <c r="B123" s="62"/>
      <c r="C123" s="42"/>
      <c r="D123" s="82"/>
      <c r="E123" s="45"/>
      <c r="F123" s="32"/>
      <c r="G123" s="45"/>
      <c r="H123" s="32"/>
      <c r="I123" s="45"/>
      <c r="J123" s="32"/>
    </row>
    <row r="124" spans="1:10" ht="24" customHeight="1" x14ac:dyDescent="0.5">
      <c r="A124" s="42"/>
      <c r="B124" s="62"/>
      <c r="C124" s="42"/>
      <c r="D124" s="82"/>
      <c r="E124" s="45"/>
      <c r="F124" s="32"/>
      <c r="G124" s="45"/>
      <c r="H124" s="32"/>
      <c r="I124" s="45"/>
      <c r="J124" s="32"/>
    </row>
    <row r="125" spans="1:10" ht="24" customHeight="1" x14ac:dyDescent="0.5">
      <c r="A125" s="42"/>
      <c r="B125" s="62"/>
      <c r="C125" s="42"/>
      <c r="D125" s="82"/>
      <c r="E125" s="45"/>
      <c r="F125" s="32"/>
      <c r="G125" s="45"/>
      <c r="H125" s="32"/>
      <c r="I125" s="45"/>
      <c r="J125" s="32"/>
    </row>
    <row r="126" spans="1:10" ht="24" customHeight="1" x14ac:dyDescent="0.5">
      <c r="A126" s="42"/>
      <c r="B126" s="62"/>
      <c r="C126" s="42"/>
      <c r="D126" s="82"/>
      <c r="E126" s="45"/>
      <c r="F126" s="32"/>
      <c r="G126" s="45"/>
      <c r="H126" s="32"/>
      <c r="I126" s="45"/>
      <c r="J126" s="32"/>
    </row>
    <row r="127" spans="1:10" ht="24" customHeight="1" x14ac:dyDescent="0.5">
      <c r="A127" s="42"/>
      <c r="B127" s="62"/>
      <c r="C127" s="42"/>
      <c r="D127" s="82"/>
      <c r="E127" s="45"/>
      <c r="F127" s="32"/>
      <c r="G127" s="45"/>
      <c r="H127" s="32"/>
      <c r="I127" s="45"/>
      <c r="J127" s="32"/>
    </row>
    <row r="128" spans="1:10" ht="24" customHeight="1" x14ac:dyDescent="0.5">
      <c r="A128" s="42"/>
      <c r="B128" s="62"/>
      <c r="C128" s="42"/>
      <c r="D128" s="82"/>
      <c r="E128" s="45"/>
      <c r="F128" s="32"/>
      <c r="G128" s="45"/>
      <c r="H128" s="32"/>
      <c r="I128" s="45"/>
      <c r="J128" s="32"/>
    </row>
    <row r="129" spans="1:10" ht="24" customHeight="1" x14ac:dyDescent="0.5">
      <c r="A129" s="1" t="s">
        <v>172</v>
      </c>
      <c r="B129" s="62"/>
      <c r="C129" s="42"/>
      <c r="D129" s="82"/>
      <c r="E129" s="45"/>
      <c r="F129" s="32"/>
      <c r="G129" s="45"/>
      <c r="H129" s="32"/>
      <c r="I129" s="45"/>
      <c r="J129" s="32"/>
    </row>
    <row r="130" spans="1:10" ht="24" customHeight="1" x14ac:dyDescent="0.5">
      <c r="A130" s="42"/>
      <c r="B130" s="62"/>
      <c r="C130" s="42"/>
      <c r="D130" s="82"/>
      <c r="E130" s="45"/>
      <c r="F130" s="32"/>
      <c r="G130" s="45"/>
      <c r="H130" s="32"/>
      <c r="I130" s="45"/>
      <c r="J130" s="32"/>
    </row>
    <row r="131" spans="1:10" ht="24" customHeight="1" x14ac:dyDescent="0.5">
      <c r="A131" s="42"/>
      <c r="B131" s="62"/>
      <c r="C131" s="42"/>
      <c r="D131" s="82"/>
      <c r="E131" s="45"/>
      <c r="F131" s="32"/>
      <c r="G131" s="45"/>
      <c r="H131" s="32"/>
      <c r="I131" s="45"/>
      <c r="J131" s="32"/>
    </row>
    <row r="132" spans="1:10" ht="24" customHeight="1" x14ac:dyDescent="0.5">
      <c r="A132" s="42"/>
      <c r="B132" s="62"/>
      <c r="C132" s="42"/>
      <c r="D132" s="82"/>
      <c r="E132" s="45"/>
      <c r="F132" s="32"/>
      <c r="G132" s="45"/>
      <c r="H132" s="32"/>
      <c r="I132" s="45"/>
      <c r="J132" s="32"/>
    </row>
    <row r="133" spans="1:10" ht="24" customHeight="1" x14ac:dyDescent="0.5">
      <c r="A133" s="42"/>
      <c r="B133" s="62"/>
      <c r="C133" s="42"/>
      <c r="D133" s="82"/>
      <c r="E133" s="45"/>
      <c r="F133" s="32"/>
      <c r="G133" s="45"/>
      <c r="H133" s="32"/>
      <c r="I133" s="45"/>
      <c r="J133" s="32"/>
    </row>
    <row r="134" spans="1:10" ht="24" customHeight="1" x14ac:dyDescent="0.5">
      <c r="A134" s="42"/>
      <c r="B134" s="62"/>
      <c r="C134" s="42"/>
      <c r="D134" s="82"/>
      <c r="E134" s="45"/>
      <c r="F134" s="32"/>
      <c r="G134" s="45"/>
      <c r="H134" s="32"/>
      <c r="I134" s="45"/>
      <c r="J134" s="32"/>
    </row>
    <row r="135" spans="1:10" ht="24" customHeight="1" x14ac:dyDescent="0.5">
      <c r="A135" s="42"/>
      <c r="B135" s="62"/>
      <c r="C135" s="42"/>
      <c r="D135" s="82"/>
      <c r="E135" s="45"/>
      <c r="F135" s="32"/>
      <c r="G135" s="45"/>
      <c r="H135" s="32"/>
      <c r="I135" s="45"/>
      <c r="J135" s="32"/>
    </row>
    <row r="136" spans="1:10" ht="24" customHeight="1" x14ac:dyDescent="0.5">
      <c r="A136" s="42"/>
      <c r="B136" s="62"/>
      <c r="C136" s="42"/>
      <c r="D136" s="82"/>
      <c r="E136" s="45"/>
      <c r="F136" s="32"/>
      <c r="G136" s="45"/>
      <c r="H136" s="32"/>
      <c r="I136" s="45"/>
      <c r="J136" s="32"/>
    </row>
    <row r="137" spans="1:10" ht="24" customHeight="1" x14ac:dyDescent="0.5">
      <c r="A137" s="42"/>
      <c r="B137" s="62"/>
      <c r="C137" s="42"/>
      <c r="D137" s="82"/>
      <c r="E137" s="45"/>
      <c r="F137" s="32"/>
      <c r="G137" s="45"/>
      <c r="H137" s="32"/>
      <c r="I137" s="45"/>
      <c r="J137" s="32"/>
    </row>
    <row r="138" spans="1:10" ht="24" customHeight="1" x14ac:dyDescent="0.5">
      <c r="A138" s="42"/>
      <c r="B138" s="62"/>
      <c r="C138" s="42"/>
      <c r="D138" s="82"/>
      <c r="E138" s="45"/>
      <c r="F138" s="32"/>
      <c r="G138" s="45"/>
      <c r="H138" s="32"/>
      <c r="I138" s="45"/>
      <c r="J138" s="32"/>
    </row>
    <row r="139" spans="1:10" ht="24" customHeight="1" x14ac:dyDescent="0.5">
      <c r="A139" s="42"/>
      <c r="B139" s="62"/>
      <c r="C139" s="42"/>
      <c r="D139" s="82"/>
      <c r="E139" s="45"/>
      <c r="F139" s="32"/>
      <c r="G139" s="45"/>
      <c r="H139" s="32"/>
      <c r="I139" s="45"/>
      <c r="J139" s="32"/>
    </row>
    <row r="140" spans="1:10" ht="24" customHeight="1" x14ac:dyDescent="0.5">
      <c r="A140" s="42"/>
      <c r="B140" s="62"/>
      <c r="C140" s="42"/>
      <c r="D140" s="82"/>
      <c r="E140" s="45"/>
      <c r="F140" s="32"/>
      <c r="G140" s="45"/>
      <c r="H140" s="32"/>
      <c r="I140" s="45"/>
      <c r="J140" s="32"/>
    </row>
    <row r="141" spans="1:10" ht="24" customHeight="1" x14ac:dyDescent="0.5">
      <c r="A141" s="42"/>
      <c r="B141" s="62"/>
      <c r="C141" s="42"/>
      <c r="D141" s="82"/>
      <c r="E141" s="45"/>
      <c r="F141" s="32"/>
      <c r="G141" s="45"/>
      <c r="H141" s="32"/>
      <c r="I141" s="45"/>
      <c r="J141" s="32"/>
    </row>
    <row r="142" spans="1:10" ht="24" customHeight="1" x14ac:dyDescent="0.5">
      <c r="A142" s="42"/>
      <c r="B142" s="62"/>
      <c r="C142" s="42"/>
      <c r="D142" s="82"/>
      <c r="E142" s="45"/>
      <c r="F142" s="32"/>
      <c r="G142" s="45"/>
      <c r="H142" s="32"/>
      <c r="I142" s="45"/>
      <c r="J142" s="32"/>
    </row>
    <row r="143" spans="1:10" ht="24" customHeight="1" x14ac:dyDescent="0.5">
      <c r="A143" s="42"/>
      <c r="B143" s="62"/>
      <c r="C143" s="42"/>
      <c r="D143" s="82"/>
      <c r="E143" s="45"/>
      <c r="F143" s="32"/>
      <c r="G143" s="45"/>
      <c r="H143" s="32"/>
      <c r="I143" s="45"/>
      <c r="J143" s="32"/>
    </row>
    <row r="144" spans="1:10" ht="24" customHeight="1" x14ac:dyDescent="0.5">
      <c r="A144" s="42"/>
      <c r="B144" s="62"/>
      <c r="C144" s="42"/>
      <c r="D144" s="82"/>
      <c r="E144" s="45"/>
      <c r="F144" s="32"/>
      <c r="G144" s="45"/>
      <c r="H144" s="32"/>
      <c r="I144" s="45"/>
      <c r="J144" s="32"/>
    </row>
    <row r="145" spans="1:10" ht="24" customHeight="1" x14ac:dyDescent="0.5">
      <c r="A145" s="42"/>
      <c r="B145" s="62"/>
      <c r="C145" s="42"/>
      <c r="D145" s="82"/>
      <c r="E145" s="45"/>
      <c r="F145" s="32"/>
      <c r="G145" s="45"/>
      <c r="H145" s="32"/>
      <c r="I145" s="45"/>
      <c r="J145" s="32"/>
    </row>
    <row r="146" spans="1:10" ht="24" customHeight="1" x14ac:dyDescent="0.5">
      <c r="A146" s="42"/>
      <c r="B146" s="62"/>
      <c r="C146" s="42"/>
      <c r="D146" s="82"/>
      <c r="E146" s="45"/>
      <c r="F146" s="32"/>
      <c r="G146" s="45"/>
      <c r="H146" s="32"/>
      <c r="I146" s="45"/>
      <c r="J146" s="32"/>
    </row>
    <row r="147" spans="1:10" ht="24" customHeight="1" x14ac:dyDescent="0.5">
      <c r="A147" s="42"/>
      <c r="B147" s="62"/>
      <c r="C147" s="42"/>
      <c r="D147" s="82"/>
      <c r="E147" s="45"/>
      <c r="F147" s="32"/>
      <c r="G147" s="45"/>
      <c r="H147" s="32"/>
      <c r="I147" s="45"/>
      <c r="J147" s="32"/>
    </row>
    <row r="148" spans="1:10" ht="24" customHeight="1" x14ac:dyDescent="0.5">
      <c r="A148" s="42"/>
      <c r="B148" s="62"/>
      <c r="C148" s="42"/>
      <c r="D148" s="82"/>
      <c r="E148" s="45"/>
      <c r="F148" s="32"/>
      <c r="G148" s="45"/>
      <c r="H148" s="32"/>
      <c r="I148" s="45"/>
      <c r="J148" s="32"/>
    </row>
    <row r="149" spans="1:10" ht="24" customHeight="1" x14ac:dyDescent="0.5">
      <c r="A149" s="42"/>
      <c r="B149" s="62"/>
      <c r="C149" s="42"/>
      <c r="D149" s="82"/>
      <c r="E149" s="45"/>
      <c r="F149" s="32"/>
      <c r="G149" s="45"/>
      <c r="H149" s="32"/>
      <c r="I149" s="45"/>
      <c r="J149" s="32"/>
    </row>
    <row r="150" spans="1:10" ht="24" customHeight="1" x14ac:dyDescent="0.5">
      <c r="A150" s="42"/>
      <c r="B150" s="62"/>
      <c r="C150" s="42"/>
      <c r="D150" s="82"/>
      <c r="E150" s="45"/>
      <c r="F150" s="32"/>
      <c r="G150" s="45"/>
      <c r="H150" s="32"/>
      <c r="I150" s="45"/>
      <c r="J150" s="32"/>
    </row>
    <row r="151" spans="1:10" ht="24" customHeight="1" x14ac:dyDescent="0.5">
      <c r="A151" s="42"/>
      <c r="B151" s="62"/>
      <c r="C151" s="42"/>
      <c r="D151" s="82"/>
      <c r="E151" s="45"/>
      <c r="F151" s="32"/>
      <c r="G151" s="45"/>
      <c r="H151" s="32"/>
      <c r="I151" s="45"/>
      <c r="J151" s="32"/>
    </row>
    <row r="152" spans="1:10" ht="24" customHeight="1" x14ac:dyDescent="0.5">
      <c r="B152" s="62"/>
      <c r="C152" s="42"/>
      <c r="D152" s="32"/>
      <c r="E152" s="45"/>
      <c r="F152" s="32"/>
      <c r="G152" s="45"/>
      <c r="H152" s="32"/>
      <c r="I152" s="45"/>
      <c r="J152" s="32"/>
    </row>
    <row r="153" spans="1:10" ht="24" customHeight="1" x14ac:dyDescent="0.5">
      <c r="B153" s="62"/>
      <c r="C153" s="42"/>
      <c r="D153" s="32"/>
      <c r="E153" s="45"/>
      <c r="F153" s="32"/>
      <c r="G153" s="45"/>
      <c r="H153" s="32"/>
      <c r="I153" s="45"/>
      <c r="J153" s="11"/>
    </row>
    <row r="154" spans="1:10" ht="24" customHeight="1" x14ac:dyDescent="0.5">
      <c r="B154" s="62"/>
      <c r="C154" s="42"/>
      <c r="D154" s="32"/>
      <c r="E154" s="45"/>
      <c r="F154" s="32"/>
      <c r="G154" s="45"/>
      <c r="H154" s="32"/>
      <c r="I154" s="45"/>
      <c r="J154" s="11"/>
    </row>
    <row r="155" spans="1:10" ht="24" customHeight="1" x14ac:dyDescent="0.5">
      <c r="A155" s="42"/>
      <c r="B155" s="62"/>
      <c r="C155" s="42"/>
      <c r="D155" s="32"/>
      <c r="E155" s="45"/>
      <c r="F155" s="32"/>
      <c r="G155" s="45"/>
      <c r="H155" s="32"/>
      <c r="I155" s="45"/>
      <c r="J155" s="11"/>
    </row>
    <row r="156" spans="1:10" ht="24" customHeight="1" x14ac:dyDescent="0.5">
      <c r="A156" s="42"/>
      <c r="B156" s="62"/>
      <c r="C156" s="42"/>
      <c r="D156" s="32"/>
      <c r="E156" s="45"/>
      <c r="F156" s="32"/>
      <c r="G156" s="45"/>
      <c r="H156" s="32"/>
      <c r="I156" s="45"/>
      <c r="J156" s="11"/>
    </row>
    <row r="157" spans="1:10" ht="24" customHeight="1" x14ac:dyDescent="0.5">
      <c r="A157" s="42"/>
      <c r="B157" s="62"/>
      <c r="C157" s="42"/>
      <c r="D157" s="32"/>
      <c r="E157" s="45"/>
      <c r="F157" s="32"/>
      <c r="G157" s="45"/>
      <c r="H157" s="32"/>
      <c r="I157" s="45"/>
      <c r="J157" s="11"/>
    </row>
    <row r="158" spans="1:10" ht="24" customHeight="1" x14ac:dyDescent="0.5">
      <c r="A158" s="63"/>
      <c r="B158" s="63"/>
      <c r="C158" s="63"/>
      <c r="D158" s="60"/>
      <c r="E158" s="64"/>
      <c r="F158" s="60"/>
      <c r="G158" s="60"/>
      <c r="H158" s="60"/>
      <c r="I158" s="60"/>
      <c r="J158" s="60"/>
    </row>
    <row r="159" spans="1:10" ht="24" customHeight="1" x14ac:dyDescent="0.5">
      <c r="A159" s="65"/>
      <c r="B159" s="65"/>
      <c r="C159" s="65"/>
      <c r="D159" s="45"/>
      <c r="E159" s="45"/>
      <c r="F159" s="45"/>
      <c r="G159" s="45"/>
      <c r="H159" s="45"/>
      <c r="I159" s="45"/>
      <c r="J159" s="45"/>
    </row>
    <row r="160" spans="1:10" ht="24" customHeight="1" x14ac:dyDescent="0.5">
      <c r="B160" s="5"/>
      <c r="C160" s="5"/>
      <c r="D160" s="45"/>
      <c r="E160" s="45"/>
      <c r="F160" s="45"/>
      <c r="G160" s="45"/>
      <c r="H160" s="45"/>
      <c r="I160" s="45"/>
      <c r="J160" s="45"/>
    </row>
    <row r="161" spans="1:13" s="63" customFormat="1" ht="24" customHeight="1" x14ac:dyDescent="0.5">
      <c r="A161" s="1"/>
      <c r="B161" s="5"/>
      <c r="C161" s="5"/>
      <c r="D161" s="5"/>
      <c r="E161" s="5"/>
      <c r="F161" s="5"/>
      <c r="G161" s="5"/>
      <c r="H161" s="4"/>
      <c r="I161" s="4"/>
      <c r="J161" s="4"/>
      <c r="L161" s="12"/>
      <c r="M161" s="12"/>
    </row>
    <row r="162" spans="1:13" s="63" customFormat="1" ht="24" customHeight="1" x14ac:dyDescent="0.5">
      <c r="A162" s="1"/>
      <c r="B162" s="5"/>
      <c r="C162" s="5"/>
      <c r="D162" s="5"/>
      <c r="E162" s="5"/>
      <c r="F162" s="5"/>
      <c r="G162" s="5"/>
      <c r="H162" s="4"/>
      <c r="I162" s="4"/>
      <c r="J162" s="4"/>
      <c r="L162" s="12"/>
      <c r="M162" s="12"/>
    </row>
    <row r="163" spans="1:13" ht="24" customHeight="1" x14ac:dyDescent="0.5">
      <c r="B163" s="5"/>
      <c r="C163" s="5"/>
      <c r="D163" s="5"/>
      <c r="E163" s="5"/>
      <c r="F163" s="5"/>
      <c r="G163" s="5"/>
      <c r="H163" s="4"/>
      <c r="I163" s="4"/>
      <c r="J163" s="4"/>
    </row>
    <row r="164" spans="1:13" ht="24" customHeight="1" x14ac:dyDescent="0.5">
      <c r="B164" s="5"/>
      <c r="C164" s="5"/>
      <c r="D164" s="5"/>
      <c r="E164" s="5"/>
      <c r="F164" s="5"/>
      <c r="G164" s="5"/>
      <c r="H164" s="4"/>
      <c r="I164" s="4"/>
      <c r="J164" s="4"/>
    </row>
    <row r="165" spans="1:13" ht="24" customHeight="1" x14ac:dyDescent="0.5">
      <c r="B165" s="5"/>
      <c r="C165" s="5"/>
      <c r="D165" s="5"/>
      <c r="E165" s="5"/>
      <c r="F165" s="5"/>
      <c r="G165" s="5"/>
      <c r="H165" s="4"/>
      <c r="I165" s="4"/>
      <c r="J165" s="4"/>
    </row>
    <row r="166" spans="1:13" ht="24" customHeight="1" x14ac:dyDescent="0.5">
      <c r="B166" s="5"/>
      <c r="C166" s="5"/>
      <c r="D166" s="5"/>
      <c r="E166" s="5"/>
      <c r="F166" s="5"/>
      <c r="G166" s="5"/>
      <c r="H166" s="4"/>
      <c r="I166" s="4"/>
      <c r="J166" s="4"/>
    </row>
    <row r="167" spans="1:13" ht="24" customHeight="1" x14ac:dyDescent="0.5">
      <c r="B167" s="5"/>
      <c r="C167" s="5"/>
      <c r="D167" s="5"/>
      <c r="E167" s="5"/>
      <c r="F167" s="5"/>
      <c r="G167" s="5"/>
      <c r="H167" s="4"/>
      <c r="I167" s="4"/>
      <c r="J167" s="4"/>
    </row>
    <row r="168" spans="1:13" ht="24" customHeight="1" x14ac:dyDescent="0.5">
      <c r="A168" s="5"/>
      <c r="B168" s="5"/>
      <c r="C168" s="5"/>
      <c r="D168" s="5"/>
      <c r="E168" s="5"/>
      <c r="F168" s="5"/>
      <c r="G168" s="5"/>
      <c r="H168" s="4"/>
      <c r="I168" s="4"/>
      <c r="J168" s="4"/>
    </row>
    <row r="169" spans="1:13" ht="24" customHeight="1" x14ac:dyDescent="0.5">
      <c r="A169" s="5"/>
      <c r="B169" s="5"/>
      <c r="C169" s="5"/>
      <c r="D169" s="5"/>
      <c r="E169" s="5"/>
      <c r="F169" s="5"/>
      <c r="G169" s="5"/>
      <c r="H169" s="4"/>
      <c r="I169" s="4"/>
      <c r="J169" s="4"/>
    </row>
    <row r="170" spans="1:13" ht="24" customHeight="1" x14ac:dyDescent="0.5">
      <c r="A170" s="5"/>
      <c r="B170" s="5"/>
      <c r="C170" s="5"/>
      <c r="D170" s="5"/>
      <c r="E170" s="5"/>
      <c r="F170" s="5"/>
      <c r="G170" s="5"/>
      <c r="H170" s="4"/>
      <c r="I170" s="4"/>
      <c r="J170" s="4"/>
    </row>
    <row r="171" spans="1:13" ht="24" customHeight="1" x14ac:dyDescent="0.5">
      <c r="A171" s="5"/>
      <c r="B171" s="5"/>
      <c r="C171" s="5"/>
      <c r="D171" s="5"/>
      <c r="E171" s="5"/>
      <c r="F171" s="5"/>
      <c r="G171" s="5"/>
      <c r="H171" s="4"/>
      <c r="I171" s="4"/>
      <c r="J171" s="4"/>
    </row>
    <row r="172" spans="1:13" ht="24" customHeight="1" x14ac:dyDescent="0.5">
      <c r="A172" s="5"/>
      <c r="B172" s="5"/>
      <c r="C172" s="5"/>
      <c r="D172" s="5"/>
      <c r="E172" s="5"/>
      <c r="F172" s="5"/>
      <c r="G172" s="5"/>
      <c r="H172" s="4"/>
      <c r="I172" s="4"/>
      <c r="J172" s="4"/>
    </row>
    <row r="173" spans="1:13" ht="24" customHeight="1" x14ac:dyDescent="0.5">
      <c r="A173" s="5"/>
      <c r="B173" s="5"/>
      <c r="C173" s="5"/>
      <c r="D173" s="5"/>
      <c r="E173" s="5"/>
      <c r="F173" s="5"/>
      <c r="G173" s="5"/>
      <c r="H173" s="4"/>
      <c r="I173" s="4"/>
      <c r="J173" s="4"/>
    </row>
    <row r="174" spans="1:13" ht="24" customHeight="1" x14ac:dyDescent="0.5">
      <c r="A174" s="5"/>
      <c r="B174" s="5"/>
      <c r="C174" s="5"/>
      <c r="D174" s="5"/>
      <c r="E174" s="5"/>
      <c r="F174" s="5"/>
      <c r="G174" s="5"/>
      <c r="H174" s="4"/>
      <c r="I174" s="4"/>
      <c r="J174" s="4"/>
    </row>
    <row r="175" spans="1:13" ht="24" customHeight="1" x14ac:dyDescent="0.5">
      <c r="A175" s="5"/>
      <c r="B175" s="5"/>
      <c r="C175" s="5"/>
      <c r="D175" s="5"/>
      <c r="E175" s="5"/>
      <c r="F175" s="5"/>
      <c r="G175" s="5"/>
      <c r="H175" s="4"/>
      <c r="I175" s="4"/>
      <c r="J175" s="4"/>
    </row>
    <row r="176" spans="1:13" ht="24" customHeight="1" x14ac:dyDescent="0.5">
      <c r="A176" s="5"/>
      <c r="B176" s="5"/>
      <c r="C176" s="5"/>
      <c r="D176" s="5"/>
      <c r="E176" s="5"/>
      <c r="F176" s="5"/>
      <c r="G176" s="5"/>
      <c r="H176" s="4"/>
      <c r="I176" s="4"/>
      <c r="J176" s="4"/>
    </row>
    <row r="177" spans="1:10" ht="24" customHeight="1" x14ac:dyDescent="0.5">
      <c r="A177" s="5"/>
      <c r="B177" s="5"/>
      <c r="C177" s="5"/>
      <c r="D177" s="5"/>
      <c r="E177" s="5"/>
      <c r="F177" s="5"/>
      <c r="G177" s="5"/>
      <c r="H177" s="4"/>
      <c r="I177" s="4"/>
      <c r="J177" s="4"/>
    </row>
    <row r="178" spans="1:10" ht="24" customHeight="1" x14ac:dyDescent="0.5">
      <c r="A178" s="5"/>
      <c r="B178" s="5"/>
      <c r="C178" s="5"/>
      <c r="D178" s="5"/>
      <c r="E178" s="5"/>
      <c r="F178" s="5"/>
      <c r="G178" s="5"/>
      <c r="H178" s="4"/>
      <c r="I178" s="4"/>
      <c r="J178" s="4"/>
    </row>
    <row r="179" spans="1:10" ht="24" customHeight="1" x14ac:dyDescent="0.5">
      <c r="A179" s="5"/>
      <c r="B179" s="5"/>
      <c r="C179" s="5"/>
      <c r="D179" s="5"/>
      <c r="E179" s="5"/>
      <c r="F179" s="5"/>
      <c r="G179" s="5"/>
      <c r="H179" s="4"/>
      <c r="I179" s="4"/>
      <c r="J179" s="4"/>
    </row>
    <row r="180" spans="1:10" ht="24" customHeight="1" x14ac:dyDescent="0.5">
      <c r="A180" s="5"/>
      <c r="B180" s="5"/>
      <c r="C180" s="5"/>
      <c r="D180" s="5"/>
      <c r="E180" s="5"/>
      <c r="F180" s="5"/>
      <c r="G180" s="5"/>
      <c r="H180" s="4"/>
      <c r="I180" s="4"/>
      <c r="J180" s="4"/>
    </row>
    <row r="181" spans="1:10" ht="24" customHeight="1" x14ac:dyDescent="0.5">
      <c r="A181" s="5"/>
      <c r="B181" s="5"/>
      <c r="C181" s="5"/>
      <c r="D181" s="5"/>
      <c r="E181" s="5"/>
      <c r="F181" s="5"/>
      <c r="G181" s="5"/>
      <c r="H181" s="4"/>
      <c r="I181" s="4"/>
      <c r="J181" s="4"/>
    </row>
    <row r="182" spans="1:10" ht="24" customHeight="1" x14ac:dyDescent="0.5">
      <c r="A182" s="5"/>
      <c r="B182" s="5"/>
      <c r="C182" s="5"/>
      <c r="D182" s="5"/>
      <c r="E182" s="5"/>
      <c r="F182" s="5"/>
      <c r="G182" s="5"/>
      <c r="H182" s="4"/>
      <c r="I182" s="4"/>
      <c r="J182" s="4"/>
    </row>
    <row r="183" spans="1:10" ht="24" customHeight="1" x14ac:dyDescent="0.5">
      <c r="A183" s="5"/>
      <c r="B183" s="5"/>
      <c r="C183" s="5"/>
      <c r="D183" s="5"/>
      <c r="E183" s="5"/>
      <c r="F183" s="5"/>
      <c r="G183" s="5"/>
      <c r="H183" s="4"/>
      <c r="I183" s="4"/>
      <c r="J183" s="4"/>
    </row>
    <row r="184" spans="1:10" ht="24" customHeight="1" x14ac:dyDescent="0.5">
      <c r="A184" s="5"/>
      <c r="B184" s="5"/>
      <c r="C184" s="5"/>
      <c r="D184" s="5"/>
      <c r="E184" s="5"/>
      <c r="F184" s="5"/>
      <c r="G184" s="5"/>
      <c r="H184" s="4"/>
      <c r="I184" s="4"/>
      <c r="J184" s="4"/>
    </row>
    <row r="185" spans="1:10" ht="24" customHeight="1" x14ac:dyDescent="0.5">
      <c r="A185" s="5"/>
      <c r="B185" s="5"/>
      <c r="C185" s="5"/>
      <c r="D185" s="5"/>
      <c r="E185" s="5"/>
      <c r="F185" s="5"/>
      <c r="G185" s="5"/>
      <c r="H185" s="4"/>
      <c r="I185" s="4"/>
      <c r="J185" s="4"/>
    </row>
    <row r="186" spans="1:10" ht="24" customHeight="1" x14ac:dyDescent="0.5">
      <c r="A186" s="5"/>
      <c r="B186" s="5"/>
      <c r="C186" s="5"/>
      <c r="D186" s="5"/>
      <c r="E186" s="5"/>
      <c r="F186" s="5"/>
      <c r="G186" s="5"/>
      <c r="H186" s="4"/>
      <c r="I186" s="4"/>
      <c r="J186" s="4"/>
    </row>
    <row r="187" spans="1:10" ht="24" customHeight="1" x14ac:dyDescent="0.5">
      <c r="A187" s="5"/>
      <c r="B187" s="5"/>
      <c r="C187" s="5"/>
      <c r="D187" s="5"/>
      <c r="E187" s="5"/>
      <c r="F187" s="5"/>
      <c r="G187" s="5"/>
      <c r="H187" s="4"/>
      <c r="I187" s="4"/>
      <c r="J187" s="4"/>
    </row>
    <row r="188" spans="1:10" ht="24" customHeight="1" x14ac:dyDescent="0.5">
      <c r="A188" s="5"/>
      <c r="B188" s="5"/>
      <c r="C188" s="5"/>
      <c r="D188" s="5"/>
      <c r="E188" s="5"/>
      <c r="F188" s="5"/>
      <c r="G188" s="5"/>
      <c r="H188" s="4"/>
      <c r="I188" s="4"/>
      <c r="J188" s="4"/>
    </row>
    <row r="189" spans="1:10" ht="24" customHeight="1" x14ac:dyDescent="0.5">
      <c r="A189" s="5"/>
      <c r="B189" s="5"/>
      <c r="C189" s="5"/>
      <c r="D189" s="5"/>
      <c r="E189" s="5"/>
      <c r="F189" s="5"/>
      <c r="G189" s="5"/>
      <c r="H189" s="4"/>
      <c r="I189" s="4"/>
      <c r="J189" s="4"/>
    </row>
    <row r="190" spans="1:10" ht="24" customHeight="1" x14ac:dyDescent="0.5">
      <c r="A190" s="5"/>
      <c r="B190" s="5"/>
      <c r="C190" s="5"/>
      <c r="D190" s="5"/>
      <c r="E190" s="5"/>
      <c r="F190" s="5"/>
      <c r="G190" s="5"/>
      <c r="H190" s="4"/>
      <c r="I190" s="4"/>
      <c r="J190" s="4"/>
    </row>
    <row r="191" spans="1:10" ht="24" customHeight="1" x14ac:dyDescent="0.5">
      <c r="A191" s="5"/>
      <c r="B191" s="5"/>
      <c r="C191" s="5"/>
      <c r="D191" s="5"/>
      <c r="E191" s="5"/>
      <c r="F191" s="5"/>
      <c r="G191" s="5"/>
      <c r="H191" s="4"/>
      <c r="I191" s="4"/>
      <c r="J191" s="4"/>
    </row>
    <row r="192" spans="1:10" ht="24" customHeight="1" x14ac:dyDescent="0.5">
      <c r="A192" s="5"/>
      <c r="B192" s="5"/>
      <c r="C192" s="5"/>
      <c r="D192" s="5"/>
      <c r="E192" s="5"/>
      <c r="F192" s="5"/>
      <c r="G192" s="5"/>
      <c r="H192" s="4"/>
      <c r="I192" s="4"/>
      <c r="J192" s="4"/>
    </row>
    <row r="193" spans="1:13" ht="24" customHeight="1" x14ac:dyDescent="0.5">
      <c r="A193" s="5"/>
      <c r="B193" s="5"/>
      <c r="C193" s="5"/>
      <c r="D193" s="5"/>
      <c r="E193" s="5"/>
      <c r="F193" s="5"/>
      <c r="G193" s="5"/>
      <c r="H193" s="4"/>
      <c r="I193" s="4"/>
      <c r="J193" s="4"/>
    </row>
    <row r="194" spans="1:13" ht="24" customHeight="1" x14ac:dyDescent="0.5">
      <c r="A194" s="5"/>
      <c r="B194" s="5"/>
      <c r="C194" s="5"/>
      <c r="D194" s="5"/>
      <c r="E194" s="5"/>
      <c r="F194" s="5"/>
      <c r="G194" s="5"/>
      <c r="H194" s="4"/>
      <c r="I194" s="4"/>
      <c r="J194" s="4"/>
    </row>
    <row r="195" spans="1:13" ht="24" customHeight="1" x14ac:dyDescent="0.5">
      <c r="A195" s="5"/>
      <c r="B195" s="5"/>
      <c r="C195" s="5"/>
      <c r="D195" s="5"/>
      <c r="E195" s="5"/>
      <c r="F195" s="5"/>
      <c r="G195" s="5"/>
      <c r="H195" s="4"/>
      <c r="I195" s="4"/>
      <c r="J195" s="4"/>
    </row>
    <row r="196" spans="1:13" ht="24" customHeight="1" x14ac:dyDescent="0.5">
      <c r="A196" s="5"/>
      <c r="B196" s="5"/>
      <c r="C196" s="5"/>
      <c r="D196" s="5"/>
      <c r="E196" s="5"/>
      <c r="F196" s="5"/>
      <c r="G196" s="5"/>
      <c r="H196" s="4"/>
      <c r="I196" s="4"/>
      <c r="J196" s="4"/>
    </row>
    <row r="197" spans="1:13" ht="24" customHeight="1" x14ac:dyDescent="0.5">
      <c r="A197" s="5"/>
      <c r="B197" s="5"/>
      <c r="C197" s="5"/>
      <c r="D197" s="5"/>
      <c r="E197" s="5"/>
      <c r="F197" s="5"/>
      <c r="G197" s="5"/>
      <c r="H197" s="4"/>
      <c r="I197" s="4"/>
    </row>
    <row r="198" spans="1:13" ht="24" customHeight="1" x14ac:dyDescent="0.5">
      <c r="A198" s="5"/>
      <c r="B198" s="5"/>
      <c r="C198" s="5"/>
      <c r="D198" s="5"/>
      <c r="E198" s="5"/>
      <c r="F198" s="5"/>
      <c r="G198" s="5"/>
      <c r="H198" s="4"/>
      <c r="I198" s="4"/>
      <c r="J198" s="1"/>
    </row>
    <row r="199" spans="1:13" ht="24" customHeight="1" x14ac:dyDescent="0.5">
      <c r="A199" s="5"/>
      <c r="B199" s="5"/>
      <c r="C199" s="5"/>
      <c r="D199" s="5"/>
      <c r="E199" s="5"/>
      <c r="F199" s="5"/>
      <c r="G199" s="5"/>
      <c r="H199" s="4"/>
      <c r="J199" s="1"/>
    </row>
    <row r="200" spans="1:13" ht="24" customHeight="1" x14ac:dyDescent="0.5">
      <c r="J200" s="1"/>
    </row>
    <row r="201" spans="1:13" ht="24" customHeight="1" x14ac:dyDescent="0.5">
      <c r="L201" s="1"/>
      <c r="M201" s="1"/>
    </row>
    <row r="202" spans="1:13" ht="24" customHeight="1" x14ac:dyDescent="0.5">
      <c r="L202" s="1"/>
      <c r="M202" s="1"/>
    </row>
    <row r="203" spans="1:13" ht="24" customHeight="1" x14ac:dyDescent="0.5">
      <c r="L203" s="1"/>
      <c r="M203" s="1"/>
    </row>
  </sheetData>
  <mergeCells count="27">
    <mergeCell ref="C92:G92"/>
    <mergeCell ref="H92:J92"/>
    <mergeCell ref="D93:F93"/>
    <mergeCell ref="H93:J93"/>
    <mergeCell ref="A86:J86"/>
    <mergeCell ref="A87:J87"/>
    <mergeCell ref="A88:J88"/>
    <mergeCell ref="A89:J89"/>
    <mergeCell ref="A90:J90"/>
    <mergeCell ref="D8:F8"/>
    <mergeCell ref="H8:J8"/>
    <mergeCell ref="A43:J43"/>
    <mergeCell ref="A44:J44"/>
    <mergeCell ref="A45:J45"/>
    <mergeCell ref="A46:J46"/>
    <mergeCell ref="A47:J47"/>
    <mergeCell ref="C49:G49"/>
    <mergeCell ref="H49:J49"/>
    <mergeCell ref="D50:F50"/>
    <mergeCell ref="H50:J50"/>
    <mergeCell ref="C7:G7"/>
    <mergeCell ref="H7:J7"/>
    <mergeCell ref="A1:J1"/>
    <mergeCell ref="A2:J2"/>
    <mergeCell ref="A3:J3"/>
    <mergeCell ref="A4:J4"/>
    <mergeCell ref="A5:J5"/>
  </mergeCells>
  <pageMargins left="1" right="0.1" top="1" bottom="0.75" header="0.59055118110236204" footer="0.31496062992126"/>
  <pageSetup paperSize="9" scale="70" fitToHeight="2" orientation="portrait" r:id="rId1"/>
  <headerFooter alignWithMargins="0"/>
  <rowBreaks count="2" manualBreakCount="2">
    <brk id="42" max="16383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9m</vt:lpstr>
      <vt:lpstr>งบกำไรขาดทุนเบ็ดเสร็จ 9m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งบกระแสเงินสด!Print_Area</vt:lpstr>
      <vt:lpstr>'งบกำไรขาดทุน 3m'!Print_Area</vt:lpstr>
      <vt:lpstr>'งบกำไรขาดทุน 9m'!Print_Area</vt:lpstr>
      <vt:lpstr>'งบกำไรขาดทุนเบ็ดเสร็จ 3m'!Print_Area</vt:lpstr>
      <vt:lpstr>'งบกำไรขาดทุนเบ็ดเสร็จ 9m'!Print_Area</vt:lpstr>
      <vt:lpstr>งบแสดงฐานะการเงิน!Print_Area</vt:lpstr>
      <vt:lpstr>'งบแสดงฐานะการเงิน (2)'!Print_Area</vt:lpstr>
      <vt:lpstr>'ส่วนของผู้ถือหุ้น(งบการเงินรวม)'!Print_Area</vt:lpstr>
      <vt:lpstr>'ส่วนของผู้ถือหุ้น(เฉพาะบริษัท)'!Print_Area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nathamont</cp:lastModifiedBy>
  <cp:lastPrinted>2019-01-08T10:18:36Z</cp:lastPrinted>
  <dcterms:created xsi:type="dcterms:W3CDTF">2009-10-27T07:48:45Z</dcterms:created>
  <dcterms:modified xsi:type="dcterms:W3CDTF">2019-01-09T09:11:46Z</dcterms:modified>
</cp:coreProperties>
</file>