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5" yWindow="-15" windowWidth="14520" windowHeight="12840" tabRatio="853" firstSheet="2" activeTab="2"/>
  </bookViews>
  <sheets>
    <sheet name="Financial Position" sheetId="1" r:id="rId1"/>
    <sheet name="Financial Position (2)" sheetId="3" r:id="rId2"/>
    <sheet name="Statement of income-3M" sheetId="4" r:id="rId3"/>
    <sheet name="Statement Comprehensive Inc-3M" sheetId="5" r:id="rId4"/>
    <sheet name="Statement of income-9M " sheetId="10" r:id="rId5"/>
    <sheet name="Statement Comprehensive Inc-9M" sheetId="11" r:id="rId6"/>
    <sheet name="CSE Conso" sheetId="6" r:id="rId7"/>
    <sheet name="CSE Seperate" sheetId="7" r:id="rId8"/>
    <sheet name="Cash Flow" sheetId="9" r:id="rId9"/>
  </sheets>
  <definedNames>
    <definedName name="_xlnm.Print_Area" localSheetId="7">'CSE Seperate'!$A$1:$S$30</definedName>
    <definedName name="_xlnm.Print_Area" localSheetId="3">'Statement Comprehensive Inc-3M'!$A$1:$L$46</definedName>
    <definedName name="_xlnm.Print_Area" localSheetId="2">'Statement of income-3M'!$A$1:$L$49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S24" i="7" l="1"/>
  <c r="V32" i="6"/>
  <c r="AC32" i="6" s="1"/>
  <c r="I94" i="9" l="1"/>
  <c r="K94" i="9"/>
  <c r="F94" i="9"/>
  <c r="K91" i="9"/>
  <c r="I91" i="9"/>
  <c r="D91" i="9"/>
  <c r="F91" i="9"/>
  <c r="I68" i="9"/>
  <c r="K68" i="9"/>
  <c r="D68" i="9"/>
  <c r="F68" i="9"/>
  <c r="S17" i="7"/>
  <c r="Z33" i="6"/>
  <c r="Z23" i="6"/>
  <c r="AC22" i="6"/>
  <c r="V22" i="6"/>
  <c r="G34" i="10"/>
  <c r="I95" i="9" l="1"/>
  <c r="D95" i="9"/>
  <c r="S23" i="7"/>
  <c r="S16" i="7"/>
  <c r="V34" i="6"/>
  <c r="V21" i="6"/>
  <c r="V16" i="6"/>
  <c r="V31" i="6"/>
  <c r="G23" i="10"/>
  <c r="G23" i="4"/>
  <c r="L27" i="11" l="1"/>
  <c r="J27" i="11"/>
  <c r="G27" i="11"/>
  <c r="E27" i="11"/>
  <c r="L22" i="11"/>
  <c r="J22" i="11"/>
  <c r="G22" i="11"/>
  <c r="E22" i="11"/>
  <c r="A4" i="11"/>
  <c r="L34" i="10"/>
  <c r="J34" i="10"/>
  <c r="E34" i="10"/>
  <c r="L24" i="10"/>
  <c r="J24" i="10"/>
  <c r="G24" i="10"/>
  <c r="E24" i="10"/>
  <c r="L23" i="10"/>
  <c r="J23" i="10"/>
  <c r="E23" i="10"/>
  <c r="L37" i="10" l="1"/>
  <c r="K14" i="9" s="1"/>
  <c r="K28" i="9" s="1"/>
  <c r="G37" i="10"/>
  <c r="F14" i="9" s="1"/>
  <c r="J37" i="10"/>
  <c r="E37" i="10"/>
  <c r="V30" i="6"/>
  <c r="AC30" i="6" s="1"/>
  <c r="L39" i="10" l="1"/>
  <c r="L14" i="11" s="1"/>
  <c r="L23" i="11" s="1"/>
  <c r="L26" i="11" s="1"/>
  <c r="L28" i="11" s="1"/>
  <c r="G39" i="10"/>
  <c r="E39" i="10"/>
  <c r="E14" i="11" s="1"/>
  <c r="E23" i="11" s="1"/>
  <c r="E26" i="11" s="1"/>
  <c r="E28" i="11" s="1"/>
  <c r="D14" i="9"/>
  <c r="J39" i="10"/>
  <c r="I14" i="9"/>
  <c r="G14" i="11" l="1"/>
  <c r="G23" i="11" s="1"/>
  <c r="G26" i="11" s="1"/>
  <c r="G28" i="11" s="1"/>
  <c r="G42" i="10"/>
  <c r="L42" i="10"/>
  <c r="P18" i="7" s="1"/>
  <c r="E44" i="10"/>
  <c r="E42" i="10" s="1"/>
  <c r="L46" i="10"/>
  <c r="L44" i="10"/>
  <c r="J42" i="10"/>
  <c r="J14" i="11"/>
  <c r="J23" i="11" s="1"/>
  <c r="J26" i="11" s="1"/>
  <c r="J28" i="11" s="1"/>
  <c r="K37" i="9"/>
  <c r="K43" i="9" s="1"/>
  <c r="F28" i="9"/>
  <c r="F37" i="9" s="1"/>
  <c r="F43" i="9" s="1"/>
  <c r="A50" i="9"/>
  <c r="P23" i="6" l="1"/>
  <c r="G46" i="10"/>
  <c r="G44" i="10"/>
  <c r="P33" i="6"/>
  <c r="V33" i="6" s="1"/>
  <c r="E46" i="10"/>
  <c r="P25" i="7"/>
  <c r="J44" i="10"/>
  <c r="J46" i="10"/>
  <c r="K92" i="9"/>
  <c r="K96" i="9" s="1"/>
  <c r="F92" i="9"/>
  <c r="F96" i="9" s="1"/>
  <c r="D35" i="6" l="1"/>
  <c r="A4" i="5" l="1"/>
  <c r="A4" i="6" s="1"/>
  <c r="A4" i="7" s="1"/>
  <c r="S21" i="7"/>
  <c r="M26" i="7"/>
  <c r="J26" i="7"/>
  <c r="G26" i="7"/>
  <c r="D26" i="7"/>
  <c r="S14" i="7"/>
  <c r="M19" i="7"/>
  <c r="J19" i="7"/>
  <c r="G19" i="7"/>
  <c r="D19" i="7"/>
  <c r="AC34" i="6"/>
  <c r="AC31" i="6"/>
  <c r="V27" i="6"/>
  <c r="AC27" i="6" s="1"/>
  <c r="Z35" i="6"/>
  <c r="S35" i="6"/>
  <c r="M35" i="6"/>
  <c r="J35" i="6"/>
  <c r="G35" i="6"/>
  <c r="X25" i="6"/>
  <c r="V24" i="6"/>
  <c r="AC24" i="6" s="1"/>
  <c r="AC21" i="6"/>
  <c r="V20" i="6"/>
  <c r="AC20" i="6" s="1"/>
  <c r="V18" i="6"/>
  <c r="AC18" i="6" s="1"/>
  <c r="AC16" i="6"/>
  <c r="Z25" i="6"/>
  <c r="S25" i="6"/>
  <c r="P25" i="6"/>
  <c r="M25" i="6"/>
  <c r="J25" i="6"/>
  <c r="G25" i="6"/>
  <c r="D25" i="6"/>
  <c r="L27" i="5"/>
  <c r="J27" i="5"/>
  <c r="E27" i="5"/>
  <c r="G27" i="5"/>
  <c r="L22" i="5"/>
  <c r="J22" i="5"/>
  <c r="E22" i="5"/>
  <c r="G22" i="5"/>
  <c r="L33" i="4"/>
  <c r="J33" i="4"/>
  <c r="G33" i="4"/>
  <c r="E33" i="4"/>
  <c r="L24" i="4"/>
  <c r="J24" i="4"/>
  <c r="G24" i="4"/>
  <c r="E24" i="4"/>
  <c r="L23" i="4"/>
  <c r="J23" i="4"/>
  <c r="E23" i="4"/>
  <c r="G36" i="4" l="1"/>
  <c r="G38" i="4" s="1"/>
  <c r="L36" i="4"/>
  <c r="L38" i="4" s="1"/>
  <c r="V23" i="6"/>
  <c r="AC23" i="6" s="1"/>
  <c r="AC25" i="6" s="1"/>
  <c r="J36" i="4"/>
  <c r="I28" i="9" s="1"/>
  <c r="I37" i="9" s="1"/>
  <c r="I43" i="9" s="1"/>
  <c r="I92" i="9" s="1"/>
  <c r="I96" i="9" s="1"/>
  <c r="E36" i="4"/>
  <c r="I76" i="3"/>
  <c r="I78" i="3" s="1"/>
  <c r="G76" i="3"/>
  <c r="G78" i="3" s="1"/>
  <c r="E76" i="3"/>
  <c r="E78" i="3" s="1"/>
  <c r="C76" i="3"/>
  <c r="C78" i="3" s="1"/>
  <c r="C37" i="3"/>
  <c r="I37" i="3"/>
  <c r="G37" i="3"/>
  <c r="E37" i="3"/>
  <c r="I26" i="3"/>
  <c r="G26" i="3"/>
  <c r="C26" i="3"/>
  <c r="E26" i="3"/>
  <c r="I37" i="1"/>
  <c r="G37" i="1"/>
  <c r="C37" i="1"/>
  <c r="E37" i="1"/>
  <c r="G14" i="5" l="1"/>
  <c r="G23" i="5" s="1"/>
  <c r="G26" i="5" s="1"/>
  <c r="G28" i="5" s="1"/>
  <c r="G41" i="4"/>
  <c r="L14" i="5"/>
  <c r="L23" i="5" s="1"/>
  <c r="L26" i="5" s="1"/>
  <c r="L28" i="5" s="1"/>
  <c r="L41" i="4"/>
  <c r="E38" i="4"/>
  <c r="E14" i="5" s="1"/>
  <c r="E23" i="5" s="1"/>
  <c r="E26" i="5" s="1"/>
  <c r="E28" i="5" s="1"/>
  <c r="D28" i="9"/>
  <c r="D37" i="9" s="1"/>
  <c r="D43" i="9" s="1"/>
  <c r="D92" i="9" s="1"/>
  <c r="D96" i="9" s="1"/>
  <c r="C38" i="3"/>
  <c r="C79" i="3" s="1"/>
  <c r="I38" i="3"/>
  <c r="I79" i="3" s="1"/>
  <c r="E38" i="3"/>
  <c r="E79" i="3" s="1"/>
  <c r="J38" i="4"/>
  <c r="V25" i="6"/>
  <c r="G38" i="3"/>
  <c r="G79" i="3" s="1"/>
  <c r="I22" i="1"/>
  <c r="I38" i="1" s="1"/>
  <c r="G22" i="1"/>
  <c r="G38" i="1" s="1"/>
  <c r="E22" i="1"/>
  <c r="E38" i="1" s="1"/>
  <c r="C22" i="1"/>
  <c r="C38" i="1" s="1"/>
  <c r="G45" i="4" l="1"/>
  <c r="G43" i="4"/>
  <c r="J41" i="4"/>
  <c r="J43" i="4" s="1"/>
  <c r="L43" i="4"/>
  <c r="L45" i="4"/>
  <c r="E43" i="4"/>
  <c r="E41" i="4" s="1"/>
  <c r="P35" i="6" s="1"/>
  <c r="J14" i="5"/>
  <c r="J23" i="5" s="1"/>
  <c r="J26" i="5" s="1"/>
  <c r="P26" i="7" s="1"/>
  <c r="S18" i="7"/>
  <c r="S19" i="7" s="1"/>
  <c r="P19" i="7"/>
  <c r="J45" i="4" l="1"/>
  <c r="E45" i="4"/>
  <c r="S25" i="7"/>
  <c r="S26" i="7" s="1"/>
  <c r="J28" i="5"/>
  <c r="AC33" i="6" l="1"/>
  <c r="AC35" i="6" s="1"/>
  <c r="V35" i="6"/>
</calcChain>
</file>

<file path=xl/sharedStrings.xml><?xml version="1.0" encoding="utf-8"?>
<sst xmlns="http://schemas.openxmlformats.org/spreadsheetml/2006/main" count="520" uniqueCount="251">
  <si>
    <t xml:space="preserve">STATEMENT  OF  FINANCIAL  POSITION </t>
  </si>
  <si>
    <t>Notes</t>
  </si>
  <si>
    <t>CONSOLIDATED</t>
  </si>
  <si>
    <t>SEPARATE</t>
  </si>
  <si>
    <t>FINANCIAL STATEMENTS</t>
  </si>
  <si>
    <t>“Unaudited”</t>
  </si>
  <si>
    <t>As at</t>
  </si>
  <si>
    <t xml:space="preserve">As at </t>
  </si>
  <si>
    <t>February 28,</t>
  </si>
  <si>
    <t>ASSETS</t>
  </si>
  <si>
    <t>CURRENT  ASSETS</t>
  </si>
  <si>
    <t>Cash and cash equivalents</t>
  </si>
  <si>
    <t>Other receivables</t>
  </si>
  <si>
    <t>Seller loan in Special Purpose Vehicle</t>
  </si>
  <si>
    <t>Receivables per currency swap contracts</t>
  </si>
  <si>
    <t>Other current assets</t>
  </si>
  <si>
    <t>Total Current Assets</t>
  </si>
  <si>
    <t>NON-CURRENT  ASSETS</t>
  </si>
  <si>
    <t>Fixed deposits at banks under obligations</t>
  </si>
  <si>
    <t>Investments in subsidiaries</t>
  </si>
  <si>
    <t xml:space="preserve">Other long-term investments </t>
  </si>
  <si>
    <t>Related companies</t>
  </si>
  <si>
    <t>Subordinated lendings</t>
  </si>
  <si>
    <t>Leasehold improvement and equipment</t>
  </si>
  <si>
    <t>Intangible assets</t>
  </si>
  <si>
    <t>Deferred tax assets</t>
  </si>
  <si>
    <t>Other non-current assets</t>
  </si>
  <si>
    <t>Total Non-Current Assets</t>
  </si>
  <si>
    <t>TOTAL  ASSETS</t>
  </si>
  <si>
    <t>-</t>
  </si>
  <si>
    <t>See condensed notes to the financial statements</t>
  </si>
  <si>
    <r>
      <t xml:space="preserve">STATEMENT  OF  FINANCIAL  POSITION  </t>
    </r>
    <r>
      <rPr>
        <sz val="10"/>
        <rFont val="Times New Roman"/>
        <family val="1"/>
      </rPr>
      <t xml:space="preserve"> (CONTINUED)</t>
    </r>
  </si>
  <si>
    <t xml:space="preserve">  UNIT : THOUSAND BAHT</t>
  </si>
  <si>
    <t>LIABILITIES  AND  SHAREHOLDERS’  EQUITY</t>
  </si>
  <si>
    <t xml:space="preserve">CURRENT  LIABILITIES </t>
  </si>
  <si>
    <t>Bank overdrafts and short-term borrowings</t>
  </si>
  <si>
    <t>from financial institutions</t>
  </si>
  <si>
    <t>Trade and other current payables</t>
  </si>
  <si>
    <t>Trade payables</t>
  </si>
  <si>
    <t>Other payables</t>
  </si>
  <si>
    <t>Current portion of long-term liabilities</t>
  </si>
  <si>
    <t>Liabilities under finance lease agreements</t>
  </si>
  <si>
    <t>Long-term borrowings</t>
  </si>
  <si>
    <t>Long-term debentures</t>
  </si>
  <si>
    <t>Current income tax payable</t>
  </si>
  <si>
    <t>Payables per currency swap contracts</t>
  </si>
  <si>
    <t>Other current liabilities</t>
  </si>
  <si>
    <t>Total Current Liabilities</t>
  </si>
  <si>
    <t>NON-CURRENT  LIABILITIES</t>
  </si>
  <si>
    <t>Long-term borrowings under securitization project</t>
  </si>
  <si>
    <t>Subordinated borrowings</t>
  </si>
  <si>
    <t>Provisions for employee benefits</t>
  </si>
  <si>
    <t>Other non-current liabilities</t>
  </si>
  <si>
    <t>Total Non-Current Liabilities</t>
  </si>
  <si>
    <t>TOTAL  LIABILITIES</t>
  </si>
  <si>
    <t>SHAREHOLDERS’  EQUITY</t>
  </si>
  <si>
    <t>SHARE  CAPITAL</t>
  </si>
  <si>
    <t>Authorized share capital</t>
  </si>
  <si>
    <t>250,000,000 ordinary shares of Baht 1 each</t>
  </si>
  <si>
    <t>Issued and paid-up share capital</t>
  </si>
  <si>
    <t xml:space="preserve">250,000,000 ordinary shares of Baht 1 each, </t>
  </si>
  <si>
    <t>fully paid</t>
  </si>
  <si>
    <t xml:space="preserve">SHARE  PREMIUM  ON  ORDINARY  SHARES  </t>
  </si>
  <si>
    <t xml:space="preserve">RETAINED  EARNINGS  </t>
  </si>
  <si>
    <t>Appropriated</t>
  </si>
  <si>
    <t>Legal reserve</t>
  </si>
  <si>
    <t xml:space="preserve">Reserve for business expansion </t>
  </si>
  <si>
    <t>Unappropriated</t>
  </si>
  <si>
    <t xml:space="preserve">OTHER  COMPONENTS  OF  SHAREHOLDERS’  EQUITY </t>
  </si>
  <si>
    <t xml:space="preserve">Exchange differences on translating </t>
  </si>
  <si>
    <t>financial statements of foreign operations</t>
  </si>
  <si>
    <t>EQUITY  ATTRIBUTABLE  TO  OWNERS  OF  THE  PARENT</t>
  </si>
  <si>
    <t>NON-CONTROLLING  INTERESTS</t>
  </si>
  <si>
    <t>TOTAL  SHAREHOLDERS’  EQUITY</t>
  </si>
  <si>
    <t>TOTAL  LIABILITIES  AND  SHAREHOLDERS’  EQUITY</t>
  </si>
  <si>
    <t>STATEMENT  OF  PROFIT  OR  LOSS</t>
  </si>
  <si>
    <t>“UNAUDITED”</t>
  </si>
  <si>
    <t xml:space="preserve">For the three-month </t>
  </si>
  <si>
    <t>periods ended</t>
  </si>
  <si>
    <t>REVENUES</t>
  </si>
  <si>
    <t xml:space="preserve">Credit card income </t>
  </si>
  <si>
    <t>Loan income</t>
  </si>
  <si>
    <t xml:space="preserve">Hire-purchase income </t>
  </si>
  <si>
    <t>Other income</t>
  </si>
  <si>
    <t xml:space="preserve">Bad debt recovery </t>
  </si>
  <si>
    <t>Collection service income</t>
  </si>
  <si>
    <t>Commission income</t>
  </si>
  <si>
    <t>Dividend income</t>
  </si>
  <si>
    <t xml:space="preserve">Others </t>
  </si>
  <si>
    <t>Total other income</t>
  </si>
  <si>
    <t>Total Revenues</t>
  </si>
  <si>
    <t>EXPENSES</t>
  </si>
  <si>
    <t>Operating and administrative expenses</t>
  </si>
  <si>
    <t>Directors and managements’ remuneration</t>
  </si>
  <si>
    <t>Bad debts and doubtful accounts</t>
  </si>
  <si>
    <t>and equipment and intangible assets</t>
  </si>
  <si>
    <t>Total Expenses</t>
  </si>
  <si>
    <t xml:space="preserve">INCOME  TAX  EXPENSE  </t>
  </si>
  <si>
    <t>NET  PROFIT  FOR  THE  PERIOD</t>
  </si>
  <si>
    <t>NET  PROFIT  ATTRIBUTABLE  TO :</t>
  </si>
  <si>
    <t>Owners of the parent</t>
  </si>
  <si>
    <t>Non-controlling interests</t>
  </si>
  <si>
    <t xml:space="preserve">BASIC  EARNINGS  PER  SHARE  </t>
  </si>
  <si>
    <t>BAHT</t>
  </si>
  <si>
    <t>SHARES</t>
  </si>
  <si>
    <t>STATEMENT  OF  PROFIT  OR  LOSS  AND  OTHER  COMPREHENSIVE  INCOME</t>
  </si>
  <si>
    <t>Net profit for the period</t>
  </si>
  <si>
    <t>Exchange differences on translating</t>
  </si>
  <si>
    <t xml:space="preserve">        - Owners of the parent</t>
  </si>
  <si>
    <t xml:space="preserve">        - Non-controlling interests</t>
  </si>
  <si>
    <t>TOTAL  COMPREHENSIVE  INCOME  FOR  THE  PERIOD</t>
  </si>
  <si>
    <r>
      <t xml:space="preserve">STATEMENT  OF  CHANGES  IN  SHAREHOLDERS’  EQUITY </t>
    </r>
    <r>
      <rPr>
        <sz val="10"/>
        <rFont val="Times New Roman"/>
        <family val="1"/>
      </rPr>
      <t xml:space="preserve"> </t>
    </r>
  </si>
  <si>
    <r>
      <t>CONSOLIDATED  FINANCIAL  STATEMENTS</t>
    </r>
    <r>
      <rPr>
        <sz val="9"/>
        <rFont val="Times New Roman"/>
        <family val="1"/>
      </rPr>
      <t xml:space="preserve"> </t>
    </r>
  </si>
  <si>
    <t xml:space="preserve">Share </t>
  </si>
  <si>
    <t>Non-</t>
  </si>
  <si>
    <t>Total</t>
  </si>
  <si>
    <t>Issued and</t>
  </si>
  <si>
    <t>Retained earnings</t>
  </si>
  <si>
    <t>subscription</t>
  </si>
  <si>
    <t>controlling</t>
  </si>
  <si>
    <t>shareholders’</t>
  </si>
  <si>
    <t>paid-up</t>
  </si>
  <si>
    <t>owners of</t>
  </si>
  <si>
    <t xml:space="preserve">received </t>
  </si>
  <si>
    <t>interests</t>
  </si>
  <si>
    <t>equity</t>
  </si>
  <si>
    <t>share capital</t>
  </si>
  <si>
    <t xml:space="preserve">Reserve  for </t>
  </si>
  <si>
    <t>Exchange differences</t>
  </si>
  <si>
    <t>the parent</t>
  </si>
  <si>
    <t>in advance of</t>
  </si>
  <si>
    <t>business</t>
  </si>
  <si>
    <t xml:space="preserve"> on translating </t>
  </si>
  <si>
    <t>expansion</t>
  </si>
  <si>
    <t xml:space="preserve">financial statements </t>
  </si>
  <si>
    <t>of foreign operations</t>
  </si>
  <si>
    <t>Beginning balance, as at March 1, 2017</t>
  </si>
  <si>
    <t>Changes during the period</t>
  </si>
  <si>
    <t>Dividend paid</t>
  </si>
  <si>
    <t>Other comprehensive loss</t>
  </si>
  <si>
    <t>Beginning balance, as at March 1, 2018</t>
  </si>
  <si>
    <r>
      <t xml:space="preserve">STATEMENT  OF  CHANGES  IN  SHAREHOLDERS’  EQUITY </t>
    </r>
    <r>
      <rPr>
        <sz val="10"/>
        <rFont val="Times New Roman"/>
        <family val="1"/>
      </rPr>
      <t>(CONTINUED)</t>
    </r>
  </si>
  <si>
    <t>SEPARATE  FINANCIAL  STATEMENTS</t>
  </si>
  <si>
    <t xml:space="preserve">Unappropriated </t>
  </si>
  <si>
    <t>STATEMENT  OF  CASH  FLOWS</t>
  </si>
  <si>
    <t>CASH  FLOWS  FROM  OPERATING  ACTIVITIES</t>
  </si>
  <si>
    <t>Adjustments for:</t>
  </si>
  <si>
    <t xml:space="preserve">Bad debts and doubtful accounts </t>
  </si>
  <si>
    <t>Depreciation of leasehold improvement and equipment</t>
  </si>
  <si>
    <t>Amortization of intangible assets</t>
  </si>
  <si>
    <t>Employee benefit expense</t>
  </si>
  <si>
    <t>Interest income</t>
  </si>
  <si>
    <t>Operating assets (increase) decrease</t>
  </si>
  <si>
    <t>Operating liabilities increase (decrease)</t>
  </si>
  <si>
    <t>Cash paid for operations</t>
  </si>
  <si>
    <t>Proceeds from interest income</t>
  </si>
  <si>
    <t>Dividend received</t>
  </si>
  <si>
    <t>Income tax paid</t>
  </si>
  <si>
    <t>Retirement benefits paid</t>
  </si>
  <si>
    <t xml:space="preserve">CASH  FLOWS  FROM  INVESTING  ACTIVITIES </t>
  </si>
  <si>
    <t>Cash paid for fixed deposits at banks under obligations</t>
  </si>
  <si>
    <t xml:space="preserve">Cash paid for purchase of leasehold improvement </t>
  </si>
  <si>
    <t>Proceeds from sale of leasehold improvement and equipment</t>
  </si>
  <si>
    <t>Net cash used in investing activities</t>
  </si>
  <si>
    <r>
      <t xml:space="preserve">CASH  FLOWS  FROM  FINANCING  ACTIVITIES </t>
    </r>
    <r>
      <rPr>
        <sz val="10"/>
        <rFont val="Times New Roman"/>
        <family val="1"/>
      </rPr>
      <t xml:space="preserve"> </t>
    </r>
  </si>
  <si>
    <t>Proceeds from bank overdrafts and short-term</t>
  </si>
  <si>
    <t xml:space="preserve"> borrowings from financial institutions</t>
  </si>
  <si>
    <t xml:space="preserve">Cash repayments for bank overdrafts and </t>
  </si>
  <si>
    <t>short-term borrowings from financial institutions</t>
  </si>
  <si>
    <t>Cash paid for finance lease agreements</t>
  </si>
  <si>
    <t>Proceeds from long-term borrowings</t>
  </si>
  <si>
    <t>Cash repayments for long-term borrowings</t>
  </si>
  <si>
    <t>Proceeds from sale of additional revolving</t>
  </si>
  <si>
    <t>receivables under securitization projects</t>
  </si>
  <si>
    <t>Proceeds from long-term borrowings under</t>
  </si>
  <si>
    <t>securitization project</t>
  </si>
  <si>
    <t>Cash repayments for long-term borrowings under</t>
  </si>
  <si>
    <t>Proceeds from subordinated borrowings</t>
  </si>
  <si>
    <r>
      <t>STATEMENT  OF  CASH  FLOWS</t>
    </r>
    <r>
      <rPr>
        <sz val="10"/>
        <rFont val="Times New Roman"/>
        <family val="1"/>
      </rPr>
      <t xml:space="preserve">   (CONTINUED)</t>
    </r>
  </si>
  <si>
    <t>Cash and cash equivalents at the end of the period</t>
  </si>
  <si>
    <t>4.1</t>
  </si>
  <si>
    <t>6.1 and 6.2</t>
  </si>
  <si>
    <t>11 and 13</t>
  </si>
  <si>
    <t>Trade receivables</t>
  </si>
  <si>
    <t>Investment in an associate</t>
  </si>
  <si>
    <t>Finance costs</t>
  </si>
  <si>
    <t>Share of profit (loss) from investment in an associate</t>
  </si>
  <si>
    <t>Share of (profit) loss from investment in an associate</t>
  </si>
  <si>
    <t>Loss on write-off of leasehold improvement and equipment</t>
  </si>
  <si>
    <t>Finance costs paid</t>
  </si>
  <si>
    <t>Proceeds from long-term debentures issuance</t>
  </si>
  <si>
    <t>Net increase (decrease) in cash and cash equivalents</t>
  </si>
  <si>
    <t>Cash and cash equivalents at the beginning of the period</t>
  </si>
  <si>
    <r>
      <t xml:space="preserve">LIABILITIES  AND  SHAREHOLDERS’  EQUITY   </t>
    </r>
    <r>
      <rPr>
        <sz val="10"/>
        <rFont val="Times New Roman"/>
        <family val="1"/>
      </rPr>
      <t>(CONTINUED)</t>
    </r>
  </si>
  <si>
    <t xml:space="preserve">WEIGHTED  AVERAGE  NUMBER  OF  ORDINARY  SHARES </t>
  </si>
  <si>
    <t>for securitization</t>
  </si>
  <si>
    <t>Share premium</t>
  </si>
  <si>
    <t xml:space="preserve">on ordinary </t>
  </si>
  <si>
    <t>shares</t>
  </si>
  <si>
    <t>a subsidiary</t>
  </si>
  <si>
    <t>Other components of</t>
  </si>
  <si>
    <t>Share subscription received in advance of a subsidiary</t>
  </si>
  <si>
    <t xml:space="preserve">      in a subsidiary</t>
  </si>
  <si>
    <t>on ordinary</t>
  </si>
  <si>
    <t>Trade and other current receivables</t>
  </si>
  <si>
    <t>Cash paid for dividend</t>
  </si>
  <si>
    <t>Loss on sale of leasehold improvement and equipment</t>
  </si>
  <si>
    <t>shareholders’ equity</t>
  </si>
  <si>
    <t>PROFIT  BEFORE  INCOME  TAX</t>
  </si>
  <si>
    <t>Loss on sale and write-off of leasehold improvement</t>
  </si>
  <si>
    <t xml:space="preserve"> and equipment</t>
  </si>
  <si>
    <t>Proceeds from ordinary shares issued of a subsidiary</t>
  </si>
  <si>
    <t xml:space="preserve">   will be reclassified to profit or loss</t>
  </si>
  <si>
    <t>Profit before income tax</t>
  </si>
  <si>
    <t>Cash paid for purchase of intangible assets</t>
  </si>
  <si>
    <t>Loss on impairment of investment</t>
  </si>
  <si>
    <t>Dividend Paid</t>
  </si>
  <si>
    <t>Capital refund paid from dissolution in a subsidiary</t>
  </si>
  <si>
    <t>Proceeds from capital refund from a subsidiary</t>
  </si>
  <si>
    <t>Cash repayments for long-term debentures</t>
  </si>
  <si>
    <t>15.1</t>
  </si>
  <si>
    <t>Other comprehensive income (loss), net of tax</t>
  </si>
  <si>
    <t xml:space="preserve">Components of other comprehensive income (loss) that 
</t>
  </si>
  <si>
    <t>Net cash used in operating activities</t>
  </si>
  <si>
    <t>Net cash provided by financing activities</t>
  </si>
  <si>
    <t xml:space="preserve">Increase (decrease) in exchange differences on translating </t>
  </si>
  <si>
    <t>15.3</t>
  </si>
  <si>
    <t>TOTAL  COMPREHENSIVE  INCOME  ATTRIBUTABLE TO :</t>
  </si>
  <si>
    <t>Proceeds from sale of written-off receivables</t>
  </si>
  <si>
    <t>November 30,</t>
  </si>
  <si>
    <t>Ending balance, as at November 30, 2017</t>
  </si>
  <si>
    <t>Ending balance, as at November 30, 2018</t>
  </si>
  <si>
    <r>
      <t xml:space="preserve">AS  AT  NOVEMBER  </t>
    </r>
    <r>
      <rPr>
        <b/>
        <sz val="12"/>
        <rFont val="Times New Roman"/>
        <family val="1"/>
      </rPr>
      <t>30,  2018</t>
    </r>
  </si>
  <si>
    <r>
      <t xml:space="preserve"> FOR  THE  THREE-MONTH  PERIOD  ENDED  NOVEMBER  </t>
    </r>
    <r>
      <rPr>
        <b/>
        <sz val="12"/>
        <rFont val="Times New Roman"/>
        <family val="1"/>
      </rPr>
      <t>30,  2018</t>
    </r>
  </si>
  <si>
    <r>
      <t xml:space="preserve"> FOR  THE  NINE-MONTH  PERIOD  ENDED  NOVEMBER  </t>
    </r>
    <r>
      <rPr>
        <b/>
        <sz val="12"/>
        <rFont val="Times New Roman"/>
        <family val="1"/>
      </rPr>
      <t>30,  2018</t>
    </r>
  </si>
  <si>
    <t xml:space="preserve">For the nine-month </t>
  </si>
  <si>
    <t>Interim dividend paid</t>
  </si>
  <si>
    <t>Interim dividend Paid</t>
  </si>
  <si>
    <t>Proceeds from short-term loan to a related company</t>
  </si>
  <si>
    <t>Cash paid for interim dividend</t>
  </si>
  <si>
    <t>15.4</t>
  </si>
  <si>
    <t>Share of profit from investment in an associate</t>
  </si>
  <si>
    <t>Other comprehensive loss, net of tax</t>
  </si>
  <si>
    <t xml:space="preserve">Components of other comprehensive loss that 
</t>
  </si>
  <si>
    <t>Other comprehensive loss for the period, net of tax</t>
  </si>
  <si>
    <t>15.2</t>
  </si>
  <si>
    <t>AEON  THANA  SINSAP  (THAILAND)  PUBLIC  COMPANY  LIMITED  AND  ITS  SUBSIDIARIES</t>
  </si>
  <si>
    <t>Loss (gain) on sale and write-off of leasehold improvement</t>
  </si>
  <si>
    <t>Loss on write-off of intangible assets</t>
  </si>
  <si>
    <t>Other comprehensive income (loss)</t>
  </si>
  <si>
    <t>Increase in share capital from non-controlling interests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</si>
</sst>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_(* #,##0.0_);_(* \(#,##0.0\);_(* &quot;-&quot;?_);_(@_)"/>
    <numFmt numFmtId="191" formatCode="\-"/>
    <numFmt numFmtId="192" formatCode="m/d"/>
    <numFmt numFmtId="193" formatCode="_(* #,##0.0_);_(* \(#,##0.0\);_(* &quot;-&quot;_);_(@_)"/>
  </numFmts>
  <fonts count="20" x14ac:knownFonts="1">
    <font>
      <sz val="8.5"/>
      <color theme="1"/>
      <name val="Verdana"/>
      <family val="2"/>
    </font>
    <font>
      <sz val="8.5"/>
      <color theme="1"/>
      <name val="Verdana"/>
      <family val="2"/>
    </font>
    <font>
      <b/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6"/>
      <name val="Angsana New"/>
      <family val="1"/>
    </font>
    <font>
      <sz val="10"/>
      <name val="Arial"/>
      <family val="2"/>
    </font>
    <font>
      <sz val="12"/>
      <name val="Angsana New"/>
      <family val="1"/>
    </font>
    <font>
      <b/>
      <sz val="12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Times New Roman"/>
      <family val="1"/>
    </font>
    <font>
      <sz val="12"/>
      <color indexed="8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sz val="10"/>
      <name val="Angsana New"/>
      <family val="1"/>
    </font>
    <font>
      <sz val="16"/>
      <name val="AngsanaUPC"/>
      <family val="1"/>
      <charset val="222"/>
    </font>
    <font>
      <sz val="12"/>
      <name val="Times New Roman"/>
      <family val="1"/>
      <charset val="222"/>
    </font>
    <font>
      <sz val="14"/>
      <name val="Angsana New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188" fontId="1" fillId="0" borderId="0" applyFont="0" applyFill="0" applyBorder="0" applyAlignment="0" applyProtection="0"/>
    <xf numFmtId="0" fontId="6" fillId="0" borderId="0"/>
    <xf numFmtId="0" fontId="7" fillId="0" borderId="0"/>
    <xf numFmtId="0" fontId="6" fillId="0" borderId="0"/>
    <xf numFmtId="37" fontId="16" fillId="0" borderId="0"/>
    <xf numFmtId="0" fontId="6" fillId="0" borderId="0"/>
    <xf numFmtId="37" fontId="17" fillId="0" borderId="0"/>
    <xf numFmtId="9" fontId="1" fillId="0" borderId="0" applyFont="0" applyFill="0" applyBorder="0" applyAlignment="0" applyProtection="0"/>
  </cellStyleXfs>
  <cellXfs count="176">
    <xf numFmtId="0" fontId="0" fillId="0" borderId="0" xfId="0"/>
    <xf numFmtId="0" fontId="3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right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4" fillId="0" borderId="0" xfId="0" applyFont="1" applyFill="1" applyAlignment="1">
      <alignment horizontal="left" vertical="center" indent="2"/>
    </xf>
    <xf numFmtId="0" fontId="4" fillId="0" borderId="0" xfId="0" applyFont="1" applyFill="1" applyAlignment="1">
      <alignment horizontal="left" vertical="center" indent="4"/>
    </xf>
    <xf numFmtId="0" fontId="4" fillId="0" borderId="0" xfId="0" applyFont="1" applyFill="1" applyAlignment="1">
      <alignment horizontal="left" vertical="center" indent="3"/>
    </xf>
    <xf numFmtId="0" fontId="4" fillId="0" borderId="0" xfId="0" applyFont="1" applyFill="1" applyAlignment="1">
      <alignment horizontal="center" vertical="center"/>
    </xf>
    <xf numFmtId="0" fontId="4" fillId="0" borderId="0" xfId="2" applyFont="1" applyFill="1" applyAlignment="1">
      <alignment horizontal="center" vertical="center"/>
    </xf>
    <xf numFmtId="189" fontId="4" fillId="0" borderId="0" xfId="1" applyNumberFormat="1" applyFont="1" applyFill="1" applyAlignment="1">
      <alignment vertical="center"/>
    </xf>
    <xf numFmtId="189" fontId="4" fillId="0" borderId="2" xfId="1" applyNumberFormat="1" applyFont="1" applyFill="1" applyBorder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2" applyFont="1" applyFill="1" applyAlignment="1">
      <alignment horizontal="left" vertical="center" indent="2"/>
    </xf>
    <xf numFmtId="0" fontId="2" fillId="0" borderId="0" xfId="0" applyFont="1" applyFill="1" applyAlignment="1">
      <alignment vertical="center"/>
    </xf>
    <xf numFmtId="189" fontId="4" fillId="0" borderId="0" xfId="1" quotePrefix="1" applyNumberFormat="1" applyFont="1" applyFill="1" applyAlignment="1">
      <alignment horizontal="center" vertical="center"/>
    </xf>
    <xf numFmtId="189" fontId="4" fillId="0" borderId="3" xfId="1" applyNumberFormat="1" applyFont="1" applyFill="1" applyBorder="1" applyAlignment="1">
      <alignment vertical="center"/>
    </xf>
    <xf numFmtId="0" fontId="4" fillId="0" borderId="0" xfId="0" applyFont="1" applyFill="1" applyAlignment="1">
      <alignment horizontal="left" vertical="center"/>
    </xf>
    <xf numFmtId="0" fontId="0" fillId="0" borderId="0" xfId="0" applyBorder="1"/>
    <xf numFmtId="0" fontId="4" fillId="0" borderId="0" xfId="0" applyFont="1" applyFill="1" applyBorder="1" applyAlignment="1">
      <alignment horizontal="left" vertical="center" indent="2"/>
    </xf>
    <xf numFmtId="0" fontId="4" fillId="0" borderId="0" xfId="0" applyFont="1" applyFill="1" applyBorder="1" applyAlignment="1">
      <alignment horizontal="center" vertical="center"/>
    </xf>
    <xf numFmtId="189" fontId="4" fillId="0" borderId="0" xfId="1" applyNumberFormat="1" applyFont="1" applyFill="1" applyBorder="1" applyAlignment="1">
      <alignment vertical="center"/>
    </xf>
    <xf numFmtId="189" fontId="4" fillId="0" borderId="0" xfId="1" quotePrefix="1" applyNumberFormat="1" applyFont="1" applyFill="1" applyBorder="1" applyAlignment="1">
      <alignment horizontal="center" vertical="center"/>
    </xf>
    <xf numFmtId="188" fontId="4" fillId="0" borderId="0" xfId="1" applyFont="1" applyFill="1" applyAlignment="1">
      <alignment horizontal="left" vertical="center" indent="2"/>
    </xf>
    <xf numFmtId="188" fontId="4" fillId="0" borderId="0" xfId="1" applyFont="1" applyFill="1" applyAlignment="1">
      <alignment horizontal="left" vertical="center" indent="4"/>
    </xf>
    <xf numFmtId="188" fontId="4" fillId="0" borderId="0" xfId="1" applyFont="1" applyFill="1" applyAlignment="1">
      <alignment horizontal="left" vertical="center" indent="6"/>
    </xf>
    <xf numFmtId="188" fontId="5" fillId="0" borderId="0" xfId="1" applyFont="1" applyFill="1" applyAlignment="1">
      <alignment vertical="center"/>
    </xf>
    <xf numFmtId="188" fontId="4" fillId="0" borderId="0" xfId="1" applyFont="1" applyFill="1" applyAlignment="1">
      <alignment horizontal="center" vertical="center"/>
    </xf>
    <xf numFmtId="0" fontId="4" fillId="0" borderId="0" xfId="1" quotePrefix="1" applyNumberFormat="1" applyFont="1" applyFill="1" applyAlignment="1">
      <alignment horizontal="center" vertical="center"/>
    </xf>
    <xf numFmtId="0" fontId="4" fillId="0" borderId="0" xfId="1" applyNumberFormat="1" applyFont="1" applyFill="1" applyAlignment="1">
      <alignment horizontal="center" vertical="center"/>
    </xf>
    <xf numFmtId="188" fontId="5" fillId="0" borderId="0" xfId="1" applyFont="1" applyFill="1" applyAlignment="1">
      <alignment horizontal="left" vertical="center" indent="2"/>
    </xf>
    <xf numFmtId="0" fontId="5" fillId="0" borderId="0" xfId="1" applyNumberFormat="1" applyFont="1" applyFill="1" applyAlignment="1">
      <alignment vertical="center"/>
    </xf>
    <xf numFmtId="190" fontId="4" fillId="0" borderId="0" xfId="1" applyNumberFormat="1" applyFont="1" applyFill="1" applyAlignment="1">
      <alignment horizontal="left" vertical="center" indent="4"/>
    </xf>
    <xf numFmtId="190" fontId="4" fillId="0" borderId="0" xfId="1" applyNumberFormat="1" applyFont="1" applyFill="1" applyAlignment="1">
      <alignment horizontal="left" vertical="center" indent="5"/>
    </xf>
    <xf numFmtId="0" fontId="2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center" vertical="center" wrapText="1"/>
    </xf>
    <xf numFmtId="188" fontId="4" fillId="0" borderId="0" xfId="1" applyFont="1" applyFill="1" applyAlignment="1">
      <alignment vertical="center"/>
    </xf>
    <xf numFmtId="37" fontId="4" fillId="0" borderId="4" xfId="1" applyNumberFormat="1" applyFont="1" applyFill="1" applyBorder="1" applyAlignment="1">
      <alignment vertical="center"/>
    </xf>
    <xf numFmtId="189" fontId="4" fillId="0" borderId="1" xfId="1" applyNumberFormat="1" applyFont="1" applyFill="1" applyBorder="1" applyAlignment="1">
      <alignment vertical="center"/>
    </xf>
    <xf numFmtId="0" fontId="8" fillId="0" borderId="0" xfId="1" applyNumberFormat="1" applyFont="1" applyFill="1" applyAlignment="1">
      <alignment horizontal="center" vertical="center"/>
    </xf>
    <xf numFmtId="191" fontId="4" fillId="0" borderId="1" xfId="0" quotePrefix="1" applyNumberFormat="1" applyFont="1" applyFill="1" applyBorder="1" applyAlignment="1">
      <alignment horizontal="center" vertical="center"/>
    </xf>
    <xf numFmtId="189" fontId="4" fillId="0" borderId="1" xfId="1" quotePrefix="1" applyNumberFormat="1" applyFont="1" applyFill="1" applyBorder="1" applyAlignment="1">
      <alignment horizontal="center" vertical="center"/>
    </xf>
    <xf numFmtId="0" fontId="7" fillId="0" borderId="0" xfId="3"/>
    <xf numFmtId="0" fontId="9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vertical="center"/>
    </xf>
    <xf numFmtId="0" fontId="10" fillId="0" borderId="0" xfId="0" applyFont="1" applyFill="1" applyAlignment="1">
      <alignment horizontal="left" vertical="center"/>
    </xf>
    <xf numFmtId="0" fontId="12" fillId="0" borderId="0" xfId="0" applyFont="1" applyFill="1" applyAlignment="1">
      <alignment horizontal="left" vertical="center"/>
    </xf>
    <xf numFmtId="0" fontId="12" fillId="0" borderId="0" xfId="0" applyFont="1" applyFill="1" applyAlignment="1">
      <alignment vertical="center"/>
    </xf>
    <xf numFmtId="0" fontId="9" fillId="0" borderId="0" xfId="1" applyNumberFormat="1" applyFont="1" applyFill="1" applyAlignment="1">
      <alignment horizontal="center" vertical="center"/>
    </xf>
    <xf numFmtId="0" fontId="9" fillId="0" borderId="0" xfId="0" applyNumberFormat="1" applyFont="1" applyFill="1" applyAlignment="1">
      <alignment horizontal="center" vertical="center"/>
    </xf>
    <xf numFmtId="0" fontId="12" fillId="0" borderId="0" xfId="0" applyFont="1" applyFill="1" applyAlignment="1">
      <alignment horizontal="left" vertical="center" indent="2"/>
    </xf>
    <xf numFmtId="0" fontId="12" fillId="0" borderId="0" xfId="0" applyFont="1" applyFill="1" applyAlignment="1">
      <alignment horizontal="left" vertical="center" indent="4"/>
    </xf>
    <xf numFmtId="37" fontId="12" fillId="0" borderId="0" xfId="1" applyNumberFormat="1" applyFont="1" applyFill="1" applyAlignment="1">
      <alignment vertical="center"/>
    </xf>
    <xf numFmtId="189" fontId="2" fillId="0" borderId="0" xfId="0" applyNumberFormat="1" applyFont="1" applyFill="1" applyAlignment="1">
      <alignment vertical="center"/>
    </xf>
    <xf numFmtId="189" fontId="3" fillId="0" borderId="0" xfId="0" applyNumberFormat="1" applyFont="1" applyFill="1" applyAlignment="1">
      <alignment vertical="center"/>
    </xf>
    <xf numFmtId="0" fontId="11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12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left"/>
    </xf>
    <xf numFmtId="0" fontId="11" fillId="0" borderId="0" xfId="0" applyFont="1" applyFill="1" applyAlignment="1">
      <alignment horizontal="right" vertical="center"/>
    </xf>
    <xf numFmtId="191" fontId="4" fillId="0" borderId="0" xfId="1" applyNumberFormat="1" applyFont="1" applyFill="1" applyBorder="1" applyAlignment="1">
      <alignment horizontal="center" vertical="center"/>
    </xf>
    <xf numFmtId="191" fontId="4" fillId="0" borderId="0" xfId="1" quotePrefix="1" applyNumberFormat="1" applyFont="1" applyFill="1" applyBorder="1" applyAlignment="1">
      <alignment horizontal="center" vertical="center"/>
    </xf>
    <xf numFmtId="37" fontId="12" fillId="0" borderId="5" xfId="1" applyNumberFormat="1" applyFont="1" applyFill="1" applyBorder="1" applyAlignment="1">
      <alignment vertical="center"/>
    </xf>
    <xf numFmtId="37" fontId="4" fillId="0" borderId="3" xfId="1" applyNumberFormat="1" applyFont="1" applyFill="1" applyBorder="1" applyAlignment="1">
      <alignment vertical="center"/>
    </xf>
    <xf numFmtId="39" fontId="12" fillId="0" borderId="0" xfId="1" applyNumberFormat="1" applyFont="1" applyFill="1" applyAlignment="1">
      <alignment vertical="center"/>
    </xf>
    <xf numFmtId="38" fontId="4" fillId="0" borderId="0" xfId="0" applyNumberFormat="1" applyFont="1" applyFill="1" applyAlignment="1">
      <alignment horizontal="left" vertical="center"/>
    </xf>
    <xf numFmtId="38" fontId="4" fillId="0" borderId="0" xfId="0" applyNumberFormat="1" applyFont="1" applyFill="1" applyAlignment="1">
      <alignment horizontal="left" vertical="center" indent="2"/>
    </xf>
    <xf numFmtId="38" fontId="4" fillId="0" borderId="0" xfId="0" applyNumberFormat="1" applyFont="1" applyFill="1" applyAlignment="1">
      <alignment horizontal="left" vertical="center" indent="3"/>
    </xf>
    <xf numFmtId="0" fontId="4" fillId="0" borderId="0" xfId="3" applyFont="1" applyFill="1" applyAlignment="1">
      <alignment vertical="center"/>
    </xf>
    <xf numFmtId="191" fontId="4" fillId="0" borderId="2" xfId="1" applyNumberFormat="1" applyFont="1" applyFill="1" applyBorder="1" applyAlignment="1">
      <alignment horizontal="center" vertical="center"/>
    </xf>
    <xf numFmtId="189" fontId="4" fillId="0" borderId="0" xfId="1" applyNumberFormat="1" applyFont="1" applyFill="1" applyBorder="1" applyAlignment="1">
      <alignment horizontal="right" vertical="center"/>
    </xf>
    <xf numFmtId="189" fontId="4" fillId="0" borderId="0" xfId="1" applyNumberFormat="1" applyFont="1" applyFill="1" applyAlignment="1">
      <alignment horizontal="right" vertical="center"/>
    </xf>
    <xf numFmtId="0" fontId="2" fillId="0" borderId="0" xfId="0" applyFont="1" applyFill="1" applyBorder="1" applyAlignment="1">
      <alignment vertical="center"/>
    </xf>
    <xf numFmtId="0" fontId="13" fillId="0" borderId="0" xfId="0" applyFont="1" applyFill="1" applyAlignment="1">
      <alignment horizontal="center" vertical="center"/>
    </xf>
    <xf numFmtId="37" fontId="2" fillId="0" borderId="0" xfId="4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2" fillId="0" borderId="0" xfId="0" applyFont="1" applyFill="1" applyAlignment="1"/>
    <xf numFmtId="37" fontId="2" fillId="0" borderId="0" xfId="4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37" fontId="2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Alignment="1"/>
    <xf numFmtId="0" fontId="15" fillId="0" borderId="0" xfId="0" applyFont="1" applyFill="1" applyAlignment="1">
      <alignment horizontal="center" vertical="center"/>
    </xf>
    <xf numFmtId="37" fontId="2" fillId="0" borderId="0" xfId="1" applyNumberFormat="1" applyFont="1" applyFill="1" applyBorder="1" applyAlignment="1">
      <alignment horizontal="center" vertical="center"/>
    </xf>
    <xf numFmtId="37" fontId="2" fillId="0" borderId="0" xfId="1" applyNumberFormat="1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37" fontId="2" fillId="0" borderId="1" xfId="1" applyNumberFormat="1" applyFont="1" applyFill="1" applyBorder="1" applyAlignment="1">
      <alignment horizontal="center" vertical="center"/>
    </xf>
    <xf numFmtId="37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37" fontId="2" fillId="0" borderId="0" xfId="5" applyFont="1" applyFill="1" applyAlignment="1">
      <alignment vertical="center"/>
    </xf>
    <xf numFmtId="37" fontId="5" fillId="0" borderId="0" xfId="5" applyFont="1" applyFill="1" applyAlignment="1">
      <alignment horizontal="left" vertical="center"/>
    </xf>
    <xf numFmtId="192" fontId="5" fillId="0" borderId="0" xfId="5" applyNumberFormat="1" applyFont="1" applyFill="1" applyBorder="1" applyAlignment="1">
      <alignment horizontal="left" vertical="center" indent="2"/>
    </xf>
    <xf numFmtId="189" fontId="5" fillId="0" borderId="0" xfId="1" applyNumberFormat="1" applyFont="1" applyFill="1" applyAlignment="1">
      <alignment vertical="center"/>
    </xf>
    <xf numFmtId="191" fontId="5" fillId="0" borderId="0" xfId="1" applyNumberFormat="1" applyFont="1" applyFill="1" applyBorder="1" applyAlignment="1">
      <alignment horizontal="center" vertical="center"/>
    </xf>
    <xf numFmtId="189" fontId="5" fillId="0" borderId="3" xfId="1" applyNumberFormat="1" applyFont="1" applyFill="1" applyBorder="1" applyAlignment="1">
      <alignment vertical="center"/>
    </xf>
    <xf numFmtId="191" fontId="5" fillId="0" borderId="3" xfId="1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37" fontId="3" fillId="0" borderId="0" xfId="0" applyNumberFormat="1" applyFont="1" applyFill="1" applyBorder="1" applyAlignment="1">
      <alignment horizontal="center" vertical="center"/>
    </xf>
    <xf numFmtId="37" fontId="3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/>
    <xf numFmtId="37" fontId="3" fillId="0" borderId="0" xfId="1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37" fontId="3" fillId="0" borderId="1" xfId="1" applyNumberFormat="1" applyFont="1" applyFill="1" applyBorder="1" applyAlignment="1">
      <alignment horizontal="center" vertical="center"/>
    </xf>
    <xf numFmtId="37" fontId="3" fillId="0" borderId="1" xfId="0" applyNumberFormat="1" applyFont="1" applyFill="1" applyBorder="1" applyAlignment="1">
      <alignment horizontal="center" vertical="center"/>
    </xf>
    <xf numFmtId="37" fontId="3" fillId="0" borderId="0" xfId="5" applyFont="1" applyFill="1" applyAlignment="1">
      <alignment vertical="center"/>
    </xf>
    <xf numFmtId="37" fontId="4" fillId="0" borderId="0" xfId="5" applyFont="1" applyFill="1" applyAlignment="1">
      <alignment horizontal="left" vertical="center"/>
    </xf>
    <xf numFmtId="192" fontId="4" fillId="0" borderId="0" xfId="5" applyNumberFormat="1" applyFont="1" applyFill="1" applyBorder="1" applyAlignment="1">
      <alignment horizontal="left" vertical="center" indent="2"/>
    </xf>
    <xf numFmtId="189" fontId="4" fillId="0" borderId="3" xfId="1" applyNumberFormat="1" applyFont="1" applyFill="1" applyBorder="1" applyAlignment="1">
      <alignment horizontal="right" vertical="center"/>
    </xf>
    <xf numFmtId="0" fontId="3" fillId="0" borderId="0" xfId="6" applyFont="1" applyFill="1" applyAlignment="1">
      <alignment horizontal="center" vertical="center"/>
    </xf>
    <xf numFmtId="0" fontId="3" fillId="0" borderId="0" xfId="6" applyFont="1" applyFill="1" applyAlignment="1">
      <alignment vertical="center"/>
    </xf>
    <xf numFmtId="187" fontId="4" fillId="0" borderId="0" xfId="6" applyNumberFormat="1" applyFont="1" applyFill="1" applyAlignment="1">
      <alignment vertical="center"/>
    </xf>
    <xf numFmtId="187" fontId="2" fillId="0" borderId="0" xfId="6" applyNumberFormat="1" applyFont="1" applyFill="1" applyAlignment="1">
      <alignment vertical="center"/>
    </xf>
    <xf numFmtId="187" fontId="4" fillId="0" borderId="0" xfId="6" applyNumberFormat="1" applyFont="1" applyFill="1" applyAlignment="1">
      <alignment horizontal="left" vertical="center"/>
    </xf>
    <xf numFmtId="187" fontId="4" fillId="0" borderId="0" xfId="0" applyNumberFormat="1" applyFont="1" applyFill="1" applyAlignment="1">
      <alignment horizontal="left" vertical="center" indent="2"/>
    </xf>
    <xf numFmtId="187" fontId="4" fillId="0" borderId="0" xfId="7" applyNumberFormat="1" applyFont="1" applyFill="1" applyAlignment="1">
      <alignment horizontal="left" vertical="center" indent="2"/>
    </xf>
    <xf numFmtId="187" fontId="4" fillId="0" borderId="0" xfId="6" applyNumberFormat="1" applyFont="1" applyFill="1" applyAlignment="1">
      <alignment horizontal="left" vertical="center" indent="1"/>
    </xf>
    <xf numFmtId="189" fontId="4" fillId="0" borderId="5" xfId="1" applyNumberFormat="1" applyFont="1" applyFill="1" applyBorder="1" applyAlignment="1">
      <alignment vertical="center"/>
    </xf>
    <xf numFmtId="187" fontId="3" fillId="0" borderId="0" xfId="6" applyNumberFormat="1" applyFont="1" applyFill="1" applyAlignment="1">
      <alignment vertical="center"/>
    </xf>
    <xf numFmtId="187" fontId="4" fillId="0" borderId="0" xfId="0" applyNumberFormat="1" applyFont="1" applyFill="1" applyAlignment="1">
      <alignment horizontal="left" vertical="center" indent="3"/>
    </xf>
    <xf numFmtId="0" fontId="6" fillId="0" borderId="0" xfId="6"/>
    <xf numFmtId="4" fontId="4" fillId="0" borderId="0" xfId="6" applyNumberFormat="1" applyFont="1" applyFill="1" applyAlignment="1">
      <alignment horizontal="left" vertical="center"/>
    </xf>
    <xf numFmtId="4" fontId="4" fillId="0" borderId="0" xfId="6" applyNumberFormat="1" applyFont="1" applyFill="1" applyAlignment="1">
      <alignment vertical="center"/>
    </xf>
    <xf numFmtId="193" fontId="4" fillId="0" borderId="0" xfId="6" quotePrefix="1" applyNumberFormat="1" applyFont="1" applyFill="1" applyAlignment="1">
      <alignment horizontal="center" vertical="center"/>
    </xf>
    <xf numFmtId="189" fontId="18" fillId="0" borderId="0" xfId="1" applyNumberFormat="1" applyFont="1" applyFill="1" applyAlignment="1">
      <alignment vertical="center"/>
    </xf>
    <xf numFmtId="191" fontId="18" fillId="0" borderId="0" xfId="0" applyNumberFormat="1" applyFont="1" applyFill="1" applyBorder="1" applyAlignment="1">
      <alignment horizontal="center" vertical="center"/>
    </xf>
    <xf numFmtId="187" fontId="4" fillId="0" borderId="0" xfId="6" applyNumberFormat="1" applyFont="1" applyFill="1" applyAlignment="1">
      <alignment horizontal="left" vertical="center" indent="3"/>
    </xf>
    <xf numFmtId="187" fontId="4" fillId="0" borderId="0" xfId="6" applyNumberFormat="1" applyFont="1" applyFill="1" applyAlignment="1">
      <alignment horizontal="left" vertical="center" indent="2"/>
    </xf>
    <xf numFmtId="187" fontId="4" fillId="0" borderId="0" xfId="6" applyNumberFormat="1" applyFont="1" applyFill="1" applyAlignment="1">
      <alignment horizontal="left" vertical="center" indent="4"/>
    </xf>
    <xf numFmtId="0" fontId="2" fillId="0" borderId="0" xfId="0" quotePrefix="1" applyFont="1" applyFill="1" applyAlignment="1">
      <alignment horizontal="right" vertical="center"/>
    </xf>
    <xf numFmtId="0" fontId="12" fillId="0" borderId="0" xfId="0" applyFont="1" applyFill="1" applyAlignment="1">
      <alignment horizontal="left" vertical="center" indent="6"/>
    </xf>
    <xf numFmtId="0" fontId="11" fillId="0" borderId="0" xfId="0" quotePrefix="1" applyFont="1" applyFill="1" applyAlignment="1">
      <alignment horizontal="left" vertical="center"/>
    </xf>
    <xf numFmtId="0" fontId="4" fillId="0" borderId="0" xfId="0" applyFont="1" applyFill="1" applyAlignment="1">
      <alignment horizontal="left" vertical="center" wrapText="1"/>
    </xf>
    <xf numFmtId="187" fontId="4" fillId="0" borderId="0" xfId="6" applyNumberFormat="1" applyFont="1" applyFill="1" applyAlignment="1">
      <alignment horizontal="left" vertical="center" indent="3"/>
    </xf>
    <xf numFmtId="0" fontId="4" fillId="0" borderId="0" xfId="6" applyNumberFormat="1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187" fontId="4" fillId="0" borderId="0" xfId="6" applyNumberFormat="1" applyFont="1" applyFill="1" applyAlignment="1">
      <alignment horizontal="left" vertical="center" indent="3"/>
    </xf>
    <xf numFmtId="187" fontId="4" fillId="0" borderId="0" xfId="6" applyNumberFormat="1" applyFont="1" applyFill="1" applyAlignment="1">
      <alignment horizontal="left" vertical="center" indent="2"/>
    </xf>
    <xf numFmtId="0" fontId="10" fillId="0" borderId="0" xfId="0" applyFont="1" applyFill="1" applyAlignment="1">
      <alignment horizontal="center" vertical="center"/>
    </xf>
    <xf numFmtId="189" fontId="5" fillId="0" borderId="0" xfId="1" applyNumberFormat="1" applyFont="1" applyFill="1" applyBorder="1" applyAlignment="1">
      <alignment vertical="center"/>
    </xf>
    <xf numFmtId="187" fontId="4" fillId="0" borderId="0" xfId="6" applyNumberFormat="1" applyFont="1" applyFill="1" applyAlignment="1">
      <alignment horizontal="left" vertical="center" indent="2"/>
    </xf>
    <xf numFmtId="0" fontId="9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189" fontId="5" fillId="0" borderId="0" xfId="1" applyNumberFormat="1" applyFont="1" applyFill="1" applyBorder="1" applyAlignment="1">
      <alignment horizontal="center" vertical="center"/>
    </xf>
    <xf numFmtId="189" fontId="4" fillId="0" borderId="0" xfId="1" applyNumberFormat="1" applyFont="1" applyFill="1" applyBorder="1" applyAlignment="1">
      <alignment horizontal="center" vertical="center"/>
    </xf>
    <xf numFmtId="0" fontId="5" fillId="0" borderId="0" xfId="3" applyFont="1" applyAlignment="1">
      <alignment horizontal="center"/>
    </xf>
    <xf numFmtId="10" fontId="4" fillId="0" borderId="0" xfId="8" applyNumberFormat="1" applyFont="1" applyFill="1" applyBorder="1" applyAlignment="1">
      <alignment vertical="center"/>
    </xf>
    <xf numFmtId="0" fontId="7" fillId="0" borderId="0" xfId="3" applyFill="1"/>
    <xf numFmtId="187" fontId="4" fillId="0" borderId="0" xfId="6" quotePrefix="1" applyNumberFormat="1" applyFont="1" applyFill="1" applyAlignment="1">
      <alignment horizontal="left" vertical="center" indent="2"/>
    </xf>
    <xf numFmtId="187" fontId="4" fillId="0" borderId="0" xfId="7" quotePrefix="1" applyNumberFormat="1" applyFont="1" applyFill="1" applyAlignment="1">
      <alignment horizontal="left" vertical="center" indent="2"/>
    </xf>
    <xf numFmtId="187" fontId="19" fillId="0" borderId="0" xfId="6" applyNumberFormat="1" applyFont="1" applyFill="1" applyAlignment="1">
      <alignment horizontal="left" vertical="center" indent="2"/>
    </xf>
    <xf numFmtId="187" fontId="19" fillId="0" borderId="0" xfId="7" applyNumberFormat="1" applyFont="1" applyFill="1" applyAlignment="1">
      <alignment horizontal="left" vertical="center" indent="2"/>
    </xf>
    <xf numFmtId="0" fontId="4" fillId="0" borderId="0" xfId="0" applyFont="1" applyFill="1" applyAlignment="1">
      <alignment vertical="top" wrapText="1"/>
    </xf>
    <xf numFmtId="0" fontId="9" fillId="0" borderId="0" xfId="0" applyFont="1" applyFill="1" applyAlignment="1">
      <alignment horizontal="center" vertical="center"/>
    </xf>
    <xf numFmtId="189" fontId="19" fillId="0" borderId="0" xfId="1" applyNumberFormat="1" applyFont="1" applyFill="1" applyAlignment="1">
      <alignment vertical="center"/>
    </xf>
    <xf numFmtId="189" fontId="4" fillId="0" borderId="0" xfId="1" applyNumberFormat="1" applyFont="1" applyFill="1" applyAlignment="1">
      <alignment horizontal="center" vertical="center"/>
    </xf>
    <xf numFmtId="192" fontId="5" fillId="0" borderId="0" xfId="5" quotePrefix="1" applyNumberFormat="1" applyFont="1" applyFill="1" applyBorder="1" applyAlignment="1">
      <alignment horizontal="left" vertical="center" indent="2"/>
    </xf>
    <xf numFmtId="0" fontId="2" fillId="0" borderId="0" xfId="0" applyFont="1" applyFill="1" applyAlignment="1">
      <alignment horizontal="center" vertical="center"/>
    </xf>
    <xf numFmtId="0" fontId="2" fillId="0" borderId="0" xfId="0" quotePrefix="1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right" vertical="center"/>
    </xf>
    <xf numFmtId="0" fontId="11" fillId="0" borderId="0" xfId="1" applyNumberFormat="1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37" fontId="2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0" borderId="0" xfId="6" applyFont="1" applyFill="1" applyAlignment="1">
      <alignment horizontal="center" vertical="center"/>
    </xf>
    <xf numFmtId="0" fontId="2" fillId="0" borderId="0" xfId="6" applyFont="1" applyFill="1" applyBorder="1" applyAlignment="1">
      <alignment horizontal="center" vertical="center"/>
    </xf>
    <xf numFmtId="0" fontId="2" fillId="0" borderId="0" xfId="6" quotePrefix="1" applyFont="1" applyFill="1" applyBorder="1" applyAlignment="1">
      <alignment horizontal="center" vertical="center"/>
    </xf>
    <xf numFmtId="0" fontId="2" fillId="0" borderId="1" xfId="6" applyFont="1" applyFill="1" applyBorder="1" applyAlignment="1">
      <alignment horizontal="right" vertical="center"/>
    </xf>
    <xf numFmtId="0" fontId="2" fillId="0" borderId="0" xfId="6" applyNumberFormat="1" applyFont="1" applyFill="1" applyBorder="1" applyAlignment="1">
      <alignment horizontal="center" vertical="center"/>
    </xf>
  </cellXfs>
  <cellStyles count="9">
    <cellStyle name="Comma" xfId="1" builtinId="3"/>
    <cellStyle name="Normal" xfId="0" builtinId="0"/>
    <cellStyle name="Normal 2" xfId="3"/>
    <cellStyle name="Normal 3" xfId="6"/>
    <cellStyle name="Normal_AEONTS08Q2" xfId="2"/>
    <cellStyle name="Normal_Q2_FS_THAI_AEONTS49 (3)" xfId="4"/>
    <cellStyle name="Normal_Worksheet in   ATS45Q3" xfId="5"/>
    <cellStyle name="Normal_Worksheet in   FS-Eng-Feb'03" xfId="7"/>
    <cellStyle name="Percent" xfId="8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I46"/>
  <sheetViews>
    <sheetView topLeftCell="A15" zoomScaleNormal="100" zoomScaleSheetLayoutView="85" workbookViewId="0">
      <selection activeCell="A31" sqref="A31"/>
    </sheetView>
  </sheetViews>
  <sheetFormatPr defaultRowHeight="21" customHeight="1" x14ac:dyDescent="0.15"/>
  <cols>
    <col min="1" max="1" width="56.5703125" customWidth="1"/>
    <col min="2" max="2" width="11.5703125" customWidth="1"/>
    <col min="3" max="3" width="14.5703125" customWidth="1"/>
    <col min="4" max="4" width="1.5703125" customWidth="1"/>
    <col min="5" max="5" width="14.42578125" customWidth="1"/>
    <col min="6" max="6" width="1.5703125" customWidth="1"/>
    <col min="7" max="7" width="14.5703125" customWidth="1"/>
    <col min="8" max="8" width="1.5703125" customWidth="1"/>
    <col min="9" max="9" width="14.5703125" customWidth="1"/>
  </cols>
  <sheetData>
    <row r="1" spans="1:9" ht="21" customHeight="1" x14ac:dyDescent="0.15">
      <c r="A1" s="159" t="s">
        <v>246</v>
      </c>
      <c r="B1" s="159"/>
      <c r="C1" s="159"/>
      <c r="D1" s="159"/>
      <c r="E1" s="159"/>
      <c r="F1" s="159"/>
      <c r="G1" s="159"/>
      <c r="H1" s="159"/>
      <c r="I1" s="159"/>
    </row>
    <row r="2" spans="1:9" ht="21" customHeight="1" x14ac:dyDescent="0.15">
      <c r="A2" s="159" t="s">
        <v>0</v>
      </c>
      <c r="B2" s="159"/>
      <c r="C2" s="159"/>
      <c r="D2" s="159"/>
      <c r="E2" s="159"/>
      <c r="F2" s="159"/>
      <c r="G2" s="159"/>
      <c r="H2" s="159"/>
      <c r="I2" s="159"/>
    </row>
    <row r="3" spans="1:9" ht="21" customHeight="1" x14ac:dyDescent="0.15">
      <c r="A3" s="160" t="s">
        <v>232</v>
      </c>
      <c r="B3" s="159"/>
      <c r="C3" s="159"/>
      <c r="D3" s="159"/>
      <c r="E3" s="159"/>
      <c r="F3" s="159"/>
      <c r="G3" s="159"/>
      <c r="H3" s="159"/>
      <c r="I3" s="159"/>
    </row>
    <row r="4" spans="1:9" ht="21" customHeight="1" x14ac:dyDescent="0.15">
      <c r="A4" s="1"/>
      <c r="B4" s="1"/>
      <c r="C4" s="1"/>
      <c r="D4" s="1"/>
      <c r="E4" s="1"/>
      <c r="F4" s="1"/>
      <c r="G4" s="1"/>
      <c r="H4" s="1"/>
      <c r="I4" s="2" t="s">
        <v>32</v>
      </c>
    </row>
    <row r="5" spans="1:9" ht="6.95" customHeight="1" x14ac:dyDescent="0.15"/>
    <row r="6" spans="1:9" ht="21" customHeight="1" x14ac:dyDescent="0.15">
      <c r="B6" s="3" t="s">
        <v>1</v>
      </c>
      <c r="C6" s="159" t="s">
        <v>2</v>
      </c>
      <c r="D6" s="159"/>
      <c r="E6" s="159"/>
      <c r="F6" s="159"/>
      <c r="G6" s="159" t="s">
        <v>3</v>
      </c>
      <c r="H6" s="159"/>
      <c r="I6" s="159"/>
    </row>
    <row r="7" spans="1:9" ht="21" customHeight="1" x14ac:dyDescent="0.15">
      <c r="B7" s="4"/>
      <c r="C7" s="159" t="s">
        <v>4</v>
      </c>
      <c r="D7" s="159"/>
      <c r="E7" s="159"/>
      <c r="F7" s="159"/>
      <c r="G7" s="159" t="s">
        <v>4</v>
      </c>
      <c r="H7" s="159"/>
      <c r="I7" s="159"/>
    </row>
    <row r="8" spans="1:9" ht="21" customHeight="1" x14ac:dyDescent="0.15">
      <c r="B8" s="4"/>
      <c r="C8" s="3" t="s">
        <v>5</v>
      </c>
      <c r="D8" s="5"/>
      <c r="E8" s="5"/>
      <c r="F8" s="5"/>
      <c r="G8" s="3" t="s">
        <v>5</v>
      </c>
      <c r="H8" s="5"/>
      <c r="I8" s="5"/>
    </row>
    <row r="9" spans="1:9" ht="21" customHeight="1" x14ac:dyDescent="0.15">
      <c r="C9" s="3" t="s">
        <v>6</v>
      </c>
      <c r="D9" s="3"/>
      <c r="E9" s="3" t="s">
        <v>7</v>
      </c>
      <c r="F9" s="3"/>
      <c r="G9" s="3" t="s">
        <v>6</v>
      </c>
      <c r="H9" s="3"/>
      <c r="I9" s="3" t="s">
        <v>7</v>
      </c>
    </row>
    <row r="10" spans="1:9" ht="21" customHeight="1" x14ac:dyDescent="0.15">
      <c r="C10" s="3" t="s">
        <v>229</v>
      </c>
      <c r="D10" s="3"/>
      <c r="E10" s="3" t="s">
        <v>8</v>
      </c>
      <c r="F10" s="3"/>
      <c r="G10" s="143" t="s">
        <v>229</v>
      </c>
      <c r="H10" s="3"/>
      <c r="I10" s="3" t="s">
        <v>8</v>
      </c>
    </row>
    <row r="11" spans="1:9" ht="21" customHeight="1" x14ac:dyDescent="0.15">
      <c r="C11" s="3">
        <v>2018</v>
      </c>
      <c r="D11" s="3"/>
      <c r="E11" s="3">
        <v>2018</v>
      </c>
      <c r="F11" s="3"/>
      <c r="G11" s="143">
        <v>2018</v>
      </c>
      <c r="H11" s="3"/>
      <c r="I11" s="3">
        <v>2018</v>
      </c>
    </row>
    <row r="12" spans="1:9" ht="21" customHeight="1" x14ac:dyDescent="0.15">
      <c r="A12" s="5" t="s">
        <v>9</v>
      </c>
    </row>
    <row r="13" spans="1:9" ht="21" customHeight="1" x14ac:dyDescent="0.15">
      <c r="A13" s="6" t="s">
        <v>10</v>
      </c>
    </row>
    <row r="14" spans="1:9" ht="21" customHeight="1" x14ac:dyDescent="0.15">
      <c r="A14" s="7" t="s">
        <v>11</v>
      </c>
      <c r="B14" s="10">
        <v>4.0999999999999996</v>
      </c>
      <c r="C14" s="12">
        <v>4183099</v>
      </c>
      <c r="D14" s="12"/>
      <c r="E14" s="12">
        <v>4089802</v>
      </c>
      <c r="F14" s="12"/>
      <c r="G14" s="12">
        <v>3037428</v>
      </c>
      <c r="H14" s="12"/>
      <c r="I14" s="12">
        <v>3227739</v>
      </c>
    </row>
    <row r="15" spans="1:9" ht="21" customHeight="1" x14ac:dyDescent="0.15">
      <c r="A15" s="7" t="s">
        <v>204</v>
      </c>
      <c r="B15" s="10"/>
      <c r="C15" s="12"/>
      <c r="D15" s="12"/>
      <c r="E15" s="12"/>
      <c r="F15" s="12"/>
      <c r="G15" s="12"/>
      <c r="H15" s="12"/>
      <c r="I15" s="12"/>
    </row>
    <row r="16" spans="1:9" ht="21" customHeight="1" x14ac:dyDescent="0.15">
      <c r="A16" s="8" t="s">
        <v>183</v>
      </c>
      <c r="B16" s="10">
        <v>5</v>
      </c>
      <c r="C16" s="12">
        <v>77018195</v>
      </c>
      <c r="D16" s="12"/>
      <c r="E16" s="12">
        <v>72466271</v>
      </c>
      <c r="F16" s="12"/>
      <c r="G16" s="12">
        <v>74982207</v>
      </c>
      <c r="H16" s="12"/>
      <c r="I16" s="12">
        <v>70883021</v>
      </c>
    </row>
    <row r="17" spans="1:9" ht="21" customHeight="1" x14ac:dyDescent="0.15">
      <c r="A17" s="8" t="s">
        <v>12</v>
      </c>
      <c r="B17" s="10"/>
      <c r="C17" s="12">
        <v>694637</v>
      </c>
      <c r="D17" s="12"/>
      <c r="E17" s="12">
        <v>717372</v>
      </c>
      <c r="F17" s="12"/>
      <c r="G17" s="12">
        <v>627220</v>
      </c>
      <c r="H17" s="12"/>
      <c r="I17" s="12">
        <v>659983</v>
      </c>
    </row>
    <row r="18" spans="1:9" ht="21" customHeight="1" x14ac:dyDescent="0.15">
      <c r="A18" s="7" t="s">
        <v>13</v>
      </c>
      <c r="B18" s="10"/>
      <c r="C18" s="12"/>
      <c r="D18" s="12"/>
      <c r="E18" s="12"/>
      <c r="F18" s="12"/>
      <c r="G18" s="12"/>
      <c r="H18" s="12"/>
      <c r="I18" s="12"/>
    </row>
    <row r="19" spans="1:9" ht="21" customHeight="1" x14ac:dyDescent="0.15">
      <c r="A19" s="9" t="s">
        <v>195</v>
      </c>
      <c r="B19" s="10">
        <v>7</v>
      </c>
      <c r="C19" s="17" t="s">
        <v>29</v>
      </c>
      <c r="D19" s="12"/>
      <c r="E19" s="17" t="s">
        <v>29</v>
      </c>
      <c r="F19" s="12"/>
      <c r="G19" s="12">
        <v>98382</v>
      </c>
      <c r="H19" s="12"/>
      <c r="I19" s="12">
        <v>39087</v>
      </c>
    </row>
    <row r="20" spans="1:9" ht="21" customHeight="1" x14ac:dyDescent="0.15">
      <c r="A20" s="7" t="s">
        <v>14</v>
      </c>
      <c r="B20" s="11" t="s">
        <v>182</v>
      </c>
      <c r="C20" s="12">
        <v>67119</v>
      </c>
      <c r="D20" s="12"/>
      <c r="E20" s="12">
        <v>66220</v>
      </c>
      <c r="F20" s="12"/>
      <c r="G20" s="12">
        <v>67119</v>
      </c>
      <c r="H20" s="12"/>
      <c r="I20" s="12">
        <v>66220</v>
      </c>
    </row>
    <row r="21" spans="1:9" ht="21" customHeight="1" x14ac:dyDescent="0.15">
      <c r="A21" s="7" t="s">
        <v>15</v>
      </c>
      <c r="C21" s="12">
        <v>150852</v>
      </c>
      <c r="D21" s="12"/>
      <c r="E21" s="12">
        <v>99858</v>
      </c>
      <c r="F21" s="12"/>
      <c r="G21" s="12">
        <v>37817</v>
      </c>
      <c r="H21" s="12"/>
      <c r="I21" s="12">
        <v>40430</v>
      </c>
    </row>
    <row r="22" spans="1:9" ht="21" customHeight="1" x14ac:dyDescent="0.15">
      <c r="A22" s="8" t="s">
        <v>16</v>
      </c>
      <c r="C22" s="13">
        <f>SUM(C14:C21)</f>
        <v>82113902</v>
      </c>
      <c r="D22" s="12"/>
      <c r="E22" s="13">
        <f>SUM(E14:E21)</f>
        <v>77439523</v>
      </c>
      <c r="F22" s="12"/>
      <c r="G22" s="13">
        <f>SUM(G14:G21)</f>
        <v>78850173</v>
      </c>
      <c r="H22" s="12"/>
      <c r="I22" s="13">
        <f>SUM(I14:I21)</f>
        <v>74916480</v>
      </c>
    </row>
    <row r="24" spans="1:9" ht="21" customHeight="1" x14ac:dyDescent="0.15">
      <c r="A24" s="6" t="s">
        <v>17</v>
      </c>
    </row>
    <row r="25" spans="1:9" ht="21" customHeight="1" x14ac:dyDescent="0.15">
      <c r="A25" s="7" t="s">
        <v>183</v>
      </c>
      <c r="B25" s="10">
        <v>5</v>
      </c>
      <c r="C25" s="12">
        <v>1479503</v>
      </c>
      <c r="D25" s="12"/>
      <c r="E25" s="12">
        <v>941597</v>
      </c>
      <c r="F25" s="12"/>
      <c r="G25" s="12">
        <v>378697</v>
      </c>
      <c r="H25" s="12"/>
      <c r="I25" s="12">
        <v>248716</v>
      </c>
    </row>
    <row r="26" spans="1:9" ht="21" customHeight="1" x14ac:dyDescent="0.15">
      <c r="A26" s="7" t="s">
        <v>18</v>
      </c>
      <c r="B26" s="10"/>
      <c r="C26" s="12">
        <v>41906</v>
      </c>
      <c r="D26" s="12"/>
      <c r="E26" s="12">
        <v>29840</v>
      </c>
      <c r="F26" s="12"/>
      <c r="G26" s="17" t="s">
        <v>29</v>
      </c>
      <c r="H26" s="12"/>
      <c r="I26" s="17" t="s">
        <v>29</v>
      </c>
    </row>
    <row r="27" spans="1:9" ht="21" customHeight="1" x14ac:dyDescent="0.15">
      <c r="A27" s="7" t="s">
        <v>184</v>
      </c>
      <c r="B27" s="10" t="s">
        <v>181</v>
      </c>
      <c r="C27" s="12">
        <v>37096</v>
      </c>
      <c r="D27" s="12"/>
      <c r="E27" s="12">
        <v>32482</v>
      </c>
      <c r="F27" s="12"/>
      <c r="G27" s="12">
        <v>16819</v>
      </c>
      <c r="H27" s="12"/>
      <c r="I27" s="12">
        <v>16819</v>
      </c>
    </row>
    <row r="28" spans="1:9" ht="21" customHeight="1" x14ac:dyDescent="0.15">
      <c r="A28" s="7" t="s">
        <v>19</v>
      </c>
      <c r="B28" s="10">
        <v>6.2</v>
      </c>
      <c r="C28" s="17" t="s">
        <v>29</v>
      </c>
      <c r="D28" s="12"/>
      <c r="E28" s="17" t="s">
        <v>29</v>
      </c>
      <c r="F28" s="12"/>
      <c r="G28" s="12">
        <v>1028011</v>
      </c>
      <c r="H28" s="12"/>
      <c r="I28" s="12">
        <v>1028011</v>
      </c>
    </row>
    <row r="29" spans="1:9" ht="21" customHeight="1" x14ac:dyDescent="0.15">
      <c r="A29" s="7" t="s">
        <v>20</v>
      </c>
      <c r="B29" s="10"/>
      <c r="C29" s="12"/>
      <c r="D29" s="12"/>
      <c r="E29" s="12"/>
      <c r="F29" s="12"/>
      <c r="G29" s="12"/>
      <c r="H29" s="12"/>
      <c r="I29" s="12"/>
    </row>
    <row r="30" spans="1:9" ht="21" customHeight="1" x14ac:dyDescent="0.15">
      <c r="A30" s="8" t="s">
        <v>21</v>
      </c>
      <c r="B30" s="10">
        <v>6.3</v>
      </c>
      <c r="C30" s="12">
        <v>20072</v>
      </c>
      <c r="D30" s="12"/>
      <c r="E30" s="12">
        <v>20072</v>
      </c>
      <c r="F30" s="12"/>
      <c r="G30" s="12">
        <v>20072</v>
      </c>
      <c r="H30" s="12"/>
      <c r="I30" s="12">
        <v>20072</v>
      </c>
    </row>
    <row r="31" spans="1:9" ht="21" customHeight="1" x14ac:dyDescent="0.15">
      <c r="A31" s="7" t="s">
        <v>22</v>
      </c>
      <c r="B31" s="10">
        <v>8.1</v>
      </c>
      <c r="C31" s="17" t="s">
        <v>29</v>
      </c>
      <c r="D31" s="12"/>
      <c r="E31" s="17" t="s">
        <v>29</v>
      </c>
      <c r="F31" s="12"/>
      <c r="G31" s="12">
        <v>84074</v>
      </c>
      <c r="H31" s="12"/>
      <c r="I31" s="12">
        <v>71157</v>
      </c>
    </row>
    <row r="32" spans="1:9" ht="21" customHeight="1" x14ac:dyDescent="0.15">
      <c r="A32" s="7" t="s">
        <v>23</v>
      </c>
      <c r="B32" s="10"/>
      <c r="C32" s="12">
        <v>964570</v>
      </c>
      <c r="D32" s="12"/>
      <c r="E32" s="12">
        <v>900495</v>
      </c>
      <c r="F32" s="12"/>
      <c r="G32" s="12">
        <v>805837</v>
      </c>
      <c r="H32" s="12"/>
      <c r="I32" s="12">
        <v>639914</v>
      </c>
    </row>
    <row r="33" spans="1:9" ht="21" customHeight="1" x14ac:dyDescent="0.15">
      <c r="A33" s="7" t="s">
        <v>24</v>
      </c>
      <c r="B33" s="10"/>
      <c r="C33" s="12">
        <v>543325</v>
      </c>
      <c r="D33" s="12"/>
      <c r="E33" s="12">
        <v>527504</v>
      </c>
      <c r="F33" s="12"/>
      <c r="G33" s="12">
        <v>422759</v>
      </c>
      <c r="H33" s="12"/>
      <c r="I33" s="12">
        <v>399170</v>
      </c>
    </row>
    <row r="34" spans="1:9" ht="21" customHeight="1" x14ac:dyDescent="0.15">
      <c r="A34" s="15" t="s">
        <v>14</v>
      </c>
      <c r="B34" s="11" t="s">
        <v>182</v>
      </c>
      <c r="C34" s="12">
        <v>365023</v>
      </c>
      <c r="D34" s="12"/>
      <c r="E34" s="12">
        <v>237437</v>
      </c>
      <c r="F34" s="12"/>
      <c r="G34" s="12">
        <v>365023</v>
      </c>
      <c r="H34" s="12"/>
      <c r="I34" s="12">
        <v>237437</v>
      </c>
    </row>
    <row r="35" spans="1:9" ht="21" customHeight="1" x14ac:dyDescent="0.15">
      <c r="A35" s="15" t="s">
        <v>25</v>
      </c>
      <c r="B35" s="10">
        <v>9</v>
      </c>
      <c r="C35" s="12">
        <v>585482</v>
      </c>
      <c r="D35" s="12"/>
      <c r="E35" s="12">
        <v>446590</v>
      </c>
      <c r="F35" s="12"/>
      <c r="G35" s="12">
        <v>569784</v>
      </c>
      <c r="H35" s="12"/>
      <c r="I35" s="12">
        <v>428198</v>
      </c>
    </row>
    <row r="36" spans="1:9" ht="21" customHeight="1" x14ac:dyDescent="0.15">
      <c r="A36" s="7" t="s">
        <v>26</v>
      </c>
      <c r="C36" s="12">
        <v>205091</v>
      </c>
      <c r="D36" s="12"/>
      <c r="E36" s="12">
        <v>195860</v>
      </c>
      <c r="F36" s="12"/>
      <c r="G36" s="12">
        <v>179327</v>
      </c>
      <c r="H36" s="12"/>
      <c r="I36" s="12">
        <v>172080</v>
      </c>
    </row>
    <row r="37" spans="1:9" ht="21" customHeight="1" x14ac:dyDescent="0.15">
      <c r="A37" s="8" t="s">
        <v>27</v>
      </c>
      <c r="C37" s="13">
        <f>SUM(C25:C36)</f>
        <v>4242068</v>
      </c>
      <c r="E37" s="13">
        <f>SUM(E25:E36)</f>
        <v>3331877</v>
      </c>
      <c r="G37" s="13">
        <f>SUM(G25:G36)</f>
        <v>3870403</v>
      </c>
      <c r="I37" s="13">
        <f>SUM(I25:I36)</f>
        <v>3261574</v>
      </c>
    </row>
    <row r="38" spans="1:9" ht="21" customHeight="1" thickBot="1" x14ac:dyDescent="0.2">
      <c r="A38" s="16" t="s">
        <v>28</v>
      </c>
      <c r="C38" s="18">
        <f>SUM(C37,C22)</f>
        <v>86355970</v>
      </c>
      <c r="E38" s="18">
        <f>SUM(E37,E22)</f>
        <v>80771400</v>
      </c>
      <c r="G38" s="18">
        <f>SUM(G37,G22)</f>
        <v>82720576</v>
      </c>
      <c r="I38" s="18">
        <f>SUM(I37,I22)</f>
        <v>78178054</v>
      </c>
    </row>
    <row r="39" spans="1:9" ht="21" customHeight="1" thickTop="1" x14ac:dyDescent="0.15"/>
    <row r="46" spans="1:9" ht="21" customHeight="1" x14ac:dyDescent="0.15">
      <c r="A46" s="19" t="s">
        <v>30</v>
      </c>
    </row>
  </sheetData>
  <mergeCells count="7">
    <mergeCell ref="G7:I7"/>
    <mergeCell ref="A1:I1"/>
    <mergeCell ref="A2:I2"/>
    <mergeCell ref="A3:I3"/>
    <mergeCell ref="C6:F6"/>
    <mergeCell ref="G6:I6"/>
    <mergeCell ref="C7:F7"/>
  </mergeCells>
  <pageMargins left="1" right="0.1" top="1" bottom="0.75" header="0.5" footer="0.5"/>
  <pageSetup paperSize="9" scale="7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I92"/>
  <sheetViews>
    <sheetView topLeftCell="A61" zoomScale="85" zoomScaleNormal="85" zoomScaleSheetLayoutView="100" workbookViewId="0">
      <selection activeCell="A31" sqref="A31"/>
    </sheetView>
  </sheetViews>
  <sheetFormatPr defaultRowHeight="21" customHeight="1" x14ac:dyDescent="0.15"/>
  <cols>
    <col min="1" max="1" width="56.5703125" customWidth="1"/>
    <col min="2" max="2" width="11.42578125" customWidth="1"/>
    <col min="3" max="3" width="14.5703125" customWidth="1"/>
    <col min="4" max="4" width="1.5703125" customWidth="1"/>
    <col min="5" max="5" width="14.5703125" customWidth="1"/>
    <col min="6" max="6" width="1.5703125" customWidth="1"/>
    <col min="7" max="7" width="14.5703125" customWidth="1"/>
    <col min="8" max="8" width="1.5703125" customWidth="1"/>
    <col min="9" max="9" width="14.5703125" customWidth="1"/>
  </cols>
  <sheetData>
    <row r="1" spans="1:9" ht="21" customHeight="1" x14ac:dyDescent="0.15">
      <c r="A1" s="159" t="s">
        <v>246</v>
      </c>
      <c r="B1" s="159"/>
      <c r="C1" s="159"/>
      <c r="D1" s="159"/>
      <c r="E1" s="159"/>
      <c r="F1" s="159"/>
      <c r="G1" s="159"/>
      <c r="H1" s="159"/>
      <c r="I1" s="159"/>
    </row>
    <row r="2" spans="1:9" ht="21" customHeight="1" x14ac:dyDescent="0.15">
      <c r="A2" s="159" t="s">
        <v>31</v>
      </c>
      <c r="B2" s="159"/>
      <c r="C2" s="159"/>
      <c r="D2" s="159"/>
      <c r="E2" s="159"/>
      <c r="F2" s="159"/>
      <c r="G2" s="159"/>
      <c r="H2" s="159"/>
      <c r="I2" s="159"/>
    </row>
    <row r="3" spans="1:9" ht="21" customHeight="1" x14ac:dyDescent="0.15">
      <c r="A3" s="160" t="s">
        <v>232</v>
      </c>
      <c r="B3" s="159"/>
      <c r="C3" s="159"/>
      <c r="D3" s="159"/>
      <c r="E3" s="159"/>
      <c r="F3" s="159"/>
      <c r="G3" s="159"/>
      <c r="H3" s="159"/>
      <c r="I3" s="159"/>
    </row>
    <row r="4" spans="1:9" ht="21" customHeight="1" x14ac:dyDescent="0.15">
      <c r="A4" s="1"/>
      <c r="B4" s="1"/>
      <c r="C4" s="1"/>
      <c r="D4" s="1"/>
      <c r="E4" s="1"/>
      <c r="F4" s="1"/>
      <c r="G4" s="1"/>
      <c r="H4" s="1"/>
      <c r="I4" s="2" t="s">
        <v>32</v>
      </c>
    </row>
    <row r="5" spans="1:9" ht="6.95" customHeight="1" x14ac:dyDescent="0.15"/>
    <row r="6" spans="1:9" ht="21" customHeight="1" x14ac:dyDescent="0.15">
      <c r="B6" s="3" t="s">
        <v>1</v>
      </c>
      <c r="C6" s="159" t="s">
        <v>2</v>
      </c>
      <c r="D6" s="159"/>
      <c r="E6" s="159"/>
      <c r="F6" s="159"/>
      <c r="G6" s="159" t="s">
        <v>3</v>
      </c>
      <c r="H6" s="159"/>
      <c r="I6" s="159"/>
    </row>
    <row r="7" spans="1:9" ht="21" customHeight="1" x14ac:dyDescent="0.15">
      <c r="B7" s="4"/>
      <c r="C7" s="159" t="s">
        <v>4</v>
      </c>
      <c r="D7" s="159"/>
      <c r="E7" s="159"/>
      <c r="F7" s="159"/>
      <c r="G7" s="159" t="s">
        <v>4</v>
      </c>
      <c r="H7" s="159"/>
      <c r="I7" s="159"/>
    </row>
    <row r="8" spans="1:9" ht="21" customHeight="1" x14ac:dyDescent="0.15">
      <c r="B8" s="4"/>
      <c r="C8" s="3" t="s">
        <v>5</v>
      </c>
      <c r="D8" s="5"/>
      <c r="E8" s="5"/>
      <c r="F8" s="5"/>
      <c r="G8" s="3" t="s">
        <v>5</v>
      </c>
      <c r="H8" s="5"/>
      <c r="I8" s="5"/>
    </row>
    <row r="9" spans="1:9" ht="21" customHeight="1" x14ac:dyDescent="0.15">
      <c r="C9" s="3" t="s">
        <v>6</v>
      </c>
      <c r="D9" s="3"/>
      <c r="E9" s="3" t="s">
        <v>7</v>
      </c>
      <c r="F9" s="3"/>
      <c r="G9" s="3" t="s">
        <v>6</v>
      </c>
      <c r="H9" s="3"/>
      <c r="I9" s="3" t="s">
        <v>7</v>
      </c>
    </row>
    <row r="10" spans="1:9" ht="21" customHeight="1" x14ac:dyDescent="0.15">
      <c r="C10" s="143" t="s">
        <v>229</v>
      </c>
      <c r="D10" s="3"/>
      <c r="E10" s="3" t="s">
        <v>8</v>
      </c>
      <c r="F10" s="3"/>
      <c r="G10" s="143" t="s">
        <v>229</v>
      </c>
      <c r="H10" s="3"/>
      <c r="I10" s="3" t="s">
        <v>8</v>
      </c>
    </row>
    <row r="11" spans="1:9" ht="21" customHeight="1" x14ac:dyDescent="0.15">
      <c r="C11" s="143">
        <v>2018</v>
      </c>
      <c r="D11" s="3"/>
      <c r="E11" s="3">
        <v>2018</v>
      </c>
      <c r="F11" s="3"/>
      <c r="G11" s="143">
        <v>2018</v>
      </c>
      <c r="H11" s="3"/>
      <c r="I11" s="3">
        <v>2018</v>
      </c>
    </row>
    <row r="12" spans="1:9" ht="21" customHeight="1" x14ac:dyDescent="0.15">
      <c r="A12" s="5" t="s">
        <v>33</v>
      </c>
      <c r="B12" s="20"/>
      <c r="C12" s="20"/>
      <c r="D12" s="20"/>
      <c r="E12" s="20"/>
      <c r="F12" s="20"/>
      <c r="G12" s="20"/>
      <c r="H12" s="20"/>
      <c r="I12" s="20"/>
    </row>
    <row r="13" spans="1:9" ht="21" customHeight="1" x14ac:dyDescent="0.15">
      <c r="A13" s="6" t="s">
        <v>34</v>
      </c>
      <c r="B13" s="20"/>
      <c r="C13" s="20"/>
      <c r="D13" s="20"/>
      <c r="E13" s="20"/>
      <c r="F13" s="20"/>
      <c r="G13" s="20"/>
      <c r="H13" s="20"/>
      <c r="I13" s="20"/>
    </row>
    <row r="14" spans="1:9" ht="21" customHeight="1" x14ac:dyDescent="0.15">
      <c r="A14" s="25" t="s">
        <v>35</v>
      </c>
      <c r="B14" s="22"/>
      <c r="C14" s="23"/>
      <c r="D14" s="23"/>
      <c r="E14" s="23"/>
      <c r="F14" s="23"/>
      <c r="G14" s="23"/>
      <c r="H14" s="23"/>
      <c r="I14" s="23"/>
    </row>
    <row r="15" spans="1:9" ht="21" customHeight="1" x14ac:dyDescent="0.15">
      <c r="A15" s="8" t="s">
        <v>36</v>
      </c>
      <c r="B15" s="22">
        <v>10</v>
      </c>
      <c r="C15" s="23">
        <v>6894199</v>
      </c>
      <c r="D15" s="23"/>
      <c r="E15" s="23">
        <v>3952399</v>
      </c>
      <c r="F15" s="23"/>
      <c r="G15" s="23">
        <v>5080948</v>
      </c>
      <c r="H15" s="23"/>
      <c r="I15" s="23">
        <v>2820000</v>
      </c>
    </row>
    <row r="16" spans="1:9" ht="21" customHeight="1" x14ac:dyDescent="0.15">
      <c r="A16" s="25" t="s">
        <v>37</v>
      </c>
      <c r="B16" s="22"/>
      <c r="C16" s="23"/>
      <c r="D16" s="23"/>
      <c r="E16" s="23"/>
      <c r="F16" s="23"/>
      <c r="G16" s="23"/>
      <c r="H16" s="23"/>
      <c r="I16" s="23"/>
    </row>
    <row r="17" spans="1:9" ht="21" customHeight="1" x14ac:dyDescent="0.15">
      <c r="A17" s="26" t="s">
        <v>38</v>
      </c>
      <c r="B17" s="22"/>
      <c r="C17" s="23">
        <v>511549</v>
      </c>
      <c r="D17" s="23"/>
      <c r="E17" s="23">
        <v>502611</v>
      </c>
      <c r="F17" s="23"/>
      <c r="G17" s="23">
        <v>230888</v>
      </c>
      <c r="H17" s="23"/>
      <c r="I17" s="23">
        <v>360430</v>
      </c>
    </row>
    <row r="18" spans="1:9" ht="21" customHeight="1" x14ac:dyDescent="0.15">
      <c r="A18" s="26" t="s">
        <v>39</v>
      </c>
      <c r="B18" s="22"/>
      <c r="C18" s="23">
        <v>1518582</v>
      </c>
      <c r="D18" s="23"/>
      <c r="E18" s="23">
        <v>1510117</v>
      </c>
      <c r="F18" s="23"/>
      <c r="G18" s="23">
        <v>1449365</v>
      </c>
      <c r="H18" s="23"/>
      <c r="I18" s="23">
        <v>1517646</v>
      </c>
    </row>
    <row r="19" spans="1:9" ht="21" customHeight="1" x14ac:dyDescent="0.15">
      <c r="A19" s="25" t="s">
        <v>40</v>
      </c>
      <c r="B19" s="30"/>
      <c r="C19" s="24"/>
      <c r="D19" s="23"/>
      <c r="E19" s="24"/>
      <c r="F19" s="23"/>
      <c r="G19" s="24"/>
      <c r="H19" s="23"/>
      <c r="I19" s="23"/>
    </row>
    <row r="20" spans="1:9" ht="21" customHeight="1" x14ac:dyDescent="0.15">
      <c r="A20" s="26" t="s">
        <v>41</v>
      </c>
      <c r="B20" s="30"/>
      <c r="C20" s="23">
        <v>1187</v>
      </c>
      <c r="D20" s="23"/>
      <c r="E20" s="23">
        <v>5961</v>
      </c>
      <c r="F20" s="23"/>
      <c r="G20" s="17" t="s">
        <v>29</v>
      </c>
      <c r="H20" s="23"/>
      <c r="I20" s="17" t="s">
        <v>29</v>
      </c>
    </row>
    <row r="21" spans="1:9" ht="21" customHeight="1" x14ac:dyDescent="0.15">
      <c r="A21" s="26" t="s">
        <v>42</v>
      </c>
      <c r="B21" s="30">
        <v>11</v>
      </c>
      <c r="C21" s="23">
        <v>6736457</v>
      </c>
      <c r="D21" s="23"/>
      <c r="E21" s="23">
        <v>12662086</v>
      </c>
      <c r="F21" s="23"/>
      <c r="G21" s="23">
        <v>6638727</v>
      </c>
      <c r="H21" s="23"/>
      <c r="I21" s="23">
        <v>12662086</v>
      </c>
    </row>
    <row r="22" spans="1:9" ht="21" customHeight="1" x14ac:dyDescent="0.15">
      <c r="A22" s="26" t="s">
        <v>43</v>
      </c>
      <c r="B22" s="30">
        <v>13</v>
      </c>
      <c r="C22" s="23">
        <v>2236730</v>
      </c>
      <c r="D22" s="23"/>
      <c r="E22" s="23">
        <v>1685317</v>
      </c>
      <c r="F22" s="23"/>
      <c r="G22" s="23">
        <v>2236730</v>
      </c>
      <c r="H22" s="23"/>
      <c r="I22" s="23">
        <v>1685317</v>
      </c>
    </row>
    <row r="23" spans="1:9" ht="21" customHeight="1" x14ac:dyDescent="0.15">
      <c r="A23" s="25" t="s">
        <v>44</v>
      </c>
      <c r="B23" s="30"/>
      <c r="C23" s="23">
        <v>255212</v>
      </c>
      <c r="D23" s="20"/>
      <c r="E23" s="23">
        <v>413593</v>
      </c>
      <c r="F23" s="20"/>
      <c r="G23" s="23">
        <v>236628</v>
      </c>
      <c r="H23" s="20"/>
      <c r="I23" s="23">
        <v>397245</v>
      </c>
    </row>
    <row r="24" spans="1:9" ht="21" customHeight="1" x14ac:dyDescent="0.15">
      <c r="A24" s="25" t="s">
        <v>45</v>
      </c>
      <c r="B24" s="30" t="s">
        <v>182</v>
      </c>
      <c r="C24" s="23">
        <v>294575</v>
      </c>
      <c r="D24" s="20"/>
      <c r="E24" s="23">
        <v>1123923</v>
      </c>
      <c r="F24" s="20"/>
      <c r="G24" s="23">
        <v>294575</v>
      </c>
      <c r="H24" s="20"/>
      <c r="I24" s="23">
        <v>1123923</v>
      </c>
    </row>
    <row r="25" spans="1:9" ht="21" customHeight="1" x14ac:dyDescent="0.15">
      <c r="A25" s="25" t="s">
        <v>46</v>
      </c>
      <c r="B25" s="30"/>
      <c r="C25" s="23">
        <v>216203</v>
      </c>
      <c r="D25" s="23"/>
      <c r="E25" s="23">
        <v>172323</v>
      </c>
      <c r="F25" s="23"/>
      <c r="G25" s="23">
        <v>207758</v>
      </c>
      <c r="H25" s="23"/>
      <c r="I25" s="23">
        <v>143505</v>
      </c>
    </row>
    <row r="26" spans="1:9" ht="21" customHeight="1" x14ac:dyDescent="0.15">
      <c r="A26" s="27" t="s">
        <v>47</v>
      </c>
      <c r="B26" s="30"/>
      <c r="C26" s="13">
        <f>SUM(C15:C25)</f>
        <v>18664694</v>
      </c>
      <c r="D26" s="23"/>
      <c r="E26" s="13">
        <f>SUM(E15:E25)</f>
        <v>22028330</v>
      </c>
      <c r="F26" s="23"/>
      <c r="G26" s="13">
        <f>SUM(G15:G25)</f>
        <v>16375619</v>
      </c>
      <c r="H26" s="23"/>
      <c r="I26" s="13">
        <f>SUM(I15:I25)</f>
        <v>20710152</v>
      </c>
    </row>
    <row r="27" spans="1:9" ht="21" customHeight="1" x14ac:dyDescent="0.15">
      <c r="A27" s="21"/>
      <c r="B27" s="30"/>
      <c r="C27" s="23"/>
      <c r="D27" s="23"/>
      <c r="E27" s="23"/>
      <c r="F27" s="23"/>
      <c r="G27" s="23"/>
      <c r="H27" s="23"/>
      <c r="I27" s="23"/>
    </row>
    <row r="28" spans="1:9" ht="21" customHeight="1" x14ac:dyDescent="0.15">
      <c r="A28" s="28" t="s">
        <v>48</v>
      </c>
      <c r="B28" s="29"/>
      <c r="C28" s="24"/>
      <c r="D28" s="23"/>
      <c r="E28" s="24"/>
      <c r="F28" s="23"/>
      <c r="G28" s="23"/>
      <c r="H28" s="23"/>
      <c r="I28" s="23"/>
    </row>
    <row r="29" spans="1:9" ht="21" customHeight="1" x14ac:dyDescent="0.15">
      <c r="A29" s="25" t="s">
        <v>41</v>
      </c>
      <c r="B29" s="30"/>
      <c r="C29" s="23">
        <v>23</v>
      </c>
      <c r="D29" s="23"/>
      <c r="E29" s="23">
        <v>4923</v>
      </c>
      <c r="F29" s="23"/>
      <c r="G29" s="17" t="s">
        <v>29</v>
      </c>
      <c r="H29" s="23"/>
      <c r="I29" s="17" t="s">
        <v>29</v>
      </c>
    </row>
    <row r="30" spans="1:9" ht="21" customHeight="1" x14ac:dyDescent="0.15">
      <c r="A30" s="25" t="s">
        <v>42</v>
      </c>
      <c r="B30" s="30">
        <v>11</v>
      </c>
      <c r="C30" s="23">
        <v>34987960</v>
      </c>
      <c r="D30" s="23"/>
      <c r="E30" s="23">
        <v>28126037</v>
      </c>
      <c r="F30" s="23"/>
      <c r="G30" s="23">
        <v>34466732</v>
      </c>
      <c r="H30" s="23"/>
      <c r="I30" s="23">
        <v>27501940</v>
      </c>
    </row>
    <row r="31" spans="1:9" ht="21" customHeight="1" x14ac:dyDescent="0.15">
      <c r="A31" s="25" t="s">
        <v>49</v>
      </c>
      <c r="B31" s="10">
        <v>12</v>
      </c>
      <c r="C31" s="17" t="s">
        <v>29</v>
      </c>
      <c r="D31" s="23"/>
      <c r="E31" s="24" t="s">
        <v>29</v>
      </c>
      <c r="F31" s="23"/>
      <c r="G31" s="23">
        <v>1589412</v>
      </c>
      <c r="H31" s="23"/>
      <c r="I31" s="23">
        <v>1366167</v>
      </c>
    </row>
    <row r="32" spans="1:9" ht="21" customHeight="1" x14ac:dyDescent="0.15">
      <c r="A32" s="25" t="s">
        <v>43</v>
      </c>
      <c r="B32" s="30">
        <v>13</v>
      </c>
      <c r="C32" s="23">
        <v>14140374</v>
      </c>
      <c r="D32" s="23"/>
      <c r="E32" s="23">
        <v>12907856</v>
      </c>
      <c r="F32" s="23"/>
      <c r="G32" s="23">
        <v>12667292</v>
      </c>
      <c r="H32" s="23"/>
      <c r="I32" s="23">
        <v>11667286</v>
      </c>
    </row>
    <row r="33" spans="1:9" ht="21" customHeight="1" x14ac:dyDescent="0.15">
      <c r="A33" s="25" t="s">
        <v>45</v>
      </c>
      <c r="B33" s="30" t="s">
        <v>182</v>
      </c>
      <c r="C33" s="23">
        <v>705662</v>
      </c>
      <c r="D33" s="23"/>
      <c r="E33" s="23">
        <v>1648651</v>
      </c>
      <c r="F33" s="23"/>
      <c r="G33" s="23">
        <v>705662</v>
      </c>
      <c r="H33" s="23"/>
      <c r="I33" s="23">
        <v>1648651</v>
      </c>
    </row>
    <row r="34" spans="1:9" ht="21" customHeight="1" x14ac:dyDescent="0.15">
      <c r="A34" s="25" t="s">
        <v>50</v>
      </c>
      <c r="B34" s="30">
        <v>8.1999999999999993</v>
      </c>
      <c r="C34" s="23">
        <v>84074</v>
      </c>
      <c r="D34" s="23"/>
      <c r="E34" s="23">
        <v>71157</v>
      </c>
      <c r="F34" s="23"/>
      <c r="G34" s="17" t="s">
        <v>29</v>
      </c>
      <c r="H34" s="23"/>
      <c r="I34" s="24" t="s">
        <v>29</v>
      </c>
    </row>
    <row r="35" spans="1:9" ht="21" customHeight="1" x14ac:dyDescent="0.15">
      <c r="A35" s="25" t="s">
        <v>51</v>
      </c>
      <c r="B35" s="31">
        <v>14</v>
      </c>
      <c r="C35" s="23">
        <v>192385</v>
      </c>
      <c r="D35" s="23"/>
      <c r="E35" s="23">
        <v>151930</v>
      </c>
      <c r="F35" s="23"/>
      <c r="G35" s="23">
        <v>169588</v>
      </c>
      <c r="H35" s="23"/>
      <c r="I35" s="23">
        <v>105193</v>
      </c>
    </row>
    <row r="36" spans="1:9" ht="21" customHeight="1" x14ac:dyDescent="0.15">
      <c r="A36" s="25" t="s">
        <v>52</v>
      </c>
      <c r="B36" s="31"/>
      <c r="C36" s="23">
        <v>14132</v>
      </c>
      <c r="D36" s="23"/>
      <c r="E36" s="23">
        <v>10715</v>
      </c>
      <c r="F36" s="23"/>
      <c r="G36" s="23">
        <v>499</v>
      </c>
      <c r="H36" s="23"/>
      <c r="I36" s="23">
        <v>1029</v>
      </c>
    </row>
    <row r="37" spans="1:9" ht="21" customHeight="1" x14ac:dyDescent="0.15">
      <c r="A37" s="27" t="s">
        <v>53</v>
      </c>
      <c r="B37" s="29"/>
      <c r="C37" s="13">
        <f>SUM(C29:C36)</f>
        <v>50124610</v>
      </c>
      <c r="D37" s="20"/>
      <c r="E37" s="13">
        <f>SUM(E29:E36)</f>
        <v>42921269</v>
      </c>
      <c r="F37" s="20"/>
      <c r="G37" s="13">
        <f>SUM(G29:G36)</f>
        <v>49599185</v>
      </c>
      <c r="H37" s="20"/>
      <c r="I37" s="13">
        <f>SUM(I29:I36)</f>
        <v>42290266</v>
      </c>
    </row>
    <row r="38" spans="1:9" ht="21" customHeight="1" x14ac:dyDescent="0.15">
      <c r="A38" s="32" t="s">
        <v>54</v>
      </c>
      <c r="B38" s="20"/>
      <c r="C38" s="13">
        <f>SUM(C37,C26)</f>
        <v>68789304</v>
      </c>
      <c r="D38" s="20"/>
      <c r="E38" s="13">
        <f>SUM(E37,E26)</f>
        <v>64949599</v>
      </c>
      <c r="F38" s="20"/>
      <c r="G38" s="13">
        <f>SUM(G37,G26)</f>
        <v>65974804</v>
      </c>
      <c r="H38" s="20"/>
      <c r="I38" s="13">
        <f>SUM(I37,I26)</f>
        <v>63000418</v>
      </c>
    </row>
    <row r="39" spans="1:9" ht="21" customHeight="1" x14ac:dyDescent="0.15">
      <c r="A39" s="20"/>
      <c r="B39" s="20"/>
      <c r="C39" s="20"/>
      <c r="D39" s="20"/>
      <c r="E39" s="20"/>
      <c r="F39" s="20"/>
      <c r="G39" s="20"/>
      <c r="H39" s="20"/>
      <c r="I39" s="20"/>
    </row>
    <row r="40" spans="1:9" ht="21" customHeight="1" x14ac:dyDescent="0.15">
      <c r="A40" s="20"/>
      <c r="B40" s="20"/>
      <c r="C40" s="20"/>
      <c r="D40" s="20"/>
      <c r="E40" s="20"/>
      <c r="F40" s="20"/>
      <c r="G40" s="20"/>
      <c r="H40" s="20"/>
      <c r="I40" s="20"/>
    </row>
    <row r="41" spans="1:9" ht="21" customHeight="1" x14ac:dyDescent="0.15">
      <c r="A41" s="20"/>
      <c r="B41" s="20"/>
      <c r="C41" s="20"/>
      <c r="D41" s="20"/>
      <c r="E41" s="20"/>
      <c r="F41" s="20"/>
      <c r="G41" s="20"/>
      <c r="H41" s="20"/>
      <c r="I41" s="20"/>
    </row>
    <row r="42" spans="1:9" ht="21" customHeight="1" x14ac:dyDescent="0.15">
      <c r="A42" s="20"/>
      <c r="B42" s="20"/>
      <c r="C42" s="20"/>
      <c r="D42" s="20"/>
      <c r="E42" s="20"/>
      <c r="F42" s="20"/>
      <c r="G42" s="20"/>
      <c r="H42" s="20"/>
      <c r="I42" s="20"/>
    </row>
    <row r="43" spans="1:9" ht="21" customHeight="1" x14ac:dyDescent="0.15">
      <c r="A43" s="20"/>
      <c r="B43" s="20"/>
      <c r="C43" s="20"/>
      <c r="D43" s="20"/>
      <c r="E43" s="20"/>
      <c r="F43" s="20"/>
      <c r="G43" s="20"/>
      <c r="H43" s="20"/>
      <c r="I43" s="20"/>
    </row>
    <row r="44" spans="1:9" ht="21" customHeight="1" x14ac:dyDescent="0.15">
      <c r="A44" s="20"/>
      <c r="B44" s="20"/>
      <c r="C44" s="20"/>
      <c r="D44" s="20"/>
      <c r="E44" s="20"/>
      <c r="F44" s="20"/>
      <c r="G44" s="20"/>
      <c r="H44" s="20"/>
      <c r="I44" s="20"/>
    </row>
    <row r="45" spans="1:9" ht="21" customHeight="1" x14ac:dyDescent="0.15">
      <c r="A45" s="20"/>
      <c r="B45" s="20"/>
      <c r="C45" s="20"/>
      <c r="D45" s="20"/>
      <c r="E45" s="20"/>
      <c r="F45" s="20"/>
      <c r="G45" s="20"/>
      <c r="H45" s="20"/>
      <c r="I45" s="20"/>
    </row>
    <row r="46" spans="1:9" ht="21" customHeight="1" x14ac:dyDescent="0.15">
      <c r="A46" s="20"/>
      <c r="B46" s="20"/>
      <c r="C46" s="20"/>
      <c r="D46" s="20"/>
      <c r="E46" s="20"/>
      <c r="F46" s="20"/>
      <c r="G46" s="20"/>
      <c r="H46" s="20"/>
      <c r="I46" s="20"/>
    </row>
    <row r="47" spans="1:9" ht="21" customHeight="1" x14ac:dyDescent="0.15">
      <c r="A47" s="159" t="s">
        <v>246</v>
      </c>
      <c r="B47" s="159"/>
      <c r="C47" s="159"/>
      <c r="D47" s="159"/>
      <c r="E47" s="159"/>
      <c r="F47" s="159"/>
      <c r="G47" s="159"/>
      <c r="H47" s="159"/>
      <c r="I47" s="159"/>
    </row>
    <row r="48" spans="1:9" ht="21" customHeight="1" x14ac:dyDescent="0.15">
      <c r="A48" s="159" t="s">
        <v>31</v>
      </c>
      <c r="B48" s="159"/>
      <c r="C48" s="159"/>
      <c r="D48" s="159"/>
      <c r="E48" s="159"/>
      <c r="F48" s="159"/>
      <c r="G48" s="159"/>
      <c r="H48" s="159"/>
      <c r="I48" s="159"/>
    </row>
    <row r="49" spans="1:9" ht="21" customHeight="1" x14ac:dyDescent="0.15">
      <c r="A49" s="159" t="s">
        <v>232</v>
      </c>
      <c r="B49" s="159"/>
      <c r="C49" s="159"/>
      <c r="D49" s="159"/>
      <c r="E49" s="159"/>
      <c r="F49" s="159"/>
      <c r="G49" s="159"/>
      <c r="H49" s="159"/>
      <c r="I49" s="159"/>
    </row>
    <row r="50" spans="1:9" ht="21" customHeight="1" x14ac:dyDescent="0.15">
      <c r="A50" s="1"/>
      <c r="B50" s="1"/>
      <c r="C50" s="1"/>
      <c r="D50" s="1"/>
      <c r="E50" s="1"/>
      <c r="F50" s="1"/>
      <c r="G50" s="1"/>
      <c r="H50" s="1"/>
      <c r="I50" s="2" t="s">
        <v>32</v>
      </c>
    </row>
    <row r="51" spans="1:9" ht="6.95" customHeight="1" x14ac:dyDescent="0.15">
      <c r="A51" s="20"/>
      <c r="B51" s="20"/>
      <c r="C51" s="20"/>
      <c r="D51" s="20"/>
      <c r="E51" s="20"/>
      <c r="F51" s="20"/>
      <c r="G51" s="20"/>
      <c r="H51" s="20"/>
      <c r="I51" s="20"/>
    </row>
    <row r="52" spans="1:9" ht="21" customHeight="1" x14ac:dyDescent="0.15">
      <c r="A52" s="20"/>
      <c r="B52" s="3" t="s">
        <v>1</v>
      </c>
      <c r="C52" s="159" t="s">
        <v>2</v>
      </c>
      <c r="D52" s="159"/>
      <c r="E52" s="159"/>
      <c r="F52" s="159"/>
      <c r="G52" s="159" t="s">
        <v>3</v>
      </c>
      <c r="H52" s="159"/>
      <c r="I52" s="159"/>
    </row>
    <row r="53" spans="1:9" ht="21" customHeight="1" x14ac:dyDescent="0.15">
      <c r="B53" s="4"/>
      <c r="C53" s="159" t="s">
        <v>4</v>
      </c>
      <c r="D53" s="159"/>
      <c r="E53" s="159"/>
      <c r="F53" s="159"/>
      <c r="G53" s="159" t="s">
        <v>4</v>
      </c>
      <c r="H53" s="159"/>
      <c r="I53" s="159"/>
    </row>
    <row r="54" spans="1:9" ht="21" customHeight="1" x14ac:dyDescent="0.15">
      <c r="B54" s="4"/>
      <c r="C54" s="3" t="s">
        <v>5</v>
      </c>
      <c r="D54" s="5"/>
      <c r="E54" s="5"/>
      <c r="F54" s="5"/>
      <c r="G54" s="3" t="s">
        <v>5</v>
      </c>
      <c r="H54" s="5"/>
      <c r="I54" s="5"/>
    </row>
    <row r="55" spans="1:9" ht="21" customHeight="1" x14ac:dyDescent="0.15">
      <c r="C55" s="3" t="s">
        <v>6</v>
      </c>
      <c r="D55" s="3"/>
      <c r="E55" s="3" t="s">
        <v>7</v>
      </c>
      <c r="F55" s="3"/>
      <c r="G55" s="3" t="s">
        <v>6</v>
      </c>
      <c r="H55" s="3"/>
      <c r="I55" s="3" t="s">
        <v>7</v>
      </c>
    </row>
    <row r="56" spans="1:9" ht="21" customHeight="1" x14ac:dyDescent="0.15">
      <c r="C56" s="143" t="s">
        <v>229</v>
      </c>
      <c r="D56" s="3"/>
      <c r="E56" s="3" t="s">
        <v>8</v>
      </c>
      <c r="F56" s="3"/>
      <c r="G56" s="143" t="s">
        <v>229</v>
      </c>
      <c r="H56" s="3"/>
      <c r="I56" s="3" t="s">
        <v>8</v>
      </c>
    </row>
    <row r="57" spans="1:9" ht="21" customHeight="1" x14ac:dyDescent="0.15">
      <c r="C57" s="3">
        <v>2018</v>
      </c>
      <c r="D57" s="3"/>
      <c r="E57" s="3">
        <v>2018</v>
      </c>
      <c r="F57" s="3"/>
      <c r="G57" s="3">
        <v>2018</v>
      </c>
      <c r="H57" s="3"/>
      <c r="I57" s="3">
        <v>2018</v>
      </c>
    </row>
    <row r="58" spans="1:9" ht="21" customHeight="1" x14ac:dyDescent="0.15">
      <c r="A58" s="130" t="s">
        <v>193</v>
      </c>
    </row>
    <row r="59" spans="1:9" ht="21" customHeight="1" x14ac:dyDescent="0.15">
      <c r="A59" s="33" t="s">
        <v>55</v>
      </c>
      <c r="B59" s="37">
        <v>15</v>
      </c>
    </row>
    <row r="60" spans="1:9" ht="21" customHeight="1" x14ac:dyDescent="0.15">
      <c r="A60" s="33" t="s">
        <v>56</v>
      </c>
      <c r="B60" s="31"/>
    </row>
    <row r="61" spans="1:9" ht="21" customHeight="1" x14ac:dyDescent="0.15">
      <c r="A61" s="25" t="s">
        <v>57</v>
      </c>
      <c r="B61" s="25"/>
    </row>
    <row r="62" spans="1:9" ht="21" customHeight="1" thickBot="1" x14ac:dyDescent="0.2">
      <c r="A62" s="34" t="s">
        <v>58</v>
      </c>
      <c r="B62" s="31"/>
      <c r="C62" s="39">
        <v>250000</v>
      </c>
      <c r="D62" s="23"/>
      <c r="E62" s="39">
        <v>250000</v>
      </c>
      <c r="F62" s="26"/>
      <c r="G62" s="39">
        <v>250000</v>
      </c>
      <c r="H62" s="23"/>
      <c r="I62" s="39">
        <v>250000</v>
      </c>
    </row>
    <row r="63" spans="1:9" ht="21" customHeight="1" thickTop="1" x14ac:dyDescent="0.15">
      <c r="A63" s="25" t="s">
        <v>59</v>
      </c>
      <c r="B63" s="25"/>
    </row>
    <row r="64" spans="1:9" ht="21" customHeight="1" x14ac:dyDescent="0.15">
      <c r="A64" s="34" t="s">
        <v>60</v>
      </c>
      <c r="B64" s="26"/>
    </row>
    <row r="65" spans="1:9" ht="21" customHeight="1" x14ac:dyDescent="0.15">
      <c r="A65" s="35" t="s">
        <v>61</v>
      </c>
      <c r="B65" s="26"/>
      <c r="C65" s="12">
        <v>250000</v>
      </c>
      <c r="D65" s="12"/>
      <c r="E65" s="12">
        <v>250000</v>
      </c>
      <c r="F65" s="12"/>
      <c r="G65" s="12">
        <v>250000</v>
      </c>
      <c r="H65" s="12"/>
      <c r="I65" s="12">
        <v>250000</v>
      </c>
    </row>
    <row r="66" spans="1:9" ht="21" customHeight="1" x14ac:dyDescent="0.15">
      <c r="A66" s="35"/>
      <c r="B66" s="26"/>
    </row>
    <row r="67" spans="1:9" ht="21" customHeight="1" x14ac:dyDescent="0.15">
      <c r="A67" s="33" t="s">
        <v>62</v>
      </c>
      <c r="B67" s="38"/>
      <c r="C67" s="12">
        <v>478000</v>
      </c>
      <c r="D67" s="12"/>
      <c r="E67" s="12">
        <v>478000</v>
      </c>
      <c r="F67" s="12"/>
      <c r="G67" s="12">
        <v>478000</v>
      </c>
      <c r="H67" s="12"/>
      <c r="I67" s="12">
        <v>478000</v>
      </c>
    </row>
    <row r="68" spans="1:9" ht="21" customHeight="1" x14ac:dyDescent="0.15">
      <c r="A68" s="33" t="s">
        <v>63</v>
      </c>
      <c r="B68" s="38"/>
    </row>
    <row r="69" spans="1:9" ht="21" customHeight="1" x14ac:dyDescent="0.15">
      <c r="A69" s="25" t="s">
        <v>64</v>
      </c>
      <c r="B69" s="25"/>
    </row>
    <row r="70" spans="1:9" ht="21" customHeight="1" x14ac:dyDescent="0.15">
      <c r="A70" s="26" t="s">
        <v>65</v>
      </c>
      <c r="B70" s="37"/>
      <c r="C70" s="12">
        <v>25000</v>
      </c>
      <c r="D70" s="26"/>
      <c r="E70" s="12">
        <v>25000</v>
      </c>
      <c r="F70" s="12"/>
      <c r="G70" s="12">
        <v>25000</v>
      </c>
      <c r="H70" s="12"/>
      <c r="I70" s="12">
        <v>25000</v>
      </c>
    </row>
    <row r="71" spans="1:9" ht="21" customHeight="1" x14ac:dyDescent="0.15">
      <c r="A71" s="26" t="s">
        <v>66</v>
      </c>
      <c r="B71" s="4"/>
      <c r="C71" s="12">
        <v>4850000</v>
      </c>
      <c r="D71" s="26"/>
      <c r="E71" s="12">
        <v>4850000</v>
      </c>
      <c r="F71" s="12"/>
      <c r="G71" s="12">
        <v>4850000</v>
      </c>
      <c r="H71" s="12"/>
      <c r="I71" s="12">
        <v>4850000</v>
      </c>
    </row>
    <row r="72" spans="1:9" ht="21" customHeight="1" x14ac:dyDescent="0.15">
      <c r="A72" s="25" t="s">
        <v>67</v>
      </c>
      <c r="B72" s="37"/>
      <c r="C72" s="23">
        <v>11763523</v>
      </c>
      <c r="D72" s="25"/>
      <c r="E72" s="23">
        <v>10223575</v>
      </c>
      <c r="F72" s="12"/>
      <c r="G72" s="23">
        <v>11142772</v>
      </c>
      <c r="H72" s="12"/>
      <c r="I72" s="23">
        <v>9574636</v>
      </c>
    </row>
    <row r="73" spans="1:9" ht="21" customHeight="1" x14ac:dyDescent="0.15">
      <c r="A73" s="33" t="s">
        <v>68</v>
      </c>
      <c r="B73" s="37"/>
    </row>
    <row r="74" spans="1:9" ht="21" customHeight="1" x14ac:dyDescent="0.15">
      <c r="A74" s="25" t="s">
        <v>69</v>
      </c>
      <c r="C74" s="23"/>
    </row>
    <row r="75" spans="1:9" ht="21" customHeight="1" x14ac:dyDescent="0.15">
      <c r="A75" s="8" t="s">
        <v>70</v>
      </c>
      <c r="C75" s="40">
        <v>-123810</v>
      </c>
      <c r="D75" s="25"/>
      <c r="E75" s="40">
        <v>-89941</v>
      </c>
      <c r="F75" s="41"/>
      <c r="G75" s="42">
        <v>0</v>
      </c>
      <c r="H75" s="41"/>
      <c r="I75" s="43" t="s">
        <v>29</v>
      </c>
    </row>
    <row r="76" spans="1:9" ht="21" customHeight="1" x14ac:dyDescent="0.15">
      <c r="A76" s="32" t="s">
        <v>71</v>
      </c>
      <c r="C76" s="23">
        <f>SUM(C65:C75)</f>
        <v>17242713</v>
      </c>
      <c r="D76" s="23"/>
      <c r="E76" s="23">
        <f>SUM(E65:E75)</f>
        <v>15736634</v>
      </c>
      <c r="F76" s="23"/>
      <c r="G76" s="23">
        <f>SUM(G65:G75)</f>
        <v>16745772</v>
      </c>
      <c r="H76" s="23"/>
      <c r="I76" s="23">
        <f>SUM(I65:I75)</f>
        <v>15177636</v>
      </c>
    </row>
    <row r="77" spans="1:9" ht="21" customHeight="1" x14ac:dyDescent="0.15">
      <c r="A77" s="33" t="s">
        <v>72</v>
      </c>
      <c r="C77" s="23">
        <v>323953</v>
      </c>
      <c r="D77" s="23"/>
      <c r="E77" s="23">
        <v>85167</v>
      </c>
      <c r="F77" s="23"/>
      <c r="G77" s="24" t="s">
        <v>29</v>
      </c>
      <c r="H77" s="23"/>
      <c r="I77" s="24" t="s">
        <v>29</v>
      </c>
    </row>
    <row r="78" spans="1:9" ht="21" customHeight="1" x14ac:dyDescent="0.15">
      <c r="A78" s="32" t="s">
        <v>73</v>
      </c>
      <c r="C78" s="13">
        <f>SUM(C76:C77)</f>
        <v>17566666</v>
      </c>
      <c r="D78" s="23"/>
      <c r="E78" s="13">
        <f>SUM(E76:E77)</f>
        <v>15821801</v>
      </c>
      <c r="F78" s="23"/>
      <c r="G78" s="13">
        <f>SUM(G76:G77)</f>
        <v>16745772</v>
      </c>
      <c r="H78" s="23"/>
      <c r="I78" s="13">
        <f>SUM(I76:I77)</f>
        <v>15177636</v>
      </c>
    </row>
    <row r="79" spans="1:9" ht="21" customHeight="1" thickBot="1" x14ac:dyDescent="0.2">
      <c r="A79" s="36" t="s">
        <v>74</v>
      </c>
      <c r="C79" s="18">
        <f>SUM(C78,C38)</f>
        <v>86355970</v>
      </c>
      <c r="D79" s="23"/>
      <c r="E79" s="18">
        <f>SUM(E78,E38)</f>
        <v>80771400</v>
      </c>
      <c r="F79" s="23"/>
      <c r="G79" s="18">
        <f>SUM(G78,G38)</f>
        <v>82720576</v>
      </c>
      <c r="H79" s="23"/>
      <c r="I79" s="18">
        <f>SUM(I78,I38)</f>
        <v>78178054</v>
      </c>
    </row>
    <row r="80" spans="1:9" ht="21" customHeight="1" thickTop="1" x14ac:dyDescent="0.15">
      <c r="C80" s="23"/>
      <c r="D80" s="23"/>
      <c r="E80" s="23"/>
      <c r="F80" s="23"/>
      <c r="G80" s="23"/>
      <c r="H80" s="23"/>
      <c r="I80" s="23"/>
    </row>
    <row r="81" spans="1:9" ht="21" customHeight="1" x14ac:dyDescent="0.15">
      <c r="C81" s="23"/>
      <c r="D81" s="23"/>
      <c r="E81" s="23"/>
      <c r="F81" s="23"/>
      <c r="G81" s="23"/>
      <c r="H81" s="23"/>
      <c r="I81" s="23"/>
    </row>
    <row r="82" spans="1:9" ht="21" customHeight="1" x14ac:dyDescent="0.15">
      <c r="C82" s="23"/>
      <c r="D82" s="23"/>
      <c r="E82" s="23"/>
      <c r="F82" s="23"/>
      <c r="G82" s="23"/>
      <c r="H82" s="23"/>
      <c r="I82" s="23"/>
    </row>
    <row r="83" spans="1:9" ht="21" customHeight="1" x14ac:dyDescent="0.15">
      <c r="C83" s="23"/>
      <c r="D83" s="23"/>
      <c r="E83" s="23"/>
      <c r="F83" s="23"/>
      <c r="G83" s="23"/>
      <c r="H83" s="23"/>
      <c r="I83" s="23"/>
    </row>
    <row r="84" spans="1:9" ht="21" customHeight="1" x14ac:dyDescent="0.15">
      <c r="C84" s="23"/>
      <c r="D84" s="23"/>
      <c r="E84" s="23"/>
      <c r="F84" s="23"/>
      <c r="G84" s="23"/>
      <c r="H84" s="23"/>
      <c r="I84" s="23"/>
    </row>
    <row r="85" spans="1:9" ht="21" customHeight="1" x14ac:dyDescent="0.15">
      <c r="C85" s="23"/>
      <c r="D85" s="23"/>
      <c r="E85" s="23"/>
      <c r="F85" s="23"/>
      <c r="G85" s="23"/>
      <c r="H85" s="23"/>
      <c r="I85" s="23"/>
    </row>
    <row r="86" spans="1:9" ht="21" customHeight="1" x14ac:dyDescent="0.15">
      <c r="C86" s="23"/>
      <c r="D86" s="23"/>
      <c r="E86" s="23"/>
      <c r="F86" s="23"/>
      <c r="G86" s="23"/>
      <c r="H86" s="23"/>
      <c r="I86" s="23"/>
    </row>
    <row r="87" spans="1:9" ht="21" customHeight="1" x14ac:dyDescent="0.15">
      <c r="C87" s="23"/>
      <c r="D87" s="23"/>
      <c r="E87" s="23"/>
      <c r="F87" s="23"/>
      <c r="G87" s="23"/>
      <c r="H87" s="23"/>
      <c r="I87" s="23"/>
    </row>
    <row r="88" spans="1:9" ht="21" customHeight="1" x14ac:dyDescent="0.15">
      <c r="C88" s="23"/>
      <c r="D88" s="23"/>
      <c r="E88" s="23"/>
      <c r="F88" s="23"/>
      <c r="G88" s="23"/>
      <c r="H88" s="23"/>
      <c r="I88" s="23"/>
    </row>
    <row r="89" spans="1:9" ht="21" customHeight="1" x14ac:dyDescent="0.15">
      <c r="C89" s="23"/>
      <c r="D89" s="23"/>
      <c r="E89" s="23"/>
      <c r="F89" s="23"/>
      <c r="G89" s="23"/>
      <c r="H89" s="23"/>
      <c r="I89" s="23"/>
    </row>
    <row r="90" spans="1:9" ht="21" customHeight="1" x14ac:dyDescent="0.15">
      <c r="C90" s="23"/>
      <c r="D90" s="23"/>
      <c r="E90" s="23"/>
      <c r="F90" s="23"/>
      <c r="G90" s="23"/>
      <c r="H90" s="23"/>
      <c r="I90" s="23"/>
    </row>
    <row r="91" spans="1:9" ht="21" customHeight="1" x14ac:dyDescent="0.15">
      <c r="C91" s="23"/>
      <c r="D91" s="23"/>
      <c r="E91" s="23"/>
      <c r="F91" s="23"/>
      <c r="G91" s="23"/>
      <c r="H91" s="23"/>
      <c r="I91" s="23"/>
    </row>
    <row r="92" spans="1:9" ht="21" customHeight="1" x14ac:dyDescent="0.15">
      <c r="A92" s="19" t="s">
        <v>30</v>
      </c>
    </row>
  </sheetData>
  <mergeCells count="14">
    <mergeCell ref="C53:F53"/>
    <mergeCell ref="G53:I53"/>
    <mergeCell ref="A1:I1"/>
    <mergeCell ref="A2:I2"/>
    <mergeCell ref="A3:I3"/>
    <mergeCell ref="C6:F6"/>
    <mergeCell ref="G6:I6"/>
    <mergeCell ref="C7:F7"/>
    <mergeCell ref="G7:I7"/>
    <mergeCell ref="A47:I47"/>
    <mergeCell ref="A48:I48"/>
    <mergeCell ref="A49:I49"/>
    <mergeCell ref="C52:F52"/>
    <mergeCell ref="G52:I52"/>
  </mergeCells>
  <pageMargins left="1" right="0.1" top="1" bottom="0.75" header="0.5" footer="0.5"/>
  <pageSetup paperSize="9" scale="70" orientation="portrait" r:id="rId1"/>
  <headerFooter alignWithMargins="0"/>
  <rowBreaks count="1" manualBreakCount="1">
    <brk id="4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L50"/>
  <sheetViews>
    <sheetView tabSelected="1" zoomScale="85" zoomScaleNormal="85" zoomScaleSheetLayoutView="85" workbookViewId="0">
      <selection activeCell="P11" sqref="P11"/>
    </sheetView>
  </sheetViews>
  <sheetFormatPr defaultColWidth="8.7109375" defaultRowHeight="21" customHeight="1" x14ac:dyDescent="0.2"/>
  <cols>
    <col min="1" max="1" width="59.140625" style="44" customWidth="1"/>
    <col min="2" max="2" width="6.7109375" style="44" customWidth="1"/>
    <col min="3" max="3" width="6.42578125" style="44" customWidth="1"/>
    <col min="4" max="4" width="1.5703125" style="44" customWidth="1"/>
    <col min="5" max="5" width="14.28515625" style="44" customWidth="1"/>
    <col min="6" max="6" width="0.85546875" style="44" customWidth="1"/>
    <col min="7" max="7" width="13.85546875" style="44" customWidth="1"/>
    <col min="8" max="9" width="0.85546875" style="44" customWidth="1"/>
    <col min="10" max="10" width="13.85546875" style="44" customWidth="1"/>
    <col min="11" max="11" width="0.85546875" style="44" customWidth="1"/>
    <col min="12" max="12" width="15.42578125" style="44" bestFit="1" customWidth="1"/>
    <col min="13" max="16384" width="8.7109375" style="44"/>
  </cols>
  <sheetData>
    <row r="1" spans="1:12" ht="20.100000000000001" customHeight="1" x14ac:dyDescent="0.2">
      <c r="A1" s="162" t="s">
        <v>246</v>
      </c>
      <c r="B1" s="162"/>
      <c r="C1" s="162"/>
      <c r="D1" s="162"/>
      <c r="E1" s="162"/>
      <c r="F1" s="162"/>
      <c r="G1" s="162"/>
      <c r="H1" s="162"/>
      <c r="I1" s="162"/>
      <c r="J1" s="162"/>
      <c r="K1" s="162"/>
      <c r="L1" s="162"/>
    </row>
    <row r="2" spans="1:12" ht="20.100000000000001" customHeight="1" x14ac:dyDescent="0.2">
      <c r="A2" s="162" t="s">
        <v>75</v>
      </c>
      <c r="B2" s="162"/>
      <c r="C2" s="162"/>
      <c r="D2" s="162"/>
      <c r="E2" s="162"/>
      <c r="F2" s="162"/>
      <c r="G2" s="162"/>
      <c r="H2" s="162"/>
      <c r="I2" s="162"/>
      <c r="J2" s="162"/>
      <c r="K2" s="162"/>
      <c r="L2" s="162"/>
    </row>
    <row r="3" spans="1:12" ht="20.100000000000001" customHeight="1" x14ac:dyDescent="0.2">
      <c r="A3" s="162" t="s">
        <v>233</v>
      </c>
      <c r="B3" s="162"/>
      <c r="C3" s="162"/>
      <c r="D3" s="162"/>
      <c r="E3" s="162"/>
      <c r="F3" s="162"/>
      <c r="G3" s="162"/>
      <c r="H3" s="162"/>
      <c r="I3" s="162"/>
      <c r="J3" s="162"/>
      <c r="K3" s="162"/>
      <c r="L3" s="162"/>
    </row>
    <row r="4" spans="1:12" ht="20.100000000000001" customHeight="1" x14ac:dyDescent="0.2">
      <c r="A4" s="162" t="s">
        <v>76</v>
      </c>
      <c r="B4" s="162"/>
      <c r="C4" s="162"/>
      <c r="D4" s="162"/>
      <c r="E4" s="162"/>
      <c r="F4" s="162"/>
      <c r="G4" s="162"/>
      <c r="H4" s="162"/>
      <c r="I4" s="162"/>
      <c r="J4" s="162"/>
      <c r="K4" s="162"/>
      <c r="L4" s="162"/>
    </row>
    <row r="5" spans="1:12" ht="20.100000000000001" customHeight="1" x14ac:dyDescent="0.2">
      <c r="A5" s="163" t="s">
        <v>32</v>
      </c>
      <c r="B5" s="163"/>
      <c r="C5" s="163"/>
      <c r="D5" s="163"/>
      <c r="E5" s="163"/>
      <c r="F5" s="163"/>
      <c r="G5" s="163"/>
      <c r="H5" s="163"/>
      <c r="I5" s="163"/>
      <c r="J5" s="163"/>
      <c r="K5" s="163"/>
      <c r="L5" s="163"/>
    </row>
    <row r="6" spans="1:12" ht="9" customHeight="1" x14ac:dyDescent="0.2"/>
    <row r="7" spans="1:12" ht="20.100000000000001" customHeight="1" x14ac:dyDescent="0.2">
      <c r="B7" s="45" t="s">
        <v>1</v>
      </c>
      <c r="C7" s="46"/>
      <c r="D7" s="161" t="s">
        <v>2</v>
      </c>
      <c r="E7" s="161"/>
      <c r="F7" s="161"/>
      <c r="G7" s="161"/>
      <c r="H7" s="161"/>
      <c r="I7" s="159" t="s">
        <v>3</v>
      </c>
      <c r="J7" s="159"/>
      <c r="K7" s="159"/>
      <c r="L7" s="159"/>
    </row>
    <row r="8" spans="1:12" ht="20.100000000000001" customHeight="1" x14ac:dyDescent="0.2">
      <c r="B8" s="47"/>
      <c r="C8" s="46"/>
      <c r="D8" s="161" t="s">
        <v>4</v>
      </c>
      <c r="E8" s="161"/>
      <c r="F8" s="161"/>
      <c r="G8" s="161"/>
      <c r="H8" s="161"/>
      <c r="I8" s="164" t="s">
        <v>4</v>
      </c>
      <c r="J8" s="164"/>
      <c r="K8" s="164"/>
      <c r="L8" s="164"/>
    </row>
    <row r="9" spans="1:12" ht="20.100000000000001" customHeight="1" x14ac:dyDescent="0.2">
      <c r="B9" s="48"/>
      <c r="C9" s="49"/>
      <c r="D9" s="49"/>
      <c r="E9" s="165" t="s">
        <v>77</v>
      </c>
      <c r="F9" s="165"/>
      <c r="G9" s="165"/>
      <c r="H9" s="50"/>
      <c r="I9" s="51"/>
      <c r="J9" s="165" t="s">
        <v>77</v>
      </c>
      <c r="K9" s="165"/>
      <c r="L9" s="165"/>
    </row>
    <row r="10" spans="1:12" ht="20.100000000000001" customHeight="1" x14ac:dyDescent="0.2">
      <c r="B10" s="48"/>
      <c r="C10" s="49"/>
      <c r="D10" s="49"/>
      <c r="E10" s="165" t="s">
        <v>78</v>
      </c>
      <c r="F10" s="165"/>
      <c r="G10" s="165"/>
      <c r="H10" s="50"/>
      <c r="I10" s="51"/>
      <c r="J10" s="165" t="s">
        <v>78</v>
      </c>
      <c r="K10" s="165"/>
      <c r="L10" s="165"/>
    </row>
    <row r="11" spans="1:12" ht="20.100000000000001" customHeight="1" x14ac:dyDescent="0.2">
      <c r="B11" s="48"/>
      <c r="C11" s="49"/>
      <c r="D11" s="49"/>
      <c r="E11" s="45" t="s">
        <v>229</v>
      </c>
      <c r="F11" s="50"/>
      <c r="G11" s="142" t="s">
        <v>229</v>
      </c>
      <c r="H11" s="50"/>
      <c r="I11" s="51"/>
      <c r="J11" s="142" t="s">
        <v>229</v>
      </c>
      <c r="K11" s="50"/>
      <c r="L11" s="142" t="s">
        <v>229</v>
      </c>
    </row>
    <row r="12" spans="1:12" ht="20.100000000000001" customHeight="1" x14ac:dyDescent="0.2">
      <c r="B12" s="48"/>
      <c r="C12" s="49"/>
      <c r="D12" s="49"/>
      <c r="E12" s="50">
        <v>2018</v>
      </c>
      <c r="F12" s="50"/>
      <c r="G12" s="50">
        <v>2017</v>
      </c>
      <c r="H12" s="50"/>
      <c r="I12" s="51"/>
      <c r="J12" s="50">
        <v>2018</v>
      </c>
      <c r="K12" s="50"/>
      <c r="L12" s="50">
        <v>2017</v>
      </c>
    </row>
    <row r="13" spans="1:12" ht="20.100000000000001" customHeight="1" x14ac:dyDescent="0.2">
      <c r="A13" s="46" t="s">
        <v>79</v>
      </c>
    </row>
    <row r="14" spans="1:12" ht="20.100000000000001" customHeight="1" x14ac:dyDescent="0.2">
      <c r="A14" s="7" t="s">
        <v>80</v>
      </c>
      <c r="B14" s="59"/>
      <c r="E14" s="23">
        <v>1914111</v>
      </c>
      <c r="F14" s="23"/>
      <c r="G14" s="23">
        <v>1691855</v>
      </c>
      <c r="H14" s="23"/>
      <c r="I14" s="23"/>
      <c r="J14" s="23">
        <v>1991362</v>
      </c>
      <c r="K14" s="23"/>
      <c r="L14" s="23">
        <v>1778570</v>
      </c>
    </row>
    <row r="15" spans="1:12" ht="20.100000000000001" customHeight="1" x14ac:dyDescent="0.2">
      <c r="A15" s="7" t="s">
        <v>81</v>
      </c>
      <c r="B15" s="59">
        <v>16</v>
      </c>
      <c r="E15" s="23">
        <v>2689342</v>
      </c>
      <c r="F15" s="23"/>
      <c r="G15" s="23">
        <v>2473504</v>
      </c>
      <c r="H15" s="23"/>
      <c r="I15" s="23"/>
      <c r="J15" s="23">
        <v>2617805</v>
      </c>
      <c r="K15" s="23"/>
      <c r="L15" s="23">
        <v>2444802</v>
      </c>
    </row>
    <row r="16" spans="1:12" ht="20.100000000000001" customHeight="1" x14ac:dyDescent="0.2">
      <c r="A16" s="7" t="s">
        <v>82</v>
      </c>
      <c r="B16" s="59"/>
      <c r="E16" s="23">
        <v>111308</v>
      </c>
      <c r="F16" s="23"/>
      <c r="G16" s="23">
        <v>89786</v>
      </c>
      <c r="H16" s="23"/>
      <c r="I16" s="23"/>
      <c r="J16" s="23">
        <v>15257</v>
      </c>
      <c r="K16" s="23"/>
      <c r="L16" s="23">
        <v>19529</v>
      </c>
    </row>
    <row r="17" spans="1:12" ht="20.100000000000001" customHeight="1" x14ac:dyDescent="0.2">
      <c r="A17" s="52" t="s">
        <v>83</v>
      </c>
      <c r="B17" s="59"/>
      <c r="E17" s="23"/>
      <c r="F17" s="23"/>
      <c r="G17" s="23"/>
      <c r="H17" s="23"/>
      <c r="I17" s="23"/>
      <c r="J17" s="23"/>
      <c r="K17" s="23"/>
      <c r="L17" s="23"/>
    </row>
    <row r="18" spans="1:12" ht="20.100000000000001" customHeight="1" x14ac:dyDescent="0.2">
      <c r="A18" s="8" t="s">
        <v>84</v>
      </c>
      <c r="B18" s="59"/>
      <c r="E18" s="23">
        <v>198320</v>
      </c>
      <c r="F18" s="23"/>
      <c r="G18" s="23">
        <v>149088</v>
      </c>
      <c r="H18" s="23"/>
      <c r="I18" s="23"/>
      <c r="J18" s="23">
        <v>198320</v>
      </c>
      <c r="K18" s="23"/>
      <c r="L18" s="23">
        <v>149088</v>
      </c>
    </row>
    <row r="19" spans="1:12" ht="20.100000000000001" customHeight="1" x14ac:dyDescent="0.2">
      <c r="A19" s="8" t="s">
        <v>85</v>
      </c>
      <c r="B19" s="59"/>
      <c r="E19" s="23">
        <v>67737</v>
      </c>
      <c r="F19" s="23"/>
      <c r="G19" s="23">
        <v>58402</v>
      </c>
      <c r="H19" s="23"/>
      <c r="I19" s="23"/>
      <c r="J19" s="23">
        <v>632</v>
      </c>
      <c r="K19" s="23"/>
      <c r="L19" s="23">
        <v>1366</v>
      </c>
    </row>
    <row r="20" spans="1:12" ht="20.100000000000001" customHeight="1" x14ac:dyDescent="0.2">
      <c r="A20" s="8" t="s">
        <v>86</v>
      </c>
      <c r="B20" s="59"/>
      <c r="E20" s="23">
        <v>123792</v>
      </c>
      <c r="F20" s="23"/>
      <c r="G20" s="23">
        <v>119487</v>
      </c>
      <c r="H20" s="23"/>
      <c r="I20" s="23"/>
      <c r="J20" s="63">
        <v>0</v>
      </c>
      <c r="K20" s="23"/>
      <c r="L20" s="63">
        <v>0</v>
      </c>
    </row>
    <row r="21" spans="1:12" ht="20.100000000000001" customHeight="1" x14ac:dyDescent="0.2">
      <c r="A21" s="8" t="s">
        <v>87</v>
      </c>
      <c r="B21" s="59"/>
      <c r="E21" s="63">
        <v>0</v>
      </c>
      <c r="F21" s="23"/>
      <c r="G21" s="63">
        <v>0</v>
      </c>
      <c r="H21" s="23"/>
      <c r="I21" s="23"/>
      <c r="J21" s="23">
        <v>20000</v>
      </c>
      <c r="K21" s="23"/>
      <c r="L21" s="24">
        <v>10000</v>
      </c>
    </row>
    <row r="22" spans="1:12" ht="20.100000000000001" customHeight="1" x14ac:dyDescent="0.2">
      <c r="A22" s="53" t="s">
        <v>88</v>
      </c>
      <c r="B22" s="59"/>
      <c r="E22" s="23">
        <v>120775</v>
      </c>
      <c r="F22" s="23"/>
      <c r="G22" s="24">
        <v>94882</v>
      </c>
      <c r="H22" s="23"/>
      <c r="I22" s="23"/>
      <c r="J22" s="23">
        <v>33126</v>
      </c>
      <c r="K22" s="23"/>
      <c r="L22" s="23">
        <v>34964</v>
      </c>
    </row>
    <row r="23" spans="1:12" ht="20.100000000000001" customHeight="1" x14ac:dyDescent="0.2">
      <c r="A23" s="131" t="s">
        <v>89</v>
      </c>
      <c r="B23" s="59"/>
      <c r="E23" s="13">
        <f>SUM(E18:E22)</f>
        <v>510624</v>
      </c>
      <c r="F23" s="23"/>
      <c r="G23" s="13">
        <f>SUM(G18:G22)</f>
        <v>421859</v>
      </c>
      <c r="H23" s="23"/>
      <c r="I23" s="23"/>
      <c r="J23" s="13">
        <f>SUM(J18:J22)</f>
        <v>252078</v>
      </c>
      <c r="K23" s="23"/>
      <c r="L23" s="13">
        <f>SUM(L18:L22)</f>
        <v>195418</v>
      </c>
    </row>
    <row r="24" spans="1:12" ht="20.100000000000001" customHeight="1" x14ac:dyDescent="0.2">
      <c r="A24" s="53" t="s">
        <v>90</v>
      </c>
      <c r="B24" s="59"/>
      <c r="E24" s="13">
        <f>SUM(E14:E22)</f>
        <v>5225385</v>
      </c>
      <c r="F24" s="23"/>
      <c r="G24" s="13">
        <f>SUM(G14:G22)</f>
        <v>4677004</v>
      </c>
      <c r="H24" s="23"/>
      <c r="I24" s="23"/>
      <c r="J24" s="13">
        <f>SUM(J14:J22)</f>
        <v>4876502</v>
      </c>
      <c r="K24" s="23"/>
      <c r="L24" s="13">
        <f>SUM(L14:L22)</f>
        <v>4438319</v>
      </c>
    </row>
    <row r="25" spans="1:12" ht="12.95" customHeight="1" x14ac:dyDescent="0.2">
      <c r="A25" s="49"/>
      <c r="B25" s="59"/>
      <c r="E25" s="23"/>
      <c r="F25" s="23"/>
      <c r="G25" s="23"/>
      <c r="H25" s="23"/>
      <c r="I25" s="23"/>
      <c r="J25" s="23"/>
      <c r="K25" s="23"/>
      <c r="L25" s="23"/>
    </row>
    <row r="26" spans="1:12" ht="20.100000000000001" customHeight="1" x14ac:dyDescent="0.2">
      <c r="A26" s="46" t="s">
        <v>91</v>
      </c>
      <c r="B26" s="49"/>
      <c r="E26" s="23"/>
      <c r="F26" s="23"/>
      <c r="G26" s="23"/>
      <c r="H26" s="23"/>
      <c r="I26" s="23"/>
      <c r="J26" s="23"/>
      <c r="K26" s="23"/>
      <c r="L26" s="23"/>
    </row>
    <row r="27" spans="1:12" ht="20.100000000000001" customHeight="1" x14ac:dyDescent="0.2">
      <c r="A27" s="7" t="s">
        <v>92</v>
      </c>
      <c r="B27" s="59"/>
      <c r="E27" s="23">
        <v>2101443</v>
      </c>
      <c r="F27" s="23"/>
      <c r="G27" s="23">
        <v>1972909</v>
      </c>
      <c r="H27" s="23"/>
      <c r="I27" s="23"/>
      <c r="J27" s="23">
        <v>1877249</v>
      </c>
      <c r="K27" s="23"/>
      <c r="L27" s="23">
        <v>1843189</v>
      </c>
    </row>
    <row r="28" spans="1:12" ht="20.100000000000001" customHeight="1" x14ac:dyDescent="0.2">
      <c r="A28" s="7" t="s">
        <v>93</v>
      </c>
      <c r="B28" s="59">
        <v>17</v>
      </c>
      <c r="E28" s="23">
        <v>44589</v>
      </c>
      <c r="F28" s="23"/>
      <c r="G28" s="23">
        <v>44083</v>
      </c>
      <c r="H28" s="23"/>
      <c r="I28" s="23"/>
      <c r="J28" s="23">
        <v>28144</v>
      </c>
      <c r="K28" s="23"/>
      <c r="L28" s="23">
        <v>25715</v>
      </c>
    </row>
    <row r="29" spans="1:12" ht="20.100000000000001" customHeight="1" x14ac:dyDescent="0.2">
      <c r="A29" s="7" t="s">
        <v>94</v>
      </c>
      <c r="B29" s="59"/>
      <c r="E29" s="23">
        <v>1406957</v>
      </c>
      <c r="F29" s="23"/>
      <c r="G29" s="23">
        <v>1184567</v>
      </c>
      <c r="H29" s="23"/>
      <c r="I29" s="23"/>
      <c r="J29" s="23">
        <v>1352082</v>
      </c>
      <c r="K29" s="23"/>
      <c r="L29" s="23">
        <v>1146040</v>
      </c>
    </row>
    <row r="30" spans="1:12" ht="20.100000000000001" customHeight="1" x14ac:dyDescent="0.2">
      <c r="A30" s="7" t="s">
        <v>247</v>
      </c>
      <c r="B30" s="59"/>
      <c r="E30" s="23"/>
      <c r="F30" s="23"/>
      <c r="H30" s="23"/>
      <c r="I30" s="23"/>
      <c r="J30" s="23"/>
      <c r="K30" s="23"/>
    </row>
    <row r="31" spans="1:12" ht="20.100000000000001" customHeight="1" x14ac:dyDescent="0.2">
      <c r="A31" s="9" t="s">
        <v>95</v>
      </c>
      <c r="B31" s="59"/>
      <c r="E31" s="23">
        <v>82</v>
      </c>
      <c r="F31" s="23"/>
      <c r="G31" s="23">
        <v>870</v>
      </c>
      <c r="H31" s="23"/>
      <c r="I31" s="23"/>
      <c r="J31" s="23">
        <v>-69</v>
      </c>
      <c r="K31" s="23"/>
      <c r="L31" s="23">
        <v>300</v>
      </c>
    </row>
    <row r="32" spans="1:12" ht="20.100000000000001" customHeight="1" x14ac:dyDescent="0.2">
      <c r="A32" s="7" t="s">
        <v>185</v>
      </c>
      <c r="B32" s="59"/>
      <c r="E32" s="23">
        <v>537500</v>
      </c>
      <c r="F32" s="23"/>
      <c r="G32" s="23">
        <v>526945</v>
      </c>
      <c r="H32" s="23"/>
      <c r="I32" s="23"/>
      <c r="J32" s="23">
        <v>582546</v>
      </c>
      <c r="K32" s="23"/>
      <c r="L32" s="23">
        <v>574058</v>
      </c>
    </row>
    <row r="33" spans="1:12" ht="20.100000000000001" customHeight="1" x14ac:dyDescent="0.2">
      <c r="A33" s="8" t="s">
        <v>96</v>
      </c>
      <c r="B33" s="59"/>
      <c r="E33" s="13">
        <f>SUM(E27:E32)</f>
        <v>4090571</v>
      </c>
      <c r="F33" s="23"/>
      <c r="G33" s="13">
        <f>SUM(G27:G32)</f>
        <v>3729374</v>
      </c>
      <c r="H33" s="23"/>
      <c r="I33" s="23"/>
      <c r="J33" s="13">
        <f>SUM(J27:J32)</f>
        <v>3839952</v>
      </c>
      <c r="K33" s="23"/>
      <c r="L33" s="13">
        <f>SUM(L27:L32)</f>
        <v>3589302</v>
      </c>
    </row>
    <row r="34" spans="1:12" ht="12.95" customHeight="1" x14ac:dyDescent="0.2">
      <c r="A34" s="54"/>
      <c r="B34" s="54"/>
      <c r="E34" s="23"/>
      <c r="F34" s="23"/>
      <c r="G34" s="23"/>
      <c r="H34" s="23"/>
      <c r="I34" s="23"/>
      <c r="J34" s="23"/>
      <c r="K34" s="23"/>
      <c r="L34" s="23"/>
    </row>
    <row r="35" spans="1:12" ht="20.100000000000001" customHeight="1" x14ac:dyDescent="0.2">
      <c r="A35" s="49" t="s">
        <v>241</v>
      </c>
      <c r="B35" s="59"/>
      <c r="E35" s="23">
        <v>725</v>
      </c>
      <c r="F35" s="23"/>
      <c r="G35" s="23">
        <v>271</v>
      </c>
      <c r="H35" s="23"/>
      <c r="I35" s="23"/>
      <c r="J35" s="63">
        <v>0</v>
      </c>
      <c r="K35" s="23"/>
      <c r="L35" s="63">
        <v>0</v>
      </c>
    </row>
    <row r="36" spans="1:12" ht="20.100000000000001" customHeight="1" x14ac:dyDescent="0.2">
      <c r="A36" s="6" t="s">
        <v>208</v>
      </c>
      <c r="B36" s="59"/>
      <c r="E36" s="64">
        <f>E24-E33+E35</f>
        <v>1135539</v>
      </c>
      <c r="F36" s="23"/>
      <c r="G36" s="64">
        <f>G24-G33+G35</f>
        <v>947901</v>
      </c>
      <c r="H36" s="23"/>
      <c r="I36" s="23"/>
      <c r="J36" s="64">
        <f>J24-J33+J35</f>
        <v>1036550</v>
      </c>
      <c r="K36" s="23"/>
      <c r="L36" s="64">
        <f>L24-L33+L35</f>
        <v>849017</v>
      </c>
    </row>
    <row r="37" spans="1:12" ht="20.100000000000001" customHeight="1" x14ac:dyDescent="0.2">
      <c r="A37" s="6" t="s">
        <v>97</v>
      </c>
      <c r="B37" s="59">
        <v>18</v>
      </c>
      <c r="E37" s="23">
        <v>218634</v>
      </c>
      <c r="F37" s="23"/>
      <c r="G37" s="23">
        <v>189054</v>
      </c>
      <c r="H37" s="23"/>
      <c r="I37" s="23"/>
      <c r="J37" s="23">
        <v>196674</v>
      </c>
      <c r="K37" s="23"/>
      <c r="L37" s="23">
        <v>164390</v>
      </c>
    </row>
    <row r="38" spans="1:12" ht="20.100000000000001" customHeight="1" thickBot="1" x14ac:dyDescent="0.25">
      <c r="A38" s="16" t="s">
        <v>98</v>
      </c>
      <c r="B38" s="52"/>
      <c r="E38" s="65">
        <f>E36-E37</f>
        <v>916905</v>
      </c>
      <c r="F38" s="23"/>
      <c r="G38" s="65">
        <f>G36-G37</f>
        <v>758847</v>
      </c>
      <c r="H38" s="23"/>
      <c r="I38" s="23"/>
      <c r="J38" s="65">
        <f>J36-J37</f>
        <v>839876</v>
      </c>
      <c r="K38" s="23"/>
      <c r="L38" s="65">
        <f>L36-L37</f>
        <v>684627</v>
      </c>
    </row>
    <row r="39" spans="1:12" ht="12.6" customHeight="1" thickTop="1" x14ac:dyDescent="0.2">
      <c r="A39" s="55"/>
      <c r="B39" s="52"/>
      <c r="E39" s="23"/>
      <c r="F39" s="23"/>
      <c r="G39" s="23"/>
      <c r="H39" s="23"/>
      <c r="I39" s="23"/>
      <c r="J39" s="23"/>
      <c r="K39" s="23"/>
      <c r="L39" s="23"/>
    </row>
    <row r="40" spans="1:12" ht="20.100000000000001" customHeight="1" x14ac:dyDescent="0.2">
      <c r="A40" s="16" t="s">
        <v>99</v>
      </c>
      <c r="B40" s="52"/>
      <c r="E40" s="23"/>
      <c r="F40" s="23"/>
      <c r="G40" s="23"/>
      <c r="H40" s="23"/>
      <c r="I40" s="23"/>
      <c r="J40" s="23"/>
      <c r="K40" s="23"/>
      <c r="L40" s="23"/>
    </row>
    <row r="41" spans="1:12" ht="20.100000000000001" customHeight="1" x14ac:dyDescent="0.2">
      <c r="A41" s="7" t="s">
        <v>100</v>
      </c>
      <c r="B41" s="52"/>
      <c r="E41" s="23">
        <f>+E43-E42</f>
        <v>900682</v>
      </c>
      <c r="F41" s="23"/>
      <c r="G41" s="23">
        <f>G38-G42</f>
        <v>749782</v>
      </c>
      <c r="H41" s="23"/>
      <c r="I41" s="23"/>
      <c r="J41" s="23">
        <f>J38</f>
        <v>839876</v>
      </c>
      <c r="K41" s="23"/>
      <c r="L41" s="23">
        <f>L38</f>
        <v>684627</v>
      </c>
    </row>
    <row r="42" spans="1:12" ht="20.25" customHeight="1" x14ac:dyDescent="0.2">
      <c r="A42" s="7" t="s">
        <v>101</v>
      </c>
      <c r="B42" s="52"/>
      <c r="E42" s="23">
        <v>16223</v>
      </c>
      <c r="F42" s="23"/>
      <c r="G42" s="23">
        <v>9065</v>
      </c>
      <c r="H42" s="23"/>
      <c r="I42" s="23"/>
      <c r="J42" s="63">
        <v>0</v>
      </c>
      <c r="K42" s="23"/>
      <c r="L42" s="63">
        <v>0</v>
      </c>
    </row>
    <row r="43" spans="1:12" ht="20.25" customHeight="1" thickBot="1" x14ac:dyDescent="0.25">
      <c r="A43" s="7"/>
      <c r="B43" s="52"/>
      <c r="E43" s="18">
        <f>E38</f>
        <v>916905</v>
      </c>
      <c r="F43" s="23"/>
      <c r="G43" s="18">
        <f>SUM(G41:G42)</f>
        <v>758847</v>
      </c>
      <c r="H43" s="23"/>
      <c r="I43" s="23"/>
      <c r="J43" s="18">
        <f>SUM(J41:J42)</f>
        <v>839876</v>
      </c>
      <c r="K43" s="23"/>
      <c r="L43" s="18">
        <f>SUM(L41:L42)</f>
        <v>684627</v>
      </c>
    </row>
    <row r="44" spans="1:12" ht="20.25" customHeight="1" thickTop="1" x14ac:dyDescent="0.2">
      <c r="A44" s="56"/>
      <c r="B44" s="52"/>
      <c r="E44" s="23"/>
      <c r="F44" s="23"/>
      <c r="G44" s="23"/>
      <c r="H44" s="23"/>
      <c r="I44" s="23"/>
      <c r="J44" s="23"/>
      <c r="K44" s="23"/>
      <c r="L44" s="23"/>
    </row>
    <row r="45" spans="1:12" ht="20.25" customHeight="1" x14ac:dyDescent="0.2">
      <c r="A45" s="57" t="s">
        <v>102</v>
      </c>
      <c r="B45" s="47"/>
      <c r="C45" s="61" t="s">
        <v>103</v>
      </c>
      <c r="E45" s="66">
        <f>+E41/E46*1000</f>
        <v>3.6027279999999999</v>
      </c>
      <c r="F45" s="23"/>
      <c r="G45" s="66">
        <f>+G41/G46*1000</f>
        <v>2.9991280000000002</v>
      </c>
      <c r="H45" s="23"/>
      <c r="I45" s="23"/>
      <c r="J45" s="66">
        <f>+J41/J46*1000</f>
        <v>3.3595040000000003</v>
      </c>
      <c r="K45" s="23"/>
      <c r="L45" s="66">
        <f>+L41/L46*1000</f>
        <v>2.7385080000000004</v>
      </c>
    </row>
    <row r="46" spans="1:12" ht="20.25" customHeight="1" x14ac:dyDescent="0.2">
      <c r="A46" s="132" t="s">
        <v>194</v>
      </c>
      <c r="B46" s="47"/>
      <c r="C46" s="61" t="s">
        <v>104</v>
      </c>
      <c r="E46" s="54">
        <v>250000000</v>
      </c>
      <c r="F46" s="23"/>
      <c r="G46" s="54">
        <v>250000000</v>
      </c>
      <c r="H46" s="23"/>
      <c r="I46" s="23"/>
      <c r="J46" s="54">
        <v>250000000</v>
      </c>
      <c r="K46" s="23"/>
      <c r="L46" s="54">
        <v>250000000</v>
      </c>
    </row>
    <row r="47" spans="1:12" ht="20.25" customHeight="1" x14ac:dyDescent="0.2">
      <c r="A47" s="132"/>
      <c r="B47" s="47"/>
      <c r="C47" s="61"/>
      <c r="E47" s="54"/>
      <c r="F47" s="23"/>
      <c r="G47" s="54"/>
      <c r="H47" s="23"/>
      <c r="I47" s="23"/>
      <c r="J47" s="54"/>
      <c r="K47" s="23"/>
      <c r="L47" s="54"/>
    </row>
    <row r="48" spans="1:12" ht="20.25" customHeight="1" x14ac:dyDescent="0.2">
      <c r="E48" s="23"/>
      <c r="F48" s="23"/>
      <c r="G48" s="23"/>
      <c r="H48" s="23"/>
      <c r="I48" s="23"/>
      <c r="J48" s="23"/>
      <c r="K48" s="23"/>
      <c r="L48" s="23"/>
    </row>
    <row r="49" spans="1:12" ht="20.25" customHeight="1" x14ac:dyDescent="0.2">
      <c r="A49" s="19" t="s">
        <v>30</v>
      </c>
      <c r="E49" s="23"/>
      <c r="F49" s="23"/>
      <c r="G49" s="23"/>
      <c r="H49" s="23"/>
      <c r="I49" s="23"/>
      <c r="J49" s="23"/>
      <c r="K49" s="23"/>
      <c r="L49" s="23"/>
    </row>
    <row r="50" spans="1:12" ht="20.25" customHeight="1" x14ac:dyDescent="0.2"/>
  </sheetData>
  <mergeCells count="13">
    <mergeCell ref="D8:H8"/>
    <mergeCell ref="I8:L8"/>
    <mergeCell ref="E9:G9"/>
    <mergeCell ref="J9:L9"/>
    <mergeCell ref="E10:G10"/>
    <mergeCell ref="J10:L10"/>
    <mergeCell ref="D7:H7"/>
    <mergeCell ref="I7:L7"/>
    <mergeCell ref="A1:L1"/>
    <mergeCell ref="A2:L2"/>
    <mergeCell ref="A3:L3"/>
    <mergeCell ref="A4:L4"/>
    <mergeCell ref="A5:L5"/>
  </mergeCells>
  <pageMargins left="1" right="0.1" top="1" bottom="0.75" header="0.5" footer="0.5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L46"/>
  <sheetViews>
    <sheetView zoomScale="85" zoomScaleNormal="85" zoomScaleSheetLayoutView="70" workbookViewId="0">
      <selection activeCell="A31" sqref="A31"/>
    </sheetView>
  </sheetViews>
  <sheetFormatPr defaultColWidth="8.7109375" defaultRowHeight="21" customHeight="1" x14ac:dyDescent="0.2"/>
  <cols>
    <col min="1" max="1" width="60.85546875" style="44" customWidth="1"/>
    <col min="2" max="2" width="5.5703125" style="44" customWidth="1"/>
    <col min="3" max="3" width="4.42578125" style="44" customWidth="1"/>
    <col min="4" max="4" width="1.5703125" style="44" customWidth="1"/>
    <col min="5" max="5" width="12.5703125" style="44" customWidth="1"/>
    <col min="6" max="6" width="1.5703125" style="44" customWidth="1"/>
    <col min="7" max="7" width="12.5703125" style="44" customWidth="1"/>
    <col min="8" max="9" width="1.5703125" style="44" customWidth="1"/>
    <col min="10" max="10" width="12.5703125" style="44" customWidth="1"/>
    <col min="11" max="11" width="1.5703125" style="44" customWidth="1"/>
    <col min="12" max="12" width="13.7109375" style="44" customWidth="1"/>
    <col min="13" max="16384" width="8.7109375" style="44"/>
  </cols>
  <sheetData>
    <row r="1" spans="1:12" ht="21" customHeight="1" x14ac:dyDescent="0.2">
      <c r="A1" s="162" t="s">
        <v>246</v>
      </c>
      <c r="B1" s="162"/>
      <c r="C1" s="162"/>
      <c r="D1" s="162"/>
      <c r="E1" s="162"/>
      <c r="F1" s="162"/>
      <c r="G1" s="162"/>
      <c r="H1" s="162"/>
      <c r="I1" s="162"/>
      <c r="J1" s="162"/>
      <c r="K1" s="162"/>
      <c r="L1" s="162"/>
    </row>
    <row r="2" spans="1:12" ht="21" customHeight="1" x14ac:dyDescent="0.2">
      <c r="A2" s="162" t="s">
        <v>105</v>
      </c>
      <c r="B2" s="162"/>
      <c r="C2" s="162"/>
      <c r="D2" s="162"/>
      <c r="E2" s="162"/>
      <c r="F2" s="162"/>
      <c r="G2" s="162"/>
      <c r="H2" s="162"/>
      <c r="I2" s="162"/>
      <c r="J2" s="162"/>
      <c r="K2" s="162"/>
      <c r="L2" s="162"/>
    </row>
    <row r="3" spans="1:12" ht="21" customHeight="1" x14ac:dyDescent="0.2">
      <c r="A3" s="162" t="s">
        <v>233</v>
      </c>
      <c r="B3" s="162"/>
      <c r="C3" s="162"/>
      <c r="D3" s="162"/>
      <c r="E3" s="162"/>
      <c r="F3" s="162"/>
      <c r="G3" s="162"/>
      <c r="H3" s="162"/>
      <c r="I3" s="162"/>
      <c r="J3" s="162"/>
      <c r="K3" s="162"/>
      <c r="L3" s="162"/>
    </row>
    <row r="4" spans="1:12" ht="21" customHeight="1" x14ac:dyDescent="0.2">
      <c r="A4" s="162" t="str">
        <f>'Statement of income-3M'!A4:L4</f>
        <v>“UNAUDITED”</v>
      </c>
      <c r="B4" s="162"/>
      <c r="C4" s="162"/>
      <c r="D4" s="162"/>
      <c r="E4" s="162"/>
      <c r="F4" s="162"/>
      <c r="G4" s="162"/>
      <c r="H4" s="162"/>
      <c r="I4" s="162"/>
      <c r="J4" s="162"/>
      <c r="K4" s="162"/>
      <c r="L4" s="162"/>
    </row>
    <row r="5" spans="1:12" ht="21" customHeight="1" x14ac:dyDescent="0.2">
      <c r="A5" s="163" t="s">
        <v>32</v>
      </c>
      <c r="B5" s="163"/>
      <c r="C5" s="163"/>
      <c r="D5" s="163"/>
      <c r="E5" s="163"/>
      <c r="F5" s="163"/>
      <c r="G5" s="163"/>
      <c r="H5" s="163"/>
      <c r="I5" s="163"/>
      <c r="J5" s="163"/>
      <c r="K5" s="163"/>
      <c r="L5" s="163"/>
    </row>
    <row r="6" spans="1:12" ht="9" customHeight="1" x14ac:dyDescent="0.2"/>
    <row r="7" spans="1:12" ht="21" customHeight="1" x14ac:dyDescent="0.2">
      <c r="B7" s="45"/>
      <c r="C7" s="46"/>
      <c r="D7" s="161" t="s">
        <v>2</v>
      </c>
      <c r="E7" s="161"/>
      <c r="F7" s="161"/>
      <c r="G7" s="161"/>
      <c r="H7" s="161"/>
      <c r="I7" s="159" t="s">
        <v>3</v>
      </c>
      <c r="J7" s="159"/>
      <c r="K7" s="159"/>
      <c r="L7" s="159"/>
    </row>
    <row r="8" spans="1:12" ht="21" customHeight="1" x14ac:dyDescent="0.2">
      <c r="B8" s="47"/>
      <c r="C8" s="46"/>
      <c r="D8" s="161" t="s">
        <v>4</v>
      </c>
      <c r="E8" s="161"/>
      <c r="F8" s="161"/>
      <c r="G8" s="161"/>
      <c r="H8" s="161"/>
      <c r="I8" s="164" t="s">
        <v>4</v>
      </c>
      <c r="J8" s="164"/>
      <c r="K8" s="164"/>
      <c r="L8" s="164"/>
    </row>
    <row r="9" spans="1:12" ht="21" customHeight="1" x14ac:dyDescent="0.2">
      <c r="B9" s="48"/>
      <c r="C9" s="49"/>
      <c r="D9" s="49"/>
      <c r="E9" s="165" t="s">
        <v>77</v>
      </c>
      <c r="F9" s="165"/>
      <c r="G9" s="165"/>
      <c r="H9" s="50"/>
      <c r="I9" s="51"/>
      <c r="J9" s="165" t="s">
        <v>77</v>
      </c>
      <c r="K9" s="165"/>
      <c r="L9" s="165"/>
    </row>
    <row r="10" spans="1:12" ht="21" customHeight="1" x14ac:dyDescent="0.2">
      <c r="B10" s="48"/>
      <c r="C10" s="49"/>
      <c r="D10" s="49"/>
      <c r="E10" s="165" t="s">
        <v>78</v>
      </c>
      <c r="F10" s="165"/>
      <c r="G10" s="165"/>
      <c r="H10" s="50"/>
      <c r="I10" s="51"/>
      <c r="J10" s="165" t="s">
        <v>78</v>
      </c>
      <c r="K10" s="165"/>
      <c r="L10" s="165"/>
    </row>
    <row r="11" spans="1:12" ht="21" customHeight="1" x14ac:dyDescent="0.2">
      <c r="B11" s="48"/>
      <c r="C11" s="49"/>
      <c r="D11" s="49"/>
      <c r="E11" s="45" t="s">
        <v>229</v>
      </c>
      <c r="F11" s="50"/>
      <c r="G11" s="136" t="s">
        <v>229</v>
      </c>
      <c r="H11" s="50"/>
      <c r="I11" s="51"/>
      <c r="J11" s="136" t="s">
        <v>229</v>
      </c>
      <c r="K11" s="50"/>
      <c r="L11" s="136" t="s">
        <v>229</v>
      </c>
    </row>
    <row r="12" spans="1:12" ht="21" customHeight="1" x14ac:dyDescent="0.2">
      <c r="B12" s="48"/>
      <c r="C12" s="49"/>
      <c r="D12" s="49"/>
      <c r="E12" s="50">
        <v>2018</v>
      </c>
      <c r="F12" s="50"/>
      <c r="G12" s="50">
        <v>2017</v>
      </c>
      <c r="H12" s="50"/>
      <c r="I12" s="51"/>
      <c r="J12" s="50">
        <v>2018</v>
      </c>
      <c r="K12" s="50"/>
      <c r="L12" s="50">
        <v>2017</v>
      </c>
    </row>
    <row r="14" spans="1:12" ht="21" customHeight="1" x14ac:dyDescent="0.2">
      <c r="A14" s="67" t="s">
        <v>106</v>
      </c>
      <c r="B14" s="48"/>
      <c r="E14" s="23">
        <f>'Statement of income-3M'!E38</f>
        <v>916905</v>
      </c>
      <c r="F14" s="23"/>
      <c r="G14" s="23">
        <f>'Statement of income-3M'!G38</f>
        <v>758847</v>
      </c>
      <c r="H14" s="23"/>
      <c r="I14" s="23"/>
      <c r="J14" s="23">
        <f>'Statement of income-3M'!J38</f>
        <v>839876</v>
      </c>
      <c r="K14" s="23"/>
      <c r="L14" s="23">
        <f>'Statement of income-3M'!L38</f>
        <v>684627</v>
      </c>
    </row>
    <row r="15" spans="1:12" ht="21" customHeight="1" x14ac:dyDescent="0.2">
      <c r="A15" s="4" t="s">
        <v>242</v>
      </c>
      <c r="B15" s="48"/>
      <c r="E15" s="23"/>
      <c r="F15" s="23"/>
      <c r="G15" s="23"/>
      <c r="H15" s="23"/>
      <c r="I15" s="23"/>
      <c r="J15" s="23"/>
      <c r="K15" s="23"/>
      <c r="L15" s="23"/>
    </row>
    <row r="16" spans="1:12" ht="21" customHeight="1" x14ac:dyDescent="0.2">
      <c r="A16" s="154" t="s">
        <v>243</v>
      </c>
      <c r="B16" s="19"/>
      <c r="E16" s="23"/>
      <c r="F16" s="23"/>
      <c r="G16" s="23"/>
      <c r="H16" s="23"/>
      <c r="I16" s="23"/>
      <c r="J16" s="23"/>
      <c r="K16" s="23"/>
      <c r="L16" s="23"/>
    </row>
    <row r="17" spans="1:12" ht="21" customHeight="1" x14ac:dyDescent="0.2">
      <c r="A17" s="133" t="s">
        <v>212</v>
      </c>
      <c r="B17" s="19"/>
      <c r="E17" s="23"/>
      <c r="F17" s="23"/>
      <c r="G17" s="23"/>
      <c r="H17" s="23"/>
      <c r="I17" s="23"/>
      <c r="J17" s="23"/>
      <c r="K17" s="23"/>
      <c r="L17" s="23"/>
    </row>
    <row r="18" spans="1:12" ht="21" customHeight="1" x14ac:dyDescent="0.2">
      <c r="A18" s="68" t="s">
        <v>107</v>
      </c>
      <c r="B18" s="59"/>
      <c r="E18" s="23"/>
      <c r="F18" s="23"/>
      <c r="G18" s="23"/>
      <c r="H18" s="23"/>
      <c r="I18" s="23"/>
      <c r="J18" s="23"/>
      <c r="K18" s="23"/>
      <c r="L18" s="23"/>
    </row>
    <row r="19" spans="1:12" ht="21" customHeight="1" x14ac:dyDescent="0.2">
      <c r="A19" s="69" t="s">
        <v>70</v>
      </c>
      <c r="B19" s="59"/>
      <c r="E19" s="23"/>
      <c r="F19" s="23"/>
      <c r="G19" s="23"/>
      <c r="H19" s="23"/>
      <c r="I19" s="23"/>
      <c r="J19" s="23"/>
      <c r="K19" s="23"/>
      <c r="L19" s="23"/>
    </row>
    <row r="20" spans="1:12" ht="21" customHeight="1" x14ac:dyDescent="0.2">
      <c r="A20" s="49" t="s">
        <v>108</v>
      </c>
      <c r="B20" s="59"/>
      <c r="E20" s="23">
        <v>-38240</v>
      </c>
      <c r="F20" s="23"/>
      <c r="G20" s="23">
        <v>-8030</v>
      </c>
      <c r="H20" s="23"/>
      <c r="I20" s="23"/>
      <c r="J20" s="62">
        <v>0</v>
      </c>
      <c r="K20" s="23"/>
      <c r="L20" s="62">
        <v>0</v>
      </c>
    </row>
    <row r="21" spans="1:12" ht="21" customHeight="1" x14ac:dyDescent="0.2">
      <c r="A21" s="49" t="s">
        <v>109</v>
      </c>
      <c r="B21" s="59"/>
      <c r="E21" s="23">
        <v>-9617</v>
      </c>
      <c r="F21" s="23"/>
      <c r="G21" s="23">
        <v>-1503</v>
      </c>
      <c r="H21" s="23"/>
      <c r="I21" s="23"/>
      <c r="J21" s="62">
        <v>0</v>
      </c>
      <c r="K21" s="23"/>
      <c r="L21" s="62">
        <v>0</v>
      </c>
    </row>
    <row r="22" spans="1:12" ht="21" customHeight="1" x14ac:dyDescent="0.2">
      <c r="A22" s="70" t="s">
        <v>244</v>
      </c>
      <c r="B22" s="59"/>
      <c r="E22" s="13">
        <f>SUM(E20:E21)</f>
        <v>-47857</v>
      </c>
      <c r="F22" s="23"/>
      <c r="G22" s="13">
        <f>SUM(G20:G21)</f>
        <v>-9533</v>
      </c>
      <c r="H22" s="23"/>
      <c r="I22" s="23"/>
      <c r="J22" s="71">
        <f>SUM(J20:J21)</f>
        <v>0</v>
      </c>
      <c r="K22" s="23"/>
      <c r="L22" s="71">
        <f>SUM(L20:L21)</f>
        <v>0</v>
      </c>
    </row>
    <row r="23" spans="1:12" ht="21" customHeight="1" thickBot="1" x14ac:dyDescent="0.25">
      <c r="A23" s="16" t="s">
        <v>110</v>
      </c>
      <c r="B23" s="52"/>
      <c r="E23" s="18">
        <f>SUM(E22,E14)</f>
        <v>869048</v>
      </c>
      <c r="F23" s="23"/>
      <c r="G23" s="18">
        <f>SUM(G22,G14)</f>
        <v>749314</v>
      </c>
      <c r="H23" s="23"/>
      <c r="I23" s="23"/>
      <c r="J23" s="18">
        <f>SUM(J22,J14)</f>
        <v>839876</v>
      </c>
      <c r="K23" s="23"/>
      <c r="L23" s="18">
        <f>SUM(L22,L14)</f>
        <v>684627</v>
      </c>
    </row>
    <row r="24" spans="1:12" ht="21" customHeight="1" thickTop="1" x14ac:dyDescent="0.2">
      <c r="E24" s="23"/>
      <c r="F24" s="23"/>
      <c r="G24" s="23"/>
      <c r="H24" s="23"/>
      <c r="I24" s="23"/>
      <c r="J24" s="23"/>
      <c r="K24" s="23"/>
      <c r="L24" s="23"/>
    </row>
    <row r="25" spans="1:12" ht="21" customHeight="1" x14ac:dyDescent="0.2">
      <c r="A25" s="16" t="s">
        <v>227</v>
      </c>
      <c r="E25" s="23"/>
      <c r="F25" s="23"/>
      <c r="G25" s="23"/>
      <c r="H25" s="23"/>
      <c r="I25" s="23"/>
      <c r="J25" s="23"/>
      <c r="K25" s="23"/>
      <c r="L25" s="23"/>
    </row>
    <row r="26" spans="1:12" ht="21" customHeight="1" x14ac:dyDescent="0.2">
      <c r="A26" s="7" t="s">
        <v>100</v>
      </c>
      <c r="E26" s="72">
        <f>E23-E27</f>
        <v>862442</v>
      </c>
      <c r="F26" s="23"/>
      <c r="G26" s="72">
        <f>G23-G27</f>
        <v>741752</v>
      </c>
      <c r="H26" s="23"/>
      <c r="I26" s="23"/>
      <c r="J26" s="72">
        <f>J23-J27</f>
        <v>839876</v>
      </c>
      <c r="K26" s="23"/>
      <c r="L26" s="72">
        <f>L23-L27</f>
        <v>684627</v>
      </c>
    </row>
    <row r="27" spans="1:12" ht="21" customHeight="1" x14ac:dyDescent="0.2">
      <c r="A27" s="7" t="s">
        <v>101</v>
      </c>
      <c r="E27" s="73">
        <f>SUM(E21,'Statement of income-3M'!E42)</f>
        <v>6606</v>
      </c>
      <c r="F27" s="23"/>
      <c r="G27" s="73">
        <f>SUM(G21,'Statement of income-3M'!G42)</f>
        <v>7562</v>
      </c>
      <c r="H27" s="23"/>
      <c r="I27" s="23"/>
      <c r="J27" s="62">
        <f>SUM(J21,'Statement of income-3M'!J42)</f>
        <v>0</v>
      </c>
      <c r="K27" s="62"/>
      <c r="L27" s="62">
        <f>SUM(L21,'Statement of income-3M'!L42)</f>
        <v>0</v>
      </c>
    </row>
    <row r="28" spans="1:12" ht="21" customHeight="1" thickBot="1" x14ac:dyDescent="0.25">
      <c r="E28" s="18">
        <f>SUM(E26:E27)</f>
        <v>869048</v>
      </c>
      <c r="F28" s="23"/>
      <c r="G28" s="18">
        <f>SUM(G26:G27)</f>
        <v>749314</v>
      </c>
      <c r="H28" s="23"/>
      <c r="I28" s="23"/>
      <c r="J28" s="18">
        <f>SUM(J26:J27)</f>
        <v>839876</v>
      </c>
      <c r="K28" s="23"/>
      <c r="L28" s="18">
        <f>SUM(L26:L27)</f>
        <v>684627</v>
      </c>
    </row>
    <row r="29" spans="1:12" ht="21" customHeight="1" thickTop="1" x14ac:dyDescent="0.2"/>
    <row r="30" spans="1:12" ht="21" customHeight="1" x14ac:dyDescent="0.2">
      <c r="E30" s="23"/>
      <c r="F30" s="23"/>
      <c r="G30" s="23"/>
      <c r="H30" s="23"/>
      <c r="I30" s="23"/>
      <c r="J30" s="23"/>
      <c r="K30" s="23"/>
      <c r="L30" s="23"/>
    </row>
    <row r="31" spans="1:12" ht="21" customHeight="1" x14ac:dyDescent="0.2">
      <c r="E31" s="23"/>
      <c r="F31" s="23"/>
      <c r="G31" s="23"/>
      <c r="H31" s="23"/>
      <c r="I31" s="23"/>
      <c r="J31" s="23"/>
      <c r="K31" s="23"/>
      <c r="L31" s="23"/>
    </row>
    <row r="32" spans="1:12" ht="21" customHeight="1" x14ac:dyDescent="0.2">
      <c r="E32" s="23"/>
      <c r="F32" s="23"/>
      <c r="G32" s="23"/>
      <c r="H32" s="23"/>
      <c r="I32" s="23"/>
      <c r="J32" s="23"/>
      <c r="K32" s="23"/>
      <c r="L32" s="23"/>
    </row>
    <row r="33" spans="1:12" ht="21" customHeight="1" x14ac:dyDescent="0.2">
      <c r="E33" s="23"/>
      <c r="F33" s="23"/>
      <c r="G33" s="23"/>
      <c r="H33" s="23"/>
      <c r="I33" s="23"/>
      <c r="J33" s="23"/>
      <c r="K33" s="23"/>
      <c r="L33" s="23"/>
    </row>
    <row r="34" spans="1:12" ht="21" customHeight="1" x14ac:dyDescent="0.2">
      <c r="E34" s="23"/>
      <c r="F34" s="23"/>
      <c r="G34" s="23"/>
      <c r="H34" s="23"/>
      <c r="I34" s="23"/>
      <c r="J34" s="23"/>
      <c r="K34" s="23"/>
      <c r="L34" s="23"/>
    </row>
    <row r="35" spans="1:12" ht="21" customHeight="1" x14ac:dyDescent="0.2">
      <c r="E35" s="23"/>
      <c r="F35" s="23"/>
      <c r="G35" s="23"/>
      <c r="H35" s="23"/>
      <c r="I35" s="23"/>
      <c r="J35" s="23"/>
      <c r="K35" s="23"/>
      <c r="L35" s="23"/>
    </row>
    <row r="36" spans="1:12" ht="21" customHeight="1" x14ac:dyDescent="0.2">
      <c r="E36" s="23"/>
      <c r="F36" s="23"/>
      <c r="G36" s="23"/>
      <c r="H36" s="23"/>
      <c r="I36" s="23"/>
      <c r="J36" s="23"/>
      <c r="K36" s="23"/>
      <c r="L36" s="23"/>
    </row>
    <row r="37" spans="1:12" ht="21" customHeight="1" x14ac:dyDescent="0.2">
      <c r="E37" s="23"/>
      <c r="F37" s="23"/>
      <c r="G37" s="23"/>
      <c r="H37" s="23"/>
      <c r="I37" s="23"/>
      <c r="J37" s="23"/>
      <c r="K37" s="23"/>
      <c r="L37" s="23"/>
    </row>
    <row r="38" spans="1:12" ht="21" customHeight="1" x14ac:dyDescent="0.2">
      <c r="E38" s="23"/>
      <c r="F38" s="23"/>
      <c r="G38" s="23"/>
      <c r="H38" s="23"/>
      <c r="I38" s="23"/>
      <c r="J38" s="23"/>
      <c r="K38" s="23"/>
      <c r="L38" s="23"/>
    </row>
    <row r="39" spans="1:12" ht="21" customHeight="1" x14ac:dyDescent="0.2">
      <c r="E39" s="23"/>
      <c r="F39" s="23"/>
      <c r="G39" s="23"/>
      <c r="H39" s="23"/>
      <c r="I39" s="23"/>
      <c r="J39" s="23"/>
      <c r="K39" s="23"/>
      <c r="L39" s="23"/>
    </row>
    <row r="40" spans="1:12" ht="21" customHeight="1" x14ac:dyDescent="0.2">
      <c r="E40" s="23"/>
      <c r="F40" s="23"/>
      <c r="G40" s="23"/>
      <c r="H40" s="23"/>
      <c r="I40" s="23"/>
      <c r="J40" s="23"/>
      <c r="K40" s="23"/>
      <c r="L40" s="23"/>
    </row>
    <row r="41" spans="1:12" ht="21" customHeight="1" x14ac:dyDescent="0.2">
      <c r="E41" s="23"/>
      <c r="F41" s="23"/>
      <c r="G41" s="23"/>
      <c r="H41" s="23"/>
      <c r="I41" s="23"/>
      <c r="J41" s="23"/>
      <c r="K41" s="23"/>
      <c r="L41" s="23"/>
    </row>
    <row r="42" spans="1:12" ht="21" customHeight="1" x14ac:dyDescent="0.2">
      <c r="E42" s="23"/>
      <c r="F42" s="23"/>
      <c r="G42" s="23"/>
      <c r="H42" s="23"/>
      <c r="I42" s="23"/>
      <c r="J42" s="23"/>
      <c r="K42" s="23"/>
      <c r="L42" s="23"/>
    </row>
    <row r="43" spans="1:12" ht="21" customHeight="1" x14ac:dyDescent="0.2">
      <c r="E43" s="23"/>
      <c r="F43" s="23"/>
      <c r="G43" s="23"/>
      <c r="H43" s="23"/>
      <c r="I43" s="23"/>
      <c r="J43" s="23"/>
      <c r="K43" s="23"/>
      <c r="L43" s="23"/>
    </row>
    <row r="44" spans="1:12" ht="21" customHeight="1" x14ac:dyDescent="0.2">
      <c r="E44" s="23"/>
      <c r="F44" s="23"/>
      <c r="G44" s="23"/>
      <c r="H44" s="23"/>
      <c r="I44" s="23"/>
      <c r="J44" s="23"/>
      <c r="K44" s="23"/>
      <c r="L44" s="23"/>
    </row>
    <row r="45" spans="1:12" ht="21" customHeight="1" x14ac:dyDescent="0.2">
      <c r="E45" s="23"/>
      <c r="F45" s="23"/>
      <c r="G45" s="23"/>
      <c r="H45" s="23"/>
      <c r="I45" s="23"/>
      <c r="J45" s="23"/>
      <c r="K45" s="23"/>
      <c r="L45" s="23"/>
    </row>
    <row r="46" spans="1:12" ht="21" customHeight="1" x14ac:dyDescent="0.2">
      <c r="A46" s="19" t="s">
        <v>30</v>
      </c>
    </row>
  </sheetData>
  <mergeCells count="13">
    <mergeCell ref="D8:H8"/>
    <mergeCell ref="I8:L8"/>
    <mergeCell ref="E9:G9"/>
    <mergeCell ref="J9:L9"/>
    <mergeCell ref="E10:G10"/>
    <mergeCell ref="J10:L10"/>
    <mergeCell ref="D7:H7"/>
    <mergeCell ref="I7:L7"/>
    <mergeCell ref="A1:L1"/>
    <mergeCell ref="A2:L2"/>
    <mergeCell ref="A3:L3"/>
    <mergeCell ref="A4:L4"/>
    <mergeCell ref="A5:L5"/>
  </mergeCells>
  <pageMargins left="1" right="0.1" top="1" bottom="0.75" header="0.5" footer="0.5"/>
  <pageSetup paperSize="9"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L51"/>
  <sheetViews>
    <sheetView zoomScale="90" zoomScaleNormal="90" zoomScaleSheetLayoutView="70" workbookViewId="0">
      <selection activeCell="A31" sqref="A31"/>
    </sheetView>
  </sheetViews>
  <sheetFormatPr defaultColWidth="8.7109375" defaultRowHeight="21" customHeight="1" x14ac:dyDescent="0.2"/>
  <cols>
    <col min="1" max="1" width="57.7109375" style="44" customWidth="1"/>
    <col min="2" max="3" width="6.42578125" style="44" customWidth="1"/>
    <col min="4" max="4" width="1.5703125" style="44" customWidth="1"/>
    <col min="5" max="5" width="14.28515625" style="44" customWidth="1"/>
    <col min="6" max="6" width="0.85546875" style="44" customWidth="1"/>
    <col min="7" max="7" width="13.85546875" style="44" customWidth="1"/>
    <col min="8" max="9" width="0.85546875" style="44" customWidth="1"/>
    <col min="10" max="10" width="13.85546875" style="44" customWidth="1"/>
    <col min="11" max="11" width="0.85546875" style="44" customWidth="1"/>
    <col min="12" max="12" width="15.42578125" style="44" bestFit="1" customWidth="1"/>
    <col min="13" max="16384" width="8.7109375" style="44"/>
  </cols>
  <sheetData>
    <row r="1" spans="1:12" ht="20.100000000000001" customHeight="1" x14ac:dyDescent="0.2">
      <c r="A1" s="162" t="s">
        <v>246</v>
      </c>
      <c r="B1" s="162"/>
      <c r="C1" s="162"/>
      <c r="D1" s="162"/>
      <c r="E1" s="162"/>
      <c r="F1" s="162"/>
      <c r="G1" s="162"/>
      <c r="H1" s="162"/>
      <c r="I1" s="162"/>
      <c r="J1" s="162"/>
      <c r="K1" s="162"/>
      <c r="L1" s="162"/>
    </row>
    <row r="2" spans="1:12" ht="20.100000000000001" customHeight="1" x14ac:dyDescent="0.2">
      <c r="A2" s="162" t="s">
        <v>75</v>
      </c>
      <c r="B2" s="162"/>
      <c r="C2" s="162"/>
      <c r="D2" s="162"/>
      <c r="E2" s="162"/>
      <c r="F2" s="162"/>
      <c r="G2" s="162"/>
      <c r="H2" s="162"/>
      <c r="I2" s="162"/>
      <c r="J2" s="162"/>
      <c r="K2" s="162"/>
      <c r="L2" s="162"/>
    </row>
    <row r="3" spans="1:12" ht="20.100000000000001" customHeight="1" x14ac:dyDescent="0.2">
      <c r="A3" s="162" t="s">
        <v>234</v>
      </c>
      <c r="B3" s="162"/>
      <c r="C3" s="162"/>
      <c r="D3" s="162"/>
      <c r="E3" s="162"/>
      <c r="F3" s="162"/>
      <c r="G3" s="162"/>
      <c r="H3" s="162"/>
      <c r="I3" s="162"/>
      <c r="J3" s="162"/>
      <c r="K3" s="162"/>
      <c r="L3" s="162"/>
    </row>
    <row r="4" spans="1:12" ht="20.100000000000001" customHeight="1" x14ac:dyDescent="0.2">
      <c r="A4" s="162" t="s">
        <v>76</v>
      </c>
      <c r="B4" s="162"/>
      <c r="C4" s="162"/>
      <c r="D4" s="162"/>
      <c r="E4" s="162"/>
      <c r="F4" s="162"/>
      <c r="G4" s="162"/>
      <c r="H4" s="162"/>
      <c r="I4" s="162"/>
      <c r="J4" s="162"/>
      <c r="K4" s="162"/>
      <c r="L4" s="162"/>
    </row>
    <row r="5" spans="1:12" ht="20.100000000000001" customHeight="1" x14ac:dyDescent="0.2">
      <c r="A5" s="163" t="s">
        <v>32</v>
      </c>
      <c r="B5" s="163"/>
      <c r="C5" s="163"/>
      <c r="D5" s="163"/>
      <c r="E5" s="163"/>
      <c r="F5" s="163"/>
      <c r="G5" s="163"/>
      <c r="H5" s="163"/>
      <c r="I5" s="163"/>
      <c r="J5" s="163"/>
      <c r="K5" s="163"/>
      <c r="L5" s="163"/>
    </row>
    <row r="6" spans="1:12" ht="9" customHeight="1" x14ac:dyDescent="0.2"/>
    <row r="7" spans="1:12" ht="21" customHeight="1" x14ac:dyDescent="0.2">
      <c r="B7" s="142" t="s">
        <v>1</v>
      </c>
      <c r="C7" s="46"/>
      <c r="D7" s="161" t="s">
        <v>2</v>
      </c>
      <c r="E7" s="161"/>
      <c r="F7" s="161"/>
      <c r="G7" s="161"/>
      <c r="H7" s="161"/>
      <c r="I7" s="159" t="s">
        <v>3</v>
      </c>
      <c r="J7" s="159"/>
      <c r="K7" s="159"/>
      <c r="L7" s="159"/>
    </row>
    <row r="8" spans="1:12" ht="21" customHeight="1" x14ac:dyDescent="0.2">
      <c r="B8" s="47"/>
      <c r="C8" s="46"/>
      <c r="D8" s="161" t="s">
        <v>4</v>
      </c>
      <c r="E8" s="161"/>
      <c r="F8" s="161"/>
      <c r="G8" s="161"/>
      <c r="H8" s="161"/>
      <c r="I8" s="164" t="s">
        <v>4</v>
      </c>
      <c r="J8" s="164"/>
      <c r="K8" s="164"/>
      <c r="L8" s="164"/>
    </row>
    <row r="9" spans="1:12" ht="21" customHeight="1" x14ac:dyDescent="0.2">
      <c r="B9" s="48"/>
      <c r="C9" s="49"/>
      <c r="D9" s="49"/>
      <c r="E9" s="165" t="s">
        <v>235</v>
      </c>
      <c r="F9" s="165"/>
      <c r="G9" s="165"/>
      <c r="H9" s="50"/>
      <c r="I9" s="51"/>
      <c r="J9" s="165" t="s">
        <v>235</v>
      </c>
      <c r="K9" s="165"/>
      <c r="L9" s="165"/>
    </row>
    <row r="10" spans="1:12" ht="21" customHeight="1" x14ac:dyDescent="0.2">
      <c r="B10" s="48"/>
      <c r="C10" s="49"/>
      <c r="D10" s="49"/>
      <c r="E10" s="165" t="s">
        <v>78</v>
      </c>
      <c r="F10" s="165"/>
      <c r="G10" s="165"/>
      <c r="H10" s="50"/>
      <c r="I10" s="51"/>
      <c r="J10" s="165" t="s">
        <v>78</v>
      </c>
      <c r="K10" s="165"/>
      <c r="L10" s="165"/>
    </row>
    <row r="11" spans="1:12" ht="21" customHeight="1" x14ac:dyDescent="0.2">
      <c r="B11" s="48"/>
      <c r="C11" s="49"/>
      <c r="D11" s="49"/>
      <c r="E11" s="142" t="s">
        <v>229</v>
      </c>
      <c r="F11" s="50"/>
      <c r="G11" s="142" t="s">
        <v>229</v>
      </c>
      <c r="H11" s="50"/>
      <c r="I11" s="51"/>
      <c r="J11" s="142" t="s">
        <v>229</v>
      </c>
      <c r="K11" s="50"/>
      <c r="L11" s="142" t="s">
        <v>229</v>
      </c>
    </row>
    <row r="12" spans="1:12" ht="21" customHeight="1" x14ac:dyDescent="0.2">
      <c r="B12" s="48"/>
      <c r="C12" s="49"/>
      <c r="D12" s="49"/>
      <c r="E12" s="50">
        <v>2018</v>
      </c>
      <c r="F12" s="50"/>
      <c r="G12" s="50">
        <v>2017</v>
      </c>
      <c r="H12" s="50"/>
      <c r="I12" s="51"/>
      <c r="J12" s="50">
        <v>2018</v>
      </c>
      <c r="K12" s="50"/>
      <c r="L12" s="50">
        <v>2017</v>
      </c>
    </row>
    <row r="13" spans="1:12" ht="21" customHeight="1" x14ac:dyDescent="0.2">
      <c r="A13" s="46" t="s">
        <v>79</v>
      </c>
    </row>
    <row r="14" spans="1:12" ht="21" customHeight="1" x14ac:dyDescent="0.2">
      <c r="A14" s="7" t="s">
        <v>80</v>
      </c>
      <c r="B14" s="59"/>
      <c r="E14" s="23">
        <v>5645625</v>
      </c>
      <c r="F14" s="23"/>
      <c r="G14" s="23">
        <v>5017057</v>
      </c>
      <c r="H14" s="23"/>
      <c r="I14" s="23"/>
      <c r="J14" s="23">
        <v>5874221</v>
      </c>
      <c r="K14" s="23"/>
      <c r="L14" s="23">
        <v>5275836</v>
      </c>
    </row>
    <row r="15" spans="1:12" ht="21" customHeight="1" x14ac:dyDescent="0.2">
      <c r="A15" s="7" t="s">
        <v>81</v>
      </c>
      <c r="B15" s="59">
        <v>16</v>
      </c>
      <c r="E15" s="23">
        <v>7932631</v>
      </c>
      <c r="F15" s="23"/>
      <c r="G15" s="23">
        <v>7034708</v>
      </c>
      <c r="H15" s="23"/>
      <c r="I15" s="23"/>
      <c r="J15" s="23">
        <v>7750113</v>
      </c>
      <c r="K15" s="23"/>
      <c r="L15" s="23">
        <v>6931983</v>
      </c>
    </row>
    <row r="16" spans="1:12" ht="21" customHeight="1" x14ac:dyDescent="0.2">
      <c r="A16" s="7" t="s">
        <v>82</v>
      </c>
      <c r="B16" s="59"/>
      <c r="E16" s="23">
        <v>301420</v>
      </c>
      <c r="F16" s="23"/>
      <c r="G16" s="23">
        <v>281550</v>
      </c>
      <c r="H16" s="23"/>
      <c r="I16" s="23"/>
      <c r="J16" s="23">
        <v>46999</v>
      </c>
      <c r="K16" s="23"/>
      <c r="L16" s="23">
        <v>66833</v>
      </c>
    </row>
    <row r="17" spans="1:12" ht="21" customHeight="1" x14ac:dyDescent="0.2">
      <c r="A17" s="52" t="s">
        <v>83</v>
      </c>
      <c r="B17" s="59"/>
      <c r="E17" s="23"/>
      <c r="F17" s="23"/>
      <c r="G17" s="23"/>
      <c r="H17" s="23"/>
      <c r="I17" s="23"/>
      <c r="J17" s="23"/>
      <c r="K17" s="23"/>
      <c r="L17" s="23"/>
    </row>
    <row r="18" spans="1:12" ht="21" customHeight="1" x14ac:dyDescent="0.2">
      <c r="A18" s="8" t="s">
        <v>84</v>
      </c>
      <c r="B18" s="59"/>
      <c r="E18" s="23">
        <v>550610</v>
      </c>
      <c r="F18" s="23"/>
      <c r="G18" s="23">
        <v>440149</v>
      </c>
      <c r="H18" s="23"/>
      <c r="I18" s="23"/>
      <c r="J18" s="23">
        <v>550610</v>
      </c>
      <c r="K18" s="23"/>
      <c r="L18" s="23">
        <v>440149</v>
      </c>
    </row>
    <row r="19" spans="1:12" ht="21" customHeight="1" x14ac:dyDescent="0.2">
      <c r="A19" s="8" t="s">
        <v>85</v>
      </c>
      <c r="B19" s="59"/>
      <c r="E19" s="23">
        <v>198823</v>
      </c>
      <c r="F19" s="23"/>
      <c r="G19" s="23">
        <v>172105</v>
      </c>
      <c r="H19" s="23"/>
      <c r="I19" s="23"/>
      <c r="J19" s="23">
        <v>2559</v>
      </c>
      <c r="K19" s="23"/>
      <c r="L19" s="23">
        <v>4768</v>
      </c>
    </row>
    <row r="20" spans="1:12" ht="21" customHeight="1" x14ac:dyDescent="0.2">
      <c r="A20" s="8" t="s">
        <v>86</v>
      </c>
      <c r="B20" s="59"/>
      <c r="E20" s="23">
        <v>375920</v>
      </c>
      <c r="F20" s="23"/>
      <c r="G20" s="23">
        <v>361623</v>
      </c>
      <c r="H20" s="23"/>
      <c r="I20" s="23"/>
      <c r="J20" s="63">
        <v>0</v>
      </c>
      <c r="K20" s="23"/>
      <c r="L20" s="63">
        <v>0</v>
      </c>
    </row>
    <row r="21" spans="1:12" ht="21" customHeight="1" x14ac:dyDescent="0.2">
      <c r="A21" s="53" t="s">
        <v>87</v>
      </c>
      <c r="B21" s="59"/>
      <c r="E21" s="63">
        <v>0</v>
      </c>
      <c r="F21" s="23"/>
      <c r="G21" s="63">
        <v>0</v>
      </c>
      <c r="H21" s="23"/>
      <c r="I21" s="23"/>
      <c r="J21" s="23">
        <v>200384</v>
      </c>
      <c r="K21" s="23"/>
      <c r="L21" s="23">
        <v>58000</v>
      </c>
    </row>
    <row r="22" spans="1:12" ht="21" customHeight="1" x14ac:dyDescent="0.2">
      <c r="A22" s="53" t="s">
        <v>88</v>
      </c>
      <c r="B22" s="59"/>
      <c r="E22" s="23">
        <v>330262</v>
      </c>
      <c r="F22" s="23"/>
      <c r="G22" s="23">
        <v>299454</v>
      </c>
      <c r="H22" s="23"/>
      <c r="I22" s="23"/>
      <c r="J22" s="23">
        <v>104785</v>
      </c>
      <c r="K22" s="23"/>
      <c r="L22" s="23">
        <v>111030</v>
      </c>
    </row>
    <row r="23" spans="1:12" ht="21" customHeight="1" x14ac:dyDescent="0.2">
      <c r="A23" s="131" t="s">
        <v>89</v>
      </c>
      <c r="B23" s="59"/>
      <c r="E23" s="13">
        <f>SUM(E18:E22)</f>
        <v>1455615</v>
      </c>
      <c r="F23" s="23"/>
      <c r="G23" s="13">
        <f>SUM(G18:G22)</f>
        <v>1273331</v>
      </c>
      <c r="H23" s="23"/>
      <c r="I23" s="23"/>
      <c r="J23" s="13">
        <f>SUM(J18:J22)</f>
        <v>858338</v>
      </c>
      <c r="K23" s="23"/>
      <c r="L23" s="13">
        <f>SUM(L18:L22)</f>
        <v>613947</v>
      </c>
    </row>
    <row r="24" spans="1:12" ht="21" customHeight="1" x14ac:dyDescent="0.2">
      <c r="A24" s="53" t="s">
        <v>90</v>
      </c>
      <c r="B24" s="59"/>
      <c r="E24" s="13">
        <f>SUM(E14:E22)</f>
        <v>15335291</v>
      </c>
      <c r="F24" s="23"/>
      <c r="G24" s="13">
        <f>SUM(G14:G22)</f>
        <v>13606646</v>
      </c>
      <c r="H24" s="23"/>
      <c r="I24" s="23"/>
      <c r="J24" s="13">
        <f>SUM(J14:J22)</f>
        <v>14529671</v>
      </c>
      <c r="K24" s="23"/>
      <c r="L24" s="13">
        <f>SUM(L14:L22)</f>
        <v>12888599</v>
      </c>
    </row>
    <row r="25" spans="1:12" ht="5.45" customHeight="1" x14ac:dyDescent="0.2">
      <c r="A25" s="49"/>
      <c r="B25" s="59"/>
      <c r="E25" s="23"/>
      <c r="F25" s="23"/>
      <c r="G25" s="23"/>
      <c r="H25" s="23"/>
      <c r="I25" s="23"/>
      <c r="J25" s="23"/>
      <c r="K25" s="23"/>
      <c r="L25" s="23"/>
    </row>
    <row r="26" spans="1:12" ht="21" customHeight="1" x14ac:dyDescent="0.2">
      <c r="A26" s="46" t="s">
        <v>91</v>
      </c>
      <c r="B26" s="49"/>
      <c r="E26" s="23"/>
      <c r="F26" s="23"/>
      <c r="G26" s="23"/>
      <c r="H26" s="23"/>
      <c r="I26" s="23"/>
      <c r="J26" s="23"/>
      <c r="K26" s="23"/>
      <c r="L26" s="23"/>
    </row>
    <row r="27" spans="1:12" ht="21" customHeight="1" x14ac:dyDescent="0.2">
      <c r="A27" s="7" t="s">
        <v>92</v>
      </c>
      <c r="B27" s="59"/>
      <c r="E27" s="23">
        <v>6298394</v>
      </c>
      <c r="F27" s="23"/>
      <c r="G27" s="23">
        <v>5880753</v>
      </c>
      <c r="H27" s="23"/>
      <c r="I27" s="23"/>
      <c r="J27" s="23">
        <v>5615607</v>
      </c>
      <c r="K27" s="23"/>
      <c r="L27" s="23">
        <v>5476222</v>
      </c>
    </row>
    <row r="28" spans="1:12" ht="21" customHeight="1" x14ac:dyDescent="0.2">
      <c r="A28" s="7" t="s">
        <v>93</v>
      </c>
      <c r="B28" s="59">
        <v>17</v>
      </c>
      <c r="E28" s="23">
        <v>133749</v>
      </c>
      <c r="F28" s="23"/>
      <c r="G28" s="23">
        <v>126417</v>
      </c>
      <c r="H28" s="23"/>
      <c r="I28" s="23"/>
      <c r="J28" s="23">
        <v>82986</v>
      </c>
      <c r="K28" s="23"/>
      <c r="L28" s="23">
        <v>75103</v>
      </c>
    </row>
    <row r="29" spans="1:12" ht="21" customHeight="1" x14ac:dyDescent="0.2">
      <c r="A29" s="7" t="s">
        <v>94</v>
      </c>
      <c r="B29" s="59"/>
      <c r="E29" s="23">
        <v>3866604</v>
      </c>
      <c r="F29" s="23"/>
      <c r="G29" s="23">
        <v>3470971</v>
      </c>
      <c r="H29" s="23"/>
      <c r="I29" s="23"/>
      <c r="J29" s="23">
        <v>3727612</v>
      </c>
      <c r="K29" s="23"/>
      <c r="L29" s="23">
        <v>3355326</v>
      </c>
    </row>
    <row r="30" spans="1:12" ht="21" customHeight="1" x14ac:dyDescent="0.2">
      <c r="A30" s="7" t="s">
        <v>215</v>
      </c>
      <c r="B30" s="59"/>
      <c r="E30" s="63">
        <v>0</v>
      </c>
      <c r="F30" s="23"/>
      <c r="G30" s="23">
        <v>6368</v>
      </c>
      <c r="H30" s="23"/>
      <c r="I30" s="23"/>
      <c r="J30" s="63">
        <v>0</v>
      </c>
      <c r="K30" s="23"/>
      <c r="L30" s="23">
        <v>6368</v>
      </c>
    </row>
    <row r="31" spans="1:12" ht="21" customHeight="1" x14ac:dyDescent="0.2">
      <c r="A31" s="7" t="s">
        <v>209</v>
      </c>
      <c r="B31" s="59"/>
      <c r="E31" s="23"/>
      <c r="F31" s="23"/>
      <c r="G31" s="23"/>
      <c r="H31" s="23"/>
      <c r="I31" s="23"/>
      <c r="J31" s="23"/>
      <c r="K31" s="23"/>
      <c r="L31" s="23"/>
    </row>
    <row r="32" spans="1:12" ht="21" customHeight="1" x14ac:dyDescent="0.2">
      <c r="A32" s="9" t="s">
        <v>95</v>
      </c>
      <c r="B32" s="59"/>
      <c r="E32" s="23">
        <v>3203</v>
      </c>
      <c r="F32" s="23"/>
      <c r="G32" s="23">
        <v>6078</v>
      </c>
      <c r="H32" s="23"/>
      <c r="I32" s="23"/>
      <c r="J32" s="23">
        <v>1734</v>
      </c>
      <c r="K32" s="23"/>
      <c r="L32" s="23">
        <v>5218</v>
      </c>
    </row>
    <row r="33" spans="1:12" ht="21" customHeight="1" x14ac:dyDescent="0.2">
      <c r="A33" s="7" t="s">
        <v>185</v>
      </c>
      <c r="B33" s="59"/>
      <c r="E33" s="23">
        <v>1643334</v>
      </c>
      <c r="F33" s="23"/>
      <c r="G33" s="23">
        <v>1567797</v>
      </c>
      <c r="H33" s="23"/>
      <c r="I33" s="23"/>
      <c r="J33" s="23">
        <v>1778464</v>
      </c>
      <c r="K33" s="23"/>
      <c r="L33" s="23">
        <v>1670480</v>
      </c>
    </row>
    <row r="34" spans="1:12" ht="21" customHeight="1" x14ac:dyDescent="0.2">
      <c r="A34" s="8" t="s">
        <v>96</v>
      </c>
      <c r="B34" s="59"/>
      <c r="E34" s="13">
        <f>SUM(E27:E33)</f>
        <v>11945284</v>
      </c>
      <c r="F34" s="23"/>
      <c r="G34" s="13">
        <f>SUM(G27:G33)</f>
        <v>11058384</v>
      </c>
      <c r="H34" s="23"/>
      <c r="I34" s="23"/>
      <c r="J34" s="13">
        <f>SUM(J27:J33)</f>
        <v>11206403</v>
      </c>
      <c r="K34" s="23"/>
      <c r="L34" s="13">
        <f>SUM(L27:L33)</f>
        <v>10588717</v>
      </c>
    </row>
    <row r="35" spans="1:12" ht="5.45" customHeight="1" x14ac:dyDescent="0.2">
      <c r="A35" s="49"/>
      <c r="B35" s="59"/>
      <c r="E35" s="23"/>
      <c r="F35" s="23"/>
      <c r="G35" s="23"/>
      <c r="H35" s="23"/>
      <c r="I35" s="23"/>
      <c r="J35" s="23"/>
      <c r="K35" s="23"/>
      <c r="L35" s="23"/>
    </row>
    <row r="36" spans="1:12" ht="21" customHeight="1" x14ac:dyDescent="0.2">
      <c r="A36" s="49" t="s">
        <v>186</v>
      </c>
      <c r="B36" s="59"/>
      <c r="E36" s="23">
        <v>4613</v>
      </c>
      <c r="F36" s="23"/>
      <c r="G36" s="23">
        <v>-1064</v>
      </c>
      <c r="H36" s="23"/>
      <c r="I36" s="23"/>
      <c r="J36" s="63">
        <v>0</v>
      </c>
      <c r="K36" s="23"/>
      <c r="L36" s="63">
        <v>0</v>
      </c>
    </row>
    <row r="37" spans="1:12" ht="21" customHeight="1" x14ac:dyDescent="0.2">
      <c r="A37" s="6" t="s">
        <v>208</v>
      </c>
      <c r="B37" s="59"/>
      <c r="E37" s="64">
        <f>E24-E34+E36</f>
        <v>3394620</v>
      </c>
      <c r="F37" s="23"/>
      <c r="G37" s="64">
        <f>G24-G34+G36</f>
        <v>2547198</v>
      </c>
      <c r="H37" s="23"/>
      <c r="I37" s="23"/>
      <c r="J37" s="64">
        <f>J24-J34+J36</f>
        <v>3323268</v>
      </c>
      <c r="K37" s="23"/>
      <c r="L37" s="64">
        <f>L24-L34+L36</f>
        <v>2299882</v>
      </c>
    </row>
    <row r="38" spans="1:12" ht="21" customHeight="1" x14ac:dyDescent="0.2">
      <c r="A38" s="6" t="s">
        <v>97</v>
      </c>
      <c r="B38" s="59">
        <v>18</v>
      </c>
      <c r="E38" s="23">
        <v>666080</v>
      </c>
      <c r="F38" s="23"/>
      <c r="G38" s="23">
        <v>493347</v>
      </c>
      <c r="H38" s="23"/>
      <c r="I38" s="23"/>
      <c r="J38" s="23">
        <v>605137</v>
      </c>
      <c r="K38" s="23"/>
      <c r="L38" s="23">
        <v>426212</v>
      </c>
    </row>
    <row r="39" spans="1:12" ht="21" customHeight="1" thickBot="1" x14ac:dyDescent="0.25">
      <c r="A39" s="16" t="s">
        <v>98</v>
      </c>
      <c r="B39" s="52"/>
      <c r="E39" s="65">
        <f>E37-E38</f>
        <v>2728540</v>
      </c>
      <c r="F39" s="23"/>
      <c r="G39" s="65">
        <f>G37-G38</f>
        <v>2053851</v>
      </c>
      <c r="H39" s="23"/>
      <c r="I39" s="23"/>
      <c r="J39" s="65">
        <f>J37-J38</f>
        <v>2718131</v>
      </c>
      <c r="K39" s="23"/>
      <c r="L39" s="65">
        <f>L37-L38</f>
        <v>1873670</v>
      </c>
    </row>
    <row r="40" spans="1:12" ht="11.45" customHeight="1" thickTop="1" x14ac:dyDescent="0.2">
      <c r="A40" s="49"/>
      <c r="B40" s="59"/>
      <c r="E40" s="23"/>
      <c r="F40" s="23"/>
      <c r="G40" s="23"/>
      <c r="H40" s="23"/>
      <c r="I40" s="23"/>
      <c r="J40" s="23"/>
      <c r="K40" s="23"/>
      <c r="L40" s="23"/>
    </row>
    <row r="41" spans="1:12" ht="21" customHeight="1" x14ac:dyDescent="0.2">
      <c r="A41" s="16" t="s">
        <v>99</v>
      </c>
      <c r="B41" s="52"/>
      <c r="E41" s="23"/>
      <c r="F41" s="23"/>
      <c r="G41" s="23"/>
      <c r="H41" s="23"/>
      <c r="I41" s="23"/>
      <c r="J41" s="23"/>
      <c r="K41" s="23"/>
      <c r="L41" s="23"/>
    </row>
    <row r="42" spans="1:12" ht="21" customHeight="1" x14ac:dyDescent="0.2">
      <c r="A42" s="7" t="s">
        <v>100</v>
      </c>
      <c r="B42" s="52"/>
      <c r="E42" s="23">
        <f>+E44-E43</f>
        <v>2689943</v>
      </c>
      <c r="F42" s="23"/>
      <c r="G42" s="23">
        <f>G39-G43</f>
        <v>2038396</v>
      </c>
      <c r="H42" s="23"/>
      <c r="I42" s="23"/>
      <c r="J42" s="23">
        <f>J39</f>
        <v>2718131</v>
      </c>
      <c r="K42" s="23"/>
      <c r="L42" s="23">
        <f>L39</f>
        <v>1873670</v>
      </c>
    </row>
    <row r="43" spans="1:12" ht="21" customHeight="1" x14ac:dyDescent="0.2">
      <c r="A43" s="7" t="s">
        <v>101</v>
      </c>
      <c r="B43" s="52"/>
      <c r="E43" s="23">
        <v>38597</v>
      </c>
      <c r="F43" s="23"/>
      <c r="G43" s="23">
        <v>15455</v>
      </c>
      <c r="H43" s="23"/>
      <c r="I43" s="23"/>
      <c r="J43" s="63">
        <v>0</v>
      </c>
      <c r="K43" s="23"/>
      <c r="L43" s="63">
        <v>0</v>
      </c>
    </row>
    <row r="44" spans="1:12" ht="21" customHeight="1" thickBot="1" x14ac:dyDescent="0.25">
      <c r="A44" s="7"/>
      <c r="B44" s="52"/>
      <c r="E44" s="18">
        <f>E39</f>
        <v>2728540</v>
      </c>
      <c r="F44" s="23"/>
      <c r="G44" s="18">
        <f>SUM(G42:G43)</f>
        <v>2053851</v>
      </c>
      <c r="H44" s="23"/>
      <c r="I44" s="23"/>
      <c r="J44" s="18">
        <f>SUM(J42:J43)</f>
        <v>2718131</v>
      </c>
      <c r="K44" s="23"/>
      <c r="L44" s="18">
        <f>SUM(L42:L43)</f>
        <v>1873670</v>
      </c>
    </row>
    <row r="45" spans="1:12" ht="17.100000000000001" customHeight="1" thickTop="1" x14ac:dyDescent="0.2">
      <c r="A45" s="49"/>
      <c r="B45" s="59"/>
      <c r="E45" s="23"/>
      <c r="F45" s="23"/>
      <c r="G45" s="23"/>
      <c r="H45" s="23"/>
      <c r="I45" s="23"/>
      <c r="J45" s="23"/>
      <c r="K45" s="23"/>
      <c r="L45" s="23"/>
    </row>
    <row r="46" spans="1:12" ht="21" customHeight="1" x14ac:dyDescent="0.2">
      <c r="A46" s="57" t="s">
        <v>102</v>
      </c>
      <c r="B46" s="47"/>
      <c r="C46" s="61" t="s">
        <v>103</v>
      </c>
      <c r="E46" s="66">
        <f>+E42/E47*1000</f>
        <v>10.759772000000002</v>
      </c>
      <c r="F46" s="23"/>
      <c r="G46" s="66">
        <f>+G42/G47*1000</f>
        <v>8.1535840000000004</v>
      </c>
      <c r="H46" s="23"/>
      <c r="I46" s="23"/>
      <c r="J46" s="66">
        <f>+J42/J47*1000</f>
        <v>10.872524</v>
      </c>
      <c r="K46" s="23"/>
      <c r="L46" s="66">
        <f>+L42/L47*1000</f>
        <v>7.4946799999999998</v>
      </c>
    </row>
    <row r="47" spans="1:12" ht="21" customHeight="1" x14ac:dyDescent="0.2">
      <c r="A47" s="132" t="s">
        <v>194</v>
      </c>
      <c r="B47" s="47"/>
      <c r="C47" s="61" t="s">
        <v>104</v>
      </c>
      <c r="E47" s="54">
        <v>250000000</v>
      </c>
      <c r="F47" s="23"/>
      <c r="G47" s="54">
        <v>250000000</v>
      </c>
      <c r="H47" s="23"/>
      <c r="I47" s="23"/>
      <c r="J47" s="54">
        <v>250000000</v>
      </c>
      <c r="K47" s="23"/>
      <c r="L47" s="54">
        <v>250000000</v>
      </c>
    </row>
    <row r="48" spans="1:12" ht="15" customHeight="1" x14ac:dyDescent="0.25">
      <c r="A48" s="58"/>
      <c r="B48" s="60"/>
      <c r="E48" s="23"/>
      <c r="F48" s="23"/>
      <c r="G48" s="23"/>
      <c r="H48" s="23"/>
      <c r="I48" s="23"/>
      <c r="J48" s="23"/>
      <c r="K48" s="23"/>
      <c r="L48" s="23"/>
    </row>
    <row r="49" spans="1:12" ht="21" customHeight="1" x14ac:dyDescent="0.25">
      <c r="A49" s="19" t="s">
        <v>30</v>
      </c>
      <c r="B49" s="60"/>
      <c r="E49" s="148"/>
      <c r="F49" s="23"/>
      <c r="G49" s="23"/>
      <c r="H49" s="23"/>
      <c r="I49" s="23"/>
      <c r="J49" s="23"/>
      <c r="K49" s="23"/>
      <c r="L49" s="23"/>
    </row>
    <row r="50" spans="1:12" ht="21" customHeight="1" x14ac:dyDescent="0.2">
      <c r="E50" s="23"/>
      <c r="F50" s="23"/>
      <c r="G50" s="23"/>
      <c r="H50" s="23"/>
      <c r="I50" s="23"/>
      <c r="J50" s="23"/>
      <c r="K50" s="23"/>
      <c r="L50" s="23"/>
    </row>
    <row r="51" spans="1:12" ht="21" customHeight="1" x14ac:dyDescent="0.2">
      <c r="E51" s="23"/>
      <c r="F51" s="23"/>
      <c r="G51" s="23"/>
      <c r="H51" s="23"/>
      <c r="I51" s="23"/>
      <c r="J51" s="23"/>
      <c r="K51" s="23"/>
      <c r="L51" s="23"/>
    </row>
  </sheetData>
  <mergeCells count="13">
    <mergeCell ref="D7:H7"/>
    <mergeCell ref="I7:L7"/>
    <mergeCell ref="A1:L1"/>
    <mergeCell ref="A2:L2"/>
    <mergeCell ref="A3:L3"/>
    <mergeCell ref="A4:L4"/>
    <mergeCell ref="A5:L5"/>
    <mergeCell ref="D8:H8"/>
    <mergeCell ref="I8:L8"/>
    <mergeCell ref="E9:G9"/>
    <mergeCell ref="J9:L9"/>
    <mergeCell ref="E10:G10"/>
    <mergeCell ref="J10:L10"/>
  </mergeCells>
  <pageMargins left="1" right="0.1" top="1" bottom="0.75" header="0.5" footer="0.5"/>
  <pageSetup paperSize="9" scale="7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M46"/>
  <sheetViews>
    <sheetView topLeftCell="A34" zoomScale="85" zoomScaleNormal="85" zoomScaleSheetLayoutView="80" workbookViewId="0">
      <selection activeCell="A31" sqref="A31"/>
    </sheetView>
  </sheetViews>
  <sheetFormatPr defaultColWidth="8.7109375" defaultRowHeight="21" customHeight="1" x14ac:dyDescent="0.2"/>
  <cols>
    <col min="1" max="1" width="60.85546875" style="44" customWidth="1"/>
    <col min="2" max="2" width="4.5703125" style="44" customWidth="1"/>
    <col min="3" max="3" width="4.42578125" style="44" customWidth="1"/>
    <col min="4" max="4" width="1.5703125" style="44" customWidth="1"/>
    <col min="5" max="5" width="12.5703125" style="44" customWidth="1"/>
    <col min="6" max="6" width="1.5703125" style="44" customWidth="1"/>
    <col min="7" max="7" width="12.5703125" style="44" customWidth="1"/>
    <col min="8" max="9" width="1.5703125" style="44" customWidth="1"/>
    <col min="10" max="10" width="12.5703125" style="44" customWidth="1"/>
    <col min="11" max="11" width="1.5703125" style="44" customWidth="1"/>
    <col min="12" max="12" width="12.5703125" style="44" customWidth="1"/>
    <col min="13" max="13" width="1.42578125" style="44" customWidth="1"/>
    <col min="14" max="16384" width="8.7109375" style="44"/>
  </cols>
  <sheetData>
    <row r="1" spans="1:13" ht="21" customHeight="1" x14ac:dyDescent="0.2">
      <c r="A1" s="162" t="s">
        <v>246</v>
      </c>
      <c r="B1" s="162"/>
      <c r="C1" s="162"/>
      <c r="D1" s="162"/>
      <c r="E1" s="162"/>
      <c r="F1" s="162"/>
      <c r="G1" s="162"/>
      <c r="H1" s="162"/>
      <c r="I1" s="162"/>
      <c r="J1" s="162"/>
      <c r="K1" s="162"/>
      <c r="L1" s="162"/>
      <c r="M1" s="162"/>
    </row>
    <row r="2" spans="1:13" ht="21" customHeight="1" x14ac:dyDescent="0.2">
      <c r="A2" s="162" t="s">
        <v>105</v>
      </c>
      <c r="B2" s="162"/>
      <c r="C2" s="162"/>
      <c r="D2" s="162"/>
      <c r="E2" s="162"/>
      <c r="F2" s="162"/>
      <c r="G2" s="162"/>
      <c r="H2" s="162"/>
      <c r="I2" s="162"/>
      <c r="J2" s="162"/>
      <c r="K2" s="162"/>
      <c r="L2" s="162"/>
      <c r="M2" s="162"/>
    </row>
    <row r="3" spans="1:13" ht="21" customHeight="1" x14ac:dyDescent="0.2">
      <c r="A3" s="162" t="s">
        <v>234</v>
      </c>
      <c r="B3" s="162"/>
      <c r="C3" s="162"/>
      <c r="D3" s="162"/>
      <c r="E3" s="162"/>
      <c r="F3" s="162"/>
      <c r="G3" s="162"/>
      <c r="H3" s="162"/>
      <c r="I3" s="162"/>
      <c r="J3" s="162"/>
      <c r="K3" s="162"/>
      <c r="L3" s="162"/>
      <c r="M3" s="162"/>
    </row>
    <row r="4" spans="1:13" ht="21" customHeight="1" x14ac:dyDescent="0.2">
      <c r="A4" s="162" t="str">
        <f>'Statement of income-9M '!A4:L4</f>
        <v>“UNAUDITED”</v>
      </c>
      <c r="B4" s="162"/>
      <c r="C4" s="162"/>
      <c r="D4" s="162"/>
      <c r="E4" s="162"/>
      <c r="F4" s="162"/>
      <c r="G4" s="162"/>
      <c r="H4" s="162"/>
      <c r="I4" s="162"/>
      <c r="J4" s="162"/>
      <c r="K4" s="162"/>
      <c r="L4" s="162"/>
      <c r="M4" s="162"/>
    </row>
    <row r="5" spans="1:13" ht="21" customHeight="1" x14ac:dyDescent="0.2">
      <c r="A5" s="163" t="s">
        <v>32</v>
      </c>
      <c r="B5" s="163"/>
      <c r="C5" s="163"/>
      <c r="D5" s="163"/>
      <c r="E5" s="163"/>
      <c r="F5" s="163"/>
      <c r="G5" s="163"/>
      <c r="H5" s="163"/>
      <c r="I5" s="163"/>
      <c r="J5" s="163"/>
      <c r="K5" s="163"/>
      <c r="L5" s="163"/>
      <c r="M5" s="163"/>
    </row>
    <row r="6" spans="1:13" ht="9" customHeight="1" x14ac:dyDescent="0.2"/>
    <row r="7" spans="1:13" ht="21" customHeight="1" x14ac:dyDescent="0.2">
      <c r="B7" s="142"/>
      <c r="C7" s="46"/>
      <c r="D7" s="161" t="s">
        <v>2</v>
      </c>
      <c r="E7" s="161"/>
      <c r="F7" s="161"/>
      <c r="G7" s="161"/>
      <c r="H7" s="161"/>
      <c r="I7" s="159" t="s">
        <v>3</v>
      </c>
      <c r="J7" s="159"/>
      <c r="K7" s="159"/>
      <c r="L7" s="159"/>
    </row>
    <row r="8" spans="1:13" ht="21" customHeight="1" x14ac:dyDescent="0.2">
      <c r="B8" s="47"/>
      <c r="C8" s="46"/>
      <c r="D8" s="161" t="s">
        <v>4</v>
      </c>
      <c r="E8" s="161"/>
      <c r="F8" s="161"/>
      <c r="G8" s="161"/>
      <c r="H8" s="161"/>
      <c r="I8" s="164" t="s">
        <v>4</v>
      </c>
      <c r="J8" s="164"/>
      <c r="K8" s="164"/>
      <c r="L8" s="164"/>
    </row>
    <row r="9" spans="1:13" ht="21" customHeight="1" x14ac:dyDescent="0.2">
      <c r="B9" s="48"/>
      <c r="C9" s="49"/>
      <c r="D9" s="49"/>
      <c r="E9" s="165" t="s">
        <v>235</v>
      </c>
      <c r="F9" s="165"/>
      <c r="G9" s="165"/>
      <c r="H9" s="50"/>
      <c r="I9" s="51"/>
      <c r="J9" s="165" t="s">
        <v>235</v>
      </c>
      <c r="K9" s="165"/>
      <c r="L9" s="165"/>
    </row>
    <row r="10" spans="1:13" ht="21" customHeight="1" x14ac:dyDescent="0.2">
      <c r="B10" s="48"/>
      <c r="C10" s="49"/>
      <c r="D10" s="49"/>
      <c r="E10" s="165" t="s">
        <v>78</v>
      </c>
      <c r="F10" s="165"/>
      <c r="G10" s="165"/>
      <c r="H10" s="50"/>
      <c r="I10" s="51"/>
      <c r="J10" s="165" t="s">
        <v>78</v>
      </c>
      <c r="K10" s="165"/>
      <c r="L10" s="165"/>
    </row>
    <row r="11" spans="1:13" ht="21" customHeight="1" x14ac:dyDescent="0.2">
      <c r="B11" s="48"/>
      <c r="C11" s="49"/>
      <c r="D11" s="49"/>
      <c r="E11" s="142" t="s">
        <v>229</v>
      </c>
      <c r="F11" s="50"/>
      <c r="G11" s="142" t="s">
        <v>229</v>
      </c>
      <c r="H11" s="50"/>
      <c r="I11" s="51"/>
      <c r="J11" s="142" t="s">
        <v>229</v>
      </c>
      <c r="K11" s="50"/>
      <c r="L11" s="142" t="s">
        <v>229</v>
      </c>
    </row>
    <row r="12" spans="1:13" ht="21" customHeight="1" x14ac:dyDescent="0.2">
      <c r="B12" s="48"/>
      <c r="C12" s="49"/>
      <c r="D12" s="49"/>
      <c r="E12" s="50">
        <v>2018</v>
      </c>
      <c r="F12" s="50"/>
      <c r="G12" s="50">
        <v>2017</v>
      </c>
      <c r="H12" s="50"/>
      <c r="I12" s="51"/>
      <c r="J12" s="50">
        <v>2018</v>
      </c>
      <c r="K12" s="50"/>
      <c r="L12" s="50">
        <v>2017</v>
      </c>
    </row>
    <row r="14" spans="1:13" ht="21" customHeight="1" x14ac:dyDescent="0.2">
      <c r="A14" s="67" t="s">
        <v>106</v>
      </c>
      <c r="B14" s="48"/>
      <c r="E14" s="23">
        <f>'Statement of income-9M '!E39</f>
        <v>2728540</v>
      </c>
      <c r="F14" s="23"/>
      <c r="G14" s="23">
        <f>'Statement of income-9M '!G39</f>
        <v>2053851</v>
      </c>
      <c r="H14" s="23"/>
      <c r="I14" s="23"/>
      <c r="J14" s="23">
        <f>'Statement of income-9M '!J39</f>
        <v>2718131</v>
      </c>
      <c r="K14" s="23"/>
      <c r="L14" s="23">
        <f>'Statement of income-9M '!L39</f>
        <v>1873670</v>
      </c>
    </row>
    <row r="15" spans="1:13" ht="21" customHeight="1" x14ac:dyDescent="0.2">
      <c r="A15" s="4" t="s">
        <v>221</v>
      </c>
      <c r="B15" s="48"/>
      <c r="E15" s="23"/>
      <c r="F15" s="23"/>
      <c r="G15" s="23"/>
      <c r="H15" s="23"/>
      <c r="I15" s="23"/>
      <c r="J15" s="23"/>
      <c r="K15" s="23"/>
      <c r="L15" s="23"/>
    </row>
    <row r="16" spans="1:13" ht="21" customHeight="1" x14ac:dyDescent="0.2">
      <c r="A16" s="4" t="s">
        <v>222</v>
      </c>
      <c r="B16" s="19"/>
      <c r="E16" s="23"/>
      <c r="F16" s="23"/>
      <c r="G16" s="23"/>
      <c r="H16" s="23"/>
      <c r="I16" s="23"/>
      <c r="J16" s="23"/>
      <c r="K16" s="23"/>
      <c r="L16" s="23"/>
    </row>
    <row r="17" spans="1:12" ht="21" customHeight="1" x14ac:dyDescent="0.2">
      <c r="A17" s="133" t="s">
        <v>212</v>
      </c>
      <c r="B17" s="19"/>
      <c r="E17" s="23"/>
      <c r="F17" s="23"/>
      <c r="G17" s="23"/>
      <c r="H17" s="23"/>
      <c r="I17" s="23"/>
      <c r="J17" s="23"/>
      <c r="K17" s="23"/>
      <c r="L17" s="23"/>
    </row>
    <row r="18" spans="1:12" ht="21" customHeight="1" x14ac:dyDescent="0.2">
      <c r="A18" s="68" t="s">
        <v>107</v>
      </c>
      <c r="B18" s="59"/>
      <c r="E18" s="23"/>
      <c r="F18" s="23"/>
      <c r="G18" s="23"/>
      <c r="H18" s="23"/>
      <c r="I18" s="23"/>
      <c r="J18" s="23"/>
      <c r="K18" s="23"/>
      <c r="L18" s="23"/>
    </row>
    <row r="19" spans="1:12" ht="21" customHeight="1" x14ac:dyDescent="0.2">
      <c r="A19" s="69" t="s">
        <v>70</v>
      </c>
      <c r="B19" s="59"/>
      <c r="E19" s="23"/>
      <c r="F19" s="23"/>
      <c r="G19" s="23"/>
      <c r="H19" s="23"/>
      <c r="I19" s="23"/>
      <c r="J19" s="23"/>
      <c r="K19" s="23"/>
      <c r="L19" s="23"/>
    </row>
    <row r="20" spans="1:12" ht="21" customHeight="1" x14ac:dyDescent="0.2">
      <c r="A20" s="49" t="s">
        <v>108</v>
      </c>
      <c r="B20" s="59"/>
      <c r="E20" s="23">
        <v>-33869</v>
      </c>
      <c r="F20" s="23"/>
      <c r="G20" s="23">
        <v>-43148</v>
      </c>
      <c r="H20" s="23"/>
      <c r="I20" s="23"/>
      <c r="J20" s="62">
        <v>0</v>
      </c>
      <c r="K20" s="23"/>
      <c r="L20" s="62">
        <v>0</v>
      </c>
    </row>
    <row r="21" spans="1:12" ht="21" customHeight="1" x14ac:dyDescent="0.2">
      <c r="A21" s="49" t="s">
        <v>109</v>
      </c>
      <c r="B21" s="59"/>
      <c r="E21" s="23">
        <v>128</v>
      </c>
      <c r="F21" s="23"/>
      <c r="G21" s="23">
        <v>-6619</v>
      </c>
      <c r="H21" s="23"/>
      <c r="I21" s="23"/>
      <c r="J21" s="62">
        <v>0</v>
      </c>
      <c r="K21" s="23"/>
      <c r="L21" s="62">
        <v>0</v>
      </c>
    </row>
    <row r="22" spans="1:12" ht="21" customHeight="1" x14ac:dyDescent="0.2">
      <c r="A22" s="70" t="s">
        <v>244</v>
      </c>
      <c r="B22" s="59"/>
      <c r="E22" s="13">
        <f>SUM(E20:E21)</f>
        <v>-33741</v>
      </c>
      <c r="F22" s="23"/>
      <c r="G22" s="13">
        <f>SUM(G20:G21)</f>
        <v>-49767</v>
      </c>
      <c r="H22" s="23"/>
      <c r="I22" s="23"/>
      <c r="J22" s="71">
        <f>SUM(J20:J21)</f>
        <v>0</v>
      </c>
      <c r="K22" s="23"/>
      <c r="L22" s="71">
        <f>SUM(L20:L21)</f>
        <v>0</v>
      </c>
    </row>
    <row r="23" spans="1:12" ht="21" customHeight="1" thickBot="1" x14ac:dyDescent="0.25">
      <c r="A23" s="16" t="s">
        <v>110</v>
      </c>
      <c r="B23" s="52"/>
      <c r="E23" s="18">
        <f>SUM(E22,E14)</f>
        <v>2694799</v>
      </c>
      <c r="F23" s="23"/>
      <c r="G23" s="18">
        <f>SUM(G22,G14)</f>
        <v>2004084</v>
      </c>
      <c r="H23" s="23"/>
      <c r="I23" s="23"/>
      <c r="J23" s="18">
        <f>SUM(J22,J14)</f>
        <v>2718131</v>
      </c>
      <c r="K23" s="23"/>
      <c r="L23" s="18">
        <f>SUM(L22,L14)</f>
        <v>1873670</v>
      </c>
    </row>
    <row r="24" spans="1:12" ht="21" customHeight="1" thickTop="1" x14ac:dyDescent="0.2">
      <c r="E24" s="23"/>
      <c r="F24" s="23"/>
      <c r="G24" s="23"/>
      <c r="H24" s="23"/>
      <c r="I24" s="23"/>
      <c r="J24" s="23"/>
      <c r="K24" s="23"/>
      <c r="L24" s="23"/>
    </row>
    <row r="25" spans="1:12" ht="21" customHeight="1" x14ac:dyDescent="0.2">
      <c r="A25" s="16" t="s">
        <v>227</v>
      </c>
      <c r="E25" s="23"/>
      <c r="F25" s="23"/>
      <c r="G25" s="23"/>
      <c r="H25" s="23"/>
      <c r="I25" s="23"/>
      <c r="J25" s="23"/>
      <c r="K25" s="23"/>
      <c r="L25" s="23"/>
    </row>
    <row r="26" spans="1:12" ht="21" customHeight="1" x14ac:dyDescent="0.2">
      <c r="A26" s="7" t="s">
        <v>100</v>
      </c>
      <c r="E26" s="72">
        <f>E23-E27</f>
        <v>2656074</v>
      </c>
      <c r="F26" s="23"/>
      <c r="G26" s="72">
        <f>G23-G27</f>
        <v>1995248</v>
      </c>
      <c r="H26" s="23"/>
      <c r="I26" s="23"/>
      <c r="J26" s="72">
        <f>J23-J27</f>
        <v>2718131</v>
      </c>
      <c r="K26" s="23"/>
      <c r="L26" s="72">
        <f>L23-L27</f>
        <v>1873670</v>
      </c>
    </row>
    <row r="27" spans="1:12" ht="21" customHeight="1" x14ac:dyDescent="0.2">
      <c r="A27" s="7" t="s">
        <v>101</v>
      </c>
      <c r="E27" s="73">
        <f>SUM(E21,'Statement of income-9M '!E43)</f>
        <v>38725</v>
      </c>
      <c r="F27" s="23"/>
      <c r="G27" s="73">
        <f>SUM(G21,'Statement of income-9M '!G43)</f>
        <v>8836</v>
      </c>
      <c r="H27" s="23"/>
      <c r="I27" s="23"/>
      <c r="J27" s="62">
        <f>SUM(J21,'Statement of income-9M '!J43)</f>
        <v>0</v>
      </c>
      <c r="K27" s="62"/>
      <c r="L27" s="62">
        <f>SUM(L21,'Statement of income-9M '!L43)</f>
        <v>0</v>
      </c>
    </row>
    <row r="28" spans="1:12" ht="21" customHeight="1" thickBot="1" x14ac:dyDescent="0.25">
      <c r="E28" s="18">
        <f>SUM(E26:E27)</f>
        <v>2694799</v>
      </c>
      <c r="F28" s="23"/>
      <c r="G28" s="18">
        <f>SUM(G26:G27)</f>
        <v>2004084</v>
      </c>
      <c r="H28" s="23"/>
      <c r="I28" s="23"/>
      <c r="J28" s="18">
        <f>SUM(J26:J27)</f>
        <v>2718131</v>
      </c>
      <c r="K28" s="23"/>
      <c r="L28" s="18">
        <f>SUM(L26:L27)</f>
        <v>1873670</v>
      </c>
    </row>
    <row r="29" spans="1:12" ht="21" customHeight="1" thickTop="1" x14ac:dyDescent="0.2"/>
    <row r="30" spans="1:12" ht="21" customHeight="1" x14ac:dyDescent="0.2">
      <c r="E30" s="23"/>
      <c r="F30" s="23"/>
      <c r="G30" s="23"/>
      <c r="H30" s="23"/>
      <c r="I30" s="23"/>
      <c r="J30" s="23"/>
      <c r="K30" s="23"/>
      <c r="L30" s="23"/>
    </row>
    <row r="31" spans="1:12" ht="21" customHeight="1" x14ac:dyDescent="0.2">
      <c r="E31" s="23"/>
      <c r="F31" s="23"/>
      <c r="G31" s="23"/>
      <c r="H31" s="23"/>
      <c r="I31" s="23"/>
      <c r="J31" s="23"/>
      <c r="K31" s="23"/>
      <c r="L31" s="23"/>
    </row>
    <row r="32" spans="1:12" ht="21" customHeight="1" x14ac:dyDescent="0.2">
      <c r="E32" s="23"/>
      <c r="F32" s="23"/>
      <c r="G32" s="23"/>
      <c r="H32" s="23"/>
      <c r="I32" s="23"/>
      <c r="J32" s="23"/>
      <c r="K32" s="23"/>
      <c r="L32" s="23"/>
    </row>
    <row r="33" spans="1:12" ht="21" customHeight="1" x14ac:dyDescent="0.2">
      <c r="E33" s="23"/>
      <c r="F33" s="23"/>
      <c r="G33" s="23"/>
      <c r="H33" s="23"/>
      <c r="I33" s="23"/>
      <c r="J33" s="23"/>
      <c r="K33" s="23"/>
      <c r="L33" s="23"/>
    </row>
    <row r="34" spans="1:12" ht="21" customHeight="1" x14ac:dyDescent="0.2">
      <c r="E34" s="23"/>
      <c r="F34" s="23"/>
      <c r="G34" s="23"/>
      <c r="H34" s="23"/>
      <c r="I34" s="23"/>
      <c r="J34" s="23"/>
      <c r="K34" s="23"/>
      <c r="L34" s="23"/>
    </row>
    <row r="35" spans="1:12" ht="21" customHeight="1" x14ac:dyDescent="0.2">
      <c r="E35" s="23"/>
      <c r="F35" s="23"/>
      <c r="G35" s="23"/>
      <c r="H35" s="23"/>
      <c r="I35" s="23"/>
      <c r="J35" s="23"/>
      <c r="K35" s="23"/>
      <c r="L35" s="23"/>
    </row>
    <row r="36" spans="1:12" ht="21" customHeight="1" x14ac:dyDescent="0.2">
      <c r="E36" s="23"/>
      <c r="F36" s="23"/>
      <c r="G36" s="23"/>
      <c r="H36" s="23"/>
      <c r="I36" s="23"/>
      <c r="J36" s="23"/>
      <c r="K36" s="23"/>
      <c r="L36" s="23"/>
    </row>
    <row r="37" spans="1:12" ht="21" customHeight="1" x14ac:dyDescent="0.2">
      <c r="E37" s="23"/>
      <c r="F37" s="23"/>
      <c r="G37" s="23"/>
      <c r="H37" s="23"/>
      <c r="I37" s="23"/>
      <c r="J37" s="23"/>
      <c r="K37" s="23"/>
      <c r="L37" s="23"/>
    </row>
    <row r="38" spans="1:12" ht="21" customHeight="1" x14ac:dyDescent="0.2">
      <c r="E38" s="23"/>
      <c r="F38" s="23"/>
      <c r="G38" s="23"/>
      <c r="H38" s="23"/>
      <c r="I38" s="23"/>
      <c r="J38" s="23"/>
      <c r="K38" s="23"/>
      <c r="L38" s="23"/>
    </row>
    <row r="39" spans="1:12" ht="21" customHeight="1" x14ac:dyDescent="0.2">
      <c r="E39" s="23"/>
      <c r="F39" s="23"/>
      <c r="G39" s="23"/>
      <c r="H39" s="23"/>
      <c r="I39" s="23"/>
      <c r="J39" s="23"/>
      <c r="K39" s="23"/>
      <c r="L39" s="23"/>
    </row>
    <row r="40" spans="1:12" ht="21" customHeight="1" x14ac:dyDescent="0.2">
      <c r="E40" s="23"/>
      <c r="F40" s="23"/>
      <c r="G40" s="23"/>
      <c r="H40" s="23"/>
      <c r="I40" s="23"/>
      <c r="J40" s="23"/>
      <c r="K40" s="23"/>
      <c r="L40" s="23"/>
    </row>
    <row r="41" spans="1:12" ht="21" customHeight="1" x14ac:dyDescent="0.2">
      <c r="E41" s="23"/>
      <c r="F41" s="23"/>
      <c r="G41" s="23"/>
      <c r="H41" s="23"/>
      <c r="I41" s="23"/>
      <c r="J41" s="23"/>
      <c r="K41" s="23"/>
      <c r="L41" s="23"/>
    </row>
    <row r="42" spans="1:12" ht="21" customHeight="1" x14ac:dyDescent="0.2">
      <c r="E42" s="23"/>
      <c r="F42" s="23"/>
      <c r="G42" s="23"/>
      <c r="H42" s="23"/>
      <c r="I42" s="23"/>
      <c r="J42" s="23"/>
      <c r="K42" s="23"/>
      <c r="L42" s="23"/>
    </row>
    <row r="43" spans="1:12" ht="21" customHeight="1" x14ac:dyDescent="0.2">
      <c r="E43" s="23"/>
      <c r="F43" s="23"/>
      <c r="G43" s="23"/>
      <c r="H43" s="23"/>
      <c r="I43" s="23"/>
      <c r="J43" s="23"/>
      <c r="K43" s="23"/>
      <c r="L43" s="23"/>
    </row>
    <row r="44" spans="1:12" ht="21" customHeight="1" x14ac:dyDescent="0.2">
      <c r="E44" s="23"/>
      <c r="F44" s="23"/>
      <c r="G44" s="23"/>
      <c r="H44" s="23"/>
      <c r="I44" s="23"/>
      <c r="J44" s="23"/>
      <c r="K44" s="23"/>
      <c r="L44" s="23"/>
    </row>
    <row r="45" spans="1:12" ht="21" customHeight="1" x14ac:dyDescent="0.2">
      <c r="E45" s="23"/>
      <c r="F45" s="23"/>
      <c r="G45" s="23"/>
      <c r="H45" s="23"/>
      <c r="I45" s="23"/>
      <c r="J45" s="23"/>
      <c r="K45" s="23"/>
      <c r="L45" s="23"/>
    </row>
    <row r="46" spans="1:12" ht="21" customHeight="1" x14ac:dyDescent="0.2">
      <c r="A46" s="19" t="s">
        <v>30</v>
      </c>
    </row>
  </sheetData>
  <mergeCells count="13">
    <mergeCell ref="D7:H7"/>
    <mergeCell ref="I7:L7"/>
    <mergeCell ref="A1:M1"/>
    <mergeCell ref="A2:M2"/>
    <mergeCell ref="A3:M3"/>
    <mergeCell ref="A4:M4"/>
    <mergeCell ref="A5:M5"/>
    <mergeCell ref="D8:H8"/>
    <mergeCell ref="I8:L8"/>
    <mergeCell ref="E9:G9"/>
    <mergeCell ref="J9:L9"/>
    <mergeCell ref="E10:G10"/>
    <mergeCell ref="J10:L10"/>
  </mergeCells>
  <pageMargins left="1" right="0.1" top="1" bottom="0.75" header="0.5" footer="0.5"/>
  <pageSetup paperSize="9" scale="7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E37"/>
  <sheetViews>
    <sheetView topLeftCell="A22" zoomScaleNormal="100" zoomScaleSheetLayoutView="80" workbookViewId="0">
      <selection activeCell="A31" sqref="A31"/>
    </sheetView>
  </sheetViews>
  <sheetFormatPr defaultColWidth="8.7109375" defaultRowHeight="21" customHeight="1" x14ac:dyDescent="0.2"/>
  <cols>
    <col min="1" max="1" width="43.140625" style="44" customWidth="1"/>
    <col min="2" max="2" width="7.42578125" style="44" customWidth="1"/>
    <col min="3" max="3" width="0.85546875" style="44" customWidth="1"/>
    <col min="4" max="4" width="12.5703125" style="44" customWidth="1"/>
    <col min="5" max="6" width="0.85546875" style="44" customWidth="1"/>
    <col min="7" max="7" width="12.5703125" style="44" customWidth="1"/>
    <col min="8" max="9" width="0.85546875" style="44" customWidth="1"/>
    <col min="10" max="10" width="12.5703125" style="44" customWidth="1"/>
    <col min="11" max="12" width="0.85546875" style="44" customWidth="1"/>
    <col min="13" max="13" width="12.5703125" style="44" customWidth="1"/>
    <col min="14" max="15" width="0.85546875" style="44" customWidth="1"/>
    <col min="16" max="16" width="12.5703125" style="44" customWidth="1"/>
    <col min="17" max="18" width="0.85546875" style="44" customWidth="1"/>
    <col min="19" max="19" width="17.5703125" style="44" customWidth="1"/>
    <col min="20" max="21" width="0.85546875" style="44" customWidth="1"/>
    <col min="22" max="22" width="12.5703125" style="44" customWidth="1"/>
    <col min="23" max="23" width="0.85546875" style="44" customWidth="1"/>
    <col min="24" max="24" width="12.5703125" style="44" customWidth="1"/>
    <col min="25" max="25" width="0.85546875" style="44" customWidth="1"/>
    <col min="26" max="26" width="12.5703125" style="44" customWidth="1"/>
    <col min="27" max="28" width="0.85546875" style="44" customWidth="1"/>
    <col min="29" max="29" width="12.5703125" style="44" customWidth="1"/>
    <col min="30" max="30" width="0.85546875" style="44" customWidth="1"/>
    <col min="31" max="16384" width="8.7109375" style="44"/>
  </cols>
  <sheetData>
    <row r="1" spans="1:30" ht="18.95" customHeight="1" x14ac:dyDescent="0.2">
      <c r="A1" s="162" t="s">
        <v>246</v>
      </c>
      <c r="B1" s="162"/>
      <c r="C1" s="162"/>
      <c r="D1" s="162"/>
      <c r="E1" s="162"/>
      <c r="F1" s="162"/>
      <c r="G1" s="162"/>
      <c r="H1" s="162"/>
      <c r="I1" s="162"/>
      <c r="J1" s="162"/>
      <c r="K1" s="162"/>
      <c r="L1" s="162"/>
      <c r="M1" s="162"/>
      <c r="N1" s="162"/>
      <c r="O1" s="162"/>
      <c r="P1" s="162"/>
      <c r="Q1" s="162"/>
      <c r="R1" s="162"/>
      <c r="S1" s="162"/>
      <c r="T1" s="162"/>
      <c r="U1" s="162"/>
      <c r="V1" s="162"/>
      <c r="W1" s="162"/>
      <c r="X1" s="162"/>
      <c r="Y1" s="162"/>
      <c r="Z1" s="162"/>
      <c r="AA1" s="162"/>
      <c r="AB1" s="162"/>
      <c r="AC1" s="162"/>
      <c r="AD1" s="162"/>
    </row>
    <row r="2" spans="1:30" ht="18.95" customHeight="1" x14ac:dyDescent="0.2">
      <c r="A2" s="162" t="s">
        <v>111</v>
      </c>
      <c r="B2" s="162"/>
      <c r="C2" s="162"/>
      <c r="D2" s="162"/>
      <c r="E2" s="162"/>
      <c r="F2" s="162"/>
      <c r="G2" s="162"/>
      <c r="H2" s="162"/>
      <c r="I2" s="162"/>
      <c r="J2" s="162"/>
      <c r="K2" s="162"/>
      <c r="L2" s="162"/>
      <c r="M2" s="162"/>
      <c r="N2" s="162"/>
      <c r="O2" s="162"/>
      <c r="P2" s="162"/>
      <c r="Q2" s="162"/>
      <c r="R2" s="162"/>
      <c r="S2" s="162"/>
      <c r="T2" s="162"/>
      <c r="U2" s="162"/>
      <c r="V2" s="162"/>
      <c r="W2" s="162"/>
      <c r="X2" s="162"/>
      <c r="Y2" s="162"/>
      <c r="Z2" s="162"/>
      <c r="AA2" s="162"/>
      <c r="AB2" s="162"/>
      <c r="AC2" s="162"/>
      <c r="AD2" s="162"/>
    </row>
    <row r="3" spans="1:30" ht="18.95" customHeight="1" x14ac:dyDescent="0.2">
      <c r="A3" s="162" t="s">
        <v>234</v>
      </c>
      <c r="B3" s="162"/>
      <c r="C3" s="162"/>
      <c r="D3" s="162"/>
      <c r="E3" s="162"/>
      <c r="F3" s="162"/>
      <c r="G3" s="162"/>
      <c r="H3" s="162"/>
      <c r="I3" s="162"/>
      <c r="J3" s="162"/>
      <c r="K3" s="162"/>
      <c r="L3" s="162"/>
      <c r="M3" s="162"/>
      <c r="N3" s="162"/>
      <c r="O3" s="162"/>
      <c r="P3" s="162"/>
      <c r="Q3" s="162"/>
      <c r="R3" s="162"/>
      <c r="S3" s="162"/>
      <c r="T3" s="162"/>
      <c r="U3" s="162"/>
      <c r="V3" s="162"/>
      <c r="W3" s="162"/>
      <c r="X3" s="162"/>
      <c r="Y3" s="162"/>
      <c r="Z3" s="162"/>
      <c r="AA3" s="162"/>
      <c r="AB3" s="162"/>
      <c r="AC3" s="162"/>
      <c r="AD3" s="162"/>
    </row>
    <row r="4" spans="1:30" ht="18.95" customHeight="1" x14ac:dyDescent="0.2">
      <c r="A4" s="162" t="str">
        <f>'Statement Comprehensive Inc-3M'!A4:L4</f>
        <v>“UNAUDITED”</v>
      </c>
      <c r="B4" s="162"/>
      <c r="C4" s="162"/>
      <c r="D4" s="162"/>
      <c r="E4" s="162"/>
      <c r="F4" s="162"/>
      <c r="G4" s="162"/>
      <c r="H4" s="162"/>
      <c r="I4" s="162"/>
      <c r="J4" s="162"/>
      <c r="K4" s="162"/>
      <c r="L4" s="162"/>
      <c r="M4" s="162"/>
      <c r="N4" s="162"/>
      <c r="O4" s="162"/>
      <c r="P4" s="162"/>
      <c r="Q4" s="162"/>
      <c r="R4" s="162"/>
      <c r="S4" s="162"/>
      <c r="T4" s="162"/>
      <c r="U4" s="162"/>
      <c r="V4" s="162"/>
      <c r="W4" s="162"/>
      <c r="X4" s="162"/>
      <c r="Y4" s="162"/>
      <c r="Z4" s="162"/>
      <c r="AA4" s="162"/>
      <c r="AB4" s="162"/>
      <c r="AC4" s="162"/>
      <c r="AD4" s="162"/>
    </row>
    <row r="5" spans="1:30" ht="18.95" customHeight="1" x14ac:dyDescent="0.2">
      <c r="A5" s="163" t="s">
        <v>32</v>
      </c>
      <c r="B5" s="163"/>
      <c r="C5" s="163"/>
      <c r="D5" s="163"/>
      <c r="E5" s="163"/>
      <c r="F5" s="163"/>
      <c r="G5" s="163"/>
      <c r="H5" s="163"/>
      <c r="I5" s="163"/>
      <c r="J5" s="163"/>
      <c r="K5" s="163"/>
      <c r="L5" s="163"/>
      <c r="M5" s="163"/>
      <c r="N5" s="163"/>
      <c r="O5" s="163"/>
      <c r="P5" s="163"/>
      <c r="Q5" s="163"/>
      <c r="R5" s="163"/>
      <c r="S5" s="163"/>
      <c r="T5" s="163"/>
      <c r="U5" s="163"/>
      <c r="V5" s="163"/>
      <c r="W5" s="163"/>
      <c r="X5" s="163"/>
      <c r="Y5" s="163"/>
      <c r="Z5" s="163"/>
      <c r="AA5" s="163"/>
      <c r="AB5" s="163"/>
      <c r="AC5" s="163"/>
      <c r="AD5" s="74"/>
    </row>
    <row r="6" spans="1:30" ht="9" customHeight="1" x14ac:dyDescent="0.2"/>
    <row r="7" spans="1:30" ht="18" customHeight="1" x14ac:dyDescent="0.2">
      <c r="A7" s="16"/>
      <c r="B7" s="14" t="s">
        <v>1</v>
      </c>
      <c r="C7" s="166" t="s">
        <v>112</v>
      </c>
      <c r="D7" s="166"/>
      <c r="E7" s="166"/>
      <c r="F7" s="166"/>
      <c r="G7" s="166"/>
      <c r="H7" s="166"/>
      <c r="I7" s="166"/>
      <c r="J7" s="166"/>
      <c r="K7" s="166"/>
      <c r="L7" s="166"/>
      <c r="M7" s="166"/>
      <c r="N7" s="166"/>
      <c r="O7" s="166"/>
      <c r="P7" s="166"/>
      <c r="Q7" s="166"/>
      <c r="R7" s="166"/>
      <c r="S7" s="166"/>
      <c r="T7" s="166"/>
      <c r="U7" s="166"/>
      <c r="V7" s="166"/>
      <c r="W7" s="166"/>
      <c r="X7" s="166"/>
      <c r="Y7" s="166"/>
      <c r="Z7" s="166"/>
      <c r="AA7" s="166"/>
      <c r="AB7" s="166"/>
      <c r="AC7" s="166"/>
      <c r="AD7" s="166"/>
    </row>
    <row r="8" spans="1:30" ht="18" customHeight="1" x14ac:dyDescent="0.2">
      <c r="A8" s="16"/>
      <c r="B8" s="14"/>
      <c r="C8" s="159" t="s">
        <v>100</v>
      </c>
      <c r="D8" s="159"/>
      <c r="E8" s="159"/>
      <c r="F8" s="159"/>
      <c r="G8" s="159"/>
      <c r="H8" s="159"/>
      <c r="I8" s="159"/>
      <c r="J8" s="159"/>
      <c r="K8" s="159"/>
      <c r="L8" s="159"/>
      <c r="M8" s="159"/>
      <c r="N8" s="159"/>
      <c r="O8" s="159"/>
      <c r="P8" s="159"/>
      <c r="Q8" s="159"/>
      <c r="R8" s="159"/>
      <c r="S8" s="159"/>
      <c r="T8" s="159"/>
      <c r="U8" s="159"/>
      <c r="V8" s="159"/>
      <c r="W8" s="75"/>
      <c r="X8" s="76" t="s">
        <v>113</v>
      </c>
      <c r="Y8" s="75"/>
      <c r="Z8" s="14" t="s">
        <v>114</v>
      </c>
      <c r="AA8" s="77"/>
      <c r="AB8" s="159" t="s">
        <v>115</v>
      </c>
      <c r="AC8" s="159"/>
      <c r="AD8" s="159"/>
    </row>
    <row r="9" spans="1:30" ht="18" customHeight="1" x14ac:dyDescent="0.25">
      <c r="A9" s="78"/>
      <c r="B9" s="78"/>
      <c r="C9" s="159" t="s">
        <v>116</v>
      </c>
      <c r="D9" s="159"/>
      <c r="E9" s="159"/>
      <c r="F9" s="159" t="s">
        <v>196</v>
      </c>
      <c r="G9" s="159"/>
      <c r="H9" s="159"/>
      <c r="I9" s="79"/>
      <c r="J9" s="162" t="s">
        <v>117</v>
      </c>
      <c r="K9" s="162"/>
      <c r="L9" s="162"/>
      <c r="M9" s="162"/>
      <c r="N9" s="162"/>
      <c r="O9" s="162"/>
      <c r="P9" s="162"/>
      <c r="Q9" s="80"/>
      <c r="R9" s="162" t="s">
        <v>200</v>
      </c>
      <c r="S9" s="162"/>
      <c r="T9" s="162"/>
      <c r="U9" s="162"/>
      <c r="V9" s="76" t="s">
        <v>115</v>
      </c>
      <c r="W9" s="81"/>
      <c r="X9" s="76" t="s">
        <v>118</v>
      </c>
      <c r="Y9" s="81"/>
      <c r="Z9" s="14" t="s">
        <v>119</v>
      </c>
      <c r="AA9" s="82"/>
      <c r="AB9" s="159" t="s">
        <v>120</v>
      </c>
      <c r="AC9" s="159"/>
      <c r="AD9" s="159"/>
    </row>
    <row r="10" spans="1:30" ht="18" customHeight="1" x14ac:dyDescent="0.25">
      <c r="A10" s="78"/>
      <c r="B10" s="78"/>
      <c r="C10" s="162" t="s">
        <v>121</v>
      </c>
      <c r="D10" s="162"/>
      <c r="E10" s="162"/>
      <c r="F10" s="162" t="s">
        <v>197</v>
      </c>
      <c r="G10" s="162"/>
      <c r="H10" s="162"/>
      <c r="I10" s="80"/>
      <c r="J10" s="162" t="s">
        <v>64</v>
      </c>
      <c r="K10" s="162"/>
      <c r="L10" s="162"/>
      <c r="M10" s="162"/>
      <c r="N10" s="168" t="s">
        <v>67</v>
      </c>
      <c r="O10" s="168"/>
      <c r="P10" s="168"/>
      <c r="Q10" s="168"/>
      <c r="R10" s="160" t="s">
        <v>207</v>
      </c>
      <c r="S10" s="160"/>
      <c r="T10" s="160"/>
      <c r="U10" s="83"/>
      <c r="V10" s="76" t="s">
        <v>122</v>
      </c>
      <c r="W10" s="81"/>
      <c r="X10" s="81" t="s">
        <v>123</v>
      </c>
      <c r="Y10" s="81"/>
      <c r="Z10" s="14" t="s">
        <v>124</v>
      </c>
      <c r="AA10" s="82"/>
      <c r="AB10" s="159" t="s">
        <v>125</v>
      </c>
      <c r="AC10" s="159"/>
      <c r="AD10" s="159"/>
    </row>
    <row r="11" spans="1:30" ht="18" customHeight="1" x14ac:dyDescent="0.25">
      <c r="A11" s="78"/>
      <c r="B11" s="78"/>
      <c r="C11" s="162" t="s">
        <v>126</v>
      </c>
      <c r="D11" s="162"/>
      <c r="E11" s="162"/>
      <c r="F11" s="162" t="s">
        <v>198</v>
      </c>
      <c r="G11" s="162"/>
      <c r="H11" s="162"/>
      <c r="I11" s="81"/>
      <c r="J11" s="14" t="s">
        <v>65</v>
      </c>
      <c r="K11" s="16"/>
      <c r="L11" s="16"/>
      <c r="M11" s="14" t="s">
        <v>127</v>
      </c>
      <c r="N11" s="14"/>
      <c r="O11" s="14"/>
      <c r="P11" s="81"/>
      <c r="Q11" s="81"/>
      <c r="R11" s="160" t="s">
        <v>128</v>
      </c>
      <c r="S11" s="160"/>
      <c r="T11" s="160"/>
      <c r="U11" s="81"/>
      <c r="V11" s="81" t="s">
        <v>129</v>
      </c>
      <c r="W11" s="81"/>
      <c r="X11" s="81" t="s">
        <v>130</v>
      </c>
      <c r="Y11" s="81"/>
      <c r="Z11" s="82"/>
      <c r="AA11" s="82"/>
      <c r="AB11" s="82"/>
      <c r="AC11" s="82"/>
      <c r="AD11" s="82"/>
    </row>
    <row r="12" spans="1:30" ht="18" customHeight="1" x14ac:dyDescent="0.2">
      <c r="A12" s="78"/>
      <c r="B12" s="78"/>
      <c r="C12" s="80"/>
      <c r="D12" s="80"/>
      <c r="E12" s="80"/>
      <c r="F12" s="80"/>
      <c r="G12" s="80"/>
      <c r="H12" s="16"/>
      <c r="I12" s="81"/>
      <c r="J12" s="80"/>
      <c r="K12" s="16"/>
      <c r="L12" s="16"/>
      <c r="M12" s="84" t="s">
        <v>131</v>
      </c>
      <c r="N12" s="84"/>
      <c r="O12" s="84"/>
      <c r="P12" s="81"/>
      <c r="Q12" s="81"/>
      <c r="R12" s="162" t="s">
        <v>132</v>
      </c>
      <c r="S12" s="162"/>
      <c r="T12" s="162"/>
      <c r="U12" s="81"/>
      <c r="V12" s="81"/>
      <c r="W12" s="81"/>
      <c r="X12" s="81" t="s">
        <v>199</v>
      </c>
      <c r="Y12" s="81"/>
      <c r="Z12" s="14"/>
      <c r="AA12" s="85"/>
      <c r="AB12" s="85"/>
      <c r="AC12" s="16"/>
      <c r="AD12" s="16"/>
    </row>
    <row r="13" spans="1:30" ht="18" customHeight="1" x14ac:dyDescent="0.25">
      <c r="A13" s="78"/>
      <c r="B13" s="78"/>
      <c r="C13" s="80"/>
      <c r="D13" s="80"/>
      <c r="E13" s="80"/>
      <c r="F13" s="80"/>
      <c r="G13" s="80"/>
      <c r="H13" s="80"/>
      <c r="I13" s="81"/>
      <c r="J13" s="80"/>
      <c r="K13" s="16"/>
      <c r="L13" s="16"/>
      <c r="M13" s="84" t="s">
        <v>133</v>
      </c>
      <c r="N13" s="84"/>
      <c r="O13" s="84"/>
      <c r="P13" s="81"/>
      <c r="Q13" s="81"/>
      <c r="R13" s="162" t="s">
        <v>134</v>
      </c>
      <c r="S13" s="162"/>
      <c r="T13" s="162"/>
      <c r="U13" s="81"/>
      <c r="V13" s="81"/>
      <c r="W13" s="81"/>
      <c r="X13" s="82"/>
      <c r="Y13" s="81"/>
      <c r="Z13" s="14"/>
      <c r="AA13" s="85"/>
      <c r="AB13" s="85"/>
      <c r="AC13" s="16"/>
      <c r="AD13" s="16"/>
    </row>
    <row r="14" spans="1:30" ht="18" customHeight="1" x14ac:dyDescent="0.2">
      <c r="A14" s="78"/>
      <c r="B14" s="78"/>
      <c r="C14" s="80"/>
      <c r="D14" s="86"/>
      <c r="E14" s="80"/>
      <c r="F14" s="80"/>
      <c r="G14" s="86"/>
      <c r="H14" s="80"/>
      <c r="I14" s="81"/>
      <c r="J14" s="86"/>
      <c r="K14" s="84"/>
      <c r="L14" s="84"/>
      <c r="M14" s="87"/>
      <c r="N14" s="81"/>
      <c r="O14" s="81"/>
      <c r="P14" s="88"/>
      <c r="Q14" s="81"/>
      <c r="R14" s="167" t="s">
        <v>135</v>
      </c>
      <c r="S14" s="167"/>
      <c r="T14" s="167"/>
      <c r="U14" s="81"/>
      <c r="V14" s="88"/>
      <c r="W14" s="81"/>
      <c r="X14" s="88"/>
      <c r="Y14" s="81"/>
      <c r="Z14" s="86"/>
      <c r="AA14" s="85"/>
      <c r="AB14" s="85"/>
      <c r="AC14" s="89"/>
      <c r="AD14" s="16"/>
    </row>
    <row r="15" spans="1:30" ht="7.5" customHeight="1" x14ac:dyDescent="0.2"/>
    <row r="16" spans="1:30" ht="18" customHeight="1" x14ac:dyDescent="0.2">
      <c r="A16" s="90" t="s">
        <v>136</v>
      </c>
      <c r="D16" s="93">
        <v>250000</v>
      </c>
      <c r="E16" s="93"/>
      <c r="F16" s="93"/>
      <c r="G16" s="93">
        <v>478000</v>
      </c>
      <c r="H16" s="93"/>
      <c r="I16" s="93"/>
      <c r="J16" s="93">
        <v>25000</v>
      </c>
      <c r="K16" s="93"/>
      <c r="L16" s="93"/>
      <c r="M16" s="93">
        <v>4850000</v>
      </c>
      <c r="N16" s="93"/>
      <c r="O16" s="93"/>
      <c r="P16" s="93">
        <v>8107999</v>
      </c>
      <c r="Q16" s="93"/>
      <c r="R16" s="93"/>
      <c r="S16" s="93">
        <v>-31975</v>
      </c>
      <c r="T16" s="93"/>
      <c r="U16" s="93"/>
      <c r="V16" s="93">
        <f>SUM(D16:S16)</f>
        <v>13679024</v>
      </c>
      <c r="W16" s="93"/>
      <c r="X16" s="93">
        <v>17655</v>
      </c>
      <c r="Y16" s="93"/>
      <c r="Z16" s="93">
        <v>76199</v>
      </c>
      <c r="AA16" s="93"/>
      <c r="AB16" s="93"/>
      <c r="AC16" s="93">
        <f>SUM(V16:Z16)</f>
        <v>13772878</v>
      </c>
    </row>
    <row r="17" spans="1:31" ht="18" customHeight="1" x14ac:dyDescent="0.2">
      <c r="A17" s="91" t="s">
        <v>137</v>
      </c>
      <c r="D17" s="93"/>
      <c r="E17" s="93"/>
      <c r="F17" s="93"/>
      <c r="G17" s="93"/>
      <c r="H17" s="93"/>
      <c r="I17" s="93"/>
      <c r="J17" s="93"/>
      <c r="K17" s="93"/>
      <c r="L17" s="93"/>
      <c r="M17" s="93"/>
      <c r="N17" s="93"/>
      <c r="O17" s="93"/>
      <c r="P17" s="93"/>
      <c r="Q17" s="93"/>
      <c r="R17" s="93"/>
      <c r="S17" s="93"/>
      <c r="T17" s="93"/>
      <c r="U17" s="93"/>
      <c r="V17" s="93"/>
      <c r="W17" s="93"/>
      <c r="X17" s="93"/>
      <c r="Y17" s="93"/>
      <c r="Z17" s="93"/>
      <c r="AA17" s="93"/>
      <c r="AB17" s="93"/>
      <c r="AC17" s="93"/>
    </row>
    <row r="18" spans="1:31" ht="18" customHeight="1" x14ac:dyDescent="0.2">
      <c r="A18" s="92" t="s">
        <v>201</v>
      </c>
      <c r="D18" s="94">
        <v>0</v>
      </c>
      <c r="E18" s="93"/>
      <c r="F18" s="93"/>
      <c r="G18" s="94">
        <v>0</v>
      </c>
      <c r="H18" s="93"/>
      <c r="I18" s="93"/>
      <c r="J18" s="94">
        <v>0</v>
      </c>
      <c r="K18" s="93"/>
      <c r="L18" s="93"/>
      <c r="M18" s="94">
        <v>0</v>
      </c>
      <c r="N18" s="93"/>
      <c r="O18" s="93"/>
      <c r="P18" s="94">
        <v>0</v>
      </c>
      <c r="Q18" s="93"/>
      <c r="R18" s="93"/>
      <c r="S18" s="94">
        <v>0</v>
      </c>
      <c r="T18" s="93"/>
      <c r="U18" s="93"/>
      <c r="V18" s="94">
        <f t="shared" ref="V18:V24" si="0">SUM(D18:S18)</f>
        <v>0</v>
      </c>
      <c r="W18" s="93"/>
      <c r="X18" s="93">
        <v>-17655</v>
      </c>
      <c r="Y18" s="93"/>
      <c r="Z18" s="94">
        <v>0</v>
      </c>
      <c r="AA18" s="93"/>
      <c r="AB18" s="93"/>
      <c r="AC18" s="93">
        <f t="shared" ref="AC18:AC24" si="1">SUM(V18:Z18)</f>
        <v>-17655</v>
      </c>
    </row>
    <row r="19" spans="1:31" ht="18" customHeight="1" x14ac:dyDescent="0.2">
      <c r="A19" s="158" t="s">
        <v>250</v>
      </c>
      <c r="D19" s="94"/>
      <c r="E19" s="93"/>
      <c r="F19" s="93"/>
      <c r="G19" s="94"/>
      <c r="H19" s="93"/>
      <c r="I19" s="93"/>
      <c r="J19" s="94"/>
      <c r="K19" s="93"/>
      <c r="L19" s="93"/>
      <c r="M19" s="94"/>
      <c r="N19" s="93"/>
      <c r="O19" s="93"/>
      <c r="P19" s="94"/>
      <c r="Q19" s="93"/>
      <c r="R19" s="93"/>
      <c r="S19" s="94"/>
      <c r="T19" s="93"/>
      <c r="U19" s="93"/>
      <c r="V19" s="94"/>
      <c r="W19" s="93"/>
      <c r="X19" s="93"/>
      <c r="Y19" s="93"/>
      <c r="Z19" s="145"/>
      <c r="AA19" s="93"/>
      <c r="AB19" s="93"/>
      <c r="AC19" s="93"/>
    </row>
    <row r="20" spans="1:31" ht="18" customHeight="1" x14ac:dyDescent="0.2">
      <c r="A20" s="92" t="s">
        <v>202</v>
      </c>
      <c r="D20" s="94">
        <v>0</v>
      </c>
      <c r="E20" s="93"/>
      <c r="F20" s="93"/>
      <c r="G20" s="94">
        <v>0</v>
      </c>
      <c r="H20" s="93"/>
      <c r="I20" s="93"/>
      <c r="J20" s="94">
        <v>0</v>
      </c>
      <c r="K20" s="93"/>
      <c r="L20" s="93"/>
      <c r="M20" s="94">
        <v>0</v>
      </c>
      <c r="N20" s="93"/>
      <c r="O20" s="93"/>
      <c r="P20" s="94">
        <v>0</v>
      </c>
      <c r="Q20" s="93"/>
      <c r="R20" s="93"/>
      <c r="S20" s="94">
        <v>0</v>
      </c>
      <c r="T20" s="93"/>
      <c r="U20" s="93"/>
      <c r="V20" s="94">
        <f t="shared" si="0"/>
        <v>0</v>
      </c>
      <c r="W20" s="93"/>
      <c r="X20" s="94">
        <v>0</v>
      </c>
      <c r="Y20" s="93"/>
      <c r="Z20" s="145">
        <v>17655</v>
      </c>
      <c r="AA20" s="93"/>
      <c r="AB20" s="93"/>
      <c r="AC20" s="93">
        <f t="shared" si="1"/>
        <v>17655</v>
      </c>
    </row>
    <row r="21" spans="1:31" ht="18" customHeight="1" x14ac:dyDescent="0.2">
      <c r="A21" s="92" t="s">
        <v>138</v>
      </c>
      <c r="B21" s="147">
        <v>15.1</v>
      </c>
      <c r="D21" s="94">
        <v>0</v>
      </c>
      <c r="E21" s="93"/>
      <c r="F21" s="93"/>
      <c r="G21" s="94">
        <v>0</v>
      </c>
      <c r="H21" s="93"/>
      <c r="I21" s="93"/>
      <c r="J21" s="94">
        <v>0</v>
      </c>
      <c r="K21" s="93"/>
      <c r="L21" s="93"/>
      <c r="M21" s="94">
        <v>0</v>
      </c>
      <c r="N21" s="93"/>
      <c r="O21" s="93"/>
      <c r="P21" s="145">
        <v>-462498</v>
      </c>
      <c r="Q21" s="93"/>
      <c r="R21" s="93"/>
      <c r="S21" s="94">
        <v>0</v>
      </c>
      <c r="T21" s="93"/>
      <c r="U21" s="93"/>
      <c r="V21" s="145">
        <f t="shared" si="0"/>
        <v>-462498</v>
      </c>
      <c r="W21" s="93"/>
      <c r="X21" s="94">
        <v>0</v>
      </c>
      <c r="Y21" s="93"/>
      <c r="Z21" s="93">
        <v>-15627</v>
      </c>
      <c r="AA21" s="93"/>
      <c r="AB21" s="93"/>
      <c r="AC21" s="93">
        <f t="shared" si="1"/>
        <v>-478125</v>
      </c>
    </row>
    <row r="22" spans="1:31" ht="18" customHeight="1" x14ac:dyDescent="0.2">
      <c r="A22" s="92" t="s">
        <v>236</v>
      </c>
      <c r="B22" s="147">
        <v>15.2</v>
      </c>
      <c r="D22" s="94">
        <v>0</v>
      </c>
      <c r="E22" s="93"/>
      <c r="F22" s="93"/>
      <c r="G22" s="94">
        <v>0</v>
      </c>
      <c r="H22" s="93"/>
      <c r="I22" s="93"/>
      <c r="J22" s="94">
        <v>0</v>
      </c>
      <c r="K22" s="93"/>
      <c r="L22" s="93"/>
      <c r="M22" s="94">
        <v>0</v>
      </c>
      <c r="N22" s="93"/>
      <c r="O22" s="93"/>
      <c r="P22" s="145">
        <v>-399998</v>
      </c>
      <c r="Q22" s="93"/>
      <c r="R22" s="93"/>
      <c r="S22" s="94">
        <v>0</v>
      </c>
      <c r="T22" s="93"/>
      <c r="U22" s="93"/>
      <c r="V22" s="145">
        <f t="shared" si="0"/>
        <v>-399998</v>
      </c>
      <c r="W22" s="93"/>
      <c r="X22" s="94">
        <v>0</v>
      </c>
      <c r="Y22" s="93"/>
      <c r="Z22" s="94">
        <v>0</v>
      </c>
      <c r="AA22" s="93"/>
      <c r="AB22" s="93"/>
      <c r="AC22" s="93">
        <f t="shared" si="1"/>
        <v>-399998</v>
      </c>
    </row>
    <row r="23" spans="1:31" ht="18" customHeight="1" x14ac:dyDescent="0.2">
      <c r="A23" s="92" t="s">
        <v>106</v>
      </c>
      <c r="D23" s="94">
        <v>0</v>
      </c>
      <c r="E23" s="93"/>
      <c r="F23" s="93"/>
      <c r="G23" s="94">
        <v>0</v>
      </c>
      <c r="H23" s="93"/>
      <c r="I23" s="93"/>
      <c r="J23" s="94">
        <v>0</v>
      </c>
      <c r="K23" s="93"/>
      <c r="L23" s="93"/>
      <c r="M23" s="94">
        <v>0</v>
      </c>
      <c r="N23" s="93"/>
      <c r="O23" s="93"/>
      <c r="P23" s="145">
        <f>'Statement of income-9M '!G42</f>
        <v>2038396</v>
      </c>
      <c r="Q23" s="93"/>
      <c r="R23" s="93"/>
      <c r="S23" s="94">
        <v>0</v>
      </c>
      <c r="T23" s="93"/>
      <c r="U23" s="93"/>
      <c r="V23" s="93">
        <f t="shared" si="0"/>
        <v>2038396</v>
      </c>
      <c r="W23" s="93"/>
      <c r="X23" s="94">
        <v>0</v>
      </c>
      <c r="Y23" s="93"/>
      <c r="Z23" s="93">
        <f>'Statement of income-9M '!G43</f>
        <v>15455</v>
      </c>
      <c r="AA23" s="93"/>
      <c r="AB23" s="93"/>
      <c r="AC23" s="93">
        <f t="shared" si="1"/>
        <v>2053851</v>
      </c>
    </row>
    <row r="24" spans="1:31" ht="18" customHeight="1" x14ac:dyDescent="0.2">
      <c r="A24" s="92" t="s">
        <v>139</v>
      </c>
      <c r="D24" s="94">
        <v>0</v>
      </c>
      <c r="E24" s="93"/>
      <c r="F24" s="93"/>
      <c r="G24" s="94">
        <v>0</v>
      </c>
      <c r="H24" s="93"/>
      <c r="I24" s="93"/>
      <c r="J24" s="94">
        <v>0</v>
      </c>
      <c r="K24" s="93"/>
      <c r="L24" s="93"/>
      <c r="M24" s="94">
        <v>0</v>
      </c>
      <c r="N24" s="93"/>
      <c r="O24" s="93"/>
      <c r="P24" s="94">
        <v>0</v>
      </c>
      <c r="Q24" s="93"/>
      <c r="R24" s="93"/>
      <c r="S24" s="145">
        <v>-43148</v>
      </c>
      <c r="T24" s="93"/>
      <c r="U24" s="93"/>
      <c r="V24" s="93">
        <f t="shared" si="0"/>
        <v>-43148</v>
      </c>
      <c r="W24" s="93"/>
      <c r="X24" s="94">
        <v>0</v>
      </c>
      <c r="Y24" s="93"/>
      <c r="Z24" s="93">
        <v>-6619</v>
      </c>
      <c r="AA24" s="93"/>
      <c r="AB24" s="93"/>
      <c r="AC24" s="93">
        <f t="shared" si="1"/>
        <v>-49767</v>
      </c>
    </row>
    <row r="25" spans="1:31" ht="18" customHeight="1" thickBot="1" x14ac:dyDescent="0.25">
      <c r="A25" s="90" t="s">
        <v>230</v>
      </c>
      <c r="D25" s="95">
        <f>SUM(D16:D24)</f>
        <v>250000</v>
      </c>
      <c r="E25" s="93"/>
      <c r="F25" s="93"/>
      <c r="G25" s="95">
        <f>SUM(G16:G24)</f>
        <v>478000</v>
      </c>
      <c r="H25" s="93"/>
      <c r="I25" s="93"/>
      <c r="J25" s="95">
        <f>SUM(J16:J24)</f>
        <v>25000</v>
      </c>
      <c r="K25" s="93"/>
      <c r="L25" s="93"/>
      <c r="M25" s="95">
        <f>SUM(M16:M24)</f>
        <v>4850000</v>
      </c>
      <c r="N25" s="93"/>
      <c r="O25" s="93"/>
      <c r="P25" s="95">
        <f>SUM(P16:P24)</f>
        <v>9283899</v>
      </c>
      <c r="Q25" s="93"/>
      <c r="R25" s="93"/>
      <c r="S25" s="95">
        <f>SUM(S16:S24)</f>
        <v>-75123</v>
      </c>
      <c r="T25" s="93"/>
      <c r="U25" s="93"/>
      <c r="V25" s="95">
        <f>SUM(V16:V24)</f>
        <v>14811776</v>
      </c>
      <c r="X25" s="96">
        <f>SUM(X16:X24)</f>
        <v>0</v>
      </c>
      <c r="Z25" s="95">
        <f>SUM(Z16:Z24)</f>
        <v>87063</v>
      </c>
      <c r="AC25" s="95">
        <f>SUM(AC16:AC24)</f>
        <v>14898839</v>
      </c>
    </row>
    <row r="26" spans="1:31" ht="6.6" customHeight="1" thickTop="1" x14ac:dyDescent="0.2"/>
    <row r="27" spans="1:31" ht="18" customHeight="1" x14ac:dyDescent="0.2">
      <c r="A27" s="90" t="s">
        <v>140</v>
      </c>
      <c r="D27" s="93">
        <v>250000</v>
      </c>
      <c r="E27" s="93"/>
      <c r="F27" s="93"/>
      <c r="G27" s="93">
        <v>478000</v>
      </c>
      <c r="H27" s="93"/>
      <c r="I27" s="93"/>
      <c r="J27" s="93">
        <v>25000</v>
      </c>
      <c r="K27" s="93"/>
      <c r="L27" s="93"/>
      <c r="M27" s="93">
        <v>4850000</v>
      </c>
      <c r="N27" s="93"/>
      <c r="O27" s="93"/>
      <c r="P27" s="93">
        <v>10223575.085000001</v>
      </c>
      <c r="Q27" s="93"/>
      <c r="R27" s="93"/>
      <c r="S27" s="93">
        <v>-89941</v>
      </c>
      <c r="T27" s="93"/>
      <c r="U27" s="93"/>
      <c r="V27" s="93">
        <f>SUM(D27:S27)</f>
        <v>15736634.085000001</v>
      </c>
      <c r="W27" s="93"/>
      <c r="X27" s="94">
        <v>0</v>
      </c>
      <c r="Y27" s="93"/>
      <c r="Z27" s="93">
        <v>85167</v>
      </c>
      <c r="AA27" s="93"/>
      <c r="AB27" s="93"/>
      <c r="AC27" s="93">
        <f>SUM(V27:Z27)</f>
        <v>15821801.085000001</v>
      </c>
      <c r="AD27" s="93"/>
      <c r="AE27" s="93"/>
    </row>
    <row r="28" spans="1:31" ht="18" customHeight="1" x14ac:dyDescent="0.2">
      <c r="A28" s="91" t="s">
        <v>137</v>
      </c>
      <c r="D28" s="125"/>
      <c r="E28" s="93"/>
      <c r="F28" s="93"/>
      <c r="G28" s="125"/>
      <c r="H28" s="93"/>
      <c r="I28" s="93"/>
      <c r="J28" s="125"/>
      <c r="K28" s="93"/>
      <c r="L28" s="93"/>
      <c r="M28" s="125"/>
      <c r="N28" s="93"/>
      <c r="O28" s="93"/>
      <c r="P28" s="93"/>
      <c r="Q28" s="93"/>
      <c r="R28" s="93"/>
      <c r="S28" s="93"/>
      <c r="T28" s="93"/>
      <c r="U28" s="93"/>
      <c r="V28" s="93"/>
      <c r="W28" s="93"/>
      <c r="X28" s="93"/>
      <c r="Y28" s="93"/>
      <c r="Z28" s="93"/>
      <c r="AA28" s="93"/>
      <c r="AB28" s="93"/>
      <c r="AC28" s="93"/>
      <c r="AD28" s="93"/>
      <c r="AE28" s="93"/>
    </row>
    <row r="29" spans="1:31" ht="18" customHeight="1" x14ac:dyDescent="0.2">
      <c r="A29" s="158" t="s">
        <v>250</v>
      </c>
      <c r="D29" s="125"/>
      <c r="E29" s="93"/>
      <c r="F29" s="93"/>
      <c r="G29" s="125"/>
      <c r="H29" s="93"/>
      <c r="I29" s="93"/>
      <c r="J29" s="125"/>
      <c r="K29" s="93"/>
      <c r="L29" s="93"/>
      <c r="M29" s="125"/>
      <c r="N29" s="93"/>
      <c r="O29" s="93"/>
      <c r="P29" s="93"/>
      <c r="Q29" s="93"/>
      <c r="R29" s="93"/>
      <c r="S29" s="93"/>
      <c r="T29" s="93"/>
      <c r="U29" s="93"/>
      <c r="V29" s="93"/>
      <c r="W29" s="93"/>
      <c r="X29" s="93"/>
      <c r="Y29" s="93"/>
      <c r="Z29" s="93"/>
      <c r="AA29" s="93"/>
      <c r="AB29" s="93"/>
      <c r="AC29" s="93"/>
      <c r="AD29" s="93"/>
      <c r="AE29" s="93"/>
    </row>
    <row r="30" spans="1:31" ht="18" customHeight="1" x14ac:dyDescent="0.2">
      <c r="A30" s="92" t="s">
        <v>202</v>
      </c>
      <c r="B30" s="139">
        <v>6.2</v>
      </c>
      <c r="D30" s="94">
        <v>0</v>
      </c>
      <c r="E30" s="93"/>
      <c r="F30" s="93"/>
      <c r="G30" s="94">
        <v>0</v>
      </c>
      <c r="H30" s="93"/>
      <c r="I30" s="93"/>
      <c r="J30" s="94">
        <v>0</v>
      </c>
      <c r="K30" s="93"/>
      <c r="L30" s="93"/>
      <c r="M30" s="94">
        <v>0</v>
      </c>
      <c r="N30" s="93"/>
      <c r="O30" s="93"/>
      <c r="P30" s="126">
        <v>0</v>
      </c>
      <c r="Q30" s="93"/>
      <c r="R30" s="93"/>
      <c r="S30" s="126">
        <v>0</v>
      </c>
      <c r="T30" s="93"/>
      <c r="U30" s="93"/>
      <c r="V30" s="94">
        <f t="shared" ref="V30" si="2">SUM(D30:S30)</f>
        <v>0</v>
      </c>
      <c r="W30" s="93"/>
      <c r="X30" s="94">
        <v>0</v>
      </c>
      <c r="Y30" s="93"/>
      <c r="Z30" s="93">
        <v>235547</v>
      </c>
      <c r="AA30" s="93"/>
      <c r="AB30" s="93"/>
      <c r="AC30" s="93">
        <f t="shared" ref="AC30:AC34" si="3">SUM(V30:Z30)</f>
        <v>235547</v>
      </c>
      <c r="AD30" s="93"/>
      <c r="AE30" s="93"/>
    </row>
    <row r="31" spans="1:31" ht="18" customHeight="1" x14ac:dyDescent="0.2">
      <c r="A31" s="92" t="s">
        <v>138</v>
      </c>
      <c r="B31" s="147">
        <v>15.3</v>
      </c>
      <c r="D31" s="94">
        <v>0</v>
      </c>
      <c r="E31" s="93"/>
      <c r="F31" s="93"/>
      <c r="G31" s="94">
        <v>0</v>
      </c>
      <c r="H31" s="93"/>
      <c r="I31" s="93"/>
      <c r="J31" s="94">
        <v>0</v>
      </c>
      <c r="K31" s="93"/>
      <c r="L31" s="93"/>
      <c r="M31" s="94">
        <v>0</v>
      </c>
      <c r="N31" s="93"/>
      <c r="O31" s="93"/>
      <c r="P31" s="145">
        <v>-562498</v>
      </c>
      <c r="Q31" s="93"/>
      <c r="R31" s="93"/>
      <c r="S31" s="126">
        <v>0</v>
      </c>
      <c r="T31" s="93"/>
      <c r="U31" s="93"/>
      <c r="V31" s="145">
        <f>SUM(D31:S31)</f>
        <v>-562498</v>
      </c>
      <c r="W31" s="93"/>
      <c r="X31" s="94">
        <v>0</v>
      </c>
      <c r="Y31" s="93"/>
      <c r="Z31" s="93">
        <v>-35486</v>
      </c>
      <c r="AA31" s="93"/>
      <c r="AB31" s="93"/>
      <c r="AC31" s="93">
        <f t="shared" si="3"/>
        <v>-597984</v>
      </c>
      <c r="AD31" s="93"/>
      <c r="AE31" s="93"/>
    </row>
    <row r="32" spans="1:31" ht="18" customHeight="1" x14ac:dyDescent="0.2">
      <c r="A32" s="92" t="s">
        <v>236</v>
      </c>
      <c r="B32" s="147">
        <v>15.4</v>
      </c>
      <c r="D32" s="94">
        <v>0</v>
      </c>
      <c r="E32" s="93"/>
      <c r="F32" s="93"/>
      <c r="G32" s="94">
        <v>0</v>
      </c>
      <c r="H32" s="93"/>
      <c r="I32" s="93"/>
      <c r="J32" s="94">
        <v>0</v>
      </c>
      <c r="K32" s="93"/>
      <c r="L32" s="93"/>
      <c r="M32" s="94">
        <v>0</v>
      </c>
      <c r="N32" s="93"/>
      <c r="O32" s="93"/>
      <c r="P32" s="145">
        <v>-587497</v>
      </c>
      <c r="Q32" s="93"/>
      <c r="R32" s="93"/>
      <c r="S32" s="126">
        <v>0</v>
      </c>
      <c r="T32" s="93"/>
      <c r="U32" s="93"/>
      <c r="V32" s="145">
        <f>SUM(D32:S32)</f>
        <v>-587497</v>
      </c>
      <c r="W32" s="93"/>
      <c r="X32" s="94">
        <v>0</v>
      </c>
      <c r="Y32" s="93"/>
      <c r="Z32" s="94">
        <v>0</v>
      </c>
      <c r="AA32" s="93"/>
      <c r="AB32" s="93"/>
      <c r="AC32" s="93">
        <f t="shared" si="3"/>
        <v>-587497</v>
      </c>
      <c r="AD32" s="93"/>
      <c r="AE32" s="93"/>
    </row>
    <row r="33" spans="1:31" ht="18" customHeight="1" x14ac:dyDescent="0.2">
      <c r="A33" s="92" t="s">
        <v>106</v>
      </c>
      <c r="D33" s="94">
        <v>0</v>
      </c>
      <c r="E33" s="93"/>
      <c r="F33" s="93"/>
      <c r="G33" s="94">
        <v>0</v>
      </c>
      <c r="H33" s="93"/>
      <c r="I33" s="93"/>
      <c r="J33" s="94">
        <v>0</v>
      </c>
      <c r="K33" s="93"/>
      <c r="L33" s="93"/>
      <c r="M33" s="94">
        <v>0</v>
      </c>
      <c r="N33" s="93"/>
      <c r="O33" s="93"/>
      <c r="P33" s="93">
        <f>'Statement of income-9M '!E42</f>
        <v>2689943</v>
      </c>
      <c r="Q33" s="93"/>
      <c r="R33" s="93"/>
      <c r="S33" s="126">
        <v>0</v>
      </c>
      <c r="T33" s="93"/>
      <c r="U33" s="93"/>
      <c r="V33" s="93">
        <f>SUM(D33:S33)</f>
        <v>2689943</v>
      </c>
      <c r="W33" s="93"/>
      <c r="X33" s="94">
        <v>0</v>
      </c>
      <c r="Y33" s="93"/>
      <c r="Z33" s="93">
        <f>'Statement of income-9M '!E43</f>
        <v>38597</v>
      </c>
      <c r="AA33" s="93"/>
      <c r="AB33" s="93"/>
      <c r="AC33" s="93">
        <f t="shared" si="3"/>
        <v>2728540</v>
      </c>
      <c r="AD33" s="93"/>
      <c r="AE33" s="93"/>
    </row>
    <row r="34" spans="1:31" ht="18" customHeight="1" x14ac:dyDescent="0.2">
      <c r="A34" s="92" t="s">
        <v>249</v>
      </c>
      <c r="D34" s="94">
        <v>0</v>
      </c>
      <c r="E34" s="93"/>
      <c r="F34" s="93"/>
      <c r="G34" s="94">
        <v>0</v>
      </c>
      <c r="H34" s="93"/>
      <c r="I34" s="93"/>
      <c r="J34" s="94">
        <v>0</v>
      </c>
      <c r="K34" s="93"/>
      <c r="L34" s="93"/>
      <c r="M34" s="94">
        <v>0</v>
      </c>
      <c r="N34" s="93"/>
      <c r="O34" s="93"/>
      <c r="P34" s="126">
        <v>0</v>
      </c>
      <c r="Q34" s="93"/>
      <c r="R34" s="93"/>
      <c r="S34" s="93">
        <v>-33869</v>
      </c>
      <c r="T34" s="93"/>
      <c r="U34" s="93"/>
      <c r="V34" s="93">
        <f>SUM(D34:S34)</f>
        <v>-33869</v>
      </c>
      <c r="W34" s="93"/>
      <c r="X34" s="94">
        <v>0</v>
      </c>
      <c r="Y34" s="93"/>
      <c r="Z34" s="93">
        <v>128</v>
      </c>
      <c r="AA34" s="93"/>
      <c r="AB34" s="93"/>
      <c r="AC34" s="93">
        <f t="shared" si="3"/>
        <v>-33741</v>
      </c>
      <c r="AD34" s="93"/>
      <c r="AE34" s="93"/>
    </row>
    <row r="35" spans="1:31" ht="18" customHeight="1" thickBot="1" x14ac:dyDescent="0.25">
      <c r="A35" s="90" t="s">
        <v>231</v>
      </c>
      <c r="D35" s="95">
        <f>SUM(D27:D34)</f>
        <v>250000</v>
      </c>
      <c r="E35" s="93"/>
      <c r="F35" s="93"/>
      <c r="G35" s="95">
        <f>SUM(G27:G34)</f>
        <v>478000</v>
      </c>
      <c r="H35" s="93"/>
      <c r="I35" s="93"/>
      <c r="J35" s="95">
        <f>SUM(J27:J34)</f>
        <v>25000</v>
      </c>
      <c r="K35" s="93"/>
      <c r="L35" s="93"/>
      <c r="M35" s="95">
        <f>SUM(M27:M34)</f>
        <v>4850000</v>
      </c>
      <c r="N35" s="93"/>
      <c r="O35" s="93"/>
      <c r="P35" s="95">
        <f>SUM(P27:P34)</f>
        <v>11763523.085000001</v>
      </c>
      <c r="Q35" s="93"/>
      <c r="R35" s="93"/>
      <c r="S35" s="95">
        <f>SUM(S27:S34)</f>
        <v>-123810</v>
      </c>
      <c r="T35" s="93"/>
      <c r="U35" s="93"/>
      <c r="V35" s="95">
        <f>SUM(V27:V34)</f>
        <v>17242713.085000001</v>
      </c>
      <c r="X35" s="96">
        <v>0</v>
      </c>
      <c r="Z35" s="95">
        <f>SUM(Z27:Z34)</f>
        <v>323953</v>
      </c>
      <c r="AA35" s="149"/>
      <c r="AB35" s="149"/>
      <c r="AC35" s="95">
        <f>SUM(AC27:AC34)</f>
        <v>17566666.085000001</v>
      </c>
      <c r="AD35" s="93"/>
      <c r="AE35" s="93"/>
    </row>
    <row r="36" spans="1:31" ht="7.5" customHeight="1" thickTop="1" x14ac:dyDescent="0.2">
      <c r="A36" s="90"/>
      <c r="D36" s="140"/>
      <c r="E36" s="93"/>
      <c r="F36" s="93"/>
      <c r="G36" s="140"/>
      <c r="H36" s="93"/>
      <c r="I36" s="93"/>
      <c r="J36" s="140"/>
      <c r="K36" s="93"/>
      <c r="L36" s="93"/>
      <c r="M36" s="140"/>
      <c r="N36" s="93"/>
      <c r="O36" s="93"/>
      <c r="P36" s="140"/>
      <c r="Q36" s="93"/>
      <c r="R36" s="93"/>
      <c r="S36" s="140"/>
      <c r="T36" s="93"/>
      <c r="U36" s="93"/>
      <c r="V36" s="140"/>
      <c r="X36" s="94"/>
      <c r="Z36" s="140"/>
      <c r="AC36" s="140"/>
      <c r="AD36" s="93"/>
      <c r="AE36" s="93"/>
    </row>
    <row r="37" spans="1:31" ht="18.95" customHeight="1" x14ac:dyDescent="0.2">
      <c r="A37" s="19" t="s">
        <v>30</v>
      </c>
      <c r="D37" s="93"/>
      <c r="E37" s="93"/>
      <c r="F37" s="93"/>
      <c r="G37" s="93"/>
      <c r="H37" s="93"/>
      <c r="I37" s="93"/>
      <c r="J37" s="93"/>
      <c r="K37" s="93"/>
      <c r="L37" s="93"/>
      <c r="M37" s="93"/>
      <c r="N37" s="93"/>
      <c r="O37" s="93"/>
      <c r="P37" s="93"/>
      <c r="Q37" s="93"/>
      <c r="R37" s="93"/>
      <c r="S37" s="93"/>
      <c r="T37" s="93"/>
      <c r="U37" s="93"/>
      <c r="V37" s="93"/>
      <c r="W37" s="93"/>
      <c r="X37" s="93"/>
      <c r="Y37" s="93"/>
      <c r="Z37" s="93"/>
      <c r="AA37" s="93"/>
      <c r="AB37" s="93"/>
      <c r="AC37" s="93"/>
      <c r="AD37" s="93"/>
      <c r="AE37" s="93"/>
    </row>
  </sheetData>
  <mergeCells count="25">
    <mergeCell ref="R14:T14"/>
    <mergeCell ref="C10:E10"/>
    <mergeCell ref="F10:H10"/>
    <mergeCell ref="J10:M10"/>
    <mergeCell ref="N10:Q10"/>
    <mergeCell ref="R10:T10"/>
    <mergeCell ref="C11:E11"/>
    <mergeCell ref="F11:H11"/>
    <mergeCell ref="R11:T11"/>
    <mergeCell ref="R12:T12"/>
    <mergeCell ref="R13:T13"/>
    <mergeCell ref="AB10:AD10"/>
    <mergeCell ref="C8:V8"/>
    <mergeCell ref="AB8:AD8"/>
    <mergeCell ref="C9:E9"/>
    <mergeCell ref="F9:H9"/>
    <mergeCell ref="J9:P9"/>
    <mergeCell ref="R9:U9"/>
    <mergeCell ref="AB9:AD9"/>
    <mergeCell ref="C7:AD7"/>
    <mergeCell ref="A1:AD1"/>
    <mergeCell ref="A2:AD2"/>
    <mergeCell ref="A3:AD3"/>
    <mergeCell ref="A4:AD4"/>
    <mergeCell ref="A5:AC5"/>
  </mergeCells>
  <pageMargins left="1" right="0.1" top="1" bottom="0.75" header="0.5" footer="0.5"/>
  <pageSetup paperSize="9" scale="7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S33"/>
  <sheetViews>
    <sheetView zoomScale="70" zoomScaleNormal="70" zoomScaleSheetLayoutView="85" workbookViewId="0">
      <selection activeCell="A31" sqref="A31"/>
    </sheetView>
  </sheetViews>
  <sheetFormatPr defaultColWidth="8.7109375" defaultRowHeight="21" customHeight="1" x14ac:dyDescent="0.2"/>
  <cols>
    <col min="1" max="1" width="77.85546875" style="44" customWidth="1"/>
    <col min="2" max="2" width="8.7109375" style="44"/>
    <col min="3" max="3" width="1.5703125" style="44" customWidth="1"/>
    <col min="4" max="4" width="14.5703125" style="44" customWidth="1"/>
    <col min="5" max="6" width="1.5703125" style="44" customWidth="1"/>
    <col min="7" max="7" width="14.5703125" style="44" customWidth="1"/>
    <col min="8" max="9" width="1.5703125" style="44" customWidth="1"/>
    <col min="10" max="10" width="14.5703125" style="44" customWidth="1"/>
    <col min="11" max="12" width="1.5703125" style="44" customWidth="1"/>
    <col min="13" max="13" width="14.5703125" style="44" customWidth="1"/>
    <col min="14" max="15" width="1.5703125" style="44" customWidth="1"/>
    <col min="16" max="16" width="16.5703125" style="44" customWidth="1"/>
    <col min="17" max="18" width="1.5703125" style="44" customWidth="1"/>
    <col min="19" max="19" width="14.5703125" style="44" customWidth="1"/>
    <col min="20" max="16384" width="8.7109375" style="44"/>
  </cols>
  <sheetData>
    <row r="1" spans="1:19" ht="21" customHeight="1" x14ac:dyDescent="0.2">
      <c r="A1" s="162" t="s">
        <v>246</v>
      </c>
      <c r="B1" s="162"/>
      <c r="C1" s="162"/>
      <c r="D1" s="162"/>
      <c r="E1" s="162"/>
      <c r="F1" s="162"/>
      <c r="G1" s="162"/>
      <c r="H1" s="162"/>
      <c r="I1" s="162"/>
      <c r="J1" s="162"/>
      <c r="K1" s="162"/>
      <c r="L1" s="162"/>
      <c r="M1" s="162"/>
      <c r="N1" s="162"/>
      <c r="O1" s="162"/>
      <c r="P1" s="162"/>
      <c r="Q1" s="162"/>
      <c r="R1" s="162"/>
      <c r="S1" s="162"/>
    </row>
    <row r="2" spans="1:19" ht="21" customHeight="1" x14ac:dyDescent="0.2">
      <c r="A2" s="162" t="s">
        <v>141</v>
      </c>
      <c r="B2" s="162"/>
      <c r="C2" s="162"/>
      <c r="D2" s="162"/>
      <c r="E2" s="162"/>
      <c r="F2" s="162"/>
      <c r="G2" s="162"/>
      <c r="H2" s="162"/>
      <c r="I2" s="162"/>
      <c r="J2" s="162"/>
      <c r="K2" s="162"/>
      <c r="L2" s="162"/>
      <c r="M2" s="162"/>
      <c r="N2" s="162"/>
      <c r="O2" s="162"/>
      <c r="P2" s="162"/>
      <c r="Q2" s="162"/>
      <c r="R2" s="162"/>
      <c r="S2" s="162"/>
    </row>
    <row r="3" spans="1:19" ht="21" customHeight="1" x14ac:dyDescent="0.2">
      <c r="A3" s="162" t="s">
        <v>234</v>
      </c>
      <c r="B3" s="162"/>
      <c r="C3" s="162"/>
      <c r="D3" s="162"/>
      <c r="E3" s="162"/>
      <c r="F3" s="162"/>
      <c r="G3" s="162"/>
      <c r="H3" s="162"/>
      <c r="I3" s="162"/>
      <c r="J3" s="162"/>
      <c r="K3" s="162"/>
      <c r="L3" s="162"/>
      <c r="M3" s="162"/>
      <c r="N3" s="162"/>
      <c r="O3" s="162"/>
      <c r="P3" s="162"/>
      <c r="Q3" s="162"/>
      <c r="R3" s="162"/>
      <c r="S3" s="162"/>
    </row>
    <row r="4" spans="1:19" ht="21" customHeight="1" x14ac:dyDescent="0.2">
      <c r="A4" s="162" t="str">
        <f>'CSE Conso'!A4:AD4</f>
        <v>“UNAUDITED”</v>
      </c>
      <c r="B4" s="162"/>
      <c r="C4" s="162"/>
      <c r="D4" s="162"/>
      <c r="E4" s="162"/>
      <c r="F4" s="162"/>
      <c r="G4" s="162"/>
      <c r="H4" s="162"/>
      <c r="I4" s="162"/>
      <c r="J4" s="162"/>
      <c r="K4" s="162"/>
      <c r="L4" s="162"/>
      <c r="M4" s="162"/>
      <c r="N4" s="162"/>
      <c r="O4" s="162"/>
      <c r="P4" s="162"/>
      <c r="Q4" s="162"/>
      <c r="R4" s="162"/>
      <c r="S4" s="162"/>
    </row>
    <row r="5" spans="1:19" ht="21" customHeight="1" x14ac:dyDescent="0.2">
      <c r="A5" s="163" t="s">
        <v>32</v>
      </c>
      <c r="B5" s="163"/>
      <c r="C5" s="163"/>
      <c r="D5" s="163"/>
      <c r="E5" s="163"/>
      <c r="F5" s="163"/>
      <c r="G5" s="163"/>
      <c r="H5" s="163"/>
      <c r="I5" s="163"/>
      <c r="J5" s="163"/>
      <c r="K5" s="163"/>
      <c r="L5" s="163"/>
      <c r="M5" s="163"/>
      <c r="N5" s="163"/>
      <c r="O5" s="163"/>
      <c r="P5" s="163"/>
      <c r="Q5" s="163"/>
      <c r="R5" s="163"/>
      <c r="S5" s="163"/>
    </row>
    <row r="6" spans="1:19" ht="9" customHeight="1" x14ac:dyDescent="0.2"/>
    <row r="7" spans="1:19" ht="21" customHeight="1" x14ac:dyDescent="0.2">
      <c r="A7" s="77"/>
      <c r="B7" s="3" t="s">
        <v>1</v>
      </c>
      <c r="C7" s="159" t="s">
        <v>142</v>
      </c>
      <c r="D7" s="159"/>
      <c r="E7" s="159"/>
      <c r="F7" s="159"/>
      <c r="G7" s="159"/>
      <c r="H7" s="159"/>
      <c r="I7" s="159"/>
      <c r="J7" s="159"/>
      <c r="K7" s="159"/>
      <c r="L7" s="159"/>
      <c r="M7" s="159"/>
      <c r="N7" s="159"/>
      <c r="O7" s="159"/>
      <c r="P7" s="159"/>
      <c r="Q7" s="159"/>
      <c r="R7" s="159"/>
      <c r="S7" s="159"/>
    </row>
    <row r="8" spans="1:19" ht="21" customHeight="1" x14ac:dyDescent="0.25">
      <c r="A8" s="82"/>
      <c r="B8" s="77"/>
      <c r="C8" s="169" t="s">
        <v>116</v>
      </c>
      <c r="D8" s="169"/>
      <c r="E8" s="169"/>
      <c r="F8" s="169" t="s">
        <v>196</v>
      </c>
      <c r="G8" s="169"/>
      <c r="H8" s="169"/>
      <c r="I8" s="97"/>
      <c r="J8" s="170" t="s">
        <v>117</v>
      </c>
      <c r="K8" s="170"/>
      <c r="L8" s="170"/>
      <c r="M8" s="170"/>
      <c r="N8" s="170"/>
      <c r="O8" s="170"/>
      <c r="P8" s="170"/>
      <c r="Q8" s="98"/>
      <c r="R8" s="98"/>
      <c r="S8" s="3" t="s">
        <v>115</v>
      </c>
    </row>
    <row r="9" spans="1:19" ht="21" customHeight="1" x14ac:dyDescent="0.25">
      <c r="A9" s="82"/>
      <c r="B9" s="77"/>
      <c r="C9" s="170" t="s">
        <v>121</v>
      </c>
      <c r="D9" s="170"/>
      <c r="E9" s="170"/>
      <c r="F9" s="170" t="s">
        <v>203</v>
      </c>
      <c r="G9" s="170"/>
      <c r="H9" s="170"/>
      <c r="I9" s="77"/>
      <c r="J9" s="170" t="s">
        <v>64</v>
      </c>
      <c r="K9" s="170"/>
      <c r="L9" s="170"/>
      <c r="M9" s="170"/>
      <c r="N9" s="77"/>
      <c r="O9" s="77"/>
      <c r="P9" s="99" t="s">
        <v>143</v>
      </c>
      <c r="Q9" s="99"/>
      <c r="R9" s="99"/>
      <c r="S9" s="3" t="s">
        <v>120</v>
      </c>
    </row>
    <row r="10" spans="1:19" ht="21" customHeight="1" x14ac:dyDescent="0.25">
      <c r="A10" s="82"/>
      <c r="B10" s="77"/>
      <c r="C10" s="169" t="s">
        <v>126</v>
      </c>
      <c r="D10" s="169"/>
      <c r="E10" s="169"/>
      <c r="F10" s="170" t="s">
        <v>198</v>
      </c>
      <c r="G10" s="170"/>
      <c r="H10" s="170"/>
      <c r="I10" s="77"/>
      <c r="J10" s="3" t="s">
        <v>65</v>
      </c>
      <c r="K10" s="77"/>
      <c r="L10" s="77"/>
      <c r="M10" s="3" t="s">
        <v>127</v>
      </c>
      <c r="N10" s="3"/>
      <c r="O10" s="3"/>
      <c r="P10" s="99"/>
      <c r="Q10" s="100"/>
      <c r="R10" s="100"/>
      <c r="S10" s="3" t="s">
        <v>125</v>
      </c>
    </row>
    <row r="11" spans="1:19" ht="21" customHeight="1" x14ac:dyDescent="0.25">
      <c r="A11" s="101"/>
      <c r="B11" s="97"/>
      <c r="C11" s="98"/>
      <c r="D11" s="98"/>
      <c r="E11" s="98"/>
      <c r="F11" s="98"/>
      <c r="G11" s="98"/>
      <c r="H11" s="97"/>
      <c r="I11" s="98"/>
      <c r="J11" s="98"/>
      <c r="K11" s="97"/>
      <c r="L11" s="97"/>
      <c r="M11" s="102" t="s">
        <v>131</v>
      </c>
      <c r="N11" s="102"/>
      <c r="O11" s="102"/>
      <c r="P11" s="99"/>
      <c r="Q11" s="99"/>
      <c r="R11" s="99"/>
      <c r="S11" s="97"/>
    </row>
    <row r="12" spans="1:19" ht="21" customHeight="1" x14ac:dyDescent="0.25">
      <c r="A12" s="82"/>
      <c r="B12" s="77"/>
      <c r="C12" s="98"/>
      <c r="D12" s="103"/>
      <c r="E12" s="98"/>
      <c r="F12" s="98"/>
      <c r="G12" s="103"/>
      <c r="H12" s="97"/>
      <c r="I12" s="98"/>
      <c r="J12" s="103"/>
      <c r="K12" s="77"/>
      <c r="L12" s="77"/>
      <c r="M12" s="104" t="s">
        <v>133</v>
      </c>
      <c r="N12" s="102"/>
      <c r="O12" s="102"/>
      <c r="P12" s="105"/>
      <c r="Q12" s="99"/>
      <c r="R12" s="99"/>
      <c r="S12" s="1"/>
    </row>
    <row r="14" spans="1:19" ht="21" customHeight="1" x14ac:dyDescent="0.2">
      <c r="A14" s="106" t="s">
        <v>136</v>
      </c>
      <c r="D14" s="72">
        <v>250000</v>
      </c>
      <c r="E14" s="72"/>
      <c r="F14" s="72"/>
      <c r="G14" s="72">
        <v>478000</v>
      </c>
      <c r="H14" s="72"/>
      <c r="I14" s="72"/>
      <c r="J14" s="72">
        <v>25000</v>
      </c>
      <c r="K14" s="72"/>
      <c r="L14" s="72"/>
      <c r="M14" s="72">
        <v>4850000</v>
      </c>
      <c r="N14" s="72"/>
      <c r="O14" s="72"/>
      <c r="P14" s="72">
        <v>7688986</v>
      </c>
      <c r="Q14" s="72"/>
      <c r="R14" s="72"/>
      <c r="S14" s="72">
        <f>SUM(D14:P14)</f>
        <v>13291986</v>
      </c>
    </row>
    <row r="15" spans="1:19" ht="21" customHeight="1" x14ac:dyDescent="0.2">
      <c r="A15" s="107" t="s">
        <v>137</v>
      </c>
      <c r="D15" s="72"/>
      <c r="E15" s="72"/>
      <c r="F15" s="72"/>
      <c r="G15" s="72"/>
      <c r="H15" s="72"/>
      <c r="I15" s="72"/>
      <c r="J15" s="72"/>
      <c r="K15" s="72"/>
      <c r="L15" s="72"/>
      <c r="M15" s="72"/>
      <c r="N15" s="72"/>
      <c r="O15" s="72"/>
      <c r="P15" s="72"/>
      <c r="Q15" s="72"/>
      <c r="R15" s="72"/>
      <c r="S15" s="72"/>
    </row>
    <row r="16" spans="1:19" ht="21" customHeight="1" x14ac:dyDescent="0.2">
      <c r="A16" s="108" t="s">
        <v>216</v>
      </c>
      <c r="B16" s="24" t="s">
        <v>220</v>
      </c>
      <c r="D16" s="62">
        <v>0</v>
      </c>
      <c r="E16" s="72"/>
      <c r="F16" s="72"/>
      <c r="G16" s="62">
        <v>0</v>
      </c>
      <c r="H16" s="72"/>
      <c r="I16" s="72"/>
      <c r="J16" s="62">
        <v>0</v>
      </c>
      <c r="K16" s="72"/>
      <c r="L16" s="72"/>
      <c r="M16" s="62">
        <v>0</v>
      </c>
      <c r="N16" s="72"/>
      <c r="O16" s="72"/>
      <c r="P16" s="72">
        <v>-462498</v>
      </c>
      <c r="Q16" s="72"/>
      <c r="R16" s="72"/>
      <c r="S16" s="72">
        <f>SUM(D16:P16)</f>
        <v>-462498</v>
      </c>
    </row>
    <row r="17" spans="1:19" ht="21" customHeight="1" x14ac:dyDescent="0.2">
      <c r="A17" s="108" t="s">
        <v>237</v>
      </c>
      <c r="B17" s="24" t="s">
        <v>245</v>
      </c>
      <c r="D17" s="62">
        <v>0</v>
      </c>
      <c r="E17" s="72"/>
      <c r="F17" s="72"/>
      <c r="G17" s="62">
        <v>0</v>
      </c>
      <c r="H17" s="72"/>
      <c r="I17" s="72"/>
      <c r="J17" s="62">
        <v>0</v>
      </c>
      <c r="K17" s="72"/>
      <c r="L17" s="72"/>
      <c r="M17" s="62">
        <v>0</v>
      </c>
      <c r="N17" s="72"/>
      <c r="O17" s="72"/>
      <c r="P17" s="72">
        <v>-399998</v>
      </c>
      <c r="Q17" s="72"/>
      <c r="R17" s="72"/>
      <c r="S17" s="72">
        <f>SUM(D17:P17)</f>
        <v>-399998</v>
      </c>
    </row>
    <row r="18" spans="1:19" ht="21" customHeight="1" x14ac:dyDescent="0.2">
      <c r="A18" s="108" t="s">
        <v>106</v>
      </c>
      <c r="D18" s="62">
        <v>0</v>
      </c>
      <c r="E18" s="72"/>
      <c r="F18" s="72"/>
      <c r="G18" s="62">
        <v>0</v>
      </c>
      <c r="H18" s="72"/>
      <c r="I18" s="72"/>
      <c r="J18" s="62">
        <v>0</v>
      </c>
      <c r="K18" s="72"/>
      <c r="L18" s="72"/>
      <c r="M18" s="62">
        <v>0</v>
      </c>
      <c r="N18" s="72"/>
      <c r="O18" s="72"/>
      <c r="P18" s="72">
        <f>'Statement of income-9M '!L42</f>
        <v>1873670</v>
      </c>
      <c r="Q18" s="72"/>
      <c r="R18" s="72"/>
      <c r="S18" s="72">
        <f>SUM(D18:P18)</f>
        <v>1873670</v>
      </c>
    </row>
    <row r="19" spans="1:19" ht="21" customHeight="1" thickBot="1" x14ac:dyDescent="0.25">
      <c r="A19" s="106" t="s">
        <v>230</v>
      </c>
      <c r="D19" s="109">
        <f>SUM(D14:D18)</f>
        <v>250000</v>
      </c>
      <c r="E19" s="72"/>
      <c r="F19" s="72"/>
      <c r="G19" s="109">
        <f>SUM(G14:G18)</f>
        <v>478000</v>
      </c>
      <c r="H19" s="72"/>
      <c r="I19" s="72"/>
      <c r="J19" s="109">
        <f>SUM(J14:J18)</f>
        <v>25000</v>
      </c>
      <c r="K19" s="72"/>
      <c r="L19" s="72"/>
      <c r="M19" s="109">
        <f>SUM(M14:M18)</f>
        <v>4850000</v>
      </c>
      <c r="N19" s="72"/>
      <c r="O19" s="72"/>
      <c r="P19" s="109">
        <f>SUM(P14:P18)</f>
        <v>8700160</v>
      </c>
      <c r="Q19" s="72"/>
      <c r="R19" s="72"/>
      <c r="S19" s="109">
        <f>SUM(S14:S18)</f>
        <v>14303160</v>
      </c>
    </row>
    <row r="20" spans="1:19" ht="21" customHeight="1" thickTop="1" x14ac:dyDescent="0.2">
      <c r="D20" s="72"/>
      <c r="E20" s="72"/>
      <c r="F20" s="72"/>
      <c r="G20" s="72"/>
      <c r="H20" s="72"/>
      <c r="I20" s="72"/>
      <c r="J20" s="72"/>
      <c r="K20" s="72"/>
      <c r="L20" s="72"/>
      <c r="M20" s="72"/>
      <c r="N20" s="72"/>
      <c r="O20" s="72"/>
      <c r="P20" s="72"/>
      <c r="Q20" s="72"/>
      <c r="R20" s="72"/>
      <c r="S20" s="72"/>
    </row>
    <row r="21" spans="1:19" ht="21" customHeight="1" x14ac:dyDescent="0.2">
      <c r="A21" s="106" t="s">
        <v>140</v>
      </c>
      <c r="D21" s="72">
        <v>250000</v>
      </c>
      <c r="E21" s="72"/>
      <c r="F21" s="72"/>
      <c r="G21" s="72">
        <v>478000</v>
      </c>
      <c r="H21" s="72"/>
      <c r="I21" s="72"/>
      <c r="J21" s="72">
        <v>25000</v>
      </c>
      <c r="K21" s="72"/>
      <c r="L21" s="72"/>
      <c r="M21" s="72">
        <v>4850000</v>
      </c>
      <c r="N21" s="72"/>
      <c r="O21" s="72"/>
      <c r="P21" s="72">
        <v>9574636</v>
      </c>
      <c r="Q21" s="72"/>
      <c r="R21" s="72"/>
      <c r="S21" s="72">
        <f>SUM(D21:P21)</f>
        <v>15177636</v>
      </c>
    </row>
    <row r="22" spans="1:19" ht="21" customHeight="1" x14ac:dyDescent="0.2">
      <c r="A22" s="107" t="s">
        <v>137</v>
      </c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72"/>
    </row>
    <row r="23" spans="1:19" ht="21" customHeight="1" x14ac:dyDescent="0.2">
      <c r="A23" s="108" t="s">
        <v>216</v>
      </c>
      <c r="B23" s="24" t="s">
        <v>226</v>
      </c>
      <c r="D23" s="62">
        <v>0</v>
      </c>
      <c r="E23" s="72"/>
      <c r="F23" s="72"/>
      <c r="G23" s="62">
        <v>0</v>
      </c>
      <c r="H23" s="72"/>
      <c r="I23" s="72"/>
      <c r="J23" s="62">
        <v>0</v>
      </c>
      <c r="K23" s="72"/>
      <c r="L23" s="72"/>
      <c r="M23" s="62">
        <v>0</v>
      </c>
      <c r="N23" s="72"/>
      <c r="O23" s="72"/>
      <c r="P23" s="72">
        <v>-562498</v>
      </c>
      <c r="Q23" s="72"/>
      <c r="R23" s="72"/>
      <c r="S23" s="72">
        <f>SUM(D23:P23)</f>
        <v>-562498</v>
      </c>
    </row>
    <row r="24" spans="1:19" ht="21" customHeight="1" x14ac:dyDescent="0.2">
      <c r="A24" s="108" t="s">
        <v>237</v>
      </c>
      <c r="B24" s="24" t="s">
        <v>240</v>
      </c>
      <c r="D24" s="62">
        <v>0</v>
      </c>
      <c r="E24" s="72"/>
      <c r="F24" s="72"/>
      <c r="G24" s="62">
        <v>0</v>
      </c>
      <c r="H24" s="72"/>
      <c r="I24" s="72"/>
      <c r="J24" s="62">
        <v>0</v>
      </c>
      <c r="K24" s="72"/>
      <c r="L24" s="72"/>
      <c r="M24" s="62">
        <v>0</v>
      </c>
      <c r="N24" s="72"/>
      <c r="O24" s="72"/>
      <c r="P24" s="72">
        <v>-587497</v>
      </c>
      <c r="Q24" s="72"/>
      <c r="R24" s="72"/>
      <c r="S24" s="72">
        <f>SUM(D24:P24)</f>
        <v>-587497</v>
      </c>
    </row>
    <row r="25" spans="1:19" ht="21" customHeight="1" x14ac:dyDescent="0.2">
      <c r="A25" s="108" t="s">
        <v>106</v>
      </c>
      <c r="D25" s="62">
        <v>0</v>
      </c>
      <c r="E25" s="72"/>
      <c r="F25" s="72"/>
      <c r="G25" s="62">
        <v>0</v>
      </c>
      <c r="H25" s="72"/>
      <c r="I25" s="72"/>
      <c r="J25" s="62">
        <v>0</v>
      </c>
      <c r="K25" s="72"/>
      <c r="L25" s="72"/>
      <c r="M25" s="62">
        <v>0</v>
      </c>
      <c r="N25" s="72"/>
      <c r="O25" s="72"/>
      <c r="P25" s="72">
        <f>'Statement of income-9M '!J42</f>
        <v>2718131</v>
      </c>
      <c r="Q25" s="72"/>
      <c r="R25" s="72"/>
      <c r="S25" s="72">
        <f>SUM(D25:P25)</f>
        <v>2718131</v>
      </c>
    </row>
    <row r="26" spans="1:19" ht="21" customHeight="1" thickBot="1" x14ac:dyDescent="0.25">
      <c r="A26" s="106" t="s">
        <v>231</v>
      </c>
      <c r="D26" s="109">
        <f>SUM(D21:D25)</f>
        <v>250000</v>
      </c>
      <c r="E26" s="72"/>
      <c r="F26" s="72"/>
      <c r="G26" s="109">
        <f>SUM(G21:G25)</f>
        <v>478000</v>
      </c>
      <c r="H26" s="72"/>
      <c r="I26" s="72"/>
      <c r="J26" s="109">
        <f>SUM(J21:J25)</f>
        <v>25000</v>
      </c>
      <c r="K26" s="72"/>
      <c r="L26" s="72"/>
      <c r="M26" s="109">
        <f>SUM(M21:M25)</f>
        <v>4850000</v>
      </c>
      <c r="N26" s="72"/>
      <c r="O26" s="72"/>
      <c r="P26" s="109">
        <f>SUM(P21:P25)</f>
        <v>11142772</v>
      </c>
      <c r="Q26" s="72"/>
      <c r="R26" s="72"/>
      <c r="S26" s="109">
        <f>SUM(S21:S25)</f>
        <v>16745772</v>
      </c>
    </row>
    <row r="27" spans="1:19" ht="21" customHeight="1" thickTop="1" x14ac:dyDescent="0.2">
      <c r="D27" s="72"/>
      <c r="E27" s="72"/>
      <c r="F27" s="72"/>
      <c r="G27" s="72"/>
      <c r="H27" s="72"/>
      <c r="I27" s="72"/>
      <c r="J27" s="72"/>
      <c r="K27" s="72"/>
      <c r="L27" s="72"/>
      <c r="M27" s="72"/>
      <c r="N27" s="72"/>
      <c r="O27" s="72"/>
      <c r="P27" s="72"/>
      <c r="Q27" s="72"/>
      <c r="R27" s="72"/>
      <c r="S27" s="72"/>
    </row>
    <row r="28" spans="1:19" ht="21" customHeight="1" x14ac:dyDescent="0.2"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</row>
    <row r="29" spans="1:19" ht="21" customHeight="1" x14ac:dyDescent="0.2"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</row>
    <row r="30" spans="1:19" ht="21" customHeight="1" x14ac:dyDescent="0.2">
      <c r="A30" s="19" t="s">
        <v>30</v>
      </c>
    </row>
    <row r="33" spans="4:19" ht="21" customHeight="1" x14ac:dyDescent="0.2">
      <c r="D33" s="72"/>
      <c r="E33" s="72"/>
      <c r="F33" s="72"/>
      <c r="G33" s="72"/>
      <c r="H33" s="72"/>
      <c r="I33" s="72"/>
      <c r="J33" s="72"/>
      <c r="K33" s="72"/>
      <c r="L33" s="72"/>
      <c r="M33" s="72"/>
      <c r="N33" s="72"/>
      <c r="O33" s="72"/>
      <c r="P33" s="72"/>
      <c r="Q33" s="72"/>
      <c r="R33" s="72"/>
      <c r="S33" s="72"/>
    </row>
  </sheetData>
  <mergeCells count="14">
    <mergeCell ref="C10:E10"/>
    <mergeCell ref="F10:H10"/>
    <mergeCell ref="C8:E8"/>
    <mergeCell ref="F8:H8"/>
    <mergeCell ref="J8:P8"/>
    <mergeCell ref="C9:E9"/>
    <mergeCell ref="F9:H9"/>
    <mergeCell ref="J9:M9"/>
    <mergeCell ref="C7:S7"/>
    <mergeCell ref="A1:S1"/>
    <mergeCell ref="A2:S2"/>
    <mergeCell ref="A3:S3"/>
    <mergeCell ref="A4:S4"/>
    <mergeCell ref="A5:S5"/>
  </mergeCells>
  <pageMargins left="1" right="0.1" top="1" bottom="0.75" header="0.5" footer="0.5"/>
  <pageSetup paperSize="9" scale="70" orientation="landscape" r:id="rId1"/>
  <headerFooter alignWithMargins="0"/>
  <ignoredErrors>
    <ignoredError sqref="B16" numberStoredAsText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K171"/>
  <sheetViews>
    <sheetView topLeftCell="A19" zoomScale="80" zoomScaleNormal="80" zoomScaleSheetLayoutView="85" workbookViewId="0">
      <selection activeCell="I109" sqref="I109"/>
    </sheetView>
  </sheetViews>
  <sheetFormatPr defaultColWidth="8.7109375" defaultRowHeight="21" customHeight="1" x14ac:dyDescent="0.2"/>
  <cols>
    <col min="1" max="1" width="59.85546875" style="44" customWidth="1"/>
    <col min="2" max="2" width="7.28515625" style="44" customWidth="1"/>
    <col min="3" max="3" width="1.5703125" style="44" customWidth="1"/>
    <col min="4" max="4" width="14.5703125" style="149" customWidth="1"/>
    <col min="5" max="5" width="1.5703125" style="44" customWidth="1"/>
    <col min="6" max="6" width="14.5703125" style="44" customWidth="1"/>
    <col min="7" max="8" width="1.5703125" style="44" customWidth="1"/>
    <col min="9" max="9" width="14.5703125" style="44" customWidth="1"/>
    <col min="10" max="10" width="1.5703125" style="44" customWidth="1"/>
    <col min="11" max="11" width="14.5703125" style="44" customWidth="1"/>
    <col min="12" max="16384" width="8.7109375" style="44"/>
  </cols>
  <sheetData>
    <row r="1" spans="1:11" ht="21" customHeight="1" x14ac:dyDescent="0.2">
      <c r="A1" s="172" t="s">
        <v>246</v>
      </c>
      <c r="B1" s="172"/>
      <c r="C1" s="172"/>
      <c r="D1" s="172"/>
      <c r="E1" s="172"/>
      <c r="F1" s="172"/>
      <c r="G1" s="172"/>
      <c r="H1" s="172"/>
      <c r="I1" s="172"/>
      <c r="J1" s="172"/>
      <c r="K1" s="172"/>
    </row>
    <row r="2" spans="1:11" ht="21" customHeight="1" x14ac:dyDescent="0.2">
      <c r="A2" s="172" t="s">
        <v>144</v>
      </c>
      <c r="B2" s="172"/>
      <c r="C2" s="172"/>
      <c r="D2" s="172"/>
      <c r="E2" s="172"/>
      <c r="F2" s="172"/>
      <c r="G2" s="172"/>
      <c r="H2" s="172"/>
      <c r="I2" s="172"/>
      <c r="J2" s="172"/>
      <c r="K2" s="172"/>
    </row>
    <row r="3" spans="1:11" ht="21" customHeight="1" x14ac:dyDescent="0.2">
      <c r="A3" s="173" t="s">
        <v>234</v>
      </c>
      <c r="B3" s="172"/>
      <c r="C3" s="172"/>
      <c r="D3" s="172"/>
      <c r="E3" s="172"/>
      <c r="F3" s="172"/>
      <c r="G3" s="172"/>
      <c r="H3" s="172"/>
      <c r="I3" s="172"/>
      <c r="J3" s="172"/>
      <c r="K3" s="172"/>
    </row>
    <row r="4" spans="1:11" ht="21" customHeight="1" x14ac:dyDescent="0.2">
      <c r="A4" s="172" t="s">
        <v>76</v>
      </c>
      <c r="B4" s="172"/>
      <c r="C4" s="172"/>
      <c r="D4" s="172"/>
      <c r="E4" s="172"/>
      <c r="F4" s="172"/>
      <c r="G4" s="172"/>
      <c r="H4" s="172"/>
      <c r="I4" s="172"/>
      <c r="J4" s="172"/>
      <c r="K4" s="172"/>
    </row>
    <row r="5" spans="1:11" ht="21" customHeight="1" x14ac:dyDescent="0.2">
      <c r="A5" s="174" t="s">
        <v>32</v>
      </c>
      <c r="B5" s="174"/>
      <c r="C5" s="174"/>
      <c r="D5" s="174"/>
      <c r="E5" s="174"/>
      <c r="F5" s="174"/>
      <c r="G5" s="174"/>
      <c r="H5" s="174"/>
      <c r="I5" s="174"/>
      <c r="J5" s="174"/>
      <c r="K5" s="174"/>
    </row>
    <row r="6" spans="1:11" ht="9" customHeight="1" x14ac:dyDescent="0.2"/>
    <row r="7" spans="1:11" ht="21" customHeight="1" x14ac:dyDescent="0.2">
      <c r="B7" s="110" t="s">
        <v>1</v>
      </c>
      <c r="C7" s="171" t="s">
        <v>2</v>
      </c>
      <c r="D7" s="171"/>
      <c r="E7" s="171"/>
      <c r="F7" s="171"/>
      <c r="G7" s="171"/>
      <c r="H7" s="171" t="s">
        <v>3</v>
      </c>
      <c r="I7" s="171"/>
      <c r="J7" s="171"/>
      <c r="K7" s="171"/>
    </row>
    <row r="8" spans="1:11" ht="21" customHeight="1" x14ac:dyDescent="0.2">
      <c r="B8" s="111"/>
      <c r="C8" s="171" t="s">
        <v>4</v>
      </c>
      <c r="D8" s="171"/>
      <c r="E8" s="171"/>
      <c r="F8" s="171"/>
      <c r="G8" s="171"/>
      <c r="H8" s="171" t="s">
        <v>4</v>
      </c>
      <c r="I8" s="171"/>
      <c r="J8" s="171"/>
      <c r="K8" s="171"/>
    </row>
    <row r="9" spans="1:11" ht="21" customHeight="1" x14ac:dyDescent="0.2">
      <c r="B9" s="112"/>
      <c r="C9" s="112"/>
      <c r="D9" s="165" t="s">
        <v>235</v>
      </c>
      <c r="E9" s="165"/>
      <c r="F9" s="165"/>
      <c r="G9" s="50"/>
      <c r="H9" s="51"/>
      <c r="I9" s="165" t="s">
        <v>235</v>
      </c>
      <c r="J9" s="165"/>
      <c r="K9" s="165"/>
    </row>
    <row r="10" spans="1:11" ht="21" customHeight="1" x14ac:dyDescent="0.2">
      <c r="B10" s="112"/>
      <c r="C10" s="112"/>
      <c r="D10" s="165" t="s">
        <v>78</v>
      </c>
      <c r="E10" s="165"/>
      <c r="F10" s="165"/>
      <c r="G10" s="50"/>
      <c r="H10" s="51"/>
      <c r="I10" s="165" t="s">
        <v>78</v>
      </c>
      <c r="J10" s="165"/>
      <c r="K10" s="165"/>
    </row>
    <row r="11" spans="1:11" ht="21" customHeight="1" x14ac:dyDescent="0.2">
      <c r="B11" s="112"/>
      <c r="C11" s="112"/>
      <c r="D11" s="155" t="s">
        <v>229</v>
      </c>
      <c r="E11" s="50"/>
      <c r="F11" s="144" t="s">
        <v>229</v>
      </c>
      <c r="G11" s="50"/>
      <c r="H11" s="51"/>
      <c r="I11" s="144" t="s">
        <v>229</v>
      </c>
      <c r="J11" s="50"/>
      <c r="K11" s="144" t="s">
        <v>229</v>
      </c>
    </row>
    <row r="12" spans="1:11" ht="21" customHeight="1" x14ac:dyDescent="0.2">
      <c r="B12" s="112"/>
      <c r="C12" s="112"/>
      <c r="D12" s="50">
        <v>2018</v>
      </c>
      <c r="E12" s="50"/>
      <c r="F12" s="50">
        <v>2017</v>
      </c>
      <c r="G12" s="50"/>
      <c r="H12" s="51"/>
      <c r="I12" s="50">
        <v>2018</v>
      </c>
      <c r="J12" s="50"/>
      <c r="K12" s="50">
        <v>2017</v>
      </c>
    </row>
    <row r="13" spans="1:11" ht="21" customHeight="1" x14ac:dyDescent="0.2">
      <c r="A13" s="113" t="s">
        <v>145</v>
      </c>
    </row>
    <row r="14" spans="1:11" ht="21" customHeight="1" x14ac:dyDescent="0.2">
      <c r="A14" s="114" t="s">
        <v>213</v>
      </c>
      <c r="D14" s="156">
        <f>'Statement of income-9M '!E37</f>
        <v>3394620</v>
      </c>
      <c r="E14" s="12"/>
      <c r="F14" s="12">
        <f>'Statement of income-9M '!G37</f>
        <v>2547198</v>
      </c>
      <c r="G14" s="12"/>
      <c r="H14" s="12"/>
      <c r="I14" s="12">
        <f>'Statement of income-9M '!J37</f>
        <v>3323268</v>
      </c>
      <c r="J14" s="12"/>
      <c r="K14" s="12">
        <f>'Statement of income-9M '!L37</f>
        <v>2299882</v>
      </c>
    </row>
    <row r="15" spans="1:11" ht="21" customHeight="1" x14ac:dyDescent="0.2">
      <c r="A15" s="114" t="s">
        <v>146</v>
      </c>
      <c r="D15" s="12"/>
      <c r="E15" s="12"/>
      <c r="F15" s="12"/>
      <c r="G15" s="12"/>
      <c r="H15" s="12"/>
      <c r="I15" s="12"/>
      <c r="J15" s="12"/>
      <c r="K15" s="12"/>
    </row>
    <row r="16" spans="1:11" ht="21" customHeight="1" x14ac:dyDescent="0.2">
      <c r="A16" s="115" t="s">
        <v>187</v>
      </c>
      <c r="D16" s="156">
        <v>-4613</v>
      </c>
      <c r="E16" s="12"/>
      <c r="F16" s="12">
        <v>1064</v>
      </c>
      <c r="G16" s="12"/>
      <c r="H16" s="12"/>
      <c r="I16" s="62">
        <v>0</v>
      </c>
      <c r="J16" s="12"/>
      <c r="K16" s="62">
        <v>0</v>
      </c>
    </row>
    <row r="17" spans="1:11" ht="21" customHeight="1" x14ac:dyDescent="0.2">
      <c r="A17" s="128" t="s">
        <v>147</v>
      </c>
      <c r="D17" s="156">
        <v>3866604</v>
      </c>
      <c r="E17" s="12"/>
      <c r="F17" s="12">
        <v>3470971</v>
      </c>
      <c r="G17" s="12"/>
      <c r="H17" s="12"/>
      <c r="I17" s="12">
        <v>3727612</v>
      </c>
      <c r="J17" s="12"/>
      <c r="K17" s="12">
        <v>3355326</v>
      </c>
    </row>
    <row r="18" spans="1:11" ht="21" customHeight="1" x14ac:dyDescent="0.2">
      <c r="A18" s="128" t="s">
        <v>148</v>
      </c>
      <c r="D18" s="12">
        <v>296031</v>
      </c>
      <c r="E18" s="12"/>
      <c r="F18" s="12">
        <v>290861</v>
      </c>
      <c r="G18" s="12"/>
      <c r="H18" s="12"/>
      <c r="I18" s="12">
        <v>234085</v>
      </c>
      <c r="J18" s="12"/>
      <c r="K18" s="12">
        <v>211278</v>
      </c>
    </row>
    <row r="19" spans="1:11" ht="21" customHeight="1" x14ac:dyDescent="0.2">
      <c r="A19" s="116" t="s">
        <v>149</v>
      </c>
      <c r="D19" s="12">
        <v>122823</v>
      </c>
      <c r="E19" s="12"/>
      <c r="F19" s="12">
        <v>140974</v>
      </c>
      <c r="G19" s="12"/>
      <c r="H19" s="12"/>
      <c r="I19" s="12">
        <v>102332</v>
      </c>
      <c r="J19" s="12"/>
      <c r="K19" s="12">
        <v>105635</v>
      </c>
    </row>
    <row r="20" spans="1:11" ht="21" customHeight="1" x14ac:dyDescent="0.2">
      <c r="A20" s="116" t="s">
        <v>215</v>
      </c>
      <c r="D20" s="62">
        <v>0</v>
      </c>
      <c r="E20" s="12"/>
      <c r="F20" s="12">
        <v>6368</v>
      </c>
      <c r="G20" s="12"/>
      <c r="H20" s="12"/>
      <c r="I20" s="62">
        <v>0</v>
      </c>
      <c r="J20" s="12"/>
      <c r="K20" s="12">
        <v>6368</v>
      </c>
    </row>
    <row r="21" spans="1:11" ht="21" customHeight="1" x14ac:dyDescent="0.2">
      <c r="A21" s="153" t="s">
        <v>206</v>
      </c>
      <c r="D21" s="12">
        <v>2791</v>
      </c>
      <c r="E21" s="12"/>
      <c r="F21" s="12">
        <v>5369</v>
      </c>
      <c r="G21" s="12"/>
      <c r="H21" s="12"/>
      <c r="I21" s="12">
        <v>1731</v>
      </c>
      <c r="J21" s="12"/>
      <c r="K21" s="12">
        <v>4561</v>
      </c>
    </row>
    <row r="22" spans="1:11" ht="21" customHeight="1" x14ac:dyDescent="0.2">
      <c r="A22" s="116" t="s">
        <v>188</v>
      </c>
      <c r="D22" s="156">
        <v>412</v>
      </c>
      <c r="E22" s="12"/>
      <c r="F22" s="12">
        <v>146</v>
      </c>
      <c r="G22" s="12"/>
      <c r="H22" s="12"/>
      <c r="I22" s="12">
        <v>3</v>
      </c>
      <c r="J22" s="12"/>
      <c r="K22" s="12">
        <v>94</v>
      </c>
    </row>
    <row r="23" spans="1:11" ht="21" customHeight="1" x14ac:dyDescent="0.2">
      <c r="A23" s="151" t="s">
        <v>248</v>
      </c>
      <c r="D23" s="62">
        <v>0</v>
      </c>
      <c r="E23" s="12"/>
      <c r="F23" s="12">
        <v>563</v>
      </c>
      <c r="G23" s="12"/>
      <c r="H23" s="12"/>
      <c r="I23" s="62">
        <v>0</v>
      </c>
      <c r="J23" s="12"/>
      <c r="K23" s="12">
        <v>563</v>
      </c>
    </row>
    <row r="24" spans="1:11" ht="21" customHeight="1" x14ac:dyDescent="0.2">
      <c r="A24" s="116" t="s">
        <v>150</v>
      </c>
      <c r="D24" s="12">
        <v>40591</v>
      </c>
      <c r="E24" s="12"/>
      <c r="F24" s="12">
        <v>25688</v>
      </c>
      <c r="G24" s="12"/>
      <c r="H24" s="12"/>
      <c r="I24" s="12">
        <v>36079</v>
      </c>
      <c r="J24" s="12"/>
      <c r="K24" s="12">
        <v>18518</v>
      </c>
    </row>
    <row r="25" spans="1:11" ht="21" customHeight="1" x14ac:dyDescent="0.2">
      <c r="A25" s="116" t="s">
        <v>151</v>
      </c>
      <c r="D25" s="12">
        <v>-8983756</v>
      </c>
      <c r="E25" s="12"/>
      <c r="F25" s="12">
        <v>-7926850</v>
      </c>
      <c r="G25" s="12"/>
      <c r="H25" s="12"/>
      <c r="I25" s="12">
        <v>-8153779</v>
      </c>
      <c r="J25" s="12"/>
      <c r="K25" s="12">
        <v>-7332579</v>
      </c>
    </row>
    <row r="26" spans="1:11" ht="21" customHeight="1" x14ac:dyDescent="0.2">
      <c r="A26" s="116" t="s">
        <v>87</v>
      </c>
      <c r="D26" s="62">
        <v>0</v>
      </c>
      <c r="E26" s="12"/>
      <c r="F26" s="62">
        <v>0</v>
      </c>
      <c r="G26" s="12"/>
      <c r="H26" s="12"/>
      <c r="I26" s="12">
        <v>-200384</v>
      </c>
      <c r="J26" s="12"/>
      <c r="K26" s="12">
        <v>-58000</v>
      </c>
    </row>
    <row r="27" spans="1:11" ht="21" customHeight="1" x14ac:dyDescent="0.2">
      <c r="A27" s="116" t="s">
        <v>185</v>
      </c>
      <c r="D27" s="156">
        <v>1643334</v>
      </c>
      <c r="E27" s="12"/>
      <c r="F27" s="12">
        <v>1567797</v>
      </c>
      <c r="G27" s="12"/>
      <c r="H27" s="12"/>
      <c r="I27" s="12">
        <v>1778464</v>
      </c>
      <c r="J27" s="12"/>
      <c r="K27" s="12">
        <v>1670480</v>
      </c>
    </row>
    <row r="28" spans="1:11" ht="21" customHeight="1" x14ac:dyDescent="0.2">
      <c r="A28" s="117"/>
      <c r="D28" s="118">
        <f>SUM(D14:D27)</f>
        <v>378837</v>
      </c>
      <c r="E28" s="12"/>
      <c r="F28" s="118">
        <f>SUM(F14:F27)</f>
        <v>130149</v>
      </c>
      <c r="G28" s="12"/>
      <c r="H28" s="12"/>
      <c r="I28" s="118">
        <f>SUM(I14:I27)</f>
        <v>849411</v>
      </c>
      <c r="J28" s="12"/>
      <c r="K28" s="118">
        <f>SUM(K14:K27)</f>
        <v>282126</v>
      </c>
    </row>
    <row r="29" spans="1:11" ht="21" customHeight="1" x14ac:dyDescent="0.2">
      <c r="A29" s="114" t="s">
        <v>152</v>
      </c>
      <c r="D29" s="12"/>
      <c r="E29" s="12"/>
      <c r="F29" s="12"/>
      <c r="G29" s="12"/>
      <c r="H29" s="12"/>
      <c r="I29" s="12"/>
      <c r="J29" s="12"/>
      <c r="K29" s="12"/>
    </row>
    <row r="30" spans="1:11" ht="21" customHeight="1" x14ac:dyDescent="0.2">
      <c r="A30" s="128" t="s">
        <v>204</v>
      </c>
      <c r="D30" s="156">
        <v>-9128079</v>
      </c>
      <c r="E30" s="12"/>
      <c r="F30" s="12">
        <v>-12404234</v>
      </c>
      <c r="G30" s="12"/>
      <c r="H30" s="12"/>
      <c r="I30" s="12">
        <v>-8061523</v>
      </c>
      <c r="J30" s="12"/>
      <c r="K30" s="12">
        <v>-13262659</v>
      </c>
    </row>
    <row r="31" spans="1:11" ht="21" customHeight="1" x14ac:dyDescent="0.2">
      <c r="A31" s="128" t="s">
        <v>15</v>
      </c>
      <c r="D31" s="156">
        <v>-51003</v>
      </c>
      <c r="E31" s="12"/>
      <c r="F31" s="12">
        <v>-34055</v>
      </c>
      <c r="G31" s="12"/>
      <c r="H31" s="12"/>
      <c r="I31" s="12">
        <v>2613</v>
      </c>
      <c r="J31" s="12"/>
      <c r="K31" s="12">
        <v>762</v>
      </c>
    </row>
    <row r="32" spans="1:11" ht="21" customHeight="1" x14ac:dyDescent="0.2">
      <c r="A32" s="128" t="s">
        <v>26</v>
      </c>
      <c r="D32" s="156">
        <v>-9300</v>
      </c>
      <c r="E32" s="12"/>
      <c r="F32" s="12">
        <v>-1390</v>
      </c>
      <c r="G32" s="12"/>
      <c r="H32" s="12"/>
      <c r="I32" s="12">
        <v>-7247</v>
      </c>
      <c r="J32" s="12"/>
      <c r="K32" s="12">
        <v>-4810</v>
      </c>
    </row>
    <row r="33" spans="1:11" ht="21" customHeight="1" x14ac:dyDescent="0.2">
      <c r="A33" s="114" t="s">
        <v>153</v>
      </c>
      <c r="D33" s="12"/>
      <c r="E33" s="12"/>
      <c r="F33" s="12"/>
      <c r="G33" s="12"/>
      <c r="H33" s="12"/>
      <c r="I33" s="12"/>
      <c r="J33" s="12"/>
      <c r="K33" s="12"/>
    </row>
    <row r="34" spans="1:11" ht="21" customHeight="1" x14ac:dyDescent="0.2">
      <c r="A34" s="128" t="s">
        <v>37</v>
      </c>
      <c r="D34" s="12">
        <v>177918</v>
      </c>
      <c r="E34" s="12"/>
      <c r="F34" s="12">
        <v>254138</v>
      </c>
      <c r="G34" s="12"/>
      <c r="H34" s="12"/>
      <c r="I34" s="12">
        <v>-49796</v>
      </c>
      <c r="J34" s="12"/>
      <c r="K34" s="12">
        <v>240516</v>
      </c>
    </row>
    <row r="35" spans="1:11" ht="21" customHeight="1" x14ac:dyDescent="0.2">
      <c r="A35" s="128" t="s">
        <v>46</v>
      </c>
      <c r="D35" s="156">
        <v>45736</v>
      </c>
      <c r="E35" s="12"/>
      <c r="F35" s="12">
        <v>6562</v>
      </c>
      <c r="G35" s="12"/>
      <c r="H35" s="12"/>
      <c r="I35" s="12">
        <v>64253</v>
      </c>
      <c r="J35" s="12"/>
      <c r="K35" s="12">
        <v>-2495</v>
      </c>
    </row>
    <row r="36" spans="1:11" ht="21" customHeight="1" x14ac:dyDescent="0.2">
      <c r="A36" s="128" t="s">
        <v>52</v>
      </c>
      <c r="D36" s="156">
        <v>3405</v>
      </c>
      <c r="E36" s="12"/>
      <c r="F36" s="12">
        <v>2034</v>
      </c>
      <c r="G36" s="12"/>
      <c r="H36" s="12"/>
      <c r="I36" s="12">
        <v>-530</v>
      </c>
      <c r="J36" s="12"/>
      <c r="K36" s="12">
        <v>-2122</v>
      </c>
    </row>
    <row r="37" spans="1:11" ht="21" customHeight="1" x14ac:dyDescent="0.2">
      <c r="A37" s="129" t="s">
        <v>154</v>
      </c>
      <c r="D37" s="118">
        <f>SUM(D28:D36)</f>
        <v>-8582486</v>
      </c>
      <c r="E37" s="12"/>
      <c r="F37" s="118">
        <f>SUM(F28:F36)</f>
        <v>-12046796</v>
      </c>
      <c r="G37" s="12"/>
      <c r="H37" s="12"/>
      <c r="I37" s="118">
        <f>SUM(I28:I36)</f>
        <v>-7202819</v>
      </c>
      <c r="J37" s="12"/>
      <c r="K37" s="118">
        <f>SUM(K28:K36)</f>
        <v>-12748682</v>
      </c>
    </row>
    <row r="38" spans="1:11" ht="21" customHeight="1" x14ac:dyDescent="0.2">
      <c r="A38" s="128" t="s">
        <v>155</v>
      </c>
      <c r="D38" s="12">
        <v>8897889</v>
      </c>
      <c r="E38" s="12"/>
      <c r="F38" s="12">
        <v>7593058</v>
      </c>
      <c r="G38" s="12"/>
      <c r="H38" s="12"/>
      <c r="I38" s="12">
        <v>8097267</v>
      </c>
      <c r="J38" s="12"/>
      <c r="K38" s="12">
        <v>7105999</v>
      </c>
    </row>
    <row r="39" spans="1:11" ht="21" customHeight="1" x14ac:dyDescent="0.2">
      <c r="A39" s="115" t="s">
        <v>156</v>
      </c>
      <c r="D39" s="62">
        <v>0</v>
      </c>
      <c r="E39" s="12"/>
      <c r="F39" s="62">
        <v>0</v>
      </c>
      <c r="G39" s="12"/>
      <c r="H39" s="12"/>
      <c r="I39" s="12">
        <v>176132</v>
      </c>
      <c r="J39" s="12"/>
      <c r="K39" s="12">
        <v>58000</v>
      </c>
    </row>
    <row r="40" spans="1:11" ht="21" customHeight="1" x14ac:dyDescent="0.2">
      <c r="A40" s="115" t="s">
        <v>189</v>
      </c>
      <c r="D40" s="12">
        <v>-1810345</v>
      </c>
      <c r="E40" s="12"/>
      <c r="F40" s="12">
        <v>-1680866</v>
      </c>
      <c r="G40" s="12"/>
      <c r="H40" s="12"/>
      <c r="I40" s="12">
        <v>-1936014</v>
      </c>
      <c r="J40" s="12"/>
      <c r="K40" s="12">
        <v>-1809806</v>
      </c>
    </row>
    <row r="41" spans="1:11" ht="21" customHeight="1" x14ac:dyDescent="0.2">
      <c r="A41" s="115" t="s">
        <v>157</v>
      </c>
      <c r="D41" s="12">
        <v>-962997</v>
      </c>
      <c r="E41" s="12"/>
      <c r="F41" s="12">
        <v>-575427</v>
      </c>
      <c r="G41" s="12"/>
      <c r="H41" s="12"/>
      <c r="I41" s="12">
        <v>-907340</v>
      </c>
      <c r="J41" s="12"/>
      <c r="K41" s="12">
        <v>-541941</v>
      </c>
    </row>
    <row r="42" spans="1:11" ht="21" customHeight="1" x14ac:dyDescent="0.2">
      <c r="A42" s="115" t="s">
        <v>158</v>
      </c>
      <c r="D42" s="12">
        <v>-136</v>
      </c>
      <c r="E42" s="12"/>
      <c r="F42" s="12">
        <v>-1149</v>
      </c>
      <c r="G42" s="12"/>
      <c r="H42" s="12"/>
      <c r="I42" s="62">
        <v>0</v>
      </c>
      <c r="J42" s="12"/>
      <c r="K42" s="62">
        <v>0</v>
      </c>
    </row>
    <row r="43" spans="1:11" ht="21" customHeight="1" x14ac:dyDescent="0.2">
      <c r="A43" s="129" t="s">
        <v>223</v>
      </c>
      <c r="D43" s="13">
        <f>SUM(D37:D42)</f>
        <v>-2458075</v>
      </c>
      <c r="E43" s="12"/>
      <c r="F43" s="13">
        <f>SUM(F37:F42)</f>
        <v>-6711180</v>
      </c>
      <c r="G43" s="12"/>
      <c r="H43" s="12"/>
      <c r="I43" s="13">
        <f>SUM(I37:I42)</f>
        <v>-1772774</v>
      </c>
      <c r="J43" s="12"/>
      <c r="K43" s="13">
        <f>SUM(K37:K42)</f>
        <v>-7936430</v>
      </c>
    </row>
    <row r="44" spans="1:11" ht="21" customHeight="1" x14ac:dyDescent="0.2">
      <c r="D44" s="12"/>
      <c r="E44" s="12"/>
      <c r="F44" s="12"/>
      <c r="G44" s="12"/>
      <c r="H44" s="12"/>
      <c r="I44" s="12"/>
      <c r="J44" s="12"/>
      <c r="K44" s="12"/>
    </row>
    <row r="45" spans="1:11" ht="21" customHeight="1" x14ac:dyDescent="0.2">
      <c r="D45" s="12"/>
      <c r="E45" s="12"/>
      <c r="F45" s="12"/>
      <c r="G45" s="12"/>
      <c r="H45" s="12"/>
      <c r="I45" s="12"/>
      <c r="J45" s="12"/>
      <c r="K45" s="12"/>
    </row>
    <row r="46" spans="1:11" ht="21" customHeight="1" x14ac:dyDescent="0.2">
      <c r="D46" s="12"/>
      <c r="E46" s="12"/>
      <c r="F46" s="12"/>
      <c r="G46" s="12"/>
      <c r="H46" s="12"/>
      <c r="I46" s="12"/>
      <c r="J46" s="12"/>
      <c r="K46" s="12"/>
    </row>
    <row r="47" spans="1:11" ht="18.95" customHeight="1" x14ac:dyDescent="0.2">
      <c r="A47" s="172" t="s">
        <v>246</v>
      </c>
      <c r="B47" s="172"/>
      <c r="C47" s="172"/>
      <c r="D47" s="172"/>
      <c r="E47" s="172"/>
      <c r="F47" s="172"/>
      <c r="G47" s="172"/>
      <c r="H47" s="172"/>
      <c r="I47" s="172"/>
      <c r="J47" s="172"/>
      <c r="K47" s="172"/>
    </row>
    <row r="48" spans="1:11" ht="18.95" customHeight="1" x14ac:dyDescent="0.2">
      <c r="A48" s="175" t="s">
        <v>178</v>
      </c>
      <c r="B48" s="175"/>
      <c r="C48" s="175"/>
      <c r="D48" s="175"/>
      <c r="E48" s="175"/>
      <c r="F48" s="175"/>
      <c r="G48" s="175"/>
      <c r="H48" s="175"/>
      <c r="I48" s="175"/>
      <c r="J48" s="175"/>
      <c r="K48" s="175"/>
    </row>
    <row r="49" spans="1:11" ht="18.95" customHeight="1" x14ac:dyDescent="0.2">
      <c r="A49" s="173" t="s">
        <v>234</v>
      </c>
      <c r="B49" s="172"/>
      <c r="C49" s="172"/>
      <c r="D49" s="172"/>
      <c r="E49" s="172"/>
      <c r="F49" s="172"/>
      <c r="G49" s="172"/>
      <c r="H49" s="172"/>
      <c r="I49" s="172"/>
      <c r="J49" s="172"/>
      <c r="K49" s="172"/>
    </row>
    <row r="50" spans="1:11" ht="18.95" customHeight="1" x14ac:dyDescent="0.2">
      <c r="A50" s="172" t="str">
        <f>$A$4</f>
        <v>“UNAUDITED”</v>
      </c>
      <c r="B50" s="172"/>
      <c r="C50" s="172"/>
      <c r="D50" s="172"/>
      <c r="E50" s="172"/>
      <c r="F50" s="172"/>
      <c r="G50" s="172"/>
      <c r="H50" s="172"/>
      <c r="I50" s="172"/>
      <c r="J50" s="172"/>
      <c r="K50" s="172"/>
    </row>
    <row r="51" spans="1:11" ht="18.95" customHeight="1" x14ac:dyDescent="0.2">
      <c r="A51" s="174" t="s">
        <v>32</v>
      </c>
      <c r="B51" s="174"/>
      <c r="C51" s="174"/>
      <c r="D51" s="174"/>
      <c r="E51" s="174"/>
      <c r="F51" s="174"/>
      <c r="G51" s="174"/>
      <c r="H51" s="174"/>
      <c r="I51" s="174"/>
      <c r="J51" s="174"/>
      <c r="K51" s="174"/>
    </row>
    <row r="52" spans="1:11" ht="9" customHeight="1" x14ac:dyDescent="0.2"/>
    <row r="53" spans="1:11" ht="18.95" customHeight="1" x14ac:dyDescent="0.2">
      <c r="B53" s="110" t="s">
        <v>1</v>
      </c>
      <c r="C53" s="171" t="s">
        <v>2</v>
      </c>
      <c r="D53" s="171"/>
      <c r="E53" s="171"/>
      <c r="F53" s="171"/>
      <c r="G53" s="171"/>
      <c r="H53" s="171" t="s">
        <v>3</v>
      </c>
      <c r="I53" s="171"/>
      <c r="J53" s="171"/>
      <c r="K53" s="171"/>
    </row>
    <row r="54" spans="1:11" ht="18.95" customHeight="1" x14ac:dyDescent="0.2">
      <c r="B54" s="111"/>
      <c r="C54" s="171" t="s">
        <v>4</v>
      </c>
      <c r="D54" s="171"/>
      <c r="E54" s="171"/>
      <c r="F54" s="171"/>
      <c r="G54" s="171"/>
      <c r="H54" s="171" t="s">
        <v>4</v>
      </c>
      <c r="I54" s="171"/>
      <c r="J54" s="171"/>
      <c r="K54" s="171"/>
    </row>
    <row r="55" spans="1:11" ht="18.95" customHeight="1" x14ac:dyDescent="0.2">
      <c r="B55" s="112"/>
      <c r="C55" s="112"/>
      <c r="D55" s="165" t="s">
        <v>235</v>
      </c>
      <c r="E55" s="165"/>
      <c r="F55" s="165"/>
      <c r="G55" s="50"/>
      <c r="H55" s="51"/>
      <c r="I55" s="165" t="s">
        <v>235</v>
      </c>
      <c r="J55" s="165"/>
      <c r="K55" s="165"/>
    </row>
    <row r="56" spans="1:11" ht="18.95" customHeight="1" x14ac:dyDescent="0.2">
      <c r="B56" s="112"/>
      <c r="C56" s="112"/>
      <c r="D56" s="165" t="s">
        <v>78</v>
      </c>
      <c r="E56" s="165"/>
      <c r="F56" s="165"/>
      <c r="G56" s="50"/>
      <c r="H56" s="51"/>
      <c r="I56" s="165" t="s">
        <v>78</v>
      </c>
      <c r="J56" s="165"/>
      <c r="K56" s="165"/>
    </row>
    <row r="57" spans="1:11" ht="18.95" customHeight="1" x14ac:dyDescent="0.2">
      <c r="B57" s="112"/>
      <c r="C57" s="112"/>
      <c r="D57" s="155" t="s">
        <v>229</v>
      </c>
      <c r="E57" s="50"/>
      <c r="F57" s="144" t="s">
        <v>229</v>
      </c>
      <c r="G57" s="50"/>
      <c r="H57" s="51"/>
      <c r="I57" s="144" t="s">
        <v>229</v>
      </c>
      <c r="J57" s="50"/>
      <c r="K57" s="144" t="s">
        <v>229</v>
      </c>
    </row>
    <row r="58" spans="1:11" ht="18.95" customHeight="1" x14ac:dyDescent="0.2">
      <c r="B58" s="112"/>
      <c r="C58" s="112"/>
      <c r="D58" s="50">
        <v>2018</v>
      </c>
      <c r="E58" s="50"/>
      <c r="F58" s="50">
        <v>2017</v>
      </c>
      <c r="G58" s="50"/>
      <c r="H58" s="51"/>
      <c r="I58" s="50">
        <v>2018</v>
      </c>
      <c r="J58" s="50"/>
      <c r="K58" s="50">
        <v>2017</v>
      </c>
    </row>
    <row r="59" spans="1:11" ht="18.95" customHeight="1" x14ac:dyDescent="0.2">
      <c r="A59" s="113" t="s">
        <v>159</v>
      </c>
      <c r="B59" s="119"/>
      <c r="C59" s="119"/>
      <c r="D59" s="12"/>
      <c r="E59" s="12"/>
      <c r="F59" s="12"/>
      <c r="G59" s="12"/>
      <c r="H59" s="12"/>
      <c r="I59" s="12"/>
      <c r="J59" s="12"/>
      <c r="K59" s="12"/>
    </row>
    <row r="60" spans="1:11" ht="18.95" customHeight="1" x14ac:dyDescent="0.2">
      <c r="A60" s="152" t="s">
        <v>238</v>
      </c>
      <c r="B60" s="119"/>
      <c r="C60" s="119"/>
      <c r="D60" s="62">
        <v>0</v>
      </c>
      <c r="E60" s="12"/>
      <c r="F60" s="62">
        <v>0</v>
      </c>
      <c r="G60" s="12"/>
      <c r="H60" s="12"/>
      <c r="I60" s="62">
        <v>0</v>
      </c>
      <c r="J60" s="12"/>
      <c r="K60" s="12">
        <v>100000</v>
      </c>
    </row>
    <row r="61" spans="1:11" ht="18.95" customHeight="1" x14ac:dyDescent="0.2">
      <c r="A61" s="128" t="s">
        <v>160</v>
      </c>
      <c r="B61" s="127"/>
      <c r="C61" s="119"/>
      <c r="D61" s="12">
        <v>-12367</v>
      </c>
      <c r="E61" s="12"/>
      <c r="F61" s="12">
        <v>-2315</v>
      </c>
      <c r="G61" s="12"/>
      <c r="H61" s="12"/>
      <c r="I61" s="62">
        <v>0</v>
      </c>
      <c r="J61" s="12"/>
      <c r="K61" s="62">
        <v>0</v>
      </c>
    </row>
    <row r="62" spans="1:11" ht="18.95" customHeight="1" x14ac:dyDescent="0.2">
      <c r="A62" s="141" t="s">
        <v>161</v>
      </c>
      <c r="B62" s="141"/>
      <c r="C62" s="128"/>
      <c r="D62" s="12"/>
      <c r="E62" s="12"/>
      <c r="F62" s="12"/>
      <c r="G62" s="12"/>
      <c r="H62" s="12"/>
      <c r="I62" s="12"/>
      <c r="J62" s="12"/>
      <c r="K62" s="12"/>
    </row>
    <row r="63" spans="1:11" ht="18.95" customHeight="1" x14ac:dyDescent="0.2">
      <c r="A63" s="134" t="s">
        <v>210</v>
      </c>
      <c r="B63" s="135">
        <v>4.2</v>
      </c>
      <c r="C63" s="128"/>
      <c r="D63" s="12">
        <v>-353414</v>
      </c>
      <c r="E63" s="12"/>
      <c r="F63" s="12">
        <v>-124562</v>
      </c>
      <c r="G63" s="12"/>
      <c r="H63" s="12"/>
      <c r="I63" s="12">
        <v>-355732</v>
      </c>
      <c r="J63" s="12"/>
      <c r="K63" s="12">
        <v>-77713</v>
      </c>
    </row>
    <row r="64" spans="1:11" ht="18.95" customHeight="1" x14ac:dyDescent="0.2">
      <c r="A64" s="141" t="s">
        <v>162</v>
      </c>
      <c r="B64" s="141"/>
      <c r="C64" s="128"/>
      <c r="D64" s="12">
        <v>291</v>
      </c>
      <c r="E64" s="12"/>
      <c r="F64" s="12">
        <v>622</v>
      </c>
      <c r="G64" s="12"/>
      <c r="H64" s="12"/>
      <c r="I64" s="12">
        <v>228</v>
      </c>
      <c r="J64" s="12"/>
      <c r="K64" s="12">
        <v>321</v>
      </c>
    </row>
    <row r="65" spans="1:11" ht="18.95" customHeight="1" x14ac:dyDescent="0.2">
      <c r="A65" s="141" t="s">
        <v>214</v>
      </c>
      <c r="B65" s="135">
        <v>4.2</v>
      </c>
      <c r="C65" s="128"/>
      <c r="D65" s="12">
        <v>-125974</v>
      </c>
      <c r="E65" s="12"/>
      <c r="F65" s="12">
        <v>-50926</v>
      </c>
      <c r="G65" s="12"/>
      <c r="H65" s="12"/>
      <c r="I65" s="12">
        <v>-110866</v>
      </c>
      <c r="J65" s="12"/>
      <c r="K65" s="12">
        <v>-48858</v>
      </c>
    </row>
    <row r="66" spans="1:11" ht="18.95" customHeight="1" x14ac:dyDescent="0.2">
      <c r="A66" s="141" t="s">
        <v>218</v>
      </c>
      <c r="B66" s="135"/>
      <c r="C66" s="141"/>
      <c r="D66" s="62">
        <v>0</v>
      </c>
      <c r="E66" s="12"/>
      <c r="F66" s="62">
        <v>0</v>
      </c>
      <c r="G66" s="12"/>
      <c r="H66" s="12"/>
      <c r="I66" s="62">
        <v>0</v>
      </c>
      <c r="J66" s="12"/>
      <c r="K66" s="12">
        <v>10</v>
      </c>
    </row>
    <row r="67" spans="1:11" ht="18.95" customHeight="1" x14ac:dyDescent="0.2">
      <c r="A67" s="141" t="s">
        <v>217</v>
      </c>
      <c r="B67" s="135"/>
      <c r="C67" s="141"/>
      <c r="D67" s="62">
        <v>0</v>
      </c>
      <c r="E67" s="12"/>
      <c r="F67" s="146">
        <v>-30</v>
      </c>
      <c r="G67" s="12"/>
      <c r="H67" s="12"/>
      <c r="I67" s="62">
        <v>0</v>
      </c>
      <c r="J67" s="12"/>
      <c r="K67" s="62">
        <v>0</v>
      </c>
    </row>
    <row r="68" spans="1:11" ht="18.95" customHeight="1" x14ac:dyDescent="0.2">
      <c r="A68" s="137" t="s">
        <v>163</v>
      </c>
      <c r="B68" s="137"/>
      <c r="C68" s="129"/>
      <c r="D68" s="13">
        <f>SUM(D60:D67)</f>
        <v>-491464</v>
      </c>
      <c r="E68" s="12"/>
      <c r="F68" s="13">
        <f>SUM(F60:F67)</f>
        <v>-177211</v>
      </c>
      <c r="G68" s="12"/>
      <c r="H68" s="12"/>
      <c r="I68" s="13">
        <f>SUM(I60:I67)</f>
        <v>-466370</v>
      </c>
      <c r="J68" s="12"/>
      <c r="K68" s="13">
        <f>SUM(K60:K67)</f>
        <v>-26240</v>
      </c>
    </row>
    <row r="69" spans="1:11" ht="8.4499999999999993" customHeight="1" x14ac:dyDescent="0.2">
      <c r="A69" s="129"/>
      <c r="B69" s="129"/>
      <c r="C69" s="129"/>
      <c r="D69" s="12"/>
      <c r="E69" s="12"/>
      <c r="F69" s="12"/>
      <c r="G69" s="12"/>
      <c r="H69" s="12"/>
      <c r="I69" s="12"/>
      <c r="J69" s="12"/>
      <c r="K69" s="12"/>
    </row>
    <row r="70" spans="1:11" ht="18.95" customHeight="1" x14ac:dyDescent="0.2">
      <c r="A70" s="113" t="s">
        <v>164</v>
      </c>
      <c r="B70" s="119"/>
      <c r="C70" s="119"/>
      <c r="D70" s="12"/>
      <c r="E70" s="12"/>
      <c r="F70" s="12"/>
      <c r="G70" s="12"/>
      <c r="H70" s="12"/>
      <c r="I70" s="12"/>
      <c r="J70" s="12"/>
      <c r="K70" s="12"/>
    </row>
    <row r="71" spans="1:11" ht="18.95" customHeight="1" x14ac:dyDescent="0.2">
      <c r="A71" s="128" t="s">
        <v>165</v>
      </c>
      <c r="B71" s="128"/>
      <c r="C71" s="128"/>
      <c r="E71" s="12"/>
      <c r="F71" s="12"/>
      <c r="G71" s="12"/>
      <c r="H71" s="12"/>
      <c r="I71" s="12"/>
      <c r="J71" s="12"/>
      <c r="K71" s="12"/>
    </row>
    <row r="72" spans="1:11" ht="18.95" customHeight="1" x14ac:dyDescent="0.2">
      <c r="A72" s="127" t="s">
        <v>166</v>
      </c>
      <c r="B72" s="135">
        <v>4.4000000000000004</v>
      </c>
      <c r="C72" s="128"/>
      <c r="D72" s="12">
        <v>50211872</v>
      </c>
      <c r="E72" s="12"/>
      <c r="F72" s="12">
        <v>34713758</v>
      </c>
      <c r="G72" s="12"/>
      <c r="H72" s="12"/>
      <c r="I72" s="12">
        <v>48669080</v>
      </c>
      <c r="J72" s="12"/>
      <c r="K72" s="12">
        <v>33806339</v>
      </c>
    </row>
    <row r="73" spans="1:11" ht="18.95" customHeight="1" x14ac:dyDescent="0.2">
      <c r="A73" s="128" t="s">
        <v>167</v>
      </c>
      <c r="B73" s="128"/>
      <c r="C73" s="128"/>
      <c r="D73" s="12"/>
      <c r="E73" s="12"/>
      <c r="F73" s="12"/>
      <c r="G73" s="12"/>
      <c r="H73" s="12"/>
      <c r="I73" s="12"/>
      <c r="J73" s="12"/>
      <c r="K73" s="12"/>
    </row>
    <row r="74" spans="1:11" ht="18.95" customHeight="1" x14ac:dyDescent="0.2">
      <c r="A74" s="127" t="s">
        <v>168</v>
      </c>
      <c r="B74" s="135">
        <v>4.4000000000000004</v>
      </c>
      <c r="C74" s="128"/>
      <c r="D74" s="12">
        <v>-47153994</v>
      </c>
      <c r="E74" s="12"/>
      <c r="F74" s="12">
        <v>-30724737</v>
      </c>
      <c r="G74" s="12"/>
      <c r="H74" s="12"/>
      <c r="I74" s="12">
        <v>-46408132</v>
      </c>
      <c r="J74" s="12"/>
      <c r="K74" s="12">
        <v>-29805609</v>
      </c>
    </row>
    <row r="75" spans="1:11" ht="18.95" customHeight="1" x14ac:dyDescent="0.2">
      <c r="A75" s="128" t="s">
        <v>169</v>
      </c>
      <c r="B75" s="135">
        <v>4.4000000000000004</v>
      </c>
      <c r="C75" s="128"/>
      <c r="D75" s="12">
        <v>-9674</v>
      </c>
      <c r="E75" s="12"/>
      <c r="F75" s="12">
        <v>-4943</v>
      </c>
      <c r="G75" s="12"/>
      <c r="H75" s="12"/>
      <c r="I75" s="62">
        <v>0</v>
      </c>
      <c r="J75" s="12"/>
      <c r="K75" s="62">
        <v>0</v>
      </c>
    </row>
    <row r="76" spans="1:11" ht="18.95" customHeight="1" x14ac:dyDescent="0.2">
      <c r="A76" s="128" t="s">
        <v>170</v>
      </c>
      <c r="B76" s="135">
        <v>4.4000000000000004</v>
      </c>
      <c r="C76" s="128"/>
      <c r="D76" s="12">
        <v>12439520</v>
      </c>
      <c r="E76" s="12"/>
      <c r="F76" s="12">
        <v>14000986</v>
      </c>
      <c r="G76" s="12"/>
      <c r="H76" s="12"/>
      <c r="I76" s="12">
        <v>12439520</v>
      </c>
      <c r="J76" s="12"/>
      <c r="K76" s="12">
        <v>13498000</v>
      </c>
    </row>
    <row r="77" spans="1:11" ht="18.95" customHeight="1" x14ac:dyDescent="0.2">
      <c r="A77" s="128" t="s">
        <v>171</v>
      </c>
      <c r="B77" s="135">
        <v>4.4000000000000004</v>
      </c>
      <c r="C77" s="128"/>
      <c r="D77" s="12">
        <v>-13182272</v>
      </c>
      <c r="E77" s="12"/>
      <c r="F77" s="12">
        <v>-7951363</v>
      </c>
      <c r="G77" s="12"/>
      <c r="H77" s="12"/>
      <c r="I77" s="12">
        <v>-13182272</v>
      </c>
      <c r="J77" s="12"/>
      <c r="K77" s="12">
        <v>-7617460</v>
      </c>
    </row>
    <row r="78" spans="1:11" ht="18.95" customHeight="1" x14ac:dyDescent="0.2">
      <c r="A78" s="115" t="s">
        <v>172</v>
      </c>
      <c r="B78" s="115"/>
      <c r="C78" s="115"/>
      <c r="D78" s="12"/>
      <c r="E78" s="12"/>
      <c r="F78" s="12"/>
      <c r="G78" s="12"/>
      <c r="H78" s="12"/>
      <c r="I78" s="12"/>
      <c r="J78" s="12"/>
    </row>
    <row r="79" spans="1:11" ht="18.95" customHeight="1" x14ac:dyDescent="0.2">
      <c r="A79" s="120" t="s">
        <v>173</v>
      </c>
      <c r="B79" s="120"/>
      <c r="C79" s="120"/>
      <c r="D79" s="62">
        <v>0</v>
      </c>
      <c r="E79" s="12"/>
      <c r="F79" s="62">
        <v>0</v>
      </c>
      <c r="G79" s="12"/>
      <c r="H79" s="12"/>
      <c r="I79" s="62">
        <v>0</v>
      </c>
      <c r="J79" s="12"/>
      <c r="K79" s="12">
        <v>1016038</v>
      </c>
    </row>
    <row r="80" spans="1:11" ht="18.95" customHeight="1" x14ac:dyDescent="0.2">
      <c r="A80" s="128" t="s">
        <v>174</v>
      </c>
      <c r="B80" s="128"/>
      <c r="C80" s="128"/>
      <c r="D80" s="12"/>
      <c r="E80" s="12"/>
      <c r="F80" s="12"/>
      <c r="G80" s="12"/>
      <c r="H80" s="12"/>
      <c r="I80" s="12"/>
      <c r="J80" s="12"/>
      <c r="K80" s="12"/>
    </row>
    <row r="81" spans="1:11" ht="18.95" customHeight="1" x14ac:dyDescent="0.2">
      <c r="A81" s="127" t="s">
        <v>175</v>
      </c>
      <c r="B81" s="135">
        <v>4.4000000000000004</v>
      </c>
      <c r="C81" s="128"/>
      <c r="D81" s="62">
        <v>0</v>
      </c>
      <c r="E81" s="12"/>
      <c r="F81" s="62">
        <v>0</v>
      </c>
      <c r="G81" s="12"/>
      <c r="H81" s="12"/>
      <c r="I81" s="12">
        <v>837333</v>
      </c>
      <c r="J81" s="12"/>
      <c r="K81" s="12">
        <v>1081387</v>
      </c>
    </row>
    <row r="82" spans="1:11" ht="18.95" customHeight="1" x14ac:dyDescent="0.2">
      <c r="A82" s="128" t="s">
        <v>176</v>
      </c>
      <c r="B82" s="128"/>
      <c r="C82" s="128"/>
      <c r="D82" s="12"/>
      <c r="E82" s="12"/>
      <c r="F82" s="12"/>
      <c r="G82" s="12"/>
      <c r="H82" s="12"/>
      <c r="I82" s="12"/>
      <c r="J82" s="12"/>
      <c r="K82" s="12"/>
    </row>
    <row r="83" spans="1:11" ht="18.95" customHeight="1" x14ac:dyDescent="0.2">
      <c r="A83" s="137" t="s">
        <v>175</v>
      </c>
      <c r="B83" s="135">
        <v>4.4000000000000004</v>
      </c>
      <c r="C83" s="128"/>
      <c r="D83" s="62">
        <v>0</v>
      </c>
      <c r="E83" s="12"/>
      <c r="F83" s="62">
        <v>0</v>
      </c>
      <c r="G83" s="12"/>
      <c r="H83" s="12"/>
      <c r="I83" s="12">
        <v>-591906</v>
      </c>
      <c r="J83" s="12"/>
      <c r="K83" s="12">
        <v>-574976</v>
      </c>
    </row>
    <row r="84" spans="1:11" ht="18.95" customHeight="1" x14ac:dyDescent="0.2">
      <c r="A84" s="138" t="s">
        <v>190</v>
      </c>
      <c r="B84" s="135">
        <v>4.4000000000000004</v>
      </c>
      <c r="C84" s="128"/>
      <c r="D84" s="157">
        <v>3032512</v>
      </c>
      <c r="E84" s="12"/>
      <c r="F84" s="12">
        <v>997079</v>
      </c>
      <c r="G84" s="12"/>
      <c r="H84" s="12"/>
      <c r="I84" s="12">
        <v>2800000</v>
      </c>
      <c r="J84" s="12"/>
      <c r="K84" s="146">
        <v>600000</v>
      </c>
    </row>
    <row r="85" spans="1:11" ht="18.95" customHeight="1" x14ac:dyDescent="0.2">
      <c r="A85" s="141" t="s">
        <v>219</v>
      </c>
      <c r="B85" s="135">
        <v>4.4000000000000004</v>
      </c>
      <c r="C85" s="141"/>
      <c r="D85" s="157">
        <v>-1487850</v>
      </c>
      <c r="E85" s="12"/>
      <c r="F85" s="12">
        <v>-3242000</v>
      </c>
      <c r="G85" s="12"/>
      <c r="H85" s="12"/>
      <c r="I85" s="12">
        <v>-1487850</v>
      </c>
      <c r="J85" s="12"/>
      <c r="K85" s="146">
        <v>-3242000</v>
      </c>
    </row>
    <row r="86" spans="1:11" ht="18.95" customHeight="1" x14ac:dyDescent="0.2">
      <c r="A86" s="115" t="s">
        <v>177</v>
      </c>
      <c r="B86" s="135">
        <v>4.4000000000000004</v>
      </c>
      <c r="C86" s="128"/>
      <c r="D86" s="157">
        <v>12917</v>
      </c>
      <c r="E86" s="12"/>
      <c r="F86" s="146">
        <v>22060</v>
      </c>
      <c r="G86" s="12"/>
      <c r="H86" s="12"/>
      <c r="I86" s="62">
        <v>0</v>
      </c>
      <c r="J86" s="12"/>
      <c r="K86" s="62">
        <v>0</v>
      </c>
    </row>
    <row r="87" spans="1:11" ht="18.95" customHeight="1" x14ac:dyDescent="0.2">
      <c r="A87" s="150" t="s">
        <v>228</v>
      </c>
      <c r="B87" s="135">
        <v>22.1</v>
      </c>
      <c r="C87" s="127"/>
      <c r="D87" s="12">
        <v>123055</v>
      </c>
      <c r="E87" s="12"/>
      <c r="F87" s="12">
        <v>173487</v>
      </c>
      <c r="G87" s="12"/>
      <c r="H87" s="12"/>
      <c r="I87" s="12">
        <v>123055</v>
      </c>
      <c r="J87" s="12"/>
      <c r="K87" s="12">
        <v>173487</v>
      </c>
    </row>
    <row r="88" spans="1:11" ht="18.95" customHeight="1" x14ac:dyDescent="0.2">
      <c r="A88" s="138" t="s">
        <v>211</v>
      </c>
      <c r="B88" s="135"/>
      <c r="C88" s="137"/>
      <c r="D88" s="12">
        <v>235547</v>
      </c>
      <c r="E88" s="12"/>
      <c r="F88" s="62">
        <v>0</v>
      </c>
      <c r="G88" s="12"/>
      <c r="H88" s="12"/>
      <c r="I88" s="62">
        <v>0</v>
      </c>
      <c r="J88" s="12"/>
      <c r="K88" s="62">
        <v>0</v>
      </c>
    </row>
    <row r="89" spans="1:11" ht="18.95" customHeight="1" x14ac:dyDescent="0.2">
      <c r="A89" s="128" t="s">
        <v>205</v>
      </c>
      <c r="B89" s="128"/>
      <c r="C89" s="128"/>
      <c r="D89" s="12">
        <v>-593459</v>
      </c>
      <c r="E89" s="12"/>
      <c r="F89" s="12">
        <v>-467613</v>
      </c>
      <c r="G89" s="12"/>
      <c r="H89" s="12"/>
      <c r="I89" s="12">
        <v>-562498</v>
      </c>
      <c r="J89" s="12"/>
      <c r="K89" s="146">
        <v>-462498</v>
      </c>
    </row>
    <row r="90" spans="1:11" ht="18.95" customHeight="1" x14ac:dyDescent="0.2">
      <c r="A90" s="141" t="s">
        <v>239</v>
      </c>
      <c r="B90" s="141"/>
      <c r="C90" s="141"/>
      <c r="D90" s="12">
        <v>-587497</v>
      </c>
      <c r="E90" s="12"/>
      <c r="F90" s="12">
        <v>-399998</v>
      </c>
      <c r="G90" s="12"/>
      <c r="H90" s="12"/>
      <c r="I90" s="12">
        <v>-587497</v>
      </c>
      <c r="J90" s="12"/>
      <c r="K90" s="146">
        <v>-399998</v>
      </c>
    </row>
    <row r="91" spans="1:11" ht="18.95" customHeight="1" x14ac:dyDescent="0.2">
      <c r="A91" s="129" t="s">
        <v>224</v>
      </c>
      <c r="B91" s="129"/>
      <c r="C91" s="129"/>
      <c r="D91" s="13">
        <f>SUM(D72:D90)</f>
        <v>3040677</v>
      </c>
      <c r="E91" s="12"/>
      <c r="F91" s="13">
        <f>SUM(F72:F90)</f>
        <v>7116716</v>
      </c>
      <c r="G91" s="12"/>
      <c r="H91" s="12"/>
      <c r="I91" s="13">
        <f>SUM(I72:I90)</f>
        <v>2048833</v>
      </c>
      <c r="J91" s="12"/>
      <c r="K91" s="13">
        <f>SUM(K72:K90)</f>
        <v>8072710</v>
      </c>
    </row>
    <row r="92" spans="1:11" ht="18.95" customHeight="1" x14ac:dyDescent="0.2">
      <c r="A92" s="112" t="s">
        <v>191</v>
      </c>
      <c r="B92" s="112"/>
      <c r="C92" s="112"/>
      <c r="D92" s="12">
        <f>SUM(D91,D68,D43)</f>
        <v>91138</v>
      </c>
      <c r="E92" s="12"/>
      <c r="F92" s="12">
        <f>SUM(F91,F68,F43)</f>
        <v>228325</v>
      </c>
      <c r="G92" s="12"/>
      <c r="H92" s="12"/>
      <c r="I92" s="12">
        <f>SUM(I91,I68,I43)</f>
        <v>-190311</v>
      </c>
      <c r="J92" s="12"/>
      <c r="K92" s="12">
        <f>SUM(K91,K68,K43)</f>
        <v>110040</v>
      </c>
    </row>
    <row r="93" spans="1:11" ht="18.95" customHeight="1" x14ac:dyDescent="0.2">
      <c r="A93" s="112" t="s">
        <v>225</v>
      </c>
      <c r="B93" s="112"/>
      <c r="C93" s="112"/>
      <c r="D93" s="12"/>
      <c r="E93" s="12"/>
      <c r="F93" s="12"/>
      <c r="G93" s="12"/>
      <c r="H93" s="12"/>
      <c r="I93" s="12"/>
      <c r="J93" s="12"/>
      <c r="K93" s="12"/>
    </row>
    <row r="94" spans="1:11" ht="18.95" customHeight="1" x14ac:dyDescent="0.2">
      <c r="A94" s="117" t="s">
        <v>70</v>
      </c>
      <c r="B94" s="112"/>
      <c r="C94" s="112"/>
      <c r="D94" s="12">
        <v>2159</v>
      </c>
      <c r="E94" s="12"/>
      <c r="F94" s="12">
        <f>SUM('Statement Comprehensive Inc-9M'!G20:G21)</f>
        <v>-49767</v>
      </c>
      <c r="G94" s="12"/>
      <c r="H94" s="12"/>
      <c r="I94" s="62">
        <f>SUM('Statement Comprehensive Inc-9M'!J20:J21)</f>
        <v>0</v>
      </c>
      <c r="J94" s="12"/>
      <c r="K94" s="62">
        <f>SUM('Statement Comprehensive Inc-9M'!L20:L21)</f>
        <v>0</v>
      </c>
    </row>
    <row r="95" spans="1:11" ht="18.95" customHeight="1" x14ac:dyDescent="0.2">
      <c r="A95" s="112" t="s">
        <v>192</v>
      </c>
      <c r="B95" s="112"/>
      <c r="C95" s="112"/>
      <c r="D95" s="156">
        <f>'Financial Position'!E14</f>
        <v>4089802</v>
      </c>
      <c r="E95" s="12"/>
      <c r="F95" s="12">
        <v>3649124</v>
      </c>
      <c r="G95" s="12"/>
      <c r="H95" s="12"/>
      <c r="I95" s="12">
        <f>'Financial Position'!I14</f>
        <v>3227739</v>
      </c>
      <c r="J95" s="12"/>
      <c r="K95" s="12">
        <v>2932195</v>
      </c>
    </row>
    <row r="96" spans="1:11" ht="18.95" customHeight="1" thickBot="1" x14ac:dyDescent="0.25">
      <c r="A96" s="119" t="s">
        <v>179</v>
      </c>
      <c r="B96" s="124" t="s">
        <v>180</v>
      </c>
      <c r="C96" s="119"/>
      <c r="D96" s="18">
        <f>SUM(D92:D95)</f>
        <v>4183099</v>
      </c>
      <c r="E96" s="12"/>
      <c r="F96" s="18">
        <f>SUM(F92:F95)</f>
        <v>3827682</v>
      </c>
      <c r="G96" s="12"/>
      <c r="H96" s="12"/>
      <c r="I96" s="18">
        <f>SUM(I92:I95)</f>
        <v>3037428</v>
      </c>
      <c r="J96" s="12"/>
      <c r="K96" s="18">
        <f>SUM(K92:K95)</f>
        <v>3042235</v>
      </c>
    </row>
    <row r="97" spans="1:11" ht="9.9499999999999993" customHeight="1" thickTop="1" x14ac:dyDescent="0.2">
      <c r="A97" s="119"/>
      <c r="B97" s="124"/>
      <c r="C97" s="119"/>
      <c r="D97" s="23"/>
      <c r="E97" s="12"/>
      <c r="F97" s="23"/>
      <c r="G97" s="12"/>
      <c r="H97" s="12"/>
      <c r="I97" s="23"/>
      <c r="J97" s="12"/>
      <c r="K97" s="23"/>
    </row>
    <row r="98" spans="1:11" ht="18.95" customHeight="1" x14ac:dyDescent="0.5">
      <c r="A98" s="122" t="s">
        <v>30</v>
      </c>
      <c r="B98" s="121"/>
      <c r="C98" s="121"/>
      <c r="D98" s="12"/>
      <c r="E98" s="12"/>
      <c r="F98" s="12"/>
      <c r="G98" s="12"/>
      <c r="H98" s="12"/>
      <c r="I98" s="12"/>
      <c r="J98" s="12"/>
      <c r="K98" s="12"/>
    </row>
    <row r="99" spans="1:11" ht="18.95" customHeight="1" x14ac:dyDescent="0.5">
      <c r="A99" s="4"/>
      <c r="B99" s="121"/>
      <c r="C99" s="121"/>
      <c r="D99" s="12"/>
      <c r="E99" s="12"/>
      <c r="F99" s="12"/>
      <c r="G99" s="12"/>
      <c r="H99" s="12"/>
      <c r="I99" s="12"/>
      <c r="J99" s="12"/>
      <c r="K99" s="12"/>
    </row>
    <row r="100" spans="1:11" ht="18.95" customHeight="1" x14ac:dyDescent="0.5">
      <c r="A100" s="4"/>
      <c r="B100" s="121"/>
      <c r="C100" s="121"/>
      <c r="D100" s="12"/>
      <c r="E100" s="12"/>
      <c r="F100" s="12"/>
      <c r="G100" s="12"/>
      <c r="H100" s="12"/>
      <c r="I100" s="12"/>
      <c r="J100" s="12"/>
      <c r="K100" s="12"/>
    </row>
    <row r="101" spans="1:11" ht="18.95" customHeight="1" x14ac:dyDescent="0.5">
      <c r="A101" s="4"/>
      <c r="B101" s="121"/>
      <c r="C101" s="121"/>
      <c r="D101" s="12"/>
      <c r="E101" s="12"/>
      <c r="F101" s="12"/>
      <c r="G101" s="12"/>
      <c r="H101" s="12"/>
      <c r="I101" s="12"/>
      <c r="J101" s="12"/>
      <c r="K101" s="12"/>
    </row>
    <row r="102" spans="1:11" ht="18.95" customHeight="1" x14ac:dyDescent="0.5">
      <c r="A102" s="4"/>
      <c r="B102" s="121"/>
      <c r="C102" s="121"/>
      <c r="D102" s="12"/>
      <c r="E102" s="12"/>
      <c r="F102" s="12"/>
      <c r="G102" s="12"/>
      <c r="H102" s="12"/>
      <c r="I102" s="12"/>
      <c r="J102" s="12"/>
      <c r="K102" s="12"/>
    </row>
    <row r="103" spans="1:11" ht="18.95" customHeight="1" x14ac:dyDescent="0.5">
      <c r="A103" s="4"/>
      <c r="B103" s="121"/>
      <c r="C103" s="121"/>
      <c r="D103" s="12"/>
      <c r="E103" s="12"/>
      <c r="F103" s="12"/>
      <c r="G103" s="12"/>
      <c r="H103" s="12"/>
      <c r="I103" s="12"/>
      <c r="J103" s="12"/>
      <c r="K103" s="12"/>
    </row>
    <row r="104" spans="1:11" ht="18.95" customHeight="1" x14ac:dyDescent="0.5">
      <c r="A104" s="4"/>
      <c r="B104" s="121"/>
      <c r="C104" s="121"/>
      <c r="D104" s="12"/>
      <c r="E104" s="12"/>
      <c r="F104" s="12"/>
      <c r="G104" s="12"/>
      <c r="H104" s="12"/>
      <c r="I104" s="12"/>
      <c r="J104" s="12"/>
      <c r="K104" s="12"/>
    </row>
    <row r="105" spans="1:11" ht="18.95" customHeight="1" x14ac:dyDescent="0.5">
      <c r="A105" s="4"/>
      <c r="B105" s="121"/>
      <c r="C105" s="121"/>
      <c r="D105" s="12"/>
      <c r="E105" s="12"/>
      <c r="F105" s="12"/>
      <c r="G105" s="12"/>
      <c r="H105" s="12"/>
      <c r="I105" s="12"/>
      <c r="J105" s="12"/>
      <c r="K105" s="12"/>
    </row>
    <row r="106" spans="1:11" ht="18.95" customHeight="1" x14ac:dyDescent="0.5">
      <c r="A106" s="4"/>
      <c r="B106" s="121"/>
      <c r="C106" s="121"/>
      <c r="D106" s="12"/>
      <c r="E106" s="12"/>
      <c r="F106" s="12"/>
      <c r="G106" s="12"/>
      <c r="H106" s="12"/>
      <c r="I106" s="12"/>
      <c r="J106" s="12"/>
      <c r="K106" s="12"/>
    </row>
    <row r="107" spans="1:11" ht="18.95" customHeight="1" x14ac:dyDescent="0.5">
      <c r="A107" s="4"/>
      <c r="B107" s="121"/>
      <c r="C107" s="121"/>
      <c r="D107" s="12"/>
      <c r="E107" s="12"/>
      <c r="F107" s="12"/>
      <c r="G107" s="12"/>
      <c r="H107" s="12"/>
      <c r="I107" s="12"/>
      <c r="J107" s="12"/>
      <c r="K107" s="12"/>
    </row>
    <row r="108" spans="1:11" ht="18.95" customHeight="1" x14ac:dyDescent="0.5">
      <c r="A108" s="4"/>
      <c r="B108" s="121"/>
      <c r="C108" s="121"/>
      <c r="D108" s="12"/>
      <c r="E108" s="12"/>
      <c r="F108" s="12"/>
      <c r="G108" s="12"/>
      <c r="H108" s="12"/>
      <c r="I108" s="12"/>
      <c r="J108" s="12"/>
      <c r="K108" s="12"/>
    </row>
    <row r="109" spans="1:11" ht="18.95" customHeight="1" x14ac:dyDescent="0.5">
      <c r="A109" s="4"/>
      <c r="B109" s="121"/>
      <c r="C109" s="121"/>
      <c r="D109" s="12"/>
      <c r="E109" s="12"/>
      <c r="F109" s="12"/>
      <c r="G109" s="12"/>
      <c r="H109" s="12"/>
      <c r="I109" s="12"/>
      <c r="J109" s="12"/>
      <c r="K109" s="12"/>
    </row>
    <row r="110" spans="1:11" ht="18.95" customHeight="1" x14ac:dyDescent="0.5">
      <c r="A110" s="4"/>
      <c r="B110" s="121"/>
      <c r="C110" s="121"/>
      <c r="D110" s="12"/>
      <c r="E110" s="12"/>
      <c r="F110" s="12"/>
      <c r="G110" s="12"/>
      <c r="H110" s="12"/>
      <c r="I110" s="12"/>
      <c r="J110" s="12"/>
      <c r="K110" s="12"/>
    </row>
    <row r="111" spans="1:11" ht="18.95" customHeight="1" x14ac:dyDescent="0.5">
      <c r="A111" s="4"/>
      <c r="B111" s="121"/>
      <c r="C111" s="121"/>
      <c r="D111" s="12"/>
      <c r="E111" s="12"/>
      <c r="F111" s="12"/>
      <c r="G111" s="12"/>
      <c r="H111" s="12"/>
      <c r="I111" s="12"/>
      <c r="J111" s="12"/>
      <c r="K111" s="12"/>
    </row>
    <row r="112" spans="1:11" ht="18.95" customHeight="1" x14ac:dyDescent="0.5">
      <c r="A112" s="4"/>
      <c r="B112" s="121"/>
      <c r="C112" s="121"/>
      <c r="D112" s="12"/>
      <c r="E112" s="12"/>
      <c r="F112" s="12"/>
      <c r="G112" s="12"/>
      <c r="H112" s="12"/>
      <c r="I112" s="12"/>
      <c r="J112" s="12"/>
      <c r="K112" s="12"/>
    </row>
    <row r="113" spans="1:11" ht="18.95" customHeight="1" x14ac:dyDescent="0.5">
      <c r="A113" s="4"/>
      <c r="B113" s="121"/>
      <c r="C113" s="121"/>
      <c r="D113" s="12"/>
      <c r="E113" s="12"/>
      <c r="F113" s="12"/>
      <c r="G113" s="12"/>
      <c r="H113" s="12"/>
      <c r="I113" s="12"/>
      <c r="J113" s="12"/>
      <c r="K113" s="12"/>
    </row>
    <row r="114" spans="1:11" ht="18.95" customHeight="1" x14ac:dyDescent="0.2">
      <c r="B114" s="123"/>
      <c r="C114" s="123"/>
      <c r="D114" s="12"/>
      <c r="E114" s="12"/>
      <c r="F114" s="12"/>
      <c r="G114" s="12"/>
      <c r="H114" s="12"/>
      <c r="I114" s="12"/>
      <c r="J114" s="12"/>
      <c r="K114" s="12"/>
    </row>
    <row r="115" spans="1:11" ht="18.95" customHeight="1" x14ac:dyDescent="0.2">
      <c r="D115" s="12"/>
      <c r="E115" s="12"/>
      <c r="F115" s="12"/>
      <c r="G115" s="12"/>
      <c r="H115" s="12"/>
      <c r="I115" s="12"/>
      <c r="J115" s="12"/>
      <c r="K115" s="12"/>
    </row>
    <row r="116" spans="1:11" ht="18.95" customHeight="1" x14ac:dyDescent="0.2">
      <c r="D116" s="12"/>
      <c r="E116" s="12"/>
      <c r="F116" s="12"/>
      <c r="G116" s="12"/>
      <c r="H116" s="12"/>
      <c r="I116" s="12"/>
      <c r="J116" s="12"/>
      <c r="K116" s="12"/>
    </row>
    <row r="117" spans="1:11" ht="18.95" customHeight="1" x14ac:dyDescent="0.2">
      <c r="D117" s="12"/>
      <c r="E117" s="12"/>
      <c r="F117" s="12"/>
      <c r="G117" s="12"/>
      <c r="H117" s="12"/>
      <c r="I117" s="12"/>
      <c r="J117" s="12"/>
      <c r="K117" s="12"/>
    </row>
    <row r="118" spans="1:11" ht="18.95" customHeight="1" x14ac:dyDescent="0.2">
      <c r="D118" s="12"/>
      <c r="E118" s="12"/>
      <c r="F118" s="12"/>
      <c r="G118" s="12"/>
      <c r="H118" s="12"/>
      <c r="I118" s="12"/>
      <c r="J118" s="12"/>
      <c r="K118" s="12"/>
    </row>
    <row r="119" spans="1:11" ht="18.95" customHeight="1" x14ac:dyDescent="0.2">
      <c r="D119" s="12"/>
      <c r="E119" s="12"/>
      <c r="F119" s="12"/>
      <c r="G119" s="12"/>
      <c r="H119" s="12"/>
      <c r="I119" s="12"/>
      <c r="J119" s="12"/>
      <c r="K119" s="12"/>
    </row>
    <row r="120" spans="1:11" ht="18.95" customHeight="1" x14ac:dyDescent="0.2">
      <c r="D120" s="12"/>
      <c r="E120" s="12"/>
      <c r="F120" s="12"/>
      <c r="G120" s="12"/>
      <c r="H120" s="12"/>
      <c r="I120" s="12"/>
      <c r="J120" s="12"/>
      <c r="K120" s="12"/>
    </row>
    <row r="121" spans="1:11" ht="18.95" customHeight="1" x14ac:dyDescent="0.2">
      <c r="D121" s="12"/>
      <c r="E121" s="12"/>
      <c r="F121" s="12"/>
      <c r="G121" s="12"/>
      <c r="H121" s="12"/>
      <c r="I121" s="12"/>
      <c r="J121" s="12"/>
      <c r="K121" s="12"/>
    </row>
    <row r="122" spans="1:11" ht="18.95" customHeight="1" x14ac:dyDescent="0.2">
      <c r="D122" s="12"/>
      <c r="E122" s="12"/>
      <c r="F122" s="12"/>
      <c r="G122" s="12"/>
      <c r="H122" s="12"/>
      <c r="I122" s="12"/>
      <c r="J122" s="12"/>
      <c r="K122" s="12"/>
    </row>
    <row r="123" spans="1:11" ht="18.95" customHeight="1" x14ac:dyDescent="0.2">
      <c r="D123" s="12"/>
      <c r="E123" s="12"/>
      <c r="F123" s="12"/>
      <c r="G123" s="12"/>
      <c r="H123" s="12"/>
      <c r="I123" s="12"/>
      <c r="J123" s="12"/>
      <c r="K123" s="12"/>
    </row>
    <row r="124" spans="1:11" ht="18.95" customHeight="1" x14ac:dyDescent="0.2">
      <c r="D124" s="12"/>
      <c r="E124" s="12"/>
      <c r="F124" s="12"/>
      <c r="G124" s="12"/>
      <c r="H124" s="12"/>
      <c r="I124" s="12"/>
      <c r="J124" s="12"/>
      <c r="K124" s="12"/>
    </row>
    <row r="125" spans="1:11" ht="18.95" customHeight="1" x14ac:dyDescent="0.2">
      <c r="D125" s="12"/>
      <c r="E125" s="12"/>
      <c r="F125" s="12"/>
      <c r="G125" s="12"/>
      <c r="H125" s="12"/>
      <c r="I125" s="12"/>
      <c r="J125" s="12"/>
      <c r="K125" s="12"/>
    </row>
    <row r="126" spans="1:11" ht="18.95" customHeight="1" x14ac:dyDescent="0.2">
      <c r="D126" s="12"/>
      <c r="E126" s="12"/>
      <c r="F126" s="12"/>
      <c r="G126" s="12"/>
      <c r="H126" s="12"/>
      <c r="I126" s="12"/>
      <c r="J126" s="12"/>
      <c r="K126" s="12"/>
    </row>
    <row r="127" spans="1:11" ht="18.95" customHeight="1" x14ac:dyDescent="0.2">
      <c r="D127" s="12"/>
      <c r="E127" s="12"/>
      <c r="F127" s="12"/>
      <c r="G127" s="12"/>
      <c r="H127" s="12"/>
      <c r="I127" s="12"/>
      <c r="J127" s="12"/>
      <c r="K127" s="12"/>
    </row>
    <row r="128" spans="1:11" ht="18.95" customHeight="1" x14ac:dyDescent="0.2">
      <c r="D128" s="12"/>
      <c r="E128" s="12"/>
      <c r="F128" s="12"/>
      <c r="G128" s="12"/>
      <c r="H128" s="12"/>
      <c r="I128" s="12"/>
      <c r="J128" s="12"/>
      <c r="K128" s="12"/>
    </row>
    <row r="129" spans="4:11" ht="18.95" customHeight="1" x14ac:dyDescent="0.2">
      <c r="D129" s="12"/>
      <c r="E129" s="12"/>
      <c r="F129" s="12"/>
      <c r="G129" s="12"/>
      <c r="H129" s="12"/>
      <c r="I129" s="12"/>
      <c r="J129" s="12"/>
      <c r="K129" s="12"/>
    </row>
    <row r="130" spans="4:11" ht="18.95" customHeight="1" x14ac:dyDescent="0.2">
      <c r="D130" s="12"/>
      <c r="E130" s="12"/>
      <c r="F130" s="12"/>
      <c r="G130" s="12"/>
      <c r="H130" s="12"/>
      <c r="I130" s="12"/>
      <c r="J130" s="12"/>
      <c r="K130" s="12"/>
    </row>
    <row r="131" spans="4:11" ht="18.95" customHeight="1" x14ac:dyDescent="0.2">
      <c r="D131" s="12"/>
      <c r="E131" s="12"/>
      <c r="F131" s="12"/>
      <c r="G131" s="12"/>
      <c r="H131" s="12"/>
      <c r="I131" s="12"/>
      <c r="J131" s="12"/>
      <c r="K131" s="12"/>
    </row>
    <row r="132" spans="4:11" ht="18.95" customHeight="1" x14ac:dyDescent="0.2">
      <c r="D132" s="12"/>
      <c r="E132" s="12"/>
      <c r="F132" s="12"/>
      <c r="G132" s="12"/>
      <c r="H132" s="12"/>
      <c r="I132" s="12"/>
      <c r="J132" s="12"/>
      <c r="K132" s="12"/>
    </row>
    <row r="133" spans="4:11" ht="18.95" customHeight="1" x14ac:dyDescent="0.2">
      <c r="D133" s="12"/>
      <c r="E133" s="12"/>
      <c r="F133" s="12"/>
      <c r="G133" s="12"/>
      <c r="H133" s="12"/>
      <c r="I133" s="12"/>
      <c r="J133" s="12"/>
      <c r="K133" s="12"/>
    </row>
    <row r="134" spans="4:11" ht="18.95" customHeight="1" x14ac:dyDescent="0.2">
      <c r="D134" s="12"/>
      <c r="E134" s="12"/>
      <c r="F134" s="12"/>
      <c r="G134" s="12"/>
      <c r="H134" s="12"/>
      <c r="I134" s="12"/>
      <c r="J134" s="12"/>
      <c r="K134" s="12"/>
    </row>
    <row r="135" spans="4:11" ht="18.95" customHeight="1" x14ac:dyDescent="0.2">
      <c r="D135" s="12"/>
      <c r="E135" s="12"/>
      <c r="F135" s="12"/>
      <c r="G135" s="12"/>
      <c r="H135" s="12"/>
      <c r="I135" s="12"/>
      <c r="J135" s="12"/>
      <c r="K135" s="12"/>
    </row>
    <row r="136" spans="4:11" ht="20.100000000000001" customHeight="1" x14ac:dyDescent="0.2">
      <c r="D136" s="12"/>
      <c r="E136" s="12"/>
      <c r="F136" s="12"/>
      <c r="G136" s="12"/>
      <c r="H136" s="12"/>
      <c r="I136" s="12"/>
      <c r="J136" s="12"/>
      <c r="K136" s="12"/>
    </row>
    <row r="137" spans="4:11" ht="20.100000000000001" customHeight="1" x14ac:dyDescent="0.2">
      <c r="D137" s="12"/>
      <c r="E137" s="12"/>
      <c r="F137" s="12"/>
      <c r="G137" s="12"/>
      <c r="H137" s="12"/>
      <c r="I137" s="12"/>
      <c r="J137" s="12"/>
      <c r="K137" s="12"/>
    </row>
    <row r="138" spans="4:11" ht="20.100000000000001" customHeight="1" x14ac:dyDescent="0.2">
      <c r="D138" s="12"/>
      <c r="E138" s="12"/>
      <c r="F138" s="12"/>
      <c r="G138" s="12"/>
      <c r="H138" s="12"/>
      <c r="I138" s="12"/>
      <c r="J138" s="12"/>
      <c r="K138" s="12"/>
    </row>
    <row r="139" spans="4:11" ht="20.100000000000001" customHeight="1" x14ac:dyDescent="0.2">
      <c r="D139" s="12"/>
      <c r="E139" s="12"/>
      <c r="F139" s="12"/>
      <c r="G139" s="12"/>
      <c r="H139" s="12"/>
      <c r="I139" s="12"/>
      <c r="J139" s="12"/>
      <c r="K139" s="12"/>
    </row>
    <row r="140" spans="4:11" ht="20.100000000000001" customHeight="1" x14ac:dyDescent="0.2">
      <c r="D140" s="12"/>
      <c r="E140" s="12"/>
      <c r="F140" s="12"/>
      <c r="G140" s="12"/>
      <c r="H140" s="12"/>
      <c r="I140" s="12"/>
      <c r="J140" s="12"/>
      <c r="K140" s="12"/>
    </row>
    <row r="141" spans="4:11" ht="20.100000000000001" customHeight="1" x14ac:dyDescent="0.2">
      <c r="D141" s="12"/>
      <c r="E141" s="12"/>
      <c r="F141" s="12"/>
      <c r="G141" s="12"/>
      <c r="H141" s="12"/>
      <c r="I141" s="12"/>
      <c r="J141" s="12"/>
      <c r="K141" s="12"/>
    </row>
    <row r="142" spans="4:11" ht="20.100000000000001" customHeight="1" x14ac:dyDescent="0.2">
      <c r="D142" s="12"/>
      <c r="E142" s="12"/>
      <c r="F142" s="12"/>
      <c r="G142" s="12"/>
      <c r="H142" s="12"/>
      <c r="I142" s="12"/>
      <c r="J142" s="12"/>
      <c r="K142" s="12"/>
    </row>
    <row r="143" spans="4:11" ht="20.100000000000001" customHeight="1" x14ac:dyDescent="0.2">
      <c r="D143" s="12"/>
      <c r="E143" s="12"/>
      <c r="F143" s="12"/>
      <c r="G143" s="12"/>
      <c r="H143" s="12"/>
      <c r="I143" s="12"/>
      <c r="J143" s="12"/>
      <c r="K143" s="12"/>
    </row>
    <row r="144" spans="4:11" ht="20.100000000000001" customHeight="1" x14ac:dyDescent="0.2">
      <c r="D144" s="12"/>
      <c r="E144" s="12"/>
      <c r="F144" s="12"/>
      <c r="G144" s="12"/>
      <c r="H144" s="12"/>
      <c r="I144" s="12"/>
      <c r="J144" s="12"/>
      <c r="K144" s="12"/>
    </row>
    <row r="145" spans="4:11" ht="20.100000000000001" customHeight="1" x14ac:dyDescent="0.2">
      <c r="D145" s="12"/>
      <c r="E145" s="12"/>
      <c r="F145" s="12"/>
      <c r="G145" s="12"/>
      <c r="H145" s="12"/>
      <c r="I145" s="12"/>
      <c r="J145" s="12"/>
      <c r="K145" s="12"/>
    </row>
    <row r="146" spans="4:11" ht="20.100000000000001" customHeight="1" x14ac:dyDescent="0.2">
      <c r="D146" s="12"/>
      <c r="E146" s="12"/>
      <c r="F146" s="12"/>
      <c r="G146" s="12"/>
      <c r="H146" s="12"/>
      <c r="I146" s="12"/>
      <c r="J146" s="12"/>
      <c r="K146" s="12"/>
    </row>
    <row r="147" spans="4:11" ht="20.100000000000001" customHeight="1" x14ac:dyDescent="0.2">
      <c r="D147" s="12"/>
      <c r="E147" s="12"/>
      <c r="F147" s="12"/>
      <c r="G147" s="12"/>
      <c r="H147" s="12"/>
      <c r="I147" s="12"/>
      <c r="J147" s="12"/>
      <c r="K147" s="12"/>
    </row>
    <row r="148" spans="4:11" ht="20.100000000000001" customHeight="1" x14ac:dyDescent="0.2">
      <c r="D148" s="12"/>
      <c r="E148" s="12"/>
      <c r="F148" s="12"/>
      <c r="G148" s="12"/>
      <c r="H148" s="12"/>
      <c r="I148" s="12"/>
      <c r="J148" s="12"/>
      <c r="K148" s="12"/>
    </row>
    <row r="149" spans="4:11" ht="20.100000000000001" customHeight="1" x14ac:dyDescent="0.2">
      <c r="D149" s="12"/>
      <c r="E149" s="12"/>
      <c r="F149" s="12"/>
      <c r="G149" s="12"/>
      <c r="H149" s="12"/>
      <c r="I149" s="12"/>
      <c r="J149" s="12"/>
      <c r="K149" s="12"/>
    </row>
    <row r="150" spans="4:11" ht="20.100000000000001" customHeight="1" x14ac:dyDescent="0.2">
      <c r="D150" s="12"/>
      <c r="E150" s="12"/>
      <c r="F150" s="12"/>
      <c r="G150" s="12"/>
      <c r="H150" s="12"/>
      <c r="I150" s="12"/>
      <c r="J150" s="12"/>
      <c r="K150" s="12"/>
    </row>
    <row r="151" spans="4:11" ht="20.100000000000001" customHeight="1" x14ac:dyDescent="0.2">
      <c r="D151" s="12"/>
      <c r="E151" s="12"/>
      <c r="F151" s="12"/>
      <c r="G151" s="12"/>
      <c r="H151" s="12"/>
      <c r="I151" s="12"/>
      <c r="J151" s="12"/>
      <c r="K151" s="12"/>
    </row>
    <row r="152" spans="4:11" ht="20.100000000000001" customHeight="1" x14ac:dyDescent="0.2">
      <c r="D152" s="12"/>
      <c r="E152" s="12"/>
      <c r="F152" s="12"/>
      <c r="G152" s="12"/>
      <c r="H152" s="12"/>
      <c r="I152" s="12"/>
      <c r="J152" s="12"/>
      <c r="K152" s="12"/>
    </row>
    <row r="153" spans="4:11" ht="20.100000000000001" customHeight="1" x14ac:dyDescent="0.2">
      <c r="D153" s="12"/>
      <c r="E153" s="12"/>
      <c r="F153" s="12"/>
      <c r="G153" s="12"/>
      <c r="H153" s="12"/>
      <c r="I153" s="12"/>
      <c r="J153" s="12"/>
      <c r="K153" s="12"/>
    </row>
    <row r="154" spans="4:11" ht="20.100000000000001" customHeight="1" x14ac:dyDescent="0.2">
      <c r="D154" s="12"/>
      <c r="E154" s="12"/>
      <c r="F154" s="12"/>
      <c r="G154" s="12"/>
      <c r="H154" s="12"/>
      <c r="I154" s="12"/>
      <c r="J154" s="12"/>
      <c r="K154" s="12"/>
    </row>
    <row r="155" spans="4:11" ht="20.100000000000001" customHeight="1" x14ac:dyDescent="0.2">
      <c r="D155" s="12"/>
      <c r="E155" s="12"/>
      <c r="F155" s="12"/>
      <c r="G155" s="12"/>
      <c r="H155" s="12"/>
      <c r="I155" s="12"/>
      <c r="J155" s="12"/>
      <c r="K155" s="12"/>
    </row>
    <row r="156" spans="4:11" ht="20.100000000000001" customHeight="1" x14ac:dyDescent="0.2">
      <c r="D156" s="12"/>
      <c r="E156" s="12"/>
      <c r="F156" s="12"/>
      <c r="G156" s="12"/>
      <c r="H156" s="12"/>
      <c r="I156" s="12"/>
      <c r="J156" s="12"/>
      <c r="K156" s="12"/>
    </row>
    <row r="157" spans="4:11" ht="20.100000000000001" customHeight="1" x14ac:dyDescent="0.2">
      <c r="D157" s="12"/>
      <c r="E157" s="12"/>
      <c r="F157" s="12"/>
      <c r="G157" s="12"/>
      <c r="H157" s="12"/>
      <c r="I157" s="12"/>
      <c r="J157" s="12"/>
      <c r="K157" s="12"/>
    </row>
    <row r="158" spans="4:11" ht="20.100000000000001" customHeight="1" x14ac:dyDescent="0.2">
      <c r="D158" s="12"/>
      <c r="E158" s="12"/>
      <c r="F158" s="12"/>
      <c r="G158" s="12"/>
      <c r="H158" s="12"/>
      <c r="I158" s="12"/>
      <c r="J158" s="12"/>
      <c r="K158" s="12"/>
    </row>
    <row r="159" spans="4:11" ht="20.100000000000001" customHeight="1" x14ac:dyDescent="0.2">
      <c r="D159" s="12"/>
      <c r="E159" s="12"/>
      <c r="F159" s="12"/>
      <c r="G159" s="12"/>
      <c r="H159" s="12"/>
      <c r="I159" s="12"/>
      <c r="J159" s="12"/>
      <c r="K159" s="12"/>
    </row>
    <row r="160" spans="4:11" ht="20.100000000000001" customHeight="1" x14ac:dyDescent="0.2">
      <c r="D160" s="12"/>
      <c r="E160" s="12"/>
      <c r="F160" s="12"/>
      <c r="G160" s="12"/>
      <c r="H160" s="12"/>
      <c r="I160" s="12"/>
      <c r="J160" s="12"/>
      <c r="K160" s="12"/>
    </row>
    <row r="161" spans="4:11" ht="20.100000000000001" customHeight="1" x14ac:dyDescent="0.2">
      <c r="D161" s="12"/>
      <c r="E161" s="12"/>
      <c r="F161" s="12"/>
      <c r="G161" s="12"/>
      <c r="H161" s="12"/>
      <c r="I161" s="12"/>
      <c r="J161" s="12"/>
      <c r="K161" s="12"/>
    </row>
    <row r="162" spans="4:11" ht="20.100000000000001" customHeight="1" x14ac:dyDescent="0.2">
      <c r="D162" s="12"/>
      <c r="E162" s="12"/>
      <c r="F162" s="12"/>
      <c r="G162" s="12"/>
      <c r="H162" s="12"/>
      <c r="I162" s="12"/>
      <c r="J162" s="12"/>
      <c r="K162" s="12"/>
    </row>
    <row r="163" spans="4:11" ht="20.100000000000001" customHeight="1" x14ac:dyDescent="0.2">
      <c r="D163" s="12"/>
      <c r="E163" s="12"/>
      <c r="F163" s="12"/>
      <c r="G163" s="12"/>
      <c r="H163" s="12"/>
      <c r="I163" s="12"/>
      <c r="J163" s="12"/>
      <c r="K163" s="12"/>
    </row>
    <row r="164" spans="4:11" ht="20.100000000000001" customHeight="1" x14ac:dyDescent="0.2">
      <c r="D164" s="12"/>
      <c r="E164" s="12"/>
      <c r="F164" s="12"/>
      <c r="G164" s="12"/>
      <c r="H164" s="12"/>
      <c r="I164" s="12"/>
      <c r="J164" s="12"/>
      <c r="K164" s="12"/>
    </row>
    <row r="165" spans="4:11" ht="20.100000000000001" customHeight="1" x14ac:dyDescent="0.2">
      <c r="D165" s="12"/>
      <c r="E165" s="12"/>
      <c r="F165" s="12"/>
      <c r="G165" s="12"/>
      <c r="H165" s="12"/>
      <c r="I165" s="12"/>
      <c r="J165" s="12"/>
      <c r="K165" s="12"/>
    </row>
    <row r="166" spans="4:11" ht="20.100000000000001" customHeight="1" x14ac:dyDescent="0.2">
      <c r="D166" s="12"/>
      <c r="E166" s="12"/>
      <c r="F166" s="12"/>
      <c r="G166" s="12"/>
      <c r="H166" s="12"/>
      <c r="I166" s="12"/>
      <c r="J166" s="12"/>
      <c r="K166" s="12"/>
    </row>
    <row r="167" spans="4:11" ht="20.100000000000001" customHeight="1" x14ac:dyDescent="0.2">
      <c r="D167" s="12"/>
      <c r="E167" s="12"/>
      <c r="F167" s="12"/>
      <c r="G167" s="12"/>
      <c r="H167" s="12"/>
      <c r="I167" s="12"/>
      <c r="J167" s="12"/>
      <c r="K167" s="12"/>
    </row>
    <row r="168" spans="4:11" ht="20.100000000000001" customHeight="1" x14ac:dyDescent="0.2">
      <c r="D168" s="12"/>
      <c r="E168" s="12"/>
      <c r="F168" s="12"/>
      <c r="G168" s="12"/>
      <c r="H168" s="12"/>
      <c r="I168" s="12"/>
      <c r="J168" s="12"/>
      <c r="K168" s="12"/>
    </row>
    <row r="169" spans="4:11" ht="20.100000000000001" customHeight="1" x14ac:dyDescent="0.2">
      <c r="D169" s="12"/>
      <c r="E169" s="12"/>
      <c r="F169" s="12"/>
      <c r="G169" s="12"/>
      <c r="H169" s="12"/>
      <c r="I169" s="12"/>
      <c r="J169" s="12"/>
      <c r="K169" s="12"/>
    </row>
    <row r="170" spans="4:11" ht="21" customHeight="1" x14ac:dyDescent="0.2">
      <c r="D170" s="12"/>
      <c r="E170" s="12"/>
      <c r="F170" s="12"/>
      <c r="G170" s="12"/>
      <c r="H170" s="12"/>
      <c r="I170" s="12"/>
      <c r="J170" s="12"/>
      <c r="K170" s="12"/>
    </row>
    <row r="171" spans="4:11" ht="21" customHeight="1" x14ac:dyDescent="0.2">
      <c r="D171" s="12"/>
      <c r="E171" s="12"/>
      <c r="F171" s="12"/>
      <c r="G171" s="12"/>
      <c r="H171" s="12"/>
      <c r="I171" s="12"/>
      <c r="J171" s="12"/>
      <c r="K171" s="12"/>
    </row>
  </sheetData>
  <mergeCells count="26">
    <mergeCell ref="D56:F56"/>
    <mergeCell ref="I56:K56"/>
    <mergeCell ref="C53:G53"/>
    <mergeCell ref="H53:K53"/>
    <mergeCell ref="C54:G54"/>
    <mergeCell ref="H54:K54"/>
    <mergeCell ref="D55:F55"/>
    <mergeCell ref="I55:K55"/>
    <mergeCell ref="C8:G8"/>
    <mergeCell ref="H8:K8"/>
    <mergeCell ref="D9:F9"/>
    <mergeCell ref="I9:K9"/>
    <mergeCell ref="D10:F10"/>
    <mergeCell ref="I10:K10"/>
    <mergeCell ref="A47:K47"/>
    <mergeCell ref="A48:K48"/>
    <mergeCell ref="A49:K49"/>
    <mergeCell ref="A50:K50"/>
    <mergeCell ref="A51:K51"/>
    <mergeCell ref="C7:G7"/>
    <mergeCell ref="H7:K7"/>
    <mergeCell ref="A1:K1"/>
    <mergeCell ref="A2:K2"/>
    <mergeCell ref="A3:K3"/>
    <mergeCell ref="A4:K4"/>
    <mergeCell ref="A5:K5"/>
  </mergeCells>
  <pageMargins left="1" right="0.1" top="1" bottom="0.75" header="0.5" footer="0.5"/>
  <pageSetup paperSize="9" scale="70" orientation="portrait" r:id="rId1"/>
  <headerFooter alignWithMargins="0"/>
  <rowBreaks count="2" manualBreakCount="2">
    <brk id="46" max="10" man="1"/>
    <brk id="9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3</vt:i4>
      </vt:variant>
    </vt:vector>
  </HeadingPairs>
  <TitlesOfParts>
    <vt:vector size="12" baseType="lpstr">
      <vt:lpstr>Financial Position</vt:lpstr>
      <vt:lpstr>Financial Position (2)</vt:lpstr>
      <vt:lpstr>Statement of income-3M</vt:lpstr>
      <vt:lpstr>Statement Comprehensive Inc-3M</vt:lpstr>
      <vt:lpstr>Statement of income-9M </vt:lpstr>
      <vt:lpstr>Statement Comprehensive Inc-9M</vt:lpstr>
      <vt:lpstr>CSE Conso</vt:lpstr>
      <vt:lpstr>CSE Seperate</vt:lpstr>
      <vt:lpstr>Cash Flow</vt:lpstr>
      <vt:lpstr>'CSE Seperate'!Print_Area</vt:lpstr>
      <vt:lpstr>'Statement Comprehensive Inc-3M'!Print_Area</vt:lpstr>
      <vt:lpstr>'Statement of income-3M'!Print_Area</vt:lpstr>
    </vt:vector>
  </TitlesOfParts>
  <Company>Deloitte Touche Tohmatsu Services, 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tnampachoke@deloitte.com</dc:creator>
  <cp:lastModifiedBy>nathamont</cp:lastModifiedBy>
  <cp:lastPrinted>2019-01-08T10:21:01Z</cp:lastPrinted>
  <dcterms:created xsi:type="dcterms:W3CDTF">2018-06-07T02:19:59Z</dcterms:created>
  <dcterms:modified xsi:type="dcterms:W3CDTF">2019-01-09T09:17:45Z</dcterms:modified>
</cp:coreProperties>
</file>