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otal Access Communication\2018\YE12'2018\"/>
    </mc:Choice>
  </mc:AlternateContent>
  <bookViews>
    <workbookView xWindow="0" yWindow="0" windowWidth="19200" windowHeight="6975" tabRatio="655" activeTab="4"/>
  </bookViews>
  <sheets>
    <sheet name="BS" sheetId="1" r:id="rId1"/>
    <sheet name="PL" sheetId="5" r:id="rId2"/>
    <sheet name="conso" sheetId="2" r:id="rId3"/>
    <sheet name="company" sheetId="3" r:id="rId4"/>
    <sheet name="cash flow" sheetId="6" r:id="rId5"/>
  </sheets>
  <definedNames>
    <definedName name="_xlnm.Print_Area" localSheetId="4">'cash flow'!$A$1:$J$101</definedName>
    <definedName name="_xlnm.Print_Area" localSheetId="3">company!$A$1:$N$27</definedName>
  </definedNames>
  <calcPr calcId="171027"/>
</workbook>
</file>

<file path=xl/calcChain.xml><?xml version="1.0" encoding="utf-8"?>
<calcChain xmlns="http://schemas.openxmlformats.org/spreadsheetml/2006/main">
  <c r="C47" i="6" l="1"/>
  <c r="G47" i="6"/>
  <c r="C51" i="1" l="1"/>
  <c r="C48" i="1"/>
  <c r="G48" i="1"/>
  <c r="G51" i="1"/>
  <c r="C44" i="1" l="1"/>
  <c r="G44" i="1"/>
  <c r="C10" i="1"/>
  <c r="G10" i="1"/>
  <c r="C56" i="1" l="1"/>
  <c r="C45" i="6" l="1"/>
  <c r="G45" i="6" l="1"/>
  <c r="G84" i="1" l="1"/>
  <c r="C88" i="6" l="1"/>
  <c r="C90" i="6"/>
  <c r="G90" i="6"/>
  <c r="E76" i="6"/>
  <c r="G23" i="6"/>
  <c r="R31" i="2" l="1"/>
  <c r="E51" i="1"/>
  <c r="E31" i="1"/>
  <c r="C31" i="1"/>
  <c r="G31" i="1"/>
  <c r="I88" i="6" l="1"/>
  <c r="I80" i="6"/>
  <c r="E88" i="6"/>
  <c r="E80" i="6"/>
  <c r="E42" i="6"/>
  <c r="C62" i="5"/>
  <c r="E62" i="5"/>
  <c r="E56" i="5"/>
  <c r="E55" i="5"/>
  <c r="I24" i="5"/>
  <c r="I15" i="5"/>
  <c r="I11" i="5"/>
  <c r="E40" i="5"/>
  <c r="E37" i="5"/>
  <c r="E24" i="5"/>
  <c r="E15" i="5"/>
  <c r="E11" i="5"/>
  <c r="I32" i="1"/>
  <c r="I14" i="1"/>
  <c r="E32" i="1"/>
  <c r="E14" i="1"/>
  <c r="I85" i="1"/>
  <c r="I87" i="1" s="1"/>
  <c r="I89" i="1" s="1"/>
  <c r="E84" i="1"/>
  <c r="E85" i="1" s="1"/>
  <c r="E87" i="1" s="1"/>
  <c r="I64" i="1"/>
  <c r="I52" i="1"/>
  <c r="E64" i="1"/>
  <c r="E52" i="1"/>
  <c r="N15" i="3"/>
  <c r="E16" i="5" l="1"/>
  <c r="E20" i="5" s="1"/>
  <c r="E26" i="5" s="1"/>
  <c r="E28" i="5" s="1"/>
  <c r="E30" i="5" s="1"/>
  <c r="E32" i="5" s="1"/>
  <c r="I33" i="1"/>
  <c r="I16" i="5"/>
  <c r="I20" i="5" s="1"/>
  <c r="I26" i="5" s="1"/>
  <c r="I28" i="5" s="1"/>
  <c r="I30" i="5" s="1"/>
  <c r="E8" i="6"/>
  <c r="E36" i="6" s="1"/>
  <c r="E48" i="6" s="1"/>
  <c r="E52" i="6" s="1"/>
  <c r="E89" i="6" s="1"/>
  <c r="E91" i="6" s="1"/>
  <c r="E92" i="6" s="1"/>
  <c r="E65" i="1"/>
  <c r="I65" i="1"/>
  <c r="I90" i="1" s="1"/>
  <c r="E33" i="1"/>
  <c r="E90" i="1"/>
  <c r="E89" i="1"/>
  <c r="I32" i="5" l="1"/>
  <c r="I35" i="5" s="1"/>
  <c r="I40" i="5" s="1"/>
  <c r="I8" i="6"/>
  <c r="I36" i="6" s="1"/>
  <c r="I48" i="6" s="1"/>
  <c r="I52" i="6" s="1"/>
  <c r="I89" i="6" s="1"/>
  <c r="I91" i="6" s="1"/>
  <c r="I92" i="6" s="1"/>
  <c r="V24" i="2"/>
  <c r="P24" i="2"/>
  <c r="P21" i="2"/>
  <c r="R20" i="2"/>
  <c r="V20" i="2" s="1"/>
  <c r="P20" i="2"/>
  <c r="P32" i="2" l="1"/>
  <c r="P31" i="2"/>
  <c r="P29" i="2"/>
  <c r="P28" i="2"/>
  <c r="P17" i="2"/>
  <c r="P16" i="2"/>
  <c r="P15" i="2"/>
  <c r="H22" i="3" l="1"/>
  <c r="H13" i="3"/>
  <c r="H17" i="3" s="1"/>
  <c r="H19" i="3" s="1"/>
  <c r="H30" i="2"/>
  <c r="H18" i="2"/>
  <c r="H25" i="2" s="1"/>
  <c r="H27" i="2" s="1"/>
  <c r="H25" i="3" l="1"/>
  <c r="H27" i="3" s="1"/>
  <c r="H26" i="3"/>
  <c r="H33" i="2"/>
  <c r="H35" i="2" s="1"/>
  <c r="H34" i="2"/>
  <c r="C11" i="5"/>
  <c r="G11" i="5"/>
  <c r="C14" i="1" l="1"/>
  <c r="N23" i="3" l="1"/>
  <c r="V31" i="2" l="1"/>
  <c r="R15" i="2" l="1"/>
  <c r="I56" i="5" l="1"/>
  <c r="I55" i="5"/>
  <c r="I49" i="5"/>
  <c r="E49" i="5"/>
  <c r="E58" i="5" s="1"/>
  <c r="E63" i="5" s="1"/>
  <c r="E61" i="5" s="1"/>
  <c r="I58" i="5" l="1"/>
  <c r="I61" i="5" s="1"/>
  <c r="L17" i="2" l="1"/>
  <c r="R17" i="2" s="1"/>
  <c r="V17" i="2" s="1"/>
  <c r="T16" i="2"/>
  <c r="T18" i="2" s="1"/>
  <c r="T25" i="2" s="1"/>
  <c r="T27" i="2" s="1"/>
  <c r="L16" i="2"/>
  <c r="R16" i="2" s="1"/>
  <c r="D18" i="2"/>
  <c r="D25" i="2" s="1"/>
  <c r="F18" i="2"/>
  <c r="F25" i="2" s="1"/>
  <c r="J18" i="2"/>
  <c r="J25" i="2" s="1"/>
  <c r="N18" i="2"/>
  <c r="V15" i="2"/>
  <c r="N25" i="2" l="1"/>
  <c r="P25" i="2" s="1"/>
  <c r="P18" i="2"/>
  <c r="R18" i="2"/>
  <c r="R25" i="2" s="1"/>
  <c r="L18" i="2"/>
  <c r="L25" i="2" s="1"/>
  <c r="V16" i="2"/>
  <c r="V18" i="2" s="1"/>
  <c r="V25" i="2" s="1"/>
  <c r="L12" i="3"/>
  <c r="L11" i="3"/>
  <c r="N11" i="3" s="1"/>
  <c r="D13" i="3"/>
  <c r="D17" i="3" s="1"/>
  <c r="F13" i="3"/>
  <c r="F17" i="3" s="1"/>
  <c r="J13" i="3"/>
  <c r="J17" i="3" s="1"/>
  <c r="N10" i="3"/>
  <c r="L13" i="3" l="1"/>
  <c r="L17" i="3" s="1"/>
  <c r="L19" i="3" s="1"/>
  <c r="N12" i="3"/>
  <c r="N13" i="3" s="1"/>
  <c r="N17" i="3" s="1"/>
  <c r="G80" i="6"/>
  <c r="C80" i="6"/>
  <c r="G88" i="6" l="1"/>
  <c r="G55" i="5" l="1"/>
  <c r="L21" i="3" s="1"/>
  <c r="G56" i="5"/>
  <c r="C55" i="5"/>
  <c r="C52" i="1" l="1"/>
  <c r="L26" i="3" l="1"/>
  <c r="J26" i="3"/>
  <c r="F26" i="3"/>
  <c r="D26" i="3"/>
  <c r="J19" i="3"/>
  <c r="F19" i="3"/>
  <c r="D19" i="3"/>
  <c r="P34" i="2"/>
  <c r="L34" i="2"/>
  <c r="J34" i="2"/>
  <c r="F34" i="2"/>
  <c r="D34" i="2"/>
  <c r="R27" i="2"/>
  <c r="V27" i="2" s="1"/>
  <c r="N27" i="2"/>
  <c r="P27" i="2" s="1"/>
  <c r="J27" i="2"/>
  <c r="F27" i="2"/>
  <c r="D27" i="2"/>
  <c r="N26" i="3" l="1"/>
  <c r="T34" i="2"/>
  <c r="R34" i="2"/>
  <c r="I91" i="1" l="1"/>
  <c r="V34" i="2"/>
  <c r="G52" i="1"/>
  <c r="E91" i="1" l="1"/>
  <c r="C64" i="1" l="1"/>
  <c r="G64" i="1" l="1"/>
  <c r="J22" i="3" l="1"/>
  <c r="F22" i="3"/>
  <c r="D22" i="3"/>
  <c r="N30" i="2"/>
  <c r="J30" i="2"/>
  <c r="F30" i="2"/>
  <c r="D30" i="2"/>
  <c r="N33" i="2" l="1"/>
  <c r="P33" i="2" s="1"/>
  <c r="P30" i="2"/>
  <c r="N21" i="3"/>
  <c r="D33" i="2" l="1"/>
  <c r="F33" i="2"/>
  <c r="J33" i="2"/>
  <c r="D25" i="3"/>
  <c r="F25" i="3"/>
  <c r="J25" i="3"/>
  <c r="J27" i="3" l="1"/>
  <c r="F27" i="3"/>
  <c r="D27" i="3"/>
  <c r="J35" i="2"/>
  <c r="F35" i="2"/>
  <c r="D35" i="2"/>
  <c r="C24" i="5"/>
  <c r="G24" i="5"/>
  <c r="T28" i="2" l="1"/>
  <c r="C56" i="5"/>
  <c r="L29" i="2" s="1"/>
  <c r="G15" i="5"/>
  <c r="C15" i="5"/>
  <c r="C85" i="1"/>
  <c r="C87" i="1" s="1"/>
  <c r="G32" i="1"/>
  <c r="C32" i="1"/>
  <c r="G14" i="1"/>
  <c r="R29" i="2" l="1"/>
  <c r="T30" i="2"/>
  <c r="P35" i="2"/>
  <c r="G33" i="1"/>
  <c r="G16" i="5"/>
  <c r="G20" i="5" s="1"/>
  <c r="G26" i="5" s="1"/>
  <c r="G28" i="5" s="1"/>
  <c r="G30" i="5" s="1"/>
  <c r="G8" i="6" s="1"/>
  <c r="G36" i="6" s="1"/>
  <c r="G48" i="6" s="1"/>
  <c r="G52" i="6" s="1"/>
  <c r="G89" i="6" s="1"/>
  <c r="G91" i="6" s="1"/>
  <c r="G92" i="6" s="1"/>
  <c r="C16" i="5"/>
  <c r="E64" i="5"/>
  <c r="G65" i="1"/>
  <c r="C65" i="1"/>
  <c r="C90" i="1" s="1"/>
  <c r="C89" i="1"/>
  <c r="C33" i="1"/>
  <c r="V29" i="2" l="1"/>
  <c r="C20" i="5"/>
  <c r="C26" i="5" s="1"/>
  <c r="C28" i="5" s="1"/>
  <c r="C30" i="5" s="1"/>
  <c r="C8" i="6" s="1"/>
  <c r="G32" i="5"/>
  <c r="G35" i="5" s="1"/>
  <c r="L20" i="3" s="1"/>
  <c r="N20" i="3" s="1"/>
  <c r="T33" i="2"/>
  <c r="I62" i="5"/>
  <c r="C91" i="1"/>
  <c r="C36" i="6" l="1"/>
  <c r="C48" i="6" s="1"/>
  <c r="C52" i="6" s="1"/>
  <c r="C89" i="6" s="1"/>
  <c r="C91" i="6" s="1"/>
  <c r="C92" i="6" s="1"/>
  <c r="G49" i="5"/>
  <c r="G58" i="5" s="1"/>
  <c r="G61" i="5" s="1"/>
  <c r="C32" i="5"/>
  <c r="G40" i="5"/>
  <c r="L22" i="3"/>
  <c r="N22" i="3"/>
  <c r="T35" i="2"/>
  <c r="C49" i="5" l="1"/>
  <c r="C58" i="5" s="1"/>
  <c r="C35" i="5"/>
  <c r="G62" i="5"/>
  <c r="L25" i="3"/>
  <c r="N19" i="3"/>
  <c r="N25" i="3" s="1"/>
  <c r="G85" i="1"/>
  <c r="C63" i="5" l="1"/>
  <c r="C61" i="5" s="1"/>
  <c r="C64" i="5"/>
  <c r="L28" i="2"/>
  <c r="C40" i="5"/>
  <c r="C37" i="5"/>
  <c r="G87" i="1"/>
  <c r="G89" i="1" s="1"/>
  <c r="L27" i="3"/>
  <c r="R28" i="2" l="1"/>
  <c r="L30" i="2"/>
  <c r="L33" i="2" s="1"/>
  <c r="L35" i="2" s="1"/>
  <c r="G90" i="1"/>
  <c r="G91" i="1" s="1"/>
  <c r="N27" i="3"/>
  <c r="V28" i="2" l="1"/>
  <c r="V30" i="2" s="1"/>
  <c r="V33" i="2" s="1"/>
  <c r="V35" i="2" s="1"/>
  <c r="R30" i="2"/>
  <c r="R33" i="2" s="1"/>
  <c r="R35" i="2" s="1"/>
</calcChain>
</file>

<file path=xl/sharedStrings.xml><?xml version="1.0" encoding="utf-8"?>
<sst xmlns="http://schemas.openxmlformats.org/spreadsheetml/2006/main" count="364" uniqueCount="251">
  <si>
    <t>บริษัท โทเทิ่ล แอ็คเซ็ส คอมมูนิเคชั่น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</si>
  <si>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</si>
  <si>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</si>
  <si>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</si>
  <si>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</si>
  <si>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</si>
  <si>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</si>
  <si>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</si>
  <si>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ต้นทุนของรายได้รับล่วงหน้าค่าบริการโทรศัพท์รอตัดจ่าย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</si>
  <si>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</si>
  <si>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</si>
  <si>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</si>
  <si>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ลูกหนี้กิจการที่เกี่ยวข้องกัน</t>
  </si>
  <si>
    <t>เครื่องมือและอุปกรณ์สัมปทานระหว่างติดตั้ง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</si>
  <si>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</si>
  <si>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</si>
  <si>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</si>
  <si>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</si>
  <si>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</si>
  <si>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</si>
  <si>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</si>
  <si>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รายได้รับล่วงหน้าค่าบริการโทรศัพท์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</si>
  <si>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</si>
  <si>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</si>
  <si>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</si>
  <si>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</si>
  <si>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</si>
  <si>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</si>
  <si>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</si>
  <si>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</si>
  <si>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</si>
  <si>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</si>
  <si>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2,372,080,630 หุ้น มูลค่าหุ้นละ 2 บาท</t>
  </si>
  <si>
    <t xml:space="preserve">   ทุนออกจำหน่ายและชำระเต็มมูลค่าแล้ว</t>
  </si>
  <si>
    <t xml:space="preserve">      หุ้นสามัญ 2,367,811,000 หุ้น มูลค่าหุ้นละ 2 บาท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</si>
  <si>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</si>
  <si>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</si>
  <si>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</si>
  <si>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</si>
  <si>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</si>
  <si>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</si>
  <si>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งบกำไรขาดทุน</t>
  </si>
  <si>
    <t>รายได้จากการขายและการให้บริการ</t>
  </si>
  <si>
    <t>รายได้จากการให้บริการโทรศัพท์</t>
  </si>
  <si>
    <t>รายได้จากการขายเครื่องโทรศัพท์และชุดเลขหมาย</t>
  </si>
  <si>
    <t>รายได้จากการดำเนินงานอื่น</t>
  </si>
  <si>
    <t>รวมรายได้จากการขายและการให้บริการ</t>
  </si>
  <si>
    <t>ต้นทุนขายและการให้บริการ</t>
  </si>
  <si>
    <t>ต้นทุนการให้บริการโทรศัพท์</t>
  </si>
  <si>
    <t>ต้นทุนขายเครื่องโทรศัพท์และชุดเลขหมาย</t>
  </si>
  <si>
    <t>รวมต้นทุนขายและการให้บริการ</t>
  </si>
  <si>
    <t>กำไรขั้นต้น</t>
  </si>
  <si>
    <t>ดอกเบี้ยรับ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</si>
  <si>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</si>
  <si>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</si>
  <si>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</si>
  <si>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</si>
  <si>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</si>
  <si>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กำไรต่อหุ้น</t>
  </si>
  <si>
    <t xml:space="preserve">งบแสดงการเปลี่ยนแปลงส่วนของผู้ถือหุ้น </t>
  </si>
  <si>
    <t>ทุนเรือนหุ้นที่ออก</t>
  </si>
  <si>
    <t>ส่วนเกิน</t>
  </si>
  <si>
    <t>จัดสรรแล้ว - สำรอง</t>
  </si>
  <si>
    <t>และชำระแล้ว</t>
  </si>
  <si>
    <t>มูลค่าหุ้นสามัญ</t>
  </si>
  <si>
    <t>ตามกฎหมาย</t>
  </si>
  <si>
    <t>รวม</t>
  </si>
  <si>
    <t>ส่วนของ</t>
  </si>
  <si>
    <t>รวมส่วนของ</t>
  </si>
  <si>
    <t>ของบริษัทย่อย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</si>
  <si>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</si>
  <si>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</si>
  <si>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</si>
  <si>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</si>
  <si>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</si>
  <si>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</si>
  <si>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</si>
  <si>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สิทธิการใช้อุปกรณ์รอตัดบัญชี </t>
  </si>
  <si>
    <t xml:space="preserve">ที่ดิน อาคาร และอุปกรณ์ </t>
  </si>
  <si>
    <t>เจ้าหนี้การค้าและเจ้าหนี้อื่น</t>
  </si>
  <si>
    <t xml:space="preserve">สำรองผลประโยชน์ระยะยาวของพนักงาน 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</si>
  <si>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</si>
  <si>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</si>
  <si>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</si>
  <si>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</si>
  <si>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</si>
  <si>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 xml:space="preserve">กำไรขาดทุนเบ็ดเสร็จอื่น 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</si>
  <si>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</si>
  <si>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</si>
  <si>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กำไรขาดทุนเบ็ดเสร็จอื่นสำหรับปี</t>
  </si>
  <si>
    <t>กำไรขาดทุนเบ็ดเสร็จรวมสำหรับปี</t>
  </si>
  <si>
    <t>ผู้มีส่วนได้เสียที่ไม่มี</t>
  </si>
  <si>
    <t>อำนาจควบคุม</t>
  </si>
  <si>
    <t>ภาษีเงินได้ค้างจ่าย</t>
  </si>
  <si>
    <t>ผู้ถือหุ้นของบริษัทฯ</t>
  </si>
  <si>
    <t>ส่วนของผู้ถือหุ้นของบริษัทฯ</t>
  </si>
  <si>
    <t>เงินให้กู้ยืมแก่บริษัทย่อย</t>
  </si>
  <si>
    <t>สินทรัพย์ไม่มีตัวตนอื่น</t>
  </si>
  <si>
    <t>เงินลงทุนทั่วไป</t>
  </si>
  <si>
    <t xml:space="preserve">   ค่าใช้จ่ายทางการเงินและค่าใช้จ่ายภาษีเงินได้</t>
  </si>
  <si>
    <t>ค่าใช้จ่ายภาษีเงินได้</t>
  </si>
  <si>
    <t>งบแสดงการเปลี่ยนแปลงส่วนของผู้ถือหุ้น (ต่อ)</t>
  </si>
  <si>
    <t>ต้นทุนการได้รับใบอนุญาตให้ใช้คลื่นความถี่ฯ</t>
  </si>
  <si>
    <t>เงินมัดจำตามสัญญาการใช้บริการข้ามโครงข่าย</t>
  </si>
  <si>
    <t xml:space="preserve">   ภายในประเทศ</t>
  </si>
  <si>
    <t>การแบ่งปันกำไรขาดทุน</t>
  </si>
  <si>
    <t xml:space="preserve">   ยังไม่ได้จัดสรร (ขาดทุนสะสม)</t>
  </si>
  <si>
    <t>ยังไม่ได้จัดสรร</t>
  </si>
  <si>
    <t>(ขาดทุนสะสม)</t>
  </si>
  <si>
    <t>เงินมัดจำและเงินจ่ายล่วงหน้าเพื่อการจัดซื้อ</t>
  </si>
  <si>
    <t xml:space="preserve">   และติดตั้งอุปกรณ์ดำเนินงาน</t>
  </si>
  <si>
    <t>ส่วนปรับปรุง</t>
  </si>
  <si>
    <t>จากการโอนสำรอง</t>
  </si>
  <si>
    <t>ตามกฎหมายและ</t>
  </si>
  <si>
    <t>ส่วนเกินมูลค่า</t>
  </si>
  <si>
    <t>หุ้นสามัญเพื่อลด</t>
  </si>
  <si>
    <t>ขาดทุนสะสม</t>
  </si>
  <si>
    <t>รวมองค์ประกอบอื่น</t>
  </si>
  <si>
    <t>ของส่วนของผู้ถือหุ้น</t>
  </si>
  <si>
    <t>กำไรสำหรับปี</t>
  </si>
  <si>
    <t>เงินกู้ยืมระยะยาว - สุทธิจากส่วนที่ถึงกำหนดชำระ</t>
  </si>
  <si>
    <t xml:space="preserve">   ภายในหนึ่งปี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</si>
  <si>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</si>
  <si>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</si>
  <si>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</si>
  <si>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เงินกู้ยืมจากบริษัทย่อย</t>
  </si>
  <si>
    <t>กำไร (ขาดทุน) จากอัตราแลกเปลี่ยน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</si>
  <si>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</si>
  <si>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</si>
  <si>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จากกิจกรรมดำเนินงาน:</t>
  </si>
  <si>
    <t xml:space="preserve">   เงินปันผลรับจากบริษัทย่อย</t>
  </si>
  <si>
    <t xml:space="preserve">   เงินปันผลรับจากบริษัทร่วม</t>
  </si>
  <si>
    <t xml:space="preserve">   เงินปันผลรับจากเงินลงทุนทั่วไป</t>
  </si>
  <si>
    <t xml:space="preserve">   ค่าเผื่อผลขาดทุนจากสินค้าล้าสมัย (โอนกลับ)</t>
  </si>
  <si>
    <t xml:space="preserve">   ค่าเผื่อหนี้สงสัยจะสูญของลูกหนี้การค้าและลูกหนี้อื่น (โอนกลับ)</t>
  </si>
  <si>
    <t xml:space="preserve">   ค่าเสื่อมราคาและค่าตัดจำหน่าย (หมายเหตุ 27)</t>
  </si>
  <si>
    <t xml:space="preserve">   ตัดจำหน่ายสินทรัพย์ถาวร</t>
  </si>
  <si>
    <t xml:space="preserve">   ตัดจำหน่ายสินทรัพย์ไม่มีตัวตนอื่น</t>
  </si>
  <si>
    <t xml:space="preserve">   สำรองผลประโยชน์ระยะยาวของพนักงาน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</si>
  <si>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</si>
  <si>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</si>
  <si>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</si>
  <si>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</si>
  <si>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</si>
  <si>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</si>
  <si>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</si>
  <si>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</si>
  <si>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</si>
  <si>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</si>
  <si>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</si>
  <si>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</si>
  <si>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</si>
  <si>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จ่ายดอกเบี้ย</t>
  </si>
  <si>
    <t>จ่ายภาษีเงินได้</t>
  </si>
  <si>
    <t>รับคืนภาษีเงินได้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</si>
  <si>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</si>
  <si>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</si>
  <si>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</si>
  <si>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เงินปันผลรับจากบริษัทย่อย</t>
  </si>
  <si>
    <t>เงินปันผลรับจากบริษัทร่วม</t>
  </si>
  <si>
    <t>เงินปันผลรับจากเงินลงทุนทั่วไป</t>
  </si>
  <si>
    <t>เงินสดจ่ายซื้ออาคารและอุปกรณ์</t>
  </si>
  <si>
    <t>เงินสดรับจากการขายอาคารและอุปกรณ์</t>
  </si>
  <si>
    <t>เงินสดจ่ายซื้อสิทธิการใช้อุปกรณ์รอตัดบัญชี</t>
  </si>
  <si>
    <t>สินทรัพย์ไม่มีตัวตนอื่นเพิ่มขึ้น</t>
  </si>
  <si>
    <t>เงินสดสุทธิจาก (ใช้ไปใน) กิจกรรมลงทุน</t>
  </si>
  <si>
    <t>กระแสเงินสดจากกิจกรรมจัดหาเงิน</t>
  </si>
  <si>
    <t>ชำระคืนเงินกู้ยืมระยะยาว</t>
  </si>
  <si>
    <t xml:space="preserve">ออกหุ้นกู้ </t>
  </si>
  <si>
    <t xml:space="preserve">ชำระหุ้นกู้ </t>
  </si>
  <si>
    <t>จ่ายเงินปันผล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</si>
  <si>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</si>
  <si>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</si>
  <si>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</si>
  <si>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</si>
  <si>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 xml:space="preserve">   เจ้าหนี้ค่าซื้อสิทธิการใช้อุปกรณ์รอตัดบัญชีและเครื่องมืออุปกรณ์สัมปทาน</t>
  </si>
  <si>
    <t xml:space="preserve">      ระหว่างติดตั้ง</t>
  </si>
  <si>
    <t xml:space="preserve">   เจ้าหนี้ค่าซื้ออุปกรณ์</t>
  </si>
  <si>
    <t>เงินกู้ยืมระยะสั้นจากบริษัทที่เกี่ยวข้องกัน</t>
  </si>
  <si>
    <t>กำไร (ขาดทุน) ก่อนค่าใช้จ่ายทางการเงินและค่าใช้จ่ายภาษีเงินได้</t>
  </si>
  <si>
    <t>กำไร (ขาดทุน) ก่อนค่าใช้จ่ายภาษีเงินได้</t>
  </si>
  <si>
    <t>กำไร (ขาดทุน) สำหรับปี</t>
  </si>
  <si>
    <t>กำไร (ขาดทุน) ต่อหุ้นขั้นพื้นฐาน</t>
  </si>
  <si>
    <t xml:space="preserve">   กำไร (ขาดทุน) สุทธิส่วนที่เป็นของผู้ถือหุ้นบริษัทฯ</t>
  </si>
  <si>
    <t>ผลกำไร (ขาดทุน) จากการประมาณการตามหลักคณิตศาสตร์ประกันภัย</t>
  </si>
  <si>
    <t xml:space="preserve">   ค่าเผื่อการด้อยค่าของสิทธิการใช้อุปกรณ์รอตัดบัญชี</t>
  </si>
  <si>
    <t>13, 14</t>
  </si>
  <si>
    <t>รายการปรับกระทบยอดกำไร (ขาดทุน) ก่อนค่าใช้จ่ายภาษีเงินได้</t>
  </si>
  <si>
    <t>ยอดคงเหลือ ณ วันที่ 1 มกราคม 2560</t>
  </si>
  <si>
    <t>ยอดคงเหลือ ณ วันที่ 31 ธันวาคม 2560</t>
  </si>
  <si>
    <t>2560</t>
  </si>
  <si>
    <t>โอนเงินสำรองตามกฎหมายและส่วนเกิน</t>
  </si>
  <si>
    <t xml:space="preserve">   มูลค่าหุ้นสามัญเพื่อลดขาดทุนสะสม</t>
  </si>
  <si>
    <t xml:space="preserve">   ของบริษัทย่อย</t>
  </si>
  <si>
    <t>ชำระคืนเงินกู้ยืมระยะยาวจากบริษัทย่อย</t>
  </si>
  <si>
    <t xml:space="preserve">   เจ้าหนี้ค่าซื้อสินทรัพย์ไม่มีตัวตนอื่น</t>
  </si>
  <si>
    <t>ส่วนเกินทุน</t>
  </si>
  <si>
    <t>จากการปรับ</t>
  </si>
  <si>
    <t>โครงสร้างกิจการ</t>
  </si>
  <si>
    <t>หุ้นกู้ - ส่วนที่ถึงกำหนดชำระภายในหนึ่งปี</t>
  </si>
  <si>
    <t xml:space="preserve">   ตัดจำหน่ายเครื่องมือและอุปกรณ์สัมปทานระหว่างติดตั้ง</t>
  </si>
  <si>
    <t>เงินสดรับจากการขายเครื่องมือและอุปกรณ์สัมปทานระหว่างติดตั้ง</t>
  </si>
  <si>
    <t xml:space="preserve">       ระหว่างติดตั้ง</t>
  </si>
  <si>
    <t xml:space="preserve">   ขาดทุน (กำไร) จากอัตราแลกเปลี่ยนที่ยังไม่เกิดขึ้นจริง</t>
  </si>
  <si>
    <t xml:space="preserve">   ค่าเผื่อการด้อยค่าของเงินลงทุนอื่น (โอนกลับ)</t>
  </si>
  <si>
    <t xml:space="preserve">      การให้บริการวิทยุคมนาคมระบบเซลลูลาร์  (โอนกลับ)</t>
  </si>
  <si>
    <t xml:space="preserve">   ขาดทุน (กำไร) จากการจำหน่ายอุปกรณ์</t>
  </si>
  <si>
    <t xml:space="preserve">   ขาดทุนจากการจำหน่ายเครื่องมือและอุปกรณ์สัมปทาน</t>
  </si>
  <si>
    <t xml:space="preserve">   กำไรจากการจำหน่ายสินทรัพย์ไม่มีตัวตนอื่น</t>
  </si>
  <si>
    <t xml:space="preserve">   รายได้อื่นจากการปลดเปลี้องภาระหนี้สินของบริษัทย่อย</t>
  </si>
  <si>
    <t>เงินสดสุทธิใช้ไปในกิจกรรมจัดหาเงิน</t>
  </si>
  <si>
    <t>สำรองค่าใช้จ่ายในการรื้อถอน</t>
  </si>
  <si>
    <t>โอนกำไรสะสมเป็นสำรองตามกฎหมาย</t>
  </si>
  <si>
    <t>ส่วนเกินทุนอื่น</t>
  </si>
  <si>
    <t xml:space="preserve">   ค่าเผื่อการด้อยค่าของเครื่องมือและอุปกรณ์ที่ใช้ในการดำเนินงานสนับสนุน</t>
  </si>
  <si>
    <t xml:space="preserve">สำหรับปีสิ้นสุดวันที่ 31 ธันวาคม 2561 </t>
  </si>
  <si>
    <t>ยอดคงเหลือ ณ วันที่ 1 มกราคม 2561</t>
  </si>
  <si>
    <t>ยอดคงเหลือ ณ วันที่ 31 ธันวาคม 2561</t>
  </si>
  <si>
    <t>ณ วันที่ 31 ธันวาคม 2561</t>
  </si>
  <si>
    <t>2561</t>
  </si>
  <si>
    <t>สำหรับปีสิ้นสุดวันที่ 31 ธันวาคม 2561</t>
  </si>
  <si>
    <t>ต้นทุนการได้รับใบอนุญาตให้ใช้คลื่นความถี่ฯ ค้างจ่าย</t>
  </si>
  <si>
    <t xml:space="preserve">   ค่าเผื่อการด้อยค่าของที่ดิน อาคาร และอุปกรณ์ (โอนกลับ)</t>
  </si>
  <si>
    <t xml:space="preserve">เครื่องมือและอุปกรณ์ระหว่างติดตั้งลดลง </t>
  </si>
  <si>
    <t xml:space="preserve">   และติดตั้งอุปกรณ์ลดลง (เพิ่มขึ้น)</t>
  </si>
  <si>
    <t>เงินสดจ่ายเงินให้กู้ยืมแก่บริษัทย่อย</t>
  </si>
  <si>
    <t>เงินสดรับจากการรับคืนเงินให้กู้ยืมแก่บริษัทย่อย</t>
  </si>
  <si>
    <t>เงินกู้ยืมระยะยาว - ส่วนที่ถึงกำหนดชำระภายในหนึ่งปี</t>
  </si>
  <si>
    <t xml:space="preserve">   ค่าใช้จ่ายตามสัญญาระงับข้อพิพาท</t>
  </si>
  <si>
    <t xml:space="preserve">   ต้นทุนการได้รับใบอนุญาตให้ใช้คลื่นความถี่ฯค้างจ่าย</t>
  </si>
  <si>
    <t>ค่าใช้จ่ายในการขาย จัดจำหน่ายและการให้บริการ</t>
  </si>
  <si>
    <t xml:space="preserve">   มูลค่าหุ้นสามัญเพื่อลดขาดทุนสะสม </t>
  </si>
  <si>
    <t xml:space="preserve">   ส่วนแบ่งขาดทุนจากเงินลงทุนในบริษัทร่วม</t>
  </si>
  <si>
    <t>เงินสดและรายการเทียบเท่าเงินสดเพิ่มขึ้น (ลดลง) สุทธิ</t>
  </si>
  <si>
    <t>เงินปันผลจ่ายของบริษัทย่อยที่จ่ายให้กับ</t>
  </si>
  <si>
    <t xml:space="preserve">   ส่วนได้เสียที่ไม่มีอำนาจควบคุม</t>
  </si>
  <si>
    <t>ค่าใช้จ่ายจ่ายล่วงหน้าและค่าใช้จ่ายรอตัดบัญชีระยะยาว</t>
  </si>
  <si>
    <t>ขาดทุนจากการด้อยค่าของสินทรัพย์ (กลับรายการ)</t>
  </si>
  <si>
    <t xml:space="preserve">กำไร (ขาดทุน) ก่อนส่วนแบ่งขาดทุนจากเงินลงทุนในบริษัทร่วม </t>
  </si>
  <si>
    <t>ส่วนแบ่งขาดทุนจากเงินลงทุนในบริษัทร่วม</t>
  </si>
  <si>
    <t>ของบริษัทฯ</t>
  </si>
  <si>
    <t>ขาดทุนสำหรับปี</t>
  </si>
  <si>
    <t xml:space="preserve">เงินปันผลจ่าย </t>
  </si>
  <si>
    <t>ชำระคืนเงินกู้ยืมระยะสั้นจากบริษัทที่เกี่ยวข้องกัน</t>
  </si>
  <si>
    <t>เงินสดจ่ายต้นทุนการได้รับใบอนุญาตให้ใช้คลื่นความถี่ฯ</t>
  </si>
  <si>
    <t xml:space="preserve">   เงินมัดจำตามสัญญาการใช้บริการข้ามโครงข่ายภายในประเทศ</t>
  </si>
  <si>
    <t>เงินลงทุนทั่วไปลดลง (เพิ่มขึ้น)</t>
  </si>
  <si>
    <t>เงินสดรับจากการขายเงินลงทุนทั่วไป</t>
  </si>
  <si>
    <t>ลูกหนี้กิจการที่เกี่ยวข้องกันลดลง (เพิ่มขึ้น)</t>
  </si>
  <si>
    <t xml:space="preserve">   ค่าใช้จ่ายจ่ายล่วงหน้าและค่าใช้จ่ายรอตัดบัญชีระยะยาว</t>
  </si>
  <si>
    <t>เงินสดรับจากการขายสินทรัพย์ไม่มีตัวตนอื่น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</si>
</sst>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_);_(* \(#,##0.0\);_(* &quot;-&quot;??_);_(@_)"/>
  </numFmts>
  <fonts count="26">
    <font>
      <sz val="10"/>
      <color theme="1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u/>
      <sz val="17"/>
      <name val="Angsana New"/>
      <family val="1"/>
    </font>
    <font>
      <sz val="17"/>
      <color indexed="8"/>
      <name val="Angsana New"/>
      <family val="1"/>
    </font>
    <font>
      <i/>
      <sz val="17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0"/>
      <name val="ApFont"/>
    </font>
    <font>
      <u/>
      <sz val="15"/>
      <name val="Angsana New"/>
      <family val="1"/>
    </font>
    <font>
      <sz val="15"/>
      <color indexed="22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color theme="1"/>
      <name val="Arial"/>
      <family val="2"/>
    </font>
    <font>
      <b/>
      <sz val="17"/>
      <color theme="1"/>
      <name val="Angsana New"/>
      <family val="1"/>
    </font>
    <font>
      <sz val="17"/>
      <color theme="1"/>
      <name val="Angsana New"/>
      <family val="1"/>
    </font>
    <font>
      <sz val="15"/>
      <color theme="0" tint="-0.34998626667073579"/>
      <name val="Angsana New"/>
      <family val="1"/>
    </font>
    <font>
      <sz val="16"/>
      <color theme="0" tint="-0.34998626667073579"/>
      <name val="Angsana New"/>
      <family val="1"/>
    </font>
    <font>
      <sz val="17"/>
      <color theme="0" tint="-0.34998626667073579"/>
      <name val="Angsana New"/>
      <family val="1"/>
    </font>
    <font>
      <i/>
      <sz val="17"/>
      <color theme="1"/>
      <name val="Angsana New"/>
      <family val="1"/>
    </font>
    <font>
      <sz val="10"/>
      <name val="Arial Narrow"/>
      <family val="2"/>
    </font>
    <font>
      <b/>
      <sz val="17"/>
      <color rgb="FF00B0F0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5" fillId="0" borderId="0" applyFont="0" applyFill="0" applyBorder="0" applyAlignment="0" applyProtection="0"/>
    <xf numFmtId="0" fontId="9" fillId="0" borderId="0"/>
  </cellStyleXfs>
  <cellXfs count="160">
    <xf numFmtId="0" fontId="0" fillId="0" borderId="0" xfId="0"/>
    <xf numFmtId="37" fontId="1" fillId="0" borderId="0" xfId="0" quotePrefix="1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quotePrefix="1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quotePrefix="1" applyNumberFormat="1" applyFont="1" applyFill="1" applyBorder="1" applyAlignment="1">
      <alignment horizontal="left" vertical="center"/>
    </xf>
    <xf numFmtId="37" fontId="2" fillId="0" borderId="0" xfId="0" quotePrefix="1" applyNumberFormat="1" applyFont="1" applyFill="1" applyBorder="1" applyAlignment="1">
      <alignment horizontal="centerContinuous" vertical="center"/>
    </xf>
    <xf numFmtId="37" fontId="2" fillId="0" borderId="1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2" fillId="0" borderId="0" xfId="0" quotePrefix="1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37" fontId="2" fillId="0" borderId="4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37" fontId="2" fillId="0" borderId="5" xfId="0" applyNumberFormat="1" applyFont="1" applyFill="1" applyBorder="1" applyAlignment="1">
      <alignment vertical="center"/>
    </xf>
    <xf numFmtId="39" fontId="2" fillId="0" borderId="3" xfId="0" applyNumberFormat="1" applyFont="1" applyFill="1" applyBorder="1" applyAlignment="1">
      <alignment vertical="center"/>
    </xf>
    <xf numFmtId="39" fontId="2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right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13" fillId="0" borderId="0" xfId="2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41" fontId="13" fillId="0" borderId="5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vertical="center"/>
    </xf>
    <xf numFmtId="49" fontId="16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41" fontId="16" fillId="0" borderId="1" xfId="0" applyNumberFormat="1" applyFont="1" applyFill="1" applyBorder="1" applyAlignment="1">
      <alignment horizontal="right" vertical="top"/>
    </xf>
    <xf numFmtId="1" fontId="16" fillId="0" borderId="0" xfId="0" applyNumberFormat="1" applyFont="1" applyFill="1" applyAlignment="1">
      <alignment horizontal="center" vertical="top"/>
    </xf>
    <xf numFmtId="166" fontId="16" fillId="0" borderId="0" xfId="0" applyNumberFormat="1" applyFont="1" applyFill="1" applyAlignment="1">
      <alignment horizontal="right" vertical="top"/>
    </xf>
    <xf numFmtId="41" fontId="16" fillId="0" borderId="0" xfId="0" applyNumberFormat="1" applyFont="1" applyFill="1" applyAlignment="1">
      <alignment vertical="top"/>
    </xf>
    <xf numFmtId="49" fontId="17" fillId="0" borderId="0" xfId="0" applyNumberFormat="1" applyFont="1" applyFill="1" applyAlignment="1">
      <alignment vertical="top"/>
    </xf>
    <xf numFmtId="1" fontId="17" fillId="0" borderId="0" xfId="0" applyNumberFormat="1" applyFont="1" applyFill="1" applyAlignment="1">
      <alignment horizontal="center" vertical="top"/>
    </xf>
    <xf numFmtId="41" fontId="17" fillId="0" borderId="0" xfId="0" applyNumberFormat="1" applyFont="1" applyFill="1" applyAlignment="1">
      <alignment horizontal="right" vertical="top"/>
    </xf>
    <xf numFmtId="41" fontId="17" fillId="0" borderId="0" xfId="0" applyNumberFormat="1" applyFont="1" applyFill="1" applyAlignment="1">
      <alignment vertical="top"/>
    </xf>
    <xf numFmtId="167" fontId="17" fillId="0" borderId="0" xfId="0" applyNumberFormat="1" applyFont="1" applyFill="1" applyAlignment="1">
      <alignment horizontal="center" vertical="top"/>
    </xf>
    <xf numFmtId="0" fontId="17" fillId="0" borderId="0" xfId="0" applyNumberFormat="1" applyFont="1" applyFill="1" applyAlignment="1">
      <alignment horizontal="right" vertical="top"/>
    </xf>
    <xf numFmtId="41" fontId="16" fillId="0" borderId="3" xfId="0" applyNumberFormat="1" applyFont="1" applyFill="1" applyBorder="1" applyAlignment="1">
      <alignment horizontal="right" vertical="top"/>
    </xf>
    <xf numFmtId="41" fontId="16" fillId="0" borderId="0" xfId="0" applyNumberFormat="1" applyFont="1" applyFill="1" applyBorder="1" applyAlignment="1">
      <alignment horizontal="right" vertical="top"/>
    </xf>
    <xf numFmtId="41" fontId="17" fillId="0" borderId="0" xfId="0" applyNumberFormat="1" applyFont="1" applyFill="1" applyBorder="1" applyAlignment="1">
      <alignment horizontal="right" vertical="top"/>
    </xf>
    <xf numFmtId="41" fontId="17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Alignment="1">
      <alignment vertical="top"/>
    </xf>
    <xf numFmtId="37" fontId="17" fillId="0" borderId="0" xfId="0" applyNumberFormat="1" applyFont="1" applyFill="1" applyAlignment="1">
      <alignment vertical="top"/>
    </xf>
    <xf numFmtId="41" fontId="16" fillId="0" borderId="5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Border="1" applyAlignment="1">
      <alignment vertical="top"/>
    </xf>
    <xf numFmtId="0" fontId="8" fillId="0" borderId="0" xfId="0" applyFont="1" applyFill="1" applyAlignment="1">
      <alignment horizontal="center" vertical="center"/>
    </xf>
    <xf numFmtId="41" fontId="2" fillId="0" borderId="6" xfId="0" applyNumberFormat="1" applyFont="1" applyFill="1" applyBorder="1" applyAlignment="1">
      <alignment horizontal="center" vertical="center"/>
    </xf>
    <xf numFmtId="41" fontId="5" fillId="0" borderId="7" xfId="0" applyNumberFormat="1" applyFont="1" applyFill="1" applyBorder="1" applyAlignment="1">
      <alignment horizontal="center" vertical="center"/>
    </xf>
    <xf numFmtId="41" fontId="19" fillId="0" borderId="0" xfId="0" applyNumberFormat="1" applyFont="1" applyFill="1" applyBorder="1" applyAlignment="1">
      <alignment horizontal="center" vertical="center"/>
    </xf>
    <xf numFmtId="41" fontId="19" fillId="0" borderId="0" xfId="0" applyNumberFormat="1" applyFont="1" applyFill="1" applyAlignment="1">
      <alignment vertical="center"/>
    </xf>
    <xf numFmtId="41" fontId="17" fillId="0" borderId="1" xfId="0" applyNumberFormat="1" applyFont="1" applyFill="1" applyBorder="1" applyAlignment="1">
      <alignment horizontal="right" vertical="top"/>
    </xf>
    <xf numFmtId="37" fontId="20" fillId="0" borderId="0" xfId="0" applyNumberFormat="1" applyFont="1" applyFill="1" applyAlignment="1">
      <alignment vertical="top"/>
    </xf>
    <xf numFmtId="41" fontId="20" fillId="0" borderId="0" xfId="0" applyNumberFormat="1" applyFont="1" applyFill="1" applyBorder="1" applyAlignment="1">
      <alignment horizontal="right" vertical="top"/>
    </xf>
    <xf numFmtId="41" fontId="20" fillId="0" borderId="0" xfId="0" applyNumberFormat="1" applyFont="1" applyFill="1" applyBorder="1" applyAlignment="1">
      <alignment vertical="top"/>
    </xf>
    <xf numFmtId="0" fontId="4" fillId="0" borderId="0" xfId="0" quotePrefix="1" applyNumberFormat="1" applyFont="1" applyFill="1" applyAlignment="1">
      <alignment horizontal="center" vertical="center"/>
    </xf>
    <xf numFmtId="167" fontId="17" fillId="0" borderId="0" xfId="0" applyNumberFormat="1" applyFont="1" applyFill="1" applyBorder="1" applyAlignment="1">
      <alignment horizontal="center" vertical="top"/>
    </xf>
    <xf numFmtId="0" fontId="17" fillId="0" borderId="0" xfId="0" applyNumberFormat="1" applyFont="1" applyFill="1" applyBorder="1" applyAlignment="1">
      <alignment horizontal="right" vertical="top"/>
    </xf>
    <xf numFmtId="37" fontId="3" fillId="0" borderId="0" xfId="0" applyNumberFormat="1" applyFont="1" applyFill="1" applyAlignment="1">
      <alignment horizontal="center" vertical="top"/>
    </xf>
    <xf numFmtId="39" fontId="2" fillId="0" borderId="0" xfId="0" applyNumberFormat="1" applyFont="1" applyFill="1" applyBorder="1" applyAlignment="1">
      <alignment vertical="center"/>
    </xf>
    <xf numFmtId="41" fontId="18" fillId="0" borderId="0" xfId="0" applyNumberFormat="1" applyFont="1" applyFill="1" applyAlignment="1">
      <alignment vertical="center"/>
    </xf>
    <xf numFmtId="0" fontId="7" fillId="0" borderId="0" xfId="0" quotePrefix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5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43" fontId="8" fillId="0" borderId="0" xfId="1" applyFont="1" applyFill="1" applyAlignment="1">
      <alignment vertical="center"/>
    </xf>
    <xf numFmtId="41" fontId="13" fillId="0" borderId="1" xfId="0" applyNumberFormat="1" applyFont="1" applyFill="1" applyBorder="1" applyAlignment="1">
      <alignment horizontal="center" vertical="center"/>
    </xf>
    <xf numFmtId="49" fontId="21" fillId="0" borderId="0" xfId="0" applyNumberFormat="1" applyFont="1" applyFill="1" applyAlignment="1">
      <alignment vertical="top"/>
    </xf>
    <xf numFmtId="167" fontId="16" fillId="0" borderId="0" xfId="0" applyNumberFormat="1" applyFont="1" applyFill="1" applyBorder="1" applyAlignment="1">
      <alignment horizontal="center" vertical="top"/>
    </xf>
    <xf numFmtId="0" fontId="16" fillId="0" borderId="0" xfId="0" applyNumberFormat="1" applyFont="1" applyFill="1" applyBorder="1" applyAlignment="1">
      <alignment horizontal="right" vertical="top"/>
    </xf>
    <xf numFmtId="37" fontId="1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horizontal="centerContinuous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37" fontId="2" fillId="0" borderId="0" xfId="0" quotePrefix="1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left" vertical="center"/>
    </xf>
    <xf numFmtId="41" fontId="2" fillId="0" borderId="0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6" fillId="0" borderId="1" xfId="0" applyNumberFormat="1" applyFont="1" applyFill="1" applyBorder="1" applyAlignment="1">
      <alignment horizontal="right" vertical="center"/>
    </xf>
    <xf numFmtId="37" fontId="22" fillId="0" borderId="0" xfId="0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39" fontId="2" fillId="0" borderId="0" xfId="0" applyNumberFormat="1" applyFont="1" applyFill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37" fontId="23" fillId="0" borderId="0" xfId="0" applyNumberFormat="1" applyFont="1" applyFill="1" applyAlignment="1">
      <alignment vertical="center"/>
    </xf>
    <xf numFmtId="37" fontId="1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5" fontId="20" fillId="0" borderId="0" xfId="1" applyNumberFormat="1" applyFont="1" applyFill="1" applyAlignment="1">
      <alignment vertical="top"/>
    </xf>
    <xf numFmtId="0" fontId="13" fillId="0" borderId="1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0" xfId="0" quotePrefix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</cellXfs>
  <cellStyles count="3">
    <cellStyle name="Comma" xfId="1" builtinId="3"/>
    <cellStyle name="Normal" xfId="0" builtinId="0"/>
    <cellStyle name="Normal_CE-Thai" xfId="2"/>
  </cellStyles>
  <dxfs count="0"/>
  <tableStyles count="0" defaultTableStyle="TableStyleMedium9" defaultPivotStyle="PivotStyleLight16"/>
  <colors>
    <mruColors>
      <color rgb="FF99CCFF"/>
      <color rgb="FF66FFFF"/>
      <color rgb="FFFF66C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97"/>
  <sheetViews>
    <sheetView showGridLines="0" topLeftCell="A16" zoomScale="79" zoomScaleNormal="79" zoomScaleSheetLayoutView="90" workbookViewId="0">
      <selection activeCell="A29" sqref="A29"/>
    </sheetView>
  </sheetViews>
  <sheetFormatPr defaultColWidth="10.5703125" defaultRowHeight="24.75"/>
  <cols>
    <col min="1" max="1" width="47.42578125" style="5" customWidth="1"/>
    <col min="2" max="2" width="9.42578125" style="5" customWidth="1"/>
    <col min="3" max="3" width="20.140625" style="5" customWidth="1"/>
    <col min="4" max="4" width="1.85546875" style="5" customWidth="1"/>
    <col min="5" max="5" width="17.85546875" style="5" customWidth="1"/>
    <col min="6" max="6" width="1.85546875" style="10" customWidth="1"/>
    <col min="7" max="7" width="19.42578125" style="5" customWidth="1"/>
    <col min="8" max="8" width="1.85546875" style="5" customWidth="1"/>
    <col min="9" max="9" width="18.42578125" style="5" customWidth="1"/>
    <col min="10" max="10" width="23.140625" style="5" customWidth="1"/>
    <col min="11" max="16384" width="10.5703125" style="5"/>
  </cols>
  <sheetData>
    <row r="1" spans="1:19" ht="25.5">
      <c r="A1" s="1" t="s">
        <v>0</v>
      </c>
      <c r="B1" s="2"/>
      <c r="C1" s="3"/>
      <c r="D1" s="3"/>
      <c r="E1" s="3"/>
      <c r="F1" s="4"/>
      <c r="G1" s="2"/>
      <c r="H1" s="2"/>
      <c r="I1" s="2"/>
    </row>
    <row r="2" spans="1:19" ht="25.5">
      <c r="A2" s="6" t="s">
        <v>70</v>
      </c>
      <c r="B2" s="2"/>
      <c r="C2" s="2"/>
      <c r="D2" s="2"/>
      <c r="E2" s="2"/>
      <c r="F2" s="4"/>
      <c r="G2" s="2"/>
      <c r="H2" s="2"/>
      <c r="I2" s="2"/>
    </row>
    <row r="3" spans="1:19" ht="25.5">
      <c r="A3" s="6" t="s">
        <v>218</v>
      </c>
      <c r="B3" s="2"/>
      <c r="C3" s="2"/>
      <c r="D3" s="2"/>
      <c r="E3" s="2"/>
      <c r="F3" s="4"/>
      <c r="G3" s="2"/>
      <c r="H3" s="2"/>
      <c r="I3" s="2"/>
    </row>
    <row r="4" spans="1:19">
      <c r="A4" s="151" t="s">
        <v>1</v>
      </c>
      <c r="B4" s="151"/>
      <c r="C4" s="151"/>
      <c r="D4" s="151"/>
      <c r="E4" s="151"/>
      <c r="F4" s="151"/>
      <c r="G4" s="151"/>
      <c r="H4" s="151"/>
      <c r="I4" s="151"/>
      <c r="J4" s="31"/>
      <c r="K4" s="31"/>
      <c r="L4" s="31"/>
      <c r="M4" s="31"/>
      <c r="N4" s="31"/>
      <c r="O4" s="31"/>
      <c r="P4" s="31"/>
      <c r="Q4" s="31"/>
      <c r="R4" s="31"/>
      <c r="S4" s="31"/>
    </row>
    <row r="5" spans="1:19" ht="25.5">
      <c r="C5" s="152" t="s">
        <v>2</v>
      </c>
      <c r="D5" s="152"/>
      <c r="E5" s="152"/>
      <c r="G5" s="152" t="s">
        <v>3</v>
      </c>
      <c r="H5" s="152"/>
      <c r="I5" s="152"/>
    </row>
    <row r="6" spans="1:19">
      <c r="B6" s="12" t="s">
        <v>4</v>
      </c>
      <c r="C6" s="93" t="s">
        <v>219</v>
      </c>
      <c r="D6" s="14"/>
      <c r="E6" s="93" t="s">
        <v>190</v>
      </c>
      <c r="F6" s="15"/>
      <c r="G6" s="93" t="s">
        <v>219</v>
      </c>
      <c r="H6" s="14"/>
      <c r="I6" s="93" t="s">
        <v>190</v>
      </c>
    </row>
    <row r="7" spans="1:19" ht="25.5">
      <c r="A7" s="16" t="s">
        <v>5</v>
      </c>
    </row>
    <row r="8" spans="1:19" ht="25.5">
      <c r="A8" s="16" t="s">
        <v>6</v>
      </c>
      <c r="B8" s="17"/>
      <c r="C8" s="17"/>
      <c r="D8" s="17"/>
      <c r="E8" s="17"/>
      <c r="F8" s="18"/>
      <c r="G8" s="17"/>
      <c r="I8" s="17"/>
    </row>
    <row r="9" spans="1:19">
      <c r="A9" s="19" t="s">
        <v>7</v>
      </c>
      <c r="B9" s="18">
        <v>5</v>
      </c>
      <c r="C9" s="20">
        <v>14090265602</v>
      </c>
      <c r="D9" s="20"/>
      <c r="E9" s="20">
        <v>26047621911</v>
      </c>
      <c r="F9" s="21"/>
      <c r="G9" s="20">
        <v>7133761421</v>
      </c>
      <c r="H9" s="20"/>
      <c r="I9" s="20">
        <v>15766017547</v>
      </c>
    </row>
    <row r="10" spans="1:19">
      <c r="A10" s="22" t="s">
        <v>72</v>
      </c>
      <c r="B10" s="18">
        <v>6</v>
      </c>
      <c r="C10" s="20">
        <f>8291642975-460246121</f>
        <v>7831396854</v>
      </c>
      <c r="D10" s="20"/>
      <c r="E10" s="20">
        <v>8589787501</v>
      </c>
      <c r="F10" s="21"/>
      <c r="G10" s="20">
        <f>3661240434-460246121</f>
        <v>3200994313</v>
      </c>
      <c r="H10" s="20"/>
      <c r="I10" s="20">
        <v>7418996985</v>
      </c>
    </row>
    <row r="11" spans="1:19">
      <c r="A11" s="22" t="s">
        <v>73</v>
      </c>
      <c r="B11" s="18">
        <v>8</v>
      </c>
      <c r="C11" s="23">
        <v>2128407237</v>
      </c>
      <c r="D11" s="20"/>
      <c r="E11" s="23">
        <v>1953533316</v>
      </c>
      <c r="F11" s="21"/>
      <c r="G11" s="23">
        <v>3013260</v>
      </c>
      <c r="H11" s="23"/>
      <c r="I11" s="23">
        <v>1912760931</v>
      </c>
    </row>
    <row r="12" spans="1:19">
      <c r="A12" s="22" t="s">
        <v>8</v>
      </c>
      <c r="B12" s="18"/>
      <c r="C12" s="23">
        <v>0</v>
      </c>
      <c r="D12" s="20"/>
      <c r="E12" s="23">
        <v>83310844</v>
      </c>
      <c r="F12" s="21"/>
      <c r="G12" s="23">
        <v>0</v>
      </c>
      <c r="H12" s="23"/>
      <c r="I12" s="23">
        <v>83310844</v>
      </c>
    </row>
    <row r="13" spans="1:19">
      <c r="A13" s="22" t="s">
        <v>74</v>
      </c>
      <c r="B13" s="18">
        <v>9</v>
      </c>
      <c r="C13" s="24">
        <v>4466978160</v>
      </c>
      <c r="D13" s="24"/>
      <c r="E13" s="24">
        <v>2540741038</v>
      </c>
      <c r="F13" s="25"/>
      <c r="G13" s="24">
        <v>842821421</v>
      </c>
      <c r="H13" s="24"/>
      <c r="I13" s="24">
        <v>1060269614</v>
      </c>
    </row>
    <row r="14" spans="1:19" ht="25.5">
      <c r="A14" s="1" t="s">
        <v>9</v>
      </c>
      <c r="C14" s="26">
        <f>SUM(C9:C13)</f>
        <v>28517047853</v>
      </c>
      <c r="D14" s="20"/>
      <c r="E14" s="26">
        <f>SUM(E9:E13)</f>
        <v>39214994610</v>
      </c>
      <c r="F14" s="21"/>
      <c r="G14" s="26">
        <f>SUM(G9:G13)</f>
        <v>11180590415</v>
      </c>
      <c r="H14" s="20"/>
      <c r="I14" s="26">
        <f>SUM(I9:I13)</f>
        <v>26241355921</v>
      </c>
    </row>
    <row r="15" spans="1:19" ht="25.5">
      <c r="A15" s="6" t="s">
        <v>10</v>
      </c>
      <c r="C15" s="20"/>
      <c r="D15" s="20"/>
      <c r="E15" s="20"/>
      <c r="F15" s="20"/>
      <c r="G15" s="20"/>
      <c r="H15" s="20"/>
      <c r="I15" s="20"/>
    </row>
    <row r="16" spans="1:19">
      <c r="A16" s="22" t="s">
        <v>75</v>
      </c>
      <c r="B16" s="27">
        <v>32.299999999999997</v>
      </c>
      <c r="C16" s="23">
        <v>139527</v>
      </c>
      <c r="D16" s="20"/>
      <c r="E16" s="23">
        <v>139527</v>
      </c>
      <c r="F16" s="21"/>
      <c r="G16" s="20">
        <v>0</v>
      </c>
      <c r="H16" s="20"/>
      <c r="I16" s="20">
        <v>0</v>
      </c>
    </row>
    <row r="17" spans="1:9">
      <c r="A17" s="22" t="s">
        <v>11</v>
      </c>
      <c r="B17" s="18">
        <v>10</v>
      </c>
      <c r="C17" s="20">
        <v>263979767</v>
      </c>
      <c r="D17" s="20"/>
      <c r="E17" s="20">
        <v>276127483</v>
      </c>
      <c r="F17" s="21"/>
      <c r="G17" s="20">
        <v>50000000</v>
      </c>
      <c r="H17" s="20"/>
      <c r="I17" s="20">
        <v>50000000</v>
      </c>
    </row>
    <row r="18" spans="1:9">
      <c r="A18" s="22" t="s">
        <v>76</v>
      </c>
      <c r="B18" s="18">
        <v>11</v>
      </c>
      <c r="C18" s="20">
        <v>0</v>
      </c>
      <c r="D18" s="20"/>
      <c r="E18" s="20">
        <v>0</v>
      </c>
      <c r="F18" s="21"/>
      <c r="G18" s="20">
        <v>1953917315</v>
      </c>
      <c r="H18" s="20"/>
      <c r="I18" s="20">
        <v>1953917315</v>
      </c>
    </row>
    <row r="19" spans="1:9">
      <c r="A19" s="22" t="s">
        <v>98</v>
      </c>
      <c r="B19" s="18"/>
      <c r="C19" s="20">
        <v>30755539</v>
      </c>
      <c r="D19" s="20"/>
      <c r="E19" s="20">
        <v>26955909</v>
      </c>
      <c r="F19" s="21"/>
      <c r="G19" s="20">
        <v>1800000</v>
      </c>
      <c r="H19" s="20"/>
      <c r="I19" s="20">
        <v>1800000</v>
      </c>
    </row>
    <row r="20" spans="1:9">
      <c r="A20" s="22" t="s">
        <v>12</v>
      </c>
      <c r="B20" s="18">
        <v>7</v>
      </c>
      <c r="C20" s="20">
        <v>196295</v>
      </c>
      <c r="D20" s="20"/>
      <c r="E20" s="20">
        <v>196295</v>
      </c>
      <c r="F20" s="21"/>
      <c r="G20" s="20">
        <v>217366362</v>
      </c>
      <c r="H20" s="20"/>
      <c r="I20" s="20">
        <v>213339930</v>
      </c>
    </row>
    <row r="21" spans="1:9">
      <c r="A21" s="22" t="s">
        <v>96</v>
      </c>
      <c r="B21" s="18">
        <v>7</v>
      </c>
      <c r="C21" s="20">
        <v>0</v>
      </c>
      <c r="D21" s="20"/>
      <c r="E21" s="20">
        <v>0</v>
      </c>
      <c r="F21" s="21"/>
      <c r="G21" s="20">
        <v>10000000000</v>
      </c>
      <c r="H21" s="20"/>
      <c r="I21" s="20">
        <v>15500000000</v>
      </c>
    </row>
    <row r="22" spans="1:9">
      <c r="A22" s="22" t="s">
        <v>78</v>
      </c>
      <c r="B22" s="18">
        <v>13</v>
      </c>
      <c r="C22" s="20">
        <v>53853929407</v>
      </c>
      <c r="D22" s="20"/>
      <c r="E22" s="20">
        <v>45669137531</v>
      </c>
      <c r="F22" s="21"/>
      <c r="G22" s="20">
        <v>2329952112</v>
      </c>
      <c r="H22" s="20"/>
      <c r="I22" s="20">
        <v>3287278046</v>
      </c>
    </row>
    <row r="23" spans="1:9">
      <c r="A23" s="22" t="s">
        <v>77</v>
      </c>
      <c r="B23" s="18">
        <v>14</v>
      </c>
      <c r="C23" s="20">
        <v>0</v>
      </c>
      <c r="D23" s="20"/>
      <c r="E23" s="20">
        <v>12235257374</v>
      </c>
      <c r="F23" s="21"/>
      <c r="G23" s="23">
        <v>0</v>
      </c>
      <c r="H23" s="20"/>
      <c r="I23" s="23">
        <v>4946979487</v>
      </c>
    </row>
    <row r="24" spans="1:9">
      <c r="A24" s="22" t="s">
        <v>102</v>
      </c>
      <c r="B24" s="18">
        <v>12</v>
      </c>
      <c r="C24" s="20">
        <v>54219217735</v>
      </c>
      <c r="D24" s="20"/>
      <c r="E24" s="20">
        <v>8921035669</v>
      </c>
      <c r="F24" s="21"/>
      <c r="G24" s="23">
        <v>0</v>
      </c>
      <c r="H24" s="20"/>
      <c r="I24" s="23">
        <v>0</v>
      </c>
    </row>
    <row r="25" spans="1:9">
      <c r="A25" s="22" t="s">
        <v>13</v>
      </c>
      <c r="C25" s="23">
        <v>0</v>
      </c>
      <c r="D25" s="20"/>
      <c r="E25" s="23">
        <v>251725596</v>
      </c>
      <c r="F25" s="21"/>
      <c r="G25" s="20">
        <v>0</v>
      </c>
      <c r="H25" s="20"/>
      <c r="I25" s="20">
        <v>252675245</v>
      </c>
    </row>
    <row r="26" spans="1:9">
      <c r="A26" s="22" t="s">
        <v>109</v>
      </c>
      <c r="C26" s="23"/>
      <c r="D26" s="20"/>
      <c r="E26" s="23"/>
      <c r="F26" s="21"/>
      <c r="G26" s="20"/>
      <c r="H26" s="20"/>
      <c r="I26" s="20"/>
    </row>
    <row r="27" spans="1:9">
      <c r="A27" s="22" t="s">
        <v>110</v>
      </c>
      <c r="C27" s="23">
        <v>498625298</v>
      </c>
      <c r="D27" s="20"/>
      <c r="E27" s="23">
        <v>383432171</v>
      </c>
      <c r="F27" s="21"/>
      <c r="G27" s="20">
        <v>1237365</v>
      </c>
      <c r="H27" s="20"/>
      <c r="I27" s="20">
        <v>59823267</v>
      </c>
    </row>
    <row r="28" spans="1:9">
      <c r="A28" s="22" t="s">
        <v>236</v>
      </c>
      <c r="C28" s="23">
        <v>2883930568</v>
      </c>
      <c r="D28" s="20"/>
      <c r="E28" s="23">
        <v>0</v>
      </c>
      <c r="F28" s="21"/>
      <c r="G28" s="20">
        <v>145253485</v>
      </c>
      <c r="H28" s="20"/>
      <c r="I28" s="20">
        <v>0</v>
      </c>
    </row>
    <row r="29" spans="1:9">
      <c r="A29" s="22" t="s">
        <v>97</v>
      </c>
      <c r="B29" s="18">
        <v>15</v>
      </c>
      <c r="C29" s="23">
        <v>1289958880</v>
      </c>
      <c r="D29" s="20"/>
      <c r="E29" s="23">
        <v>1182908213</v>
      </c>
      <c r="F29" s="21"/>
      <c r="G29" s="20">
        <v>229527298</v>
      </c>
      <c r="H29" s="20"/>
      <c r="I29" s="20">
        <v>189153519</v>
      </c>
    </row>
    <row r="30" spans="1:9">
      <c r="A30" s="22" t="s">
        <v>14</v>
      </c>
      <c r="B30" s="18">
        <v>25</v>
      </c>
      <c r="C30" s="5">
        <v>6600313770</v>
      </c>
      <c r="D30" s="20"/>
      <c r="E30" s="5">
        <v>3543298769</v>
      </c>
      <c r="F30" s="21"/>
      <c r="G30" s="20">
        <v>6070865594</v>
      </c>
      <c r="H30" s="20"/>
      <c r="I30" s="20">
        <v>4784557590</v>
      </c>
    </row>
    <row r="31" spans="1:9">
      <c r="A31" s="22" t="s">
        <v>15</v>
      </c>
      <c r="B31" s="18">
        <v>16</v>
      </c>
      <c r="C31" s="5">
        <f>15002751+2784557623</f>
        <v>2799560374</v>
      </c>
      <c r="D31" s="20"/>
      <c r="E31" s="5">
        <f>2778114871+17265815</f>
        <v>2795380686</v>
      </c>
      <c r="F31" s="21"/>
      <c r="G31" s="28">
        <f>2278786320+13998464</f>
        <v>2292784784</v>
      </c>
      <c r="H31" s="23"/>
      <c r="I31" s="28">
        <v>2565202298</v>
      </c>
    </row>
    <row r="32" spans="1:9" ht="25.5">
      <c r="A32" s="1" t="s">
        <v>16</v>
      </c>
      <c r="B32" s="18"/>
      <c r="C32" s="26">
        <f>SUM(C16:C31)</f>
        <v>122440607160</v>
      </c>
      <c r="D32" s="20"/>
      <c r="E32" s="26">
        <f>SUM(E16:E31)</f>
        <v>75285595223</v>
      </c>
      <c r="F32" s="21"/>
      <c r="G32" s="26">
        <f>SUM(G16:G31)</f>
        <v>23292704315</v>
      </c>
      <c r="H32" s="23"/>
      <c r="I32" s="26">
        <f>SUM(I16:I31)</f>
        <v>33804726697</v>
      </c>
    </row>
    <row r="33" spans="1:19" ht="26.25" thickBot="1">
      <c r="A33" s="16" t="s">
        <v>17</v>
      </c>
      <c r="B33" s="17"/>
      <c r="C33" s="29">
        <f>SUM(C14,C32)</f>
        <v>150957655013</v>
      </c>
      <c r="D33" s="20"/>
      <c r="E33" s="29">
        <f>SUM(E14,E32)</f>
        <v>114500589833</v>
      </c>
      <c r="F33" s="21"/>
      <c r="G33" s="29">
        <f>SUM(G14,G32)</f>
        <v>34473294730</v>
      </c>
      <c r="H33" s="23"/>
      <c r="I33" s="29">
        <f>SUM(I14,I32)</f>
        <v>60046082618</v>
      </c>
    </row>
    <row r="34" spans="1:19" ht="25.5" thickTop="1">
      <c r="B34" s="17"/>
      <c r="C34" s="17"/>
      <c r="D34" s="17"/>
      <c r="E34" s="17"/>
      <c r="F34" s="18"/>
    </row>
    <row r="35" spans="1:19">
      <c r="A35" s="5" t="s">
        <v>18</v>
      </c>
      <c r="B35" s="17"/>
      <c r="C35" s="17"/>
      <c r="D35" s="17"/>
      <c r="E35" s="17"/>
      <c r="F35" s="18"/>
    </row>
    <row r="36" spans="1:19" ht="25.5">
      <c r="A36" s="1" t="s">
        <v>0</v>
      </c>
      <c r="B36" s="2"/>
      <c r="C36" s="3"/>
      <c r="D36" s="3"/>
      <c r="E36" s="3"/>
      <c r="F36" s="4"/>
      <c r="G36" s="2"/>
      <c r="H36" s="2"/>
      <c r="I36" s="2"/>
    </row>
    <row r="37" spans="1:19" ht="25.5">
      <c r="A37" s="6" t="s">
        <v>71</v>
      </c>
      <c r="B37" s="2"/>
      <c r="C37" s="3"/>
      <c r="D37" s="3"/>
      <c r="E37" s="3"/>
      <c r="F37" s="4"/>
      <c r="G37" s="2"/>
      <c r="H37" s="2"/>
      <c r="I37" s="2"/>
    </row>
    <row r="38" spans="1:19" ht="25.5">
      <c r="A38" s="6" t="s">
        <v>218</v>
      </c>
      <c r="B38" s="2"/>
      <c r="C38" s="3"/>
      <c r="D38" s="3"/>
      <c r="E38" s="3"/>
      <c r="F38" s="4"/>
      <c r="G38" s="2"/>
      <c r="H38" s="2"/>
      <c r="I38" s="2"/>
    </row>
    <row r="39" spans="1:19">
      <c r="A39" s="151" t="s">
        <v>1</v>
      </c>
      <c r="B39" s="151"/>
      <c r="C39" s="151"/>
      <c r="D39" s="151"/>
      <c r="E39" s="151"/>
      <c r="F39" s="151"/>
      <c r="G39" s="151"/>
      <c r="H39" s="151"/>
      <c r="I39" s="151"/>
      <c r="J39" s="31"/>
      <c r="K39" s="31"/>
      <c r="L39" s="31"/>
      <c r="M39" s="31"/>
      <c r="N39" s="31"/>
      <c r="O39" s="31"/>
      <c r="P39" s="31"/>
      <c r="Q39" s="31"/>
      <c r="R39" s="31"/>
      <c r="S39" s="31"/>
    </row>
    <row r="40" spans="1:19" ht="25.5">
      <c r="C40" s="152" t="s">
        <v>2</v>
      </c>
      <c r="D40" s="152"/>
      <c r="E40" s="152"/>
      <c r="G40" s="152" t="s">
        <v>3</v>
      </c>
      <c r="H40" s="152"/>
      <c r="I40" s="152"/>
    </row>
    <row r="41" spans="1:19">
      <c r="B41" s="12" t="s">
        <v>4</v>
      </c>
      <c r="C41" s="93" t="s">
        <v>219</v>
      </c>
      <c r="D41" s="14"/>
      <c r="E41" s="93" t="s">
        <v>190</v>
      </c>
      <c r="F41" s="15"/>
      <c r="G41" s="93" t="s">
        <v>219</v>
      </c>
      <c r="H41" s="14"/>
      <c r="I41" s="93" t="s">
        <v>190</v>
      </c>
    </row>
    <row r="42" spans="1:19" ht="25.5">
      <c r="A42" s="6" t="s">
        <v>19</v>
      </c>
      <c r="H42" s="17"/>
    </row>
    <row r="43" spans="1:19" ht="25.5">
      <c r="A43" s="16" t="s">
        <v>20</v>
      </c>
      <c r="B43" s="17"/>
      <c r="C43" s="17"/>
      <c r="D43" s="17"/>
      <c r="F43" s="5"/>
    </row>
    <row r="44" spans="1:19">
      <c r="A44" s="22" t="s">
        <v>79</v>
      </c>
      <c r="B44" s="18">
        <v>17</v>
      </c>
      <c r="C44" s="20">
        <f>40359726021-460246121</f>
        <v>39899479900</v>
      </c>
      <c r="D44" s="20"/>
      <c r="E44" s="20">
        <v>29984995905</v>
      </c>
      <c r="F44" s="21"/>
      <c r="G44" s="20">
        <f>20535787506-460246121</f>
        <v>20075541385</v>
      </c>
      <c r="H44" s="20"/>
      <c r="I44" s="20">
        <v>17044641279</v>
      </c>
    </row>
    <row r="45" spans="1:19">
      <c r="A45" s="22" t="s">
        <v>178</v>
      </c>
      <c r="B45" s="18">
        <v>7</v>
      </c>
      <c r="C45" s="20">
        <v>0</v>
      </c>
      <c r="D45" s="20"/>
      <c r="E45" s="20">
        <v>15000000</v>
      </c>
      <c r="F45" s="21"/>
      <c r="G45" s="20">
        <v>0</v>
      </c>
      <c r="H45" s="20"/>
      <c r="I45" s="20">
        <v>0</v>
      </c>
    </row>
    <row r="46" spans="1:19">
      <c r="A46" s="5" t="s">
        <v>227</v>
      </c>
      <c r="B46" s="18">
        <v>18</v>
      </c>
      <c r="C46" s="23">
        <v>7875000000</v>
      </c>
      <c r="D46" s="20"/>
      <c r="E46" s="23">
        <v>0</v>
      </c>
      <c r="F46" s="21"/>
      <c r="G46" s="23">
        <v>0</v>
      </c>
      <c r="H46" s="20"/>
      <c r="I46" s="23">
        <v>0</v>
      </c>
    </row>
    <row r="47" spans="1:19">
      <c r="A47" s="22" t="s">
        <v>199</v>
      </c>
      <c r="B47" s="18">
        <v>19</v>
      </c>
      <c r="C47" s="23">
        <v>1500000000</v>
      </c>
      <c r="D47" s="20"/>
      <c r="E47" s="23">
        <v>2000000000</v>
      </c>
      <c r="F47" s="21"/>
      <c r="G47" s="23">
        <v>0</v>
      </c>
      <c r="H47" s="20"/>
      <c r="I47" s="23">
        <v>0</v>
      </c>
    </row>
    <row r="48" spans="1:19">
      <c r="A48" s="22" t="s">
        <v>21</v>
      </c>
      <c r="B48" s="18"/>
      <c r="C48" s="20">
        <f>2329679806-6993177</f>
        <v>2322686629</v>
      </c>
      <c r="D48" s="20"/>
      <c r="E48" s="20">
        <v>2909075439</v>
      </c>
      <c r="F48" s="20"/>
      <c r="G48" s="20">
        <f>6993177-6993177</f>
        <v>0</v>
      </c>
      <c r="H48" s="20"/>
      <c r="I48" s="20">
        <v>246913455</v>
      </c>
    </row>
    <row r="49" spans="1:9">
      <c r="A49" s="22" t="s">
        <v>93</v>
      </c>
      <c r="B49" s="18"/>
      <c r="C49" s="20">
        <v>559240154</v>
      </c>
      <c r="D49" s="20"/>
      <c r="E49" s="20">
        <v>753765797</v>
      </c>
      <c r="F49" s="20"/>
      <c r="G49" s="20">
        <v>0</v>
      </c>
      <c r="H49" s="20"/>
      <c r="I49" s="20">
        <v>0</v>
      </c>
    </row>
    <row r="50" spans="1:9">
      <c r="A50" s="22" t="s">
        <v>211</v>
      </c>
      <c r="B50" s="18">
        <v>21</v>
      </c>
      <c r="C50" s="20">
        <v>57149228</v>
      </c>
      <c r="D50" s="20"/>
      <c r="E50" s="20">
        <v>98443271</v>
      </c>
      <c r="F50" s="20"/>
      <c r="G50" s="20">
        <v>6735517</v>
      </c>
      <c r="H50" s="20"/>
      <c r="I50" s="20">
        <v>98443271</v>
      </c>
    </row>
    <row r="51" spans="1:9">
      <c r="A51" s="22" t="s">
        <v>22</v>
      </c>
      <c r="B51" s="18"/>
      <c r="C51" s="20">
        <f>986996628-3+6993177</f>
        <v>993989802</v>
      </c>
      <c r="D51" s="20"/>
      <c r="E51" s="20">
        <f>775423376</f>
        <v>775423376</v>
      </c>
      <c r="F51" s="20"/>
      <c r="G51" s="20">
        <f>408779685-4+6993177</f>
        <v>415772858</v>
      </c>
      <c r="H51" s="20">
        <v>2273675578</v>
      </c>
      <c r="I51" s="20">
        <v>496040152</v>
      </c>
    </row>
    <row r="52" spans="1:9" ht="25.5">
      <c r="A52" s="16" t="s">
        <v>23</v>
      </c>
      <c r="B52" s="17"/>
      <c r="C52" s="26">
        <f>SUM(C44:C51)</f>
        <v>53207545713</v>
      </c>
      <c r="D52" s="20"/>
      <c r="E52" s="26">
        <f>SUM(E44:E51)</f>
        <v>36536703788</v>
      </c>
      <c r="F52" s="21"/>
      <c r="G52" s="26">
        <f>SUM(G44:G51)</f>
        <v>20498049760</v>
      </c>
      <c r="H52" s="23"/>
      <c r="I52" s="26">
        <f>SUM(I44:I51)</f>
        <v>17886038157</v>
      </c>
    </row>
    <row r="53" spans="1:9" ht="25.5">
      <c r="A53" s="16" t="s">
        <v>24</v>
      </c>
      <c r="B53" s="17"/>
      <c r="C53" s="20"/>
      <c r="D53" s="20"/>
      <c r="E53" s="20"/>
      <c r="F53" s="21"/>
      <c r="G53" s="23"/>
      <c r="H53" s="23"/>
      <c r="I53" s="23"/>
    </row>
    <row r="54" spans="1:9">
      <c r="A54" s="5" t="s">
        <v>125</v>
      </c>
      <c r="B54" s="18">
        <v>7</v>
      </c>
      <c r="C54" s="20">
        <v>0</v>
      </c>
      <c r="D54" s="20"/>
      <c r="E54" s="20">
        <v>0</v>
      </c>
      <c r="F54" s="21"/>
      <c r="G54" s="23">
        <v>0</v>
      </c>
      <c r="H54" s="23"/>
      <c r="I54" s="23">
        <v>23000000000</v>
      </c>
    </row>
    <row r="55" spans="1:9">
      <c r="A55" s="5" t="s">
        <v>120</v>
      </c>
      <c r="B55" s="17"/>
      <c r="C55" s="20"/>
      <c r="D55" s="20"/>
      <c r="E55" s="20"/>
      <c r="F55" s="21"/>
      <c r="G55" s="23"/>
      <c r="H55" s="23"/>
      <c r="I55" s="23"/>
    </row>
    <row r="56" spans="1:9">
      <c r="A56" s="5" t="s">
        <v>121</v>
      </c>
      <c r="B56" s="18">
        <v>18</v>
      </c>
      <c r="C56" s="20">
        <f>17500000000-7875000000</f>
        <v>9625000000</v>
      </c>
      <c r="D56" s="20"/>
      <c r="E56" s="20">
        <v>17500000000</v>
      </c>
      <c r="F56" s="21"/>
      <c r="G56" s="23">
        <v>0</v>
      </c>
      <c r="H56" s="23"/>
      <c r="I56" s="23">
        <v>0</v>
      </c>
    </row>
    <row r="57" spans="1:9">
      <c r="A57" s="5" t="s">
        <v>25</v>
      </c>
      <c r="B57" s="18">
        <v>19</v>
      </c>
      <c r="C57" s="23">
        <v>28000000000</v>
      </c>
      <c r="D57" s="20"/>
      <c r="E57" s="23">
        <v>29500000000</v>
      </c>
      <c r="F57" s="21"/>
      <c r="G57" s="23">
        <v>0</v>
      </c>
      <c r="H57" s="23"/>
      <c r="I57" s="23">
        <v>0</v>
      </c>
    </row>
    <row r="58" spans="1:9">
      <c r="A58" s="22" t="s">
        <v>80</v>
      </c>
      <c r="B58" s="18">
        <v>20</v>
      </c>
      <c r="C58" s="23">
        <v>734605891</v>
      </c>
      <c r="D58" s="20"/>
      <c r="E58" s="23">
        <v>698592438</v>
      </c>
      <c r="F58" s="21"/>
      <c r="G58" s="23">
        <v>734605891</v>
      </c>
      <c r="H58" s="23"/>
      <c r="I58" s="23">
        <v>698592438</v>
      </c>
    </row>
    <row r="59" spans="1:9">
      <c r="A59" s="5" t="s">
        <v>103</v>
      </c>
      <c r="B59" s="27"/>
      <c r="C59" s="23"/>
      <c r="D59" s="20"/>
      <c r="E59" s="23"/>
      <c r="F59" s="21"/>
      <c r="G59" s="23"/>
      <c r="H59" s="23"/>
      <c r="I59" s="23"/>
    </row>
    <row r="60" spans="1:9">
      <c r="A60" s="5" t="s">
        <v>104</v>
      </c>
      <c r="B60" s="18">
        <v>7</v>
      </c>
      <c r="C60" s="23">
        <v>0</v>
      </c>
      <c r="D60" s="20"/>
      <c r="E60" s="23">
        <v>0</v>
      </c>
      <c r="F60" s="21"/>
      <c r="G60" s="23">
        <v>0</v>
      </c>
      <c r="H60" s="23"/>
      <c r="I60" s="23">
        <v>3750763651</v>
      </c>
    </row>
    <row r="61" spans="1:9">
      <c r="A61" s="5" t="s">
        <v>221</v>
      </c>
      <c r="B61" s="18"/>
      <c r="C61" s="23">
        <v>36103517682</v>
      </c>
      <c r="D61" s="20"/>
      <c r="E61" s="23">
        <v>0</v>
      </c>
      <c r="F61" s="21"/>
      <c r="G61" s="23">
        <v>0</v>
      </c>
      <c r="H61" s="23"/>
      <c r="I61" s="23">
        <v>0</v>
      </c>
    </row>
    <row r="62" spans="1:9">
      <c r="A62" s="5" t="s">
        <v>211</v>
      </c>
      <c r="B62" s="18">
        <v>21</v>
      </c>
      <c r="C62" s="23">
        <v>1157478821</v>
      </c>
      <c r="D62" s="20"/>
      <c r="E62" s="23">
        <v>789283069</v>
      </c>
      <c r="F62" s="21"/>
      <c r="G62" s="23">
        <v>157078165</v>
      </c>
      <c r="H62" s="23"/>
      <c r="I62" s="23">
        <v>92542002</v>
      </c>
    </row>
    <row r="63" spans="1:9">
      <c r="A63" s="5" t="s">
        <v>26</v>
      </c>
      <c r="B63" s="18"/>
      <c r="C63" s="28">
        <v>199828278</v>
      </c>
      <c r="D63" s="23"/>
      <c r="E63" s="28">
        <v>241094980</v>
      </c>
      <c r="F63" s="30"/>
      <c r="G63" s="28">
        <v>159142891</v>
      </c>
      <c r="H63" s="23"/>
      <c r="I63" s="28">
        <v>240622460</v>
      </c>
    </row>
    <row r="64" spans="1:9" ht="25.5">
      <c r="A64" s="16" t="s">
        <v>27</v>
      </c>
      <c r="B64" s="18"/>
      <c r="C64" s="28">
        <f>SUM(C54:C63)</f>
        <v>75820430672</v>
      </c>
      <c r="D64" s="20"/>
      <c r="E64" s="28">
        <f>SUM(E54:E63)</f>
        <v>48728970487</v>
      </c>
      <c r="F64" s="21"/>
      <c r="G64" s="28">
        <f>SUM(G54:G63)</f>
        <v>1050826947</v>
      </c>
      <c r="H64" s="23"/>
      <c r="I64" s="28">
        <f>SUM(I54:I63)</f>
        <v>27782520551</v>
      </c>
    </row>
    <row r="65" spans="1:19" ht="25.5">
      <c r="A65" s="16" t="s">
        <v>28</v>
      </c>
      <c r="B65" s="18"/>
      <c r="C65" s="28">
        <f>C64+C52</f>
        <v>129027976385</v>
      </c>
      <c r="D65" s="20"/>
      <c r="E65" s="28">
        <f>E64+E52</f>
        <v>85265674275</v>
      </c>
      <c r="F65" s="21"/>
      <c r="G65" s="28">
        <f>G64+G52</f>
        <v>21548876707</v>
      </c>
      <c r="H65" s="23"/>
      <c r="I65" s="28">
        <f>I64+I52</f>
        <v>45668558708</v>
      </c>
    </row>
    <row r="66" spans="1:19" ht="25.5">
      <c r="A66" s="16"/>
      <c r="B66" s="18"/>
      <c r="C66" s="23"/>
      <c r="D66" s="20"/>
      <c r="E66" s="23"/>
      <c r="F66" s="21"/>
      <c r="G66" s="23"/>
      <c r="H66" s="23"/>
      <c r="I66" s="23"/>
    </row>
    <row r="67" spans="1:19">
      <c r="A67" s="5" t="s">
        <v>18</v>
      </c>
      <c r="B67" s="17"/>
      <c r="C67" s="17"/>
      <c r="D67" s="17"/>
      <c r="E67" s="17"/>
      <c r="F67" s="18"/>
    </row>
    <row r="68" spans="1:19" ht="25.5">
      <c r="A68" s="1" t="s">
        <v>0</v>
      </c>
      <c r="B68" s="2"/>
      <c r="C68" s="3"/>
      <c r="D68" s="3"/>
      <c r="E68" s="3"/>
      <c r="F68" s="4"/>
      <c r="G68" s="2"/>
      <c r="H68" s="2"/>
      <c r="I68" s="2"/>
    </row>
    <row r="69" spans="1:19" ht="25.5">
      <c r="A69" s="6" t="s">
        <v>71</v>
      </c>
      <c r="B69" s="2"/>
      <c r="C69" s="3"/>
      <c r="D69" s="3"/>
      <c r="E69" s="3"/>
      <c r="F69" s="4"/>
      <c r="G69" s="2"/>
      <c r="H69" s="2"/>
      <c r="I69" s="2"/>
    </row>
    <row r="70" spans="1:19" ht="25.5">
      <c r="A70" s="6" t="s">
        <v>218</v>
      </c>
      <c r="B70" s="2"/>
      <c r="C70" s="3"/>
      <c r="D70" s="3"/>
      <c r="E70" s="3"/>
      <c r="F70" s="4"/>
      <c r="G70" s="2"/>
      <c r="H70" s="2"/>
      <c r="I70" s="2"/>
    </row>
    <row r="71" spans="1:19">
      <c r="A71" s="151" t="s">
        <v>1</v>
      </c>
      <c r="B71" s="151"/>
      <c r="C71" s="151"/>
      <c r="D71" s="151"/>
      <c r="E71" s="151"/>
      <c r="F71" s="151"/>
      <c r="G71" s="151"/>
      <c r="H71" s="151"/>
      <c r="I71" s="151"/>
      <c r="J71" s="31"/>
      <c r="K71" s="31"/>
      <c r="L71" s="31"/>
      <c r="M71" s="31"/>
      <c r="N71" s="31"/>
      <c r="O71" s="31"/>
      <c r="P71" s="31"/>
      <c r="Q71" s="31"/>
      <c r="R71" s="31"/>
      <c r="S71" s="31"/>
    </row>
    <row r="72" spans="1:19" ht="25.5">
      <c r="C72" s="152" t="s">
        <v>2</v>
      </c>
      <c r="D72" s="152"/>
      <c r="E72" s="152"/>
      <c r="G72" s="152" t="s">
        <v>3</v>
      </c>
      <c r="H72" s="152"/>
      <c r="I72" s="152"/>
    </row>
    <row r="73" spans="1:19">
      <c r="B73" s="12" t="s">
        <v>4</v>
      </c>
      <c r="C73" s="93" t="s">
        <v>219</v>
      </c>
      <c r="D73" s="14"/>
      <c r="E73" s="93" t="s">
        <v>190</v>
      </c>
      <c r="F73" s="15"/>
      <c r="G73" s="93" t="s">
        <v>219</v>
      </c>
      <c r="H73" s="14"/>
      <c r="I73" s="93" t="s">
        <v>190</v>
      </c>
    </row>
    <row r="74" spans="1:19" ht="25.5">
      <c r="A74" s="16" t="s">
        <v>29</v>
      </c>
      <c r="B74" s="18"/>
      <c r="D74" s="17"/>
      <c r="F74" s="18"/>
    </row>
    <row r="75" spans="1:19">
      <c r="A75" s="5" t="s">
        <v>30</v>
      </c>
      <c r="B75" s="18"/>
      <c r="D75" s="17"/>
      <c r="F75" s="18"/>
    </row>
    <row r="76" spans="1:19">
      <c r="A76" s="19" t="s">
        <v>31</v>
      </c>
      <c r="B76" s="18"/>
      <c r="D76" s="17"/>
      <c r="F76" s="18"/>
    </row>
    <row r="77" spans="1:19" ht="25.5" thickBot="1">
      <c r="A77" s="22" t="s">
        <v>32</v>
      </c>
      <c r="B77" s="18"/>
      <c r="C77" s="29">
        <v>4744161260</v>
      </c>
      <c r="D77" s="20"/>
      <c r="E77" s="29">
        <v>4744161260</v>
      </c>
      <c r="F77" s="21"/>
      <c r="G77" s="29">
        <v>4744161260</v>
      </c>
      <c r="H77" s="20"/>
      <c r="I77" s="29">
        <v>4744161260</v>
      </c>
    </row>
    <row r="78" spans="1:19" ht="25.5" thickTop="1">
      <c r="A78" s="19" t="s">
        <v>33</v>
      </c>
      <c r="B78" s="18"/>
      <c r="C78" s="20"/>
      <c r="D78" s="20"/>
      <c r="E78" s="20"/>
      <c r="F78" s="21"/>
      <c r="G78" s="20"/>
      <c r="H78" s="20"/>
      <c r="I78" s="20"/>
    </row>
    <row r="79" spans="1:19">
      <c r="A79" s="22" t="s">
        <v>34</v>
      </c>
      <c r="B79" s="18"/>
      <c r="C79" s="20">
        <v>4735622000</v>
      </c>
      <c r="D79" s="20"/>
      <c r="E79" s="20">
        <v>4735622000</v>
      </c>
      <c r="F79" s="21"/>
      <c r="G79" s="20">
        <v>4735622000</v>
      </c>
      <c r="H79" s="20"/>
      <c r="I79" s="20">
        <v>4735622000</v>
      </c>
    </row>
    <row r="80" spans="1:19">
      <c r="A80" s="22" t="s">
        <v>35</v>
      </c>
      <c r="B80" s="18">
        <v>39</v>
      </c>
      <c r="C80" s="20">
        <v>6927789290</v>
      </c>
      <c r="D80" s="20"/>
      <c r="E80" s="20">
        <v>6927789290</v>
      </c>
      <c r="F80" s="21"/>
      <c r="G80" s="20">
        <v>6927789290</v>
      </c>
      <c r="H80" s="20"/>
      <c r="I80" s="20">
        <v>6927789290</v>
      </c>
    </row>
    <row r="81" spans="1:10">
      <c r="A81" s="22" t="s">
        <v>213</v>
      </c>
      <c r="B81" s="18"/>
      <c r="C81" s="20">
        <v>1647137361</v>
      </c>
      <c r="D81" s="20"/>
      <c r="E81" s="20">
        <v>1647137361</v>
      </c>
      <c r="F81" s="21"/>
      <c r="G81" s="20">
        <v>1647137361</v>
      </c>
      <c r="H81" s="20"/>
      <c r="I81" s="20">
        <v>1647137361</v>
      </c>
    </row>
    <row r="82" spans="1:10">
      <c r="A82" s="22" t="s">
        <v>36</v>
      </c>
      <c r="B82" s="17"/>
      <c r="C82" s="20"/>
      <c r="D82" s="20"/>
      <c r="E82" s="20"/>
      <c r="F82" s="21"/>
      <c r="G82" s="20"/>
      <c r="H82" s="20"/>
      <c r="I82" s="20"/>
    </row>
    <row r="83" spans="1:10">
      <c r="A83" s="19" t="s">
        <v>37</v>
      </c>
      <c r="B83" s="18">
        <v>39</v>
      </c>
      <c r="C83" s="85">
        <v>465929718</v>
      </c>
      <c r="D83" s="23"/>
      <c r="E83" s="85">
        <v>56545457</v>
      </c>
      <c r="F83" s="30"/>
      <c r="G83" s="85">
        <v>465929718</v>
      </c>
      <c r="H83" s="23"/>
      <c r="I83" s="85">
        <v>56545457</v>
      </c>
    </row>
    <row r="84" spans="1:10">
      <c r="A84" s="19" t="s">
        <v>106</v>
      </c>
      <c r="B84" s="17"/>
      <c r="C84" s="86">
        <v>-9497550192</v>
      </c>
      <c r="D84" s="32"/>
      <c r="E84" s="86">
        <f>-1782934904+8492</f>
        <v>-1782926412</v>
      </c>
      <c r="F84" s="33"/>
      <c r="G84" s="86">
        <f>-852060348+2</f>
        <v>-852060346</v>
      </c>
      <c r="H84" s="32"/>
      <c r="I84" s="86">
        <v>1010429802</v>
      </c>
      <c r="J84" s="142"/>
    </row>
    <row r="85" spans="1:10">
      <c r="A85" s="19"/>
      <c r="B85" s="17"/>
      <c r="C85" s="32">
        <f>SUM(C83:C84)</f>
        <v>-9031620474</v>
      </c>
      <c r="D85" s="32"/>
      <c r="E85" s="32">
        <f>SUM(E83:E84)</f>
        <v>-1726380955</v>
      </c>
      <c r="F85" s="33"/>
      <c r="G85" s="32">
        <f>SUM(G83:G84)</f>
        <v>-386130628</v>
      </c>
      <c r="H85" s="32"/>
      <c r="I85" s="32">
        <f>SUM(I83:I84)</f>
        <v>1066975259</v>
      </c>
    </row>
    <row r="86" spans="1:10">
      <c r="A86" s="22" t="s">
        <v>81</v>
      </c>
      <c r="B86" s="18"/>
      <c r="C86" s="28">
        <v>17650130955</v>
      </c>
      <c r="D86" s="20"/>
      <c r="E86" s="28">
        <v>17650130955</v>
      </c>
      <c r="F86" s="21"/>
      <c r="G86" s="28">
        <v>0</v>
      </c>
      <c r="H86" s="20"/>
      <c r="I86" s="28">
        <v>0</v>
      </c>
    </row>
    <row r="87" spans="1:10" ht="25.5">
      <c r="A87" s="1" t="s">
        <v>95</v>
      </c>
      <c r="B87" s="17"/>
      <c r="C87" s="23">
        <f>SUM(C79:C81,C85:C86)</f>
        <v>21929059132</v>
      </c>
      <c r="D87" s="23"/>
      <c r="E87" s="23">
        <f>SUM(E79:E81,E85:E86)</f>
        <v>29234298651</v>
      </c>
      <c r="F87" s="30"/>
      <c r="G87" s="23">
        <f>SUM(G79:G81,G85:G86)</f>
        <v>12924418023</v>
      </c>
      <c r="H87" s="23"/>
      <c r="I87" s="23">
        <f>SUM(I79:I81,I85:I86)</f>
        <v>14377523910</v>
      </c>
    </row>
    <row r="88" spans="1:10">
      <c r="A88" s="22" t="s">
        <v>82</v>
      </c>
      <c r="B88" s="17"/>
      <c r="C88" s="28">
        <v>619496</v>
      </c>
      <c r="D88" s="20"/>
      <c r="E88" s="28">
        <v>616907</v>
      </c>
      <c r="F88" s="21"/>
      <c r="G88" s="20">
        <v>0</v>
      </c>
      <c r="H88" s="23"/>
      <c r="I88" s="20">
        <v>0</v>
      </c>
    </row>
    <row r="89" spans="1:10" ht="25.5">
      <c r="A89" s="6" t="s">
        <v>38</v>
      </c>
      <c r="B89" s="17"/>
      <c r="C89" s="26">
        <f>SUM(C87:C88)</f>
        <v>21929678628</v>
      </c>
      <c r="D89" s="20"/>
      <c r="E89" s="26">
        <f>SUM(E87:E88)</f>
        <v>29234915558</v>
      </c>
      <c r="F89" s="21"/>
      <c r="G89" s="26">
        <f>SUM(G87:G88)</f>
        <v>12924418023</v>
      </c>
      <c r="H89" s="23"/>
      <c r="I89" s="26">
        <f>SUM(I87:I88)</f>
        <v>14377523910</v>
      </c>
    </row>
    <row r="90" spans="1:10" ht="26.25" thickBot="1">
      <c r="A90" s="16" t="s">
        <v>39</v>
      </c>
      <c r="B90" s="17"/>
      <c r="C90" s="29">
        <f>SUM(C65,C87)+C88</f>
        <v>150957655013</v>
      </c>
      <c r="D90" s="20"/>
      <c r="E90" s="29">
        <f>SUM(E65,E87)+E88</f>
        <v>114500589833</v>
      </c>
      <c r="F90" s="21"/>
      <c r="G90" s="29">
        <f>SUM(G89,G65)</f>
        <v>34473294730</v>
      </c>
      <c r="H90" s="23"/>
      <c r="I90" s="29">
        <f>SUM(I89,I65)</f>
        <v>60046082618</v>
      </c>
    </row>
    <row r="91" spans="1:10" ht="25.5" thickTop="1">
      <c r="B91" s="17"/>
      <c r="C91" s="24">
        <f>SUM(C90-C33)</f>
        <v>0</v>
      </c>
      <c r="D91" s="20"/>
      <c r="E91" s="24">
        <f>SUM(E90-E33)</f>
        <v>0</v>
      </c>
      <c r="F91" s="21"/>
      <c r="G91" s="24">
        <f>SUM(G90-G33)</f>
        <v>0</v>
      </c>
      <c r="H91" s="24"/>
      <c r="I91" s="24">
        <f>SUM(I90-I33)</f>
        <v>0</v>
      </c>
    </row>
    <row r="92" spans="1:10">
      <c r="A92" s="5" t="s">
        <v>18</v>
      </c>
      <c r="B92" s="17"/>
      <c r="C92" s="17"/>
      <c r="D92" s="17"/>
      <c r="E92" s="17"/>
      <c r="F92" s="18"/>
    </row>
    <row r="93" spans="1:10">
      <c r="B93" s="17"/>
      <c r="C93" s="22"/>
      <c r="D93" s="17"/>
      <c r="E93" s="17"/>
      <c r="F93" s="18"/>
    </row>
    <row r="94" spans="1:10">
      <c r="A94" s="34"/>
      <c r="B94" s="17"/>
      <c r="C94" s="17"/>
      <c r="D94" s="17"/>
      <c r="E94" s="17"/>
      <c r="F94" s="18"/>
    </row>
    <row r="95" spans="1:10">
      <c r="B95" s="17"/>
      <c r="C95" s="17"/>
      <c r="D95" s="17"/>
      <c r="E95" s="17"/>
      <c r="F95" s="18"/>
    </row>
    <row r="96" spans="1:10">
      <c r="B96" s="17" t="s">
        <v>40</v>
      </c>
      <c r="C96" s="17"/>
      <c r="D96" s="17"/>
      <c r="E96" s="17"/>
      <c r="F96" s="18"/>
    </row>
    <row r="97" spans="1:6">
      <c r="A97" s="34"/>
      <c r="B97" s="17"/>
      <c r="C97" s="17"/>
      <c r="D97" s="17"/>
      <c r="E97" s="17"/>
      <c r="F97" s="18"/>
    </row>
  </sheetData>
  <mergeCells count="9">
    <mergeCell ref="A71:I71"/>
    <mergeCell ref="C72:E72"/>
    <mergeCell ref="G72:I72"/>
    <mergeCell ref="A4:I4"/>
    <mergeCell ref="C5:E5"/>
    <mergeCell ref="G5:I5"/>
    <mergeCell ref="A39:I39"/>
    <mergeCell ref="C40:E40"/>
    <mergeCell ref="G40:I40"/>
  </mergeCells>
  <pageMargins left="0.78740157480314965" right="0.27559055118110237" top="0.78740157480314965" bottom="0.11811023622047245" header="0.19685039370078741" footer="0.19685039370078741"/>
  <pageSetup paperSize="9" scale="67" orientation="portrait" r:id="rId1"/>
  <rowBreaks count="2" manualBreakCount="2">
    <brk id="35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66"/>
  <sheetViews>
    <sheetView showGridLines="0" topLeftCell="A19" zoomScale="78" zoomScaleNormal="78" zoomScaleSheetLayoutView="100" workbookViewId="0">
      <selection activeCell="E27" sqref="E27"/>
    </sheetView>
  </sheetViews>
  <sheetFormatPr defaultColWidth="10.5703125" defaultRowHeight="24.75"/>
  <cols>
    <col min="1" max="1" width="52.140625" style="5" customWidth="1"/>
    <col min="2" max="2" width="9.42578125" style="5" customWidth="1"/>
    <col min="3" max="3" width="20.140625" style="5" customWidth="1"/>
    <col min="4" max="4" width="1.85546875" style="5" customWidth="1"/>
    <col min="5" max="5" width="17.85546875" style="5" customWidth="1"/>
    <col min="6" max="6" width="1.85546875" style="10" customWidth="1"/>
    <col min="7" max="7" width="19.42578125" style="5" customWidth="1"/>
    <col min="8" max="8" width="1.85546875" style="5" customWidth="1"/>
    <col min="9" max="9" width="18.42578125" style="5" customWidth="1"/>
    <col min="10" max="10" width="2.42578125" style="5" customWidth="1"/>
    <col min="11" max="11" width="10.5703125" style="5"/>
    <col min="12" max="12" width="23.140625" style="5" customWidth="1"/>
    <col min="13" max="16384" width="10.5703125" style="5"/>
  </cols>
  <sheetData>
    <row r="1" spans="1:9" ht="25.5">
      <c r="A1" s="1" t="s">
        <v>0</v>
      </c>
      <c r="B1" s="2"/>
      <c r="C1" s="3"/>
      <c r="D1" s="3"/>
      <c r="E1" s="3"/>
      <c r="F1" s="4"/>
      <c r="G1" s="2"/>
      <c r="H1" s="2"/>
      <c r="I1" s="2"/>
    </row>
    <row r="2" spans="1:9" ht="25.5">
      <c r="A2" s="6" t="s">
        <v>41</v>
      </c>
      <c r="B2" s="2"/>
      <c r="C2" s="3"/>
      <c r="D2" s="3"/>
      <c r="E2" s="3"/>
      <c r="F2" s="4"/>
      <c r="G2" s="2"/>
      <c r="H2" s="2"/>
      <c r="I2" s="2"/>
    </row>
    <row r="3" spans="1:9" ht="25.5">
      <c r="A3" s="7" t="s">
        <v>220</v>
      </c>
      <c r="B3" s="2"/>
      <c r="C3" s="8"/>
      <c r="D3" s="8"/>
      <c r="E3" s="8"/>
      <c r="F3" s="4"/>
      <c r="G3" s="2"/>
      <c r="H3" s="2"/>
      <c r="I3" s="2"/>
    </row>
    <row r="4" spans="1:9">
      <c r="A4" s="151" t="s">
        <v>1</v>
      </c>
      <c r="B4" s="151"/>
      <c r="C4" s="151"/>
      <c r="D4" s="151"/>
      <c r="E4" s="151"/>
      <c r="F4" s="151"/>
      <c r="G4" s="151"/>
      <c r="H4" s="151"/>
      <c r="I4" s="151"/>
    </row>
    <row r="5" spans="1:9" ht="25.5">
      <c r="C5" s="9"/>
      <c r="D5" s="145" t="s">
        <v>2</v>
      </c>
      <c r="E5" s="9"/>
      <c r="G5" s="11"/>
      <c r="H5" s="121" t="s">
        <v>3</v>
      </c>
      <c r="I5" s="11"/>
    </row>
    <row r="6" spans="1:9">
      <c r="B6" s="12" t="s">
        <v>4</v>
      </c>
      <c r="C6" s="13">
        <v>2561</v>
      </c>
      <c r="D6" s="14"/>
      <c r="E6" s="13">
        <v>2560</v>
      </c>
      <c r="F6" s="15"/>
      <c r="G6" s="13">
        <v>2561</v>
      </c>
      <c r="H6" s="14"/>
      <c r="I6" s="13">
        <v>2560</v>
      </c>
    </row>
    <row r="7" spans="1:9" ht="25.5">
      <c r="A7" s="16" t="s">
        <v>42</v>
      </c>
    </row>
    <row r="8" spans="1:9">
      <c r="A8" s="19" t="s">
        <v>43</v>
      </c>
      <c r="C8" s="20">
        <v>65218630481</v>
      </c>
      <c r="D8" s="20"/>
      <c r="E8" s="20">
        <v>68082681121</v>
      </c>
      <c r="F8" s="21"/>
      <c r="G8" s="20">
        <v>8366697492</v>
      </c>
      <c r="H8" s="20"/>
      <c r="I8" s="20">
        <v>14583080690</v>
      </c>
    </row>
    <row r="9" spans="1:9">
      <c r="A9" s="22" t="s">
        <v>44</v>
      </c>
      <c r="C9" s="20">
        <v>7769100931</v>
      </c>
      <c r="D9" s="20"/>
      <c r="E9" s="20">
        <v>9373807419</v>
      </c>
      <c r="F9" s="21"/>
      <c r="G9" s="20">
        <v>4909184881</v>
      </c>
      <c r="H9" s="20"/>
      <c r="I9" s="20">
        <v>9153845057</v>
      </c>
    </row>
    <row r="10" spans="1:9">
      <c r="A10" s="22" t="s">
        <v>45</v>
      </c>
      <c r="C10" s="28">
        <v>1991946556</v>
      </c>
      <c r="D10" s="20"/>
      <c r="E10" s="28">
        <v>818315933</v>
      </c>
      <c r="F10" s="21"/>
      <c r="G10" s="28">
        <v>16487414780</v>
      </c>
      <c r="H10" s="23"/>
      <c r="I10" s="28">
        <v>16464284748</v>
      </c>
    </row>
    <row r="11" spans="1:9" ht="25.5">
      <c r="A11" s="16" t="s">
        <v>46</v>
      </c>
      <c r="C11" s="26">
        <f>SUM(C8:C10)</f>
        <v>74979677968</v>
      </c>
      <c r="D11" s="23"/>
      <c r="E11" s="26">
        <f>SUM(E8:E10)</f>
        <v>78274804473</v>
      </c>
      <c r="F11" s="30"/>
      <c r="G11" s="26">
        <f>SUM(G8:G10)</f>
        <v>29763297153</v>
      </c>
      <c r="H11" s="23"/>
      <c r="I11" s="26">
        <f>SUM(I8:I10)</f>
        <v>40201210495</v>
      </c>
    </row>
    <row r="12" spans="1:9" ht="25.5">
      <c r="A12" s="16" t="s">
        <v>47</v>
      </c>
      <c r="C12" s="20"/>
      <c r="D12" s="20"/>
      <c r="E12" s="20"/>
      <c r="F12" s="21"/>
      <c r="G12" s="20"/>
      <c r="H12" s="20"/>
      <c r="I12" s="20"/>
    </row>
    <row r="13" spans="1:9">
      <c r="A13" s="19" t="s">
        <v>48</v>
      </c>
      <c r="C13" s="20">
        <v>47454838455</v>
      </c>
      <c r="D13" s="20"/>
      <c r="E13" s="20">
        <v>47295578132</v>
      </c>
      <c r="F13" s="21"/>
      <c r="G13" s="20">
        <v>13996420996</v>
      </c>
      <c r="H13" s="20"/>
      <c r="I13" s="20">
        <v>20988127649</v>
      </c>
    </row>
    <row r="14" spans="1:9">
      <c r="A14" s="19" t="s">
        <v>49</v>
      </c>
      <c r="C14" s="23">
        <v>9824777184</v>
      </c>
      <c r="D14" s="23"/>
      <c r="E14" s="23">
        <v>12233258447</v>
      </c>
      <c r="F14" s="30"/>
      <c r="G14" s="23">
        <v>4478957102</v>
      </c>
      <c r="H14" s="23"/>
      <c r="I14" s="23">
        <v>8551920234</v>
      </c>
    </row>
    <row r="15" spans="1:9" ht="25.5">
      <c r="A15" s="16" t="s">
        <v>50</v>
      </c>
      <c r="C15" s="26">
        <f>SUM(C13:C14)</f>
        <v>57279615639</v>
      </c>
      <c r="D15" s="20"/>
      <c r="E15" s="26">
        <f>SUM(E13:E14)</f>
        <v>59528836579</v>
      </c>
      <c r="F15" s="21"/>
      <c r="G15" s="26">
        <f>SUM(G13:G14)</f>
        <v>18475378098</v>
      </c>
      <c r="H15" s="23"/>
      <c r="I15" s="26">
        <f>SUM(I13:I14)</f>
        <v>29540047883</v>
      </c>
    </row>
    <row r="16" spans="1:9" ht="25.5">
      <c r="A16" s="16" t="s">
        <v>51</v>
      </c>
      <c r="C16" s="20">
        <f>C11-C15</f>
        <v>17700062329</v>
      </c>
      <c r="D16" s="20"/>
      <c r="E16" s="20">
        <f>E11-E15</f>
        <v>18745967894</v>
      </c>
      <c r="F16" s="21"/>
      <c r="G16" s="20">
        <f>G11-G15</f>
        <v>11287919055</v>
      </c>
      <c r="H16" s="20"/>
      <c r="I16" s="20">
        <f>I11-I15</f>
        <v>10661162612</v>
      </c>
    </row>
    <row r="17" spans="1:9">
      <c r="A17" s="5" t="s">
        <v>52</v>
      </c>
      <c r="C17" s="20">
        <v>241121805</v>
      </c>
      <c r="D17" s="20"/>
      <c r="E17" s="20">
        <v>217361998</v>
      </c>
      <c r="F17" s="21"/>
      <c r="G17" s="20">
        <v>461228394</v>
      </c>
      <c r="H17" s="20"/>
      <c r="I17" s="20">
        <v>607996097</v>
      </c>
    </row>
    <row r="18" spans="1:9">
      <c r="A18" s="5" t="s">
        <v>126</v>
      </c>
      <c r="C18" s="20">
        <v>6823626</v>
      </c>
      <c r="D18" s="20"/>
      <c r="E18" s="20">
        <v>49813</v>
      </c>
      <c r="F18" s="21"/>
      <c r="G18" s="20">
        <v>6431489</v>
      </c>
      <c r="H18" s="20"/>
      <c r="I18" s="20">
        <v>-13374131</v>
      </c>
    </row>
    <row r="19" spans="1:9">
      <c r="A19" s="5" t="s">
        <v>53</v>
      </c>
      <c r="C19" s="28">
        <v>318453163</v>
      </c>
      <c r="D19" s="20"/>
      <c r="E19" s="28">
        <v>248346652</v>
      </c>
      <c r="F19" s="21"/>
      <c r="G19" s="28">
        <v>6588765302</v>
      </c>
      <c r="H19" s="20"/>
      <c r="I19" s="28">
        <v>4341764370</v>
      </c>
    </row>
    <row r="20" spans="1:9" ht="25.5">
      <c r="A20" s="16" t="s">
        <v>54</v>
      </c>
      <c r="C20" s="20">
        <f>SUM(C16:C19)</f>
        <v>18266460923</v>
      </c>
      <c r="D20" s="20"/>
      <c r="E20" s="20">
        <f>SUM(E16:E19)</f>
        <v>19211726357</v>
      </c>
      <c r="F20" s="21"/>
      <c r="G20" s="20">
        <f>SUM(G16:G19)</f>
        <v>18344344240</v>
      </c>
      <c r="H20" s="20"/>
      <c r="I20" s="20">
        <f>SUM(I16:I19)</f>
        <v>15597548948</v>
      </c>
    </row>
    <row r="21" spans="1:9">
      <c r="A21" s="19" t="s">
        <v>230</v>
      </c>
      <c r="C21" s="23">
        <v>-4778367391</v>
      </c>
      <c r="D21" s="23"/>
      <c r="E21" s="23">
        <v>-4867933452</v>
      </c>
      <c r="F21" s="30"/>
      <c r="G21" s="23">
        <v>-3174140924</v>
      </c>
      <c r="H21" s="23"/>
      <c r="I21" s="23">
        <v>-3197227827</v>
      </c>
    </row>
    <row r="22" spans="1:9">
      <c r="A22" s="22" t="s">
        <v>55</v>
      </c>
      <c r="B22" s="27">
        <v>34.200000000000003</v>
      </c>
      <c r="C22" s="23">
        <v>-17930159646</v>
      </c>
      <c r="D22" s="23"/>
      <c r="E22" s="23">
        <v>-10440565736</v>
      </c>
      <c r="F22" s="30"/>
      <c r="G22" s="23">
        <v>-14637050335</v>
      </c>
      <c r="H22" s="23"/>
      <c r="I22" s="23">
        <v>-7726128798</v>
      </c>
    </row>
    <row r="23" spans="1:9">
      <c r="A23" s="5" t="s">
        <v>237</v>
      </c>
      <c r="B23" s="18" t="s">
        <v>186</v>
      </c>
      <c r="C23" s="23">
        <v>6230000</v>
      </c>
      <c r="D23" s="23"/>
      <c r="E23" s="23">
        <v>-6230000</v>
      </c>
      <c r="F23" s="30"/>
      <c r="G23" s="23">
        <v>6230000</v>
      </c>
      <c r="H23" s="23"/>
      <c r="I23" s="23">
        <v>-3458876925</v>
      </c>
    </row>
    <row r="24" spans="1:9" ht="25.5">
      <c r="A24" s="16" t="s">
        <v>56</v>
      </c>
      <c r="C24" s="26">
        <f>SUM(C21:C23)</f>
        <v>-22702297037</v>
      </c>
      <c r="D24" s="23"/>
      <c r="E24" s="26">
        <f>SUM(E21:E23)</f>
        <v>-15314729188</v>
      </c>
      <c r="F24" s="30"/>
      <c r="G24" s="26">
        <f>SUM(G21:G23)</f>
        <v>-17804961259</v>
      </c>
      <c r="H24" s="23"/>
      <c r="I24" s="26">
        <f>SUM(I21:I23)</f>
        <v>-14382233550</v>
      </c>
    </row>
    <row r="25" spans="1:9" ht="25.5">
      <c r="A25" s="16" t="s">
        <v>238</v>
      </c>
      <c r="C25" s="23"/>
      <c r="D25" s="23"/>
      <c r="E25" s="23"/>
      <c r="F25" s="30"/>
      <c r="G25" s="23"/>
      <c r="H25" s="23"/>
      <c r="I25" s="23"/>
    </row>
    <row r="26" spans="1:9" ht="25.5">
      <c r="A26" s="16" t="s">
        <v>99</v>
      </c>
      <c r="B26" s="18"/>
      <c r="C26" s="23">
        <f>SUM(C20,C24)</f>
        <v>-4435836114</v>
      </c>
      <c r="D26" s="23"/>
      <c r="E26" s="23">
        <f>SUM(E20,E24)</f>
        <v>3896997169</v>
      </c>
      <c r="F26" s="30"/>
      <c r="G26" s="23">
        <f>SUM(G20,G24)</f>
        <v>539382981</v>
      </c>
      <c r="H26" s="23"/>
      <c r="I26" s="23">
        <f>SUM(I20,I24)</f>
        <v>1215315398</v>
      </c>
    </row>
    <row r="27" spans="1:9">
      <c r="A27" s="5" t="s">
        <v>239</v>
      </c>
      <c r="B27" s="18">
        <v>10</v>
      </c>
      <c r="C27" s="28">
        <v>-12147716</v>
      </c>
      <c r="D27" s="23"/>
      <c r="E27" s="28">
        <v>-6699363</v>
      </c>
      <c r="F27" s="30"/>
      <c r="G27" s="28">
        <v>0</v>
      </c>
      <c r="H27" s="23"/>
      <c r="I27" s="28">
        <v>0</v>
      </c>
    </row>
    <row r="28" spans="1:9" ht="25.5">
      <c r="A28" s="16" t="s">
        <v>179</v>
      </c>
      <c r="B28" s="18"/>
      <c r="C28" s="23">
        <f>SUM(C26:C27)</f>
        <v>-4447983830</v>
      </c>
      <c r="D28" s="23"/>
      <c r="E28" s="23">
        <f>SUM(E26:E27)</f>
        <v>3890297806</v>
      </c>
      <c r="F28" s="30"/>
      <c r="G28" s="23">
        <f>SUM(G26:G27)</f>
        <v>539382981</v>
      </c>
      <c r="H28" s="23"/>
      <c r="I28" s="23">
        <f>SUM(I26:I27)</f>
        <v>1215315398</v>
      </c>
    </row>
    <row r="29" spans="1:9">
      <c r="A29" s="5" t="s">
        <v>57</v>
      </c>
      <c r="B29" s="18">
        <v>24</v>
      </c>
      <c r="C29" s="28">
        <v>-1351242097</v>
      </c>
      <c r="D29" s="23"/>
      <c r="E29" s="28">
        <v>-1557214957</v>
      </c>
      <c r="F29" s="30"/>
      <c r="G29" s="28">
        <v>-342249400</v>
      </c>
      <c r="H29" s="23"/>
      <c r="I29" s="28">
        <v>-894221318</v>
      </c>
    </row>
    <row r="30" spans="1:9" ht="25.5">
      <c r="A30" s="1" t="s">
        <v>180</v>
      </c>
      <c r="B30" s="18"/>
      <c r="C30" s="23">
        <f>SUM(C28:C29)</f>
        <v>-5799225927</v>
      </c>
      <c r="D30" s="23"/>
      <c r="E30" s="23">
        <f>SUM(E28:E29)</f>
        <v>2333082849</v>
      </c>
      <c r="F30" s="30"/>
      <c r="G30" s="23">
        <f>SUM(G28:G29)</f>
        <v>197133581</v>
      </c>
      <c r="H30" s="23"/>
      <c r="I30" s="23">
        <f>SUM(I28:I29)</f>
        <v>321094080</v>
      </c>
    </row>
    <row r="31" spans="1:9">
      <c r="A31" s="5" t="s">
        <v>100</v>
      </c>
      <c r="B31" s="18">
        <v>25</v>
      </c>
      <c r="C31" s="28">
        <v>1430536469</v>
      </c>
      <c r="D31" s="20"/>
      <c r="E31" s="28">
        <v>-218107691</v>
      </c>
      <c r="F31" s="21"/>
      <c r="G31" s="28">
        <v>1286308004</v>
      </c>
      <c r="H31" s="23"/>
      <c r="I31" s="28">
        <v>771006309</v>
      </c>
    </row>
    <row r="32" spans="1:9" ht="26.25" thickBot="1">
      <c r="A32" s="1" t="s">
        <v>181</v>
      </c>
      <c r="C32" s="29">
        <f>SUM(C30:C31)</f>
        <v>-4368689458</v>
      </c>
      <c r="D32" s="20"/>
      <c r="E32" s="29">
        <f>SUM(E30:E31)</f>
        <v>2114975158</v>
      </c>
      <c r="F32" s="21"/>
      <c r="G32" s="29">
        <f>SUM(G30:G31)</f>
        <v>1483441585</v>
      </c>
      <c r="H32" s="23"/>
      <c r="I32" s="29">
        <f>SUM(I30:I31)</f>
        <v>1092100389</v>
      </c>
    </row>
    <row r="33" spans="1:9" ht="25.5" thickTop="1">
      <c r="C33" s="31"/>
      <c r="D33" s="17"/>
      <c r="E33" s="31"/>
      <c r="F33" s="18"/>
      <c r="G33" s="31"/>
      <c r="H33" s="31"/>
      <c r="I33" s="31"/>
    </row>
    <row r="34" spans="1:9" ht="25.5">
      <c r="A34" s="6" t="s">
        <v>105</v>
      </c>
      <c r="C34" s="35"/>
      <c r="D34" s="36"/>
      <c r="E34" s="35"/>
      <c r="F34" s="37"/>
      <c r="G34" s="35"/>
      <c r="H34" s="35"/>
      <c r="I34" s="35"/>
    </row>
    <row r="35" spans="1:9" ht="25.5" thickBot="1">
      <c r="A35" s="22" t="s">
        <v>83</v>
      </c>
      <c r="C35" s="35">
        <f>+C32-C36</f>
        <v>-4368692047</v>
      </c>
      <c r="D35" s="36"/>
      <c r="E35" s="35">
        <v>2114974827</v>
      </c>
      <c r="F35" s="37"/>
      <c r="G35" s="29">
        <f>G32</f>
        <v>1483441585</v>
      </c>
      <c r="H35" s="31"/>
      <c r="I35" s="29">
        <f>I32</f>
        <v>1092100389</v>
      </c>
    </row>
    <row r="36" spans="1:9" ht="25.5" thickTop="1">
      <c r="A36" s="22" t="s">
        <v>84</v>
      </c>
      <c r="C36" s="28">
        <v>2589</v>
      </c>
      <c r="E36" s="28">
        <v>331</v>
      </c>
      <c r="F36" s="5"/>
      <c r="G36" s="35"/>
      <c r="H36" s="35"/>
      <c r="I36" s="35"/>
    </row>
    <row r="37" spans="1:9" ht="25.5" thickBot="1">
      <c r="A37" s="22"/>
      <c r="C37" s="38">
        <f>SUM(C35:C36)</f>
        <v>-4368689458</v>
      </c>
      <c r="E37" s="38">
        <f>SUM(E35:E36)</f>
        <v>2114975158</v>
      </c>
      <c r="F37" s="5"/>
      <c r="G37" s="35"/>
      <c r="H37" s="35"/>
      <c r="I37" s="35"/>
    </row>
    <row r="38" spans="1:9" ht="26.25" thickTop="1">
      <c r="A38" s="6" t="s">
        <v>58</v>
      </c>
      <c r="B38" s="18">
        <v>26</v>
      </c>
      <c r="C38" s="31"/>
      <c r="D38" s="17"/>
      <c r="E38" s="31"/>
      <c r="F38" s="18"/>
      <c r="G38" s="31"/>
      <c r="H38" s="31"/>
      <c r="I38" s="31"/>
    </row>
    <row r="39" spans="1:9">
      <c r="A39" s="22" t="s">
        <v>182</v>
      </c>
      <c r="D39" s="17"/>
      <c r="F39" s="18"/>
    </row>
    <row r="40" spans="1:9" ht="25.5" thickBot="1">
      <c r="A40" s="19" t="s">
        <v>183</v>
      </c>
      <c r="C40" s="39">
        <f>C35/2367811000</f>
        <v>-1.8450341040733402</v>
      </c>
      <c r="D40" s="40"/>
      <c r="E40" s="39">
        <f>E35/2367811000</f>
        <v>0.89321944487967997</v>
      </c>
      <c r="F40" s="41"/>
      <c r="G40" s="39">
        <f>G35/2367811000</f>
        <v>0.62650337590289085</v>
      </c>
      <c r="H40" s="40"/>
      <c r="I40" s="39">
        <f>I35/2367811000</f>
        <v>0.46122785517931963</v>
      </c>
    </row>
    <row r="41" spans="1:9" ht="25.5" thickTop="1">
      <c r="A41" s="19"/>
      <c r="C41" s="97"/>
      <c r="D41" s="40"/>
      <c r="E41" s="97"/>
      <c r="F41" s="41"/>
      <c r="G41" s="97"/>
      <c r="H41" s="40"/>
      <c r="I41" s="97"/>
    </row>
    <row r="42" spans="1:9">
      <c r="A42" s="5" t="s">
        <v>18</v>
      </c>
    </row>
    <row r="43" spans="1:9" ht="25.5">
      <c r="A43" s="1" t="s">
        <v>0</v>
      </c>
      <c r="B43" s="2"/>
      <c r="C43" s="3"/>
      <c r="D43" s="3"/>
      <c r="E43" s="3"/>
      <c r="F43" s="4"/>
      <c r="G43" s="2"/>
      <c r="H43" s="2"/>
      <c r="I43" s="2"/>
    </row>
    <row r="44" spans="1:9" ht="25.5">
      <c r="A44" s="6" t="s">
        <v>85</v>
      </c>
      <c r="B44" s="2"/>
      <c r="C44" s="3"/>
      <c r="D44" s="3"/>
      <c r="E44" s="3"/>
      <c r="F44" s="4"/>
      <c r="G44" s="2"/>
      <c r="H44" s="2"/>
      <c r="I44" s="2"/>
    </row>
    <row r="45" spans="1:9" ht="25.5">
      <c r="A45" s="7" t="s">
        <v>220</v>
      </c>
      <c r="B45" s="2"/>
      <c r="C45" s="8"/>
      <c r="D45" s="8"/>
      <c r="E45" s="8"/>
      <c r="F45" s="4"/>
      <c r="G45" s="2"/>
      <c r="H45" s="2"/>
      <c r="I45" s="2"/>
    </row>
    <row r="46" spans="1:9">
      <c r="A46" s="151" t="s">
        <v>1</v>
      </c>
      <c r="B46" s="151"/>
      <c r="C46" s="151"/>
      <c r="D46" s="151"/>
      <c r="E46" s="151"/>
      <c r="F46" s="151"/>
      <c r="G46" s="151"/>
      <c r="H46" s="151"/>
      <c r="I46" s="151"/>
    </row>
    <row r="47" spans="1:9" ht="25.5">
      <c r="C47" s="9"/>
      <c r="D47" s="145" t="s">
        <v>2</v>
      </c>
      <c r="E47" s="9"/>
      <c r="G47" s="11"/>
      <c r="H47" s="121" t="s">
        <v>3</v>
      </c>
      <c r="I47" s="11"/>
    </row>
    <row r="48" spans="1:9">
      <c r="B48" s="64"/>
      <c r="C48" s="13">
        <v>2561</v>
      </c>
      <c r="D48" s="14"/>
      <c r="E48" s="13">
        <v>2560</v>
      </c>
      <c r="F48" s="15"/>
      <c r="G48" s="13">
        <v>2561</v>
      </c>
      <c r="H48" s="14"/>
      <c r="I48" s="13">
        <v>2560</v>
      </c>
    </row>
    <row r="49" spans="1:9" ht="25.5">
      <c r="A49" s="63" t="s">
        <v>181</v>
      </c>
      <c r="B49" s="64"/>
      <c r="C49" s="65">
        <f>C32</f>
        <v>-4368689458</v>
      </c>
      <c r="D49" s="66"/>
      <c r="E49" s="65">
        <f>E32</f>
        <v>2114975158</v>
      </c>
      <c r="F49" s="67"/>
      <c r="G49" s="65">
        <f>G32</f>
        <v>1483441585</v>
      </c>
      <c r="H49" s="68"/>
      <c r="I49" s="65">
        <f>I32</f>
        <v>1092100389</v>
      </c>
    </row>
    <row r="50" spans="1:9" ht="25.5">
      <c r="A50" s="63" t="s">
        <v>86</v>
      </c>
      <c r="B50" s="64"/>
      <c r="C50" s="77"/>
      <c r="D50" s="94"/>
      <c r="E50" s="77"/>
      <c r="F50" s="95"/>
      <c r="G50" s="77"/>
      <c r="H50" s="78"/>
      <c r="I50" s="77"/>
    </row>
    <row r="51" spans="1:9">
      <c r="A51" s="118" t="s">
        <v>122</v>
      </c>
      <c r="B51" s="64"/>
      <c r="C51" s="77"/>
      <c r="D51" s="94"/>
      <c r="E51" s="77"/>
      <c r="F51" s="95"/>
      <c r="G51" s="77"/>
      <c r="H51" s="78"/>
      <c r="I51" s="77"/>
    </row>
    <row r="52" spans="1:9">
      <c r="A52" s="69" t="s">
        <v>184</v>
      </c>
      <c r="B52" s="64"/>
      <c r="C52" s="138">
        <v>23197860</v>
      </c>
      <c r="D52" s="94"/>
      <c r="E52" s="77">
        <v>-25125132</v>
      </c>
      <c r="F52" s="95"/>
      <c r="G52" s="138">
        <v>23197860</v>
      </c>
      <c r="H52" s="78"/>
      <c r="I52" s="77">
        <v>-25125132</v>
      </c>
    </row>
    <row r="53" spans="1:9">
      <c r="A53" s="69" t="s">
        <v>123</v>
      </c>
      <c r="B53" s="64"/>
      <c r="C53" s="89">
        <v>0</v>
      </c>
      <c r="D53" s="73"/>
      <c r="E53" s="89">
        <v>0</v>
      </c>
      <c r="F53" s="74"/>
      <c r="G53" s="89">
        <v>0</v>
      </c>
      <c r="H53" s="72"/>
      <c r="I53" s="89">
        <v>0</v>
      </c>
    </row>
    <row r="54" spans="1:9" ht="25.5">
      <c r="A54" s="63" t="s">
        <v>122</v>
      </c>
      <c r="B54" s="64"/>
      <c r="C54" s="77"/>
      <c r="D54" s="94"/>
      <c r="E54" s="77"/>
      <c r="F54" s="95"/>
      <c r="G54" s="77"/>
      <c r="H54" s="78"/>
      <c r="I54" s="77"/>
    </row>
    <row r="55" spans="1:9" ht="25.5">
      <c r="A55" s="63" t="s">
        <v>124</v>
      </c>
      <c r="B55" s="64"/>
      <c r="C55" s="139">
        <f>SUM(C51:C52)</f>
        <v>23197860</v>
      </c>
      <c r="D55" s="119"/>
      <c r="E55" s="139">
        <f>SUM(E51:E52)</f>
        <v>-25125132</v>
      </c>
      <c r="F55" s="120"/>
      <c r="G55" s="139">
        <f>SUM(G51:G52)</f>
        <v>23197860</v>
      </c>
      <c r="H55" s="119"/>
      <c r="I55" s="139">
        <f>SUM(I51:I52)</f>
        <v>-25125132</v>
      </c>
    </row>
    <row r="56" spans="1:9" ht="25.5">
      <c r="A56" s="63" t="s">
        <v>89</v>
      </c>
      <c r="B56" s="96"/>
      <c r="C56" s="65">
        <f>SUM(C50:C53)</f>
        <v>23197860</v>
      </c>
      <c r="D56" s="66"/>
      <c r="E56" s="65">
        <f>SUM(E50:E53)</f>
        <v>-25125132</v>
      </c>
      <c r="F56" s="74"/>
      <c r="G56" s="65">
        <f>SUM(G50:G53)</f>
        <v>23197860</v>
      </c>
      <c r="H56" s="68"/>
      <c r="I56" s="65">
        <f>SUM(I50:I53)</f>
        <v>-25125132</v>
      </c>
    </row>
    <row r="57" spans="1:9" ht="25.5">
      <c r="A57" s="63"/>
      <c r="B57" s="96"/>
      <c r="C57" s="76"/>
      <c r="D57" s="66"/>
      <c r="E57" s="76"/>
      <c r="F57" s="74"/>
      <c r="G57" s="76"/>
      <c r="H57" s="68"/>
      <c r="I57" s="76"/>
    </row>
    <row r="58" spans="1:9" ht="26.25" thickBot="1">
      <c r="A58" s="63" t="s">
        <v>90</v>
      </c>
      <c r="B58" s="64"/>
      <c r="C58" s="75">
        <f>C49+C56</f>
        <v>-4345491598</v>
      </c>
      <c r="D58" s="66"/>
      <c r="E58" s="75">
        <f>E49+E56</f>
        <v>2089850026</v>
      </c>
      <c r="F58" s="74"/>
      <c r="G58" s="75">
        <f>G49+G56</f>
        <v>1506639445</v>
      </c>
      <c r="H58" s="68"/>
      <c r="I58" s="75">
        <f>I49+I56</f>
        <v>1066975257</v>
      </c>
    </row>
    <row r="59" spans="1:9" ht="26.25" thickTop="1">
      <c r="A59" s="63"/>
      <c r="B59" s="64"/>
      <c r="C59" s="76"/>
      <c r="D59" s="66"/>
      <c r="E59" s="76"/>
      <c r="F59" s="74"/>
      <c r="G59" s="76"/>
      <c r="H59" s="68"/>
      <c r="I59" s="76"/>
    </row>
    <row r="60" spans="1:9" ht="25.5">
      <c r="A60" s="63" t="s">
        <v>87</v>
      </c>
      <c r="B60" s="64"/>
      <c r="C60" s="71"/>
      <c r="D60" s="70"/>
      <c r="E60" s="71"/>
      <c r="F60" s="74"/>
      <c r="G60" s="77"/>
      <c r="H60" s="78"/>
      <c r="I60" s="77"/>
    </row>
    <row r="61" spans="1:9" ht="26.25" thickBot="1">
      <c r="A61" s="79" t="s">
        <v>88</v>
      </c>
      <c r="B61" s="64"/>
      <c r="C61" s="80">
        <f>C63-C62</f>
        <v>-4345494187</v>
      </c>
      <c r="D61" s="70"/>
      <c r="E61" s="80">
        <f>E63-E62</f>
        <v>2089849695</v>
      </c>
      <c r="F61" s="74"/>
      <c r="G61" s="75">
        <f>G58</f>
        <v>1506639445</v>
      </c>
      <c r="H61" s="72"/>
      <c r="I61" s="75">
        <f>I58</f>
        <v>1066975257</v>
      </c>
    </row>
    <row r="62" spans="1:9" ht="25.5" thickTop="1">
      <c r="A62" s="79" t="s">
        <v>84</v>
      </c>
      <c r="B62" s="64"/>
      <c r="C62" s="23">
        <f>C36</f>
        <v>2589</v>
      </c>
      <c r="D62" s="70"/>
      <c r="E62" s="23">
        <f>E36</f>
        <v>331</v>
      </c>
      <c r="F62" s="74"/>
      <c r="G62" s="91">
        <f>G58-G61</f>
        <v>0</v>
      </c>
      <c r="H62" s="92"/>
      <c r="I62" s="91">
        <f>I58-I61</f>
        <v>0</v>
      </c>
    </row>
    <row r="63" spans="1:9" ht="26.25" thickBot="1">
      <c r="A63" s="69"/>
      <c r="B63" s="64"/>
      <c r="C63" s="81">
        <f>C58</f>
        <v>-4345491598</v>
      </c>
      <c r="D63" s="70"/>
      <c r="E63" s="81">
        <f>E58</f>
        <v>2089850026</v>
      </c>
      <c r="F63" s="74"/>
      <c r="H63" s="68"/>
    </row>
    <row r="64" spans="1:9" ht="25.5" thickTop="1">
      <c r="A64" s="82"/>
      <c r="B64" s="64"/>
      <c r="C64" s="147">
        <f>C58-C63</f>
        <v>0</v>
      </c>
      <c r="D64" s="90"/>
      <c r="E64" s="147">
        <f>E58-E63</f>
        <v>0</v>
      </c>
      <c r="F64" s="64"/>
      <c r="G64" s="64"/>
      <c r="H64" s="64"/>
      <c r="I64" s="83"/>
    </row>
    <row r="65" spans="1:9">
      <c r="A65" s="79" t="s">
        <v>18</v>
      </c>
      <c r="B65" s="64"/>
      <c r="C65" s="64"/>
      <c r="D65" s="64"/>
      <c r="E65" s="64"/>
      <c r="F65" s="64"/>
      <c r="G65" s="64"/>
      <c r="H65" s="64"/>
      <c r="I65" s="83"/>
    </row>
    <row r="66" spans="1:9">
      <c r="A66" s="79"/>
      <c r="B66" s="64"/>
      <c r="C66" s="64"/>
      <c r="D66" s="64"/>
      <c r="E66" s="64"/>
      <c r="F66" s="64"/>
      <c r="G66" s="64"/>
      <c r="H66" s="64"/>
      <c r="I66" s="83"/>
    </row>
  </sheetData>
  <mergeCells count="2">
    <mergeCell ref="A4:I4"/>
    <mergeCell ref="A46:I46"/>
  </mergeCells>
  <pageMargins left="0.78740157480314965" right="0.27559055118110237" top="0.78740157480314965" bottom="0.11811023622047245" header="0.19685039370078741" footer="0.19685039370078741"/>
  <pageSetup paperSize="9" scale="65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36"/>
  <sheetViews>
    <sheetView showGridLines="0" topLeftCell="A23" zoomScale="89" zoomScaleNormal="89" zoomScaleSheetLayoutView="85" workbookViewId="0">
      <selection activeCell="B32" sqref="B32"/>
    </sheetView>
  </sheetViews>
  <sheetFormatPr defaultColWidth="9.140625" defaultRowHeight="21" customHeight="1"/>
  <cols>
    <col min="1" max="1" width="36" style="44" customWidth="1"/>
    <col min="2" max="2" width="8.7109375" style="44" customWidth="1"/>
    <col min="3" max="3" width="2.5703125" style="45" customWidth="1"/>
    <col min="4" max="4" width="15.140625" style="44" customWidth="1"/>
    <col min="5" max="5" width="2.5703125" style="45" customWidth="1"/>
    <col min="6" max="6" width="15.42578125" style="44" customWidth="1"/>
    <col min="7" max="7" width="2.5703125" style="45" customWidth="1"/>
    <col min="8" max="8" width="15.42578125" style="44" customWidth="1"/>
    <col min="9" max="9" width="2.5703125" style="45" customWidth="1"/>
    <col min="10" max="10" width="15.42578125" style="44" customWidth="1"/>
    <col min="11" max="11" width="2.5703125" style="45" customWidth="1"/>
    <col min="12" max="12" width="16.5703125" style="44" customWidth="1"/>
    <col min="13" max="13" width="2.5703125" style="45" customWidth="1"/>
    <col min="14" max="14" width="15.42578125" style="44" customWidth="1"/>
    <col min="15" max="15" width="2.5703125" style="45" customWidth="1"/>
    <col min="16" max="16" width="15.42578125" style="44" customWidth="1"/>
    <col min="17" max="17" width="2.5703125" style="45" customWidth="1"/>
    <col min="18" max="18" width="16.42578125" style="44" customWidth="1"/>
    <col min="19" max="19" width="2.5703125" style="45" customWidth="1"/>
    <col min="20" max="20" width="15.42578125" style="44" customWidth="1"/>
    <col min="21" max="21" width="2.5703125" style="45" customWidth="1"/>
    <col min="22" max="22" width="16.42578125" style="44" customWidth="1"/>
    <col min="23" max="16384" width="9.140625" style="44"/>
  </cols>
  <sheetData>
    <row r="1" spans="1:26" ht="21" customHeight="1">
      <c r="A1" s="154" t="s">
        <v>0</v>
      </c>
      <c r="B1" s="154"/>
      <c r="C1" s="154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</row>
    <row r="2" spans="1:26" ht="21" customHeight="1">
      <c r="A2" s="155" t="s">
        <v>59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</row>
    <row r="3" spans="1:26" ht="21" customHeight="1">
      <c r="A3" s="155" t="s">
        <v>215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</row>
    <row r="4" spans="1:26" ht="21" customHeight="1">
      <c r="N4" s="46"/>
      <c r="P4" s="46"/>
      <c r="R4" s="46"/>
      <c r="T4" s="46"/>
      <c r="V4" s="47" t="s">
        <v>1</v>
      </c>
    </row>
    <row r="5" spans="1:26" ht="21" customHeight="1">
      <c r="C5" s="44"/>
      <c r="D5" s="156" t="s">
        <v>2</v>
      </c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</row>
    <row r="6" spans="1:26" ht="21" customHeight="1">
      <c r="C6" s="44"/>
      <c r="D6" s="157" t="s">
        <v>95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48"/>
      <c r="T6" s="48"/>
      <c r="U6" s="48"/>
      <c r="V6" s="48"/>
    </row>
    <row r="7" spans="1:26" ht="21" customHeight="1">
      <c r="C7" s="44"/>
      <c r="D7" s="52"/>
      <c r="E7" s="52"/>
      <c r="F7" s="52"/>
      <c r="G7" s="52"/>
      <c r="H7" s="52"/>
      <c r="I7" s="52"/>
      <c r="J7" s="52"/>
      <c r="K7" s="52"/>
      <c r="L7" s="52"/>
      <c r="M7" s="52"/>
      <c r="N7" s="153" t="s">
        <v>81</v>
      </c>
      <c r="O7" s="153"/>
      <c r="P7" s="153"/>
      <c r="R7" s="45"/>
      <c r="S7" s="48"/>
      <c r="T7" s="48"/>
      <c r="U7" s="48"/>
      <c r="V7" s="48"/>
    </row>
    <row r="8" spans="1:26" ht="21" customHeight="1">
      <c r="C8" s="48"/>
      <c r="D8" s="48"/>
      <c r="E8" s="48"/>
      <c r="F8" s="48"/>
      <c r="G8" s="48"/>
      <c r="H8" s="49"/>
      <c r="I8" s="48"/>
      <c r="J8" s="48"/>
      <c r="K8" s="48"/>
      <c r="L8" s="48"/>
      <c r="M8" s="48"/>
      <c r="N8" s="51" t="s">
        <v>111</v>
      </c>
      <c r="O8" s="48"/>
      <c r="Q8" s="48"/>
      <c r="S8" s="48"/>
      <c r="U8" s="48"/>
      <c r="V8" s="48"/>
    </row>
    <row r="9" spans="1:26" ht="21" customHeight="1">
      <c r="C9" s="48"/>
      <c r="D9" s="48"/>
      <c r="E9" s="48"/>
      <c r="F9" s="48"/>
      <c r="G9" s="48"/>
      <c r="H9" s="50"/>
      <c r="I9" s="48"/>
      <c r="J9" s="48"/>
      <c r="K9" s="48"/>
      <c r="L9" s="48"/>
      <c r="M9" s="48"/>
      <c r="N9" s="51" t="s">
        <v>112</v>
      </c>
      <c r="O9" s="48"/>
      <c r="Q9" s="48"/>
      <c r="S9" s="48"/>
      <c r="U9" s="48"/>
      <c r="V9" s="48"/>
    </row>
    <row r="10" spans="1:26" ht="21" customHeight="1">
      <c r="C10" s="48"/>
      <c r="D10" s="48"/>
      <c r="E10" s="48"/>
      <c r="F10" s="48"/>
      <c r="G10" s="48"/>
      <c r="H10" s="49"/>
      <c r="I10" s="48"/>
      <c r="J10" s="48"/>
      <c r="K10" s="48"/>
      <c r="L10" s="48"/>
      <c r="M10" s="48"/>
      <c r="N10" s="53" t="s">
        <v>113</v>
      </c>
      <c r="O10" s="48"/>
      <c r="Q10" s="48"/>
      <c r="S10" s="48"/>
      <c r="U10" s="48"/>
      <c r="V10" s="48"/>
    </row>
    <row r="11" spans="1:26" ht="21" customHeight="1">
      <c r="C11" s="48"/>
      <c r="D11" s="48"/>
      <c r="E11" s="48"/>
      <c r="F11" s="48"/>
      <c r="G11" s="48"/>
      <c r="H11" s="143" t="s">
        <v>213</v>
      </c>
      <c r="I11" s="48"/>
      <c r="J11" s="48"/>
      <c r="K11" s="48"/>
      <c r="L11" s="48"/>
      <c r="M11" s="48"/>
      <c r="N11" s="51" t="s">
        <v>114</v>
      </c>
      <c r="O11" s="48"/>
      <c r="P11" s="46"/>
      <c r="Q11" s="48"/>
      <c r="R11" s="46"/>
      <c r="S11" s="48"/>
      <c r="T11" s="53" t="s">
        <v>67</v>
      </c>
      <c r="U11" s="48"/>
      <c r="V11" s="48"/>
    </row>
    <row r="12" spans="1:26" s="51" customFormat="1" ht="21" customHeight="1">
      <c r="C12" s="52"/>
      <c r="D12" s="52"/>
      <c r="E12" s="52"/>
      <c r="G12" s="52"/>
      <c r="H12" s="49" t="s">
        <v>196</v>
      </c>
      <c r="I12" s="52"/>
      <c r="J12" s="122"/>
      <c r="K12" s="122" t="s">
        <v>36</v>
      </c>
      <c r="L12" s="146"/>
      <c r="M12" s="52"/>
      <c r="N12" s="53" t="s">
        <v>115</v>
      </c>
      <c r="O12" s="52"/>
      <c r="Q12" s="52"/>
      <c r="S12" s="52"/>
      <c r="T12" s="53" t="s">
        <v>91</v>
      </c>
      <c r="U12" s="52"/>
      <c r="V12" s="54"/>
    </row>
    <row r="13" spans="1:26" s="51" customFormat="1" ht="21" customHeight="1">
      <c r="C13" s="52"/>
      <c r="D13" s="52" t="s">
        <v>60</v>
      </c>
      <c r="E13" s="52"/>
      <c r="F13" s="51" t="s">
        <v>61</v>
      </c>
      <c r="G13" s="52"/>
      <c r="H13" s="49" t="s">
        <v>197</v>
      </c>
      <c r="I13" s="52"/>
      <c r="J13" s="51" t="s">
        <v>62</v>
      </c>
      <c r="K13" s="52"/>
      <c r="L13" s="51" t="s">
        <v>107</v>
      </c>
      <c r="M13" s="52"/>
      <c r="N13" s="51" t="s">
        <v>116</v>
      </c>
      <c r="O13" s="52"/>
      <c r="P13" s="53" t="s">
        <v>117</v>
      </c>
      <c r="Q13" s="52"/>
      <c r="R13" s="53" t="s">
        <v>68</v>
      </c>
      <c r="S13" s="52"/>
      <c r="T13" s="53" t="s">
        <v>92</v>
      </c>
      <c r="U13" s="52"/>
      <c r="V13" s="51" t="s">
        <v>66</v>
      </c>
    </row>
    <row r="14" spans="1:26" s="51" customFormat="1" ht="21" customHeight="1">
      <c r="B14" s="148" t="s">
        <v>4</v>
      </c>
      <c r="C14" s="52"/>
      <c r="D14" s="122" t="s">
        <v>63</v>
      </c>
      <c r="E14" s="52"/>
      <c r="F14" s="122" t="s">
        <v>64</v>
      </c>
      <c r="G14" s="52"/>
      <c r="H14" s="55" t="s">
        <v>198</v>
      </c>
      <c r="I14" s="52"/>
      <c r="J14" s="122" t="s">
        <v>65</v>
      </c>
      <c r="K14" s="52"/>
      <c r="L14" s="146" t="s">
        <v>108</v>
      </c>
      <c r="M14" s="52"/>
      <c r="N14" s="56" t="s">
        <v>240</v>
      </c>
      <c r="O14" s="52"/>
      <c r="P14" s="56" t="s">
        <v>118</v>
      </c>
      <c r="Q14" s="52"/>
      <c r="R14" s="56" t="s">
        <v>94</v>
      </c>
      <c r="S14" s="52"/>
      <c r="T14" s="56" t="s">
        <v>69</v>
      </c>
      <c r="U14" s="52"/>
      <c r="V14" s="122" t="s">
        <v>29</v>
      </c>
    </row>
    <row r="15" spans="1:26" ht="21" customHeight="1">
      <c r="A15" s="57" t="s">
        <v>188</v>
      </c>
      <c r="B15" s="57"/>
      <c r="C15" s="58"/>
      <c r="D15" s="59">
        <v>4735622000</v>
      </c>
      <c r="E15" s="59"/>
      <c r="F15" s="59">
        <v>8116352711</v>
      </c>
      <c r="G15" s="59"/>
      <c r="H15" s="59">
        <v>1647137361</v>
      </c>
      <c r="I15" s="59"/>
      <c r="J15" s="59">
        <v>474416126</v>
      </c>
      <c r="K15" s="59"/>
      <c r="L15" s="59">
        <v>-3816230650</v>
      </c>
      <c r="M15" s="59"/>
      <c r="N15" s="59">
        <v>15987151408</v>
      </c>
      <c r="O15" s="59"/>
      <c r="P15" s="59">
        <f>SUM(N15:O15)</f>
        <v>15987151408</v>
      </c>
      <c r="Q15" s="59"/>
      <c r="R15" s="59">
        <f>SUM(D15:N15)</f>
        <v>27144448956</v>
      </c>
      <c r="S15" s="59"/>
      <c r="T15" s="59">
        <v>738700</v>
      </c>
      <c r="U15" s="59"/>
      <c r="V15" s="59">
        <f>SUM(R15:T15)</f>
        <v>27145187656</v>
      </c>
      <c r="W15" s="45"/>
      <c r="X15" s="45"/>
      <c r="Y15" s="45"/>
      <c r="Z15" s="45"/>
    </row>
    <row r="16" spans="1:26" ht="21" customHeight="1">
      <c r="A16" s="44" t="s">
        <v>119</v>
      </c>
      <c r="C16" s="58"/>
      <c r="D16" s="59">
        <v>0</v>
      </c>
      <c r="E16" s="59"/>
      <c r="F16" s="59">
        <v>0</v>
      </c>
      <c r="G16" s="59"/>
      <c r="H16" s="59">
        <v>0</v>
      </c>
      <c r="I16" s="59"/>
      <c r="J16" s="59">
        <v>0</v>
      </c>
      <c r="K16" s="59"/>
      <c r="L16" s="59">
        <f>SUM(PL!E35)</f>
        <v>2114974827</v>
      </c>
      <c r="M16" s="59"/>
      <c r="N16" s="59">
        <v>0</v>
      </c>
      <c r="O16" s="59"/>
      <c r="P16" s="59">
        <f t="shared" ref="P16:P18" si="0">SUM(N16:O16)</f>
        <v>0</v>
      </c>
      <c r="Q16" s="59"/>
      <c r="R16" s="59">
        <f>SUM(D16:M16)</f>
        <v>2114974827</v>
      </c>
      <c r="S16" s="59"/>
      <c r="T16" s="59">
        <f>SUM(PL!E36)</f>
        <v>331</v>
      </c>
      <c r="U16" s="59"/>
      <c r="V16" s="59">
        <f>SUM(R16:T16)</f>
        <v>2114975158</v>
      </c>
      <c r="W16" s="45"/>
      <c r="X16" s="45"/>
      <c r="Y16" s="45"/>
      <c r="Z16" s="45"/>
    </row>
    <row r="17" spans="1:26" ht="21" customHeight="1">
      <c r="A17" s="44" t="s">
        <v>89</v>
      </c>
      <c r="C17" s="58"/>
      <c r="D17" s="117">
        <v>0</v>
      </c>
      <c r="E17" s="59"/>
      <c r="F17" s="117">
        <v>0</v>
      </c>
      <c r="G17" s="59"/>
      <c r="H17" s="117">
        <v>0</v>
      </c>
      <c r="I17" s="59"/>
      <c r="J17" s="117">
        <v>0</v>
      </c>
      <c r="K17" s="59"/>
      <c r="L17" s="117">
        <f>SUM(PL!E56)</f>
        <v>-25125132</v>
      </c>
      <c r="M17" s="59"/>
      <c r="N17" s="117">
        <v>0</v>
      </c>
      <c r="O17" s="59"/>
      <c r="P17" s="117">
        <f t="shared" si="0"/>
        <v>0</v>
      </c>
      <c r="Q17" s="59"/>
      <c r="R17" s="117">
        <f>SUM(D17:M17)</f>
        <v>-25125132</v>
      </c>
      <c r="S17" s="59"/>
      <c r="T17" s="117">
        <v>0</v>
      </c>
      <c r="U17" s="59"/>
      <c r="V17" s="117">
        <f>SUM(R17:T17)</f>
        <v>-25125132</v>
      </c>
      <c r="W17" s="45"/>
      <c r="X17" s="45"/>
      <c r="Y17" s="45"/>
      <c r="Z17" s="45"/>
    </row>
    <row r="18" spans="1:26" ht="21" customHeight="1">
      <c r="A18" s="44" t="s">
        <v>90</v>
      </c>
      <c r="C18" s="58"/>
      <c r="D18" s="59">
        <f>SUM(D16:D17)</f>
        <v>0</v>
      </c>
      <c r="E18" s="59"/>
      <c r="F18" s="59">
        <f>SUM(F16:F17)</f>
        <v>0</v>
      </c>
      <c r="G18" s="59"/>
      <c r="H18" s="59">
        <f>SUM(H16:H17)</f>
        <v>0</v>
      </c>
      <c r="I18" s="59"/>
      <c r="J18" s="59">
        <f>SUM(J16:J17)</f>
        <v>0</v>
      </c>
      <c r="K18" s="59"/>
      <c r="L18" s="59">
        <f>SUM(L16:L17)</f>
        <v>2089849695</v>
      </c>
      <c r="M18" s="59"/>
      <c r="N18" s="59">
        <f>SUM(N16:N17)</f>
        <v>0</v>
      </c>
      <c r="O18" s="59"/>
      <c r="P18" s="59">
        <f t="shared" si="0"/>
        <v>0</v>
      </c>
      <c r="Q18" s="59"/>
      <c r="R18" s="59">
        <f>SUM(R16:R17)</f>
        <v>2089849695</v>
      </c>
      <c r="S18" s="59"/>
      <c r="T18" s="59">
        <f>SUM(T16:T17)</f>
        <v>331</v>
      </c>
      <c r="U18" s="59"/>
      <c r="V18" s="59">
        <f>SUM(V16:V17)</f>
        <v>2089850026</v>
      </c>
      <c r="W18" s="45"/>
      <c r="X18" s="45"/>
      <c r="Y18" s="45"/>
      <c r="Z18" s="45"/>
    </row>
    <row r="19" spans="1:26" ht="21" customHeight="1">
      <c r="A19" s="44" t="s">
        <v>191</v>
      </c>
      <c r="C19" s="58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45"/>
      <c r="X19" s="45"/>
      <c r="Y19" s="45"/>
      <c r="Z19" s="45"/>
    </row>
    <row r="20" spans="1:26" ht="21" customHeight="1">
      <c r="A20" s="44" t="s">
        <v>192</v>
      </c>
      <c r="B20" s="149">
        <v>39</v>
      </c>
      <c r="C20" s="58"/>
      <c r="D20" s="59">
        <v>0</v>
      </c>
      <c r="E20" s="59"/>
      <c r="F20" s="59">
        <v>-1188563421</v>
      </c>
      <c r="G20" s="59"/>
      <c r="H20" s="59">
        <v>0</v>
      </c>
      <c r="I20" s="59"/>
      <c r="J20" s="59">
        <v>-474416126</v>
      </c>
      <c r="K20" s="59"/>
      <c r="L20" s="59">
        <v>0</v>
      </c>
      <c r="M20" s="59"/>
      <c r="N20" s="59">
        <v>1662979547</v>
      </c>
      <c r="O20" s="59"/>
      <c r="P20" s="59">
        <f t="shared" ref="P20" si="1">SUM(N20:O20)</f>
        <v>1662979547</v>
      </c>
      <c r="Q20" s="59"/>
      <c r="R20" s="59">
        <f>R19</f>
        <v>0</v>
      </c>
      <c r="S20" s="59"/>
      <c r="T20" s="59">
        <v>0</v>
      </c>
      <c r="U20" s="59"/>
      <c r="V20" s="59">
        <f>R20+T20</f>
        <v>0</v>
      </c>
      <c r="W20" s="45"/>
      <c r="X20" s="45"/>
      <c r="Y20" s="45"/>
      <c r="Z20" s="45"/>
    </row>
    <row r="21" spans="1:26" ht="21" customHeight="1">
      <c r="A21" s="44" t="s">
        <v>212</v>
      </c>
      <c r="B21" s="149">
        <v>39</v>
      </c>
      <c r="C21" s="58"/>
      <c r="D21" s="59">
        <v>0</v>
      </c>
      <c r="E21" s="59"/>
      <c r="F21" s="59">
        <v>0</v>
      </c>
      <c r="G21" s="59"/>
      <c r="H21" s="59">
        <v>0</v>
      </c>
      <c r="I21" s="59"/>
      <c r="J21" s="59">
        <v>56545457</v>
      </c>
      <c r="K21" s="59"/>
      <c r="L21" s="59">
        <v>-56545457</v>
      </c>
      <c r="M21" s="59"/>
      <c r="N21" s="59">
        <v>0</v>
      </c>
      <c r="O21" s="59"/>
      <c r="P21" s="59">
        <f>SUM(N21:O21)</f>
        <v>0</v>
      </c>
      <c r="Q21" s="59"/>
      <c r="R21" s="59">
        <v>0</v>
      </c>
      <c r="S21" s="59"/>
      <c r="T21" s="59">
        <v>0</v>
      </c>
      <c r="U21" s="59"/>
      <c r="V21" s="59">
        <v>0</v>
      </c>
      <c r="W21" s="45"/>
      <c r="X21" s="45"/>
      <c r="Y21" s="45"/>
      <c r="Z21" s="45"/>
    </row>
    <row r="22" spans="1:26" ht="21" customHeight="1">
      <c r="A22" s="44" t="s">
        <v>234</v>
      </c>
      <c r="B22" s="149"/>
      <c r="C22" s="58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45"/>
      <c r="X22" s="45"/>
      <c r="Y22" s="45"/>
      <c r="Z22" s="45"/>
    </row>
    <row r="23" spans="1:26" ht="21" customHeight="1">
      <c r="A23" s="44" t="s">
        <v>235</v>
      </c>
      <c r="B23" s="149"/>
      <c r="C23" s="58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45"/>
      <c r="X23" s="45"/>
      <c r="Y23" s="45"/>
      <c r="Z23" s="45"/>
    </row>
    <row r="24" spans="1:26" ht="21" customHeight="1">
      <c r="A24" s="44" t="s">
        <v>193</v>
      </c>
      <c r="C24" s="58"/>
      <c r="D24" s="59">
        <v>0</v>
      </c>
      <c r="E24" s="59"/>
      <c r="F24" s="59">
        <v>0</v>
      </c>
      <c r="G24" s="59"/>
      <c r="H24" s="59">
        <v>0</v>
      </c>
      <c r="I24" s="59"/>
      <c r="J24" s="59">
        <v>0</v>
      </c>
      <c r="K24" s="59"/>
      <c r="L24" s="59">
        <v>0</v>
      </c>
      <c r="M24" s="59"/>
      <c r="N24" s="59">
        <v>0</v>
      </c>
      <c r="O24" s="59"/>
      <c r="P24" s="59">
        <f t="shared" ref="P24" si="2">SUM(N24:O24)</f>
        <v>0</v>
      </c>
      <c r="Q24" s="59"/>
      <c r="R24" s="59">
        <v>0</v>
      </c>
      <c r="S24" s="59"/>
      <c r="T24" s="59">
        <v>-122124</v>
      </c>
      <c r="U24" s="59"/>
      <c r="V24" s="59">
        <f>R24+T24</f>
        <v>-122124</v>
      </c>
      <c r="W24" s="45"/>
      <c r="X24" s="45"/>
      <c r="Y24" s="45"/>
      <c r="Z24" s="45"/>
    </row>
    <row r="25" spans="1:26" ht="21" customHeight="1" thickBot="1">
      <c r="A25" s="57" t="s">
        <v>189</v>
      </c>
      <c r="B25" s="57"/>
      <c r="C25" s="58"/>
      <c r="D25" s="61">
        <f>SUM(D15,D18:D24)</f>
        <v>4735622000</v>
      </c>
      <c r="E25" s="59"/>
      <c r="F25" s="61">
        <f>SUM(F15,F18:F24)</f>
        <v>6927789290</v>
      </c>
      <c r="G25" s="59"/>
      <c r="H25" s="61">
        <f>SUM(H15,H18:H24)</f>
        <v>1647137361</v>
      </c>
      <c r="I25" s="59"/>
      <c r="J25" s="61">
        <f>SUM(J15,J18:J24)</f>
        <v>56545457</v>
      </c>
      <c r="K25" s="59"/>
      <c r="L25" s="61">
        <f>SUM(L15,L18:L24)</f>
        <v>-1782926412</v>
      </c>
      <c r="M25" s="59"/>
      <c r="N25" s="61">
        <f>SUM(N15,N18:N24)</f>
        <v>17650130955</v>
      </c>
      <c r="O25" s="59"/>
      <c r="P25" s="61">
        <f t="shared" ref="P25" si="3">SUM(N25:O25)</f>
        <v>17650130955</v>
      </c>
      <c r="Q25" s="59"/>
      <c r="R25" s="61">
        <f>SUM(R15,R18:R24)</f>
        <v>29234298651</v>
      </c>
      <c r="S25" s="59"/>
      <c r="T25" s="61">
        <f>SUM(T15,T18:T24)</f>
        <v>616907</v>
      </c>
      <c r="U25" s="59"/>
      <c r="V25" s="61">
        <f>SUM(V15,V18:V24)</f>
        <v>29234915558</v>
      </c>
      <c r="W25" s="45"/>
      <c r="X25" s="45"/>
      <c r="Y25" s="45"/>
      <c r="Z25" s="45"/>
    </row>
    <row r="26" spans="1:26" s="45" customFormat="1" ht="21" customHeight="1" thickTop="1">
      <c r="A26" s="60"/>
      <c r="B26" s="60"/>
      <c r="C26" s="58"/>
      <c r="D26" s="62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</row>
    <row r="27" spans="1:26" s="45" customFormat="1" ht="21" customHeight="1">
      <c r="A27" s="57" t="s">
        <v>216</v>
      </c>
      <c r="B27" s="57"/>
      <c r="C27" s="58"/>
      <c r="D27" s="59">
        <f>D25</f>
        <v>4735622000</v>
      </c>
      <c r="E27" s="59"/>
      <c r="F27" s="59">
        <f>F25</f>
        <v>6927789290</v>
      </c>
      <c r="G27" s="59"/>
      <c r="H27" s="59">
        <f>H25</f>
        <v>1647137361</v>
      </c>
      <c r="I27" s="59"/>
      <c r="J27" s="59">
        <f>J25</f>
        <v>56545457</v>
      </c>
      <c r="K27" s="59"/>
      <c r="L27" s="59">
        <v>-1782926412</v>
      </c>
      <c r="M27" s="59"/>
      <c r="N27" s="59">
        <f>N25</f>
        <v>17650130955</v>
      </c>
      <c r="O27" s="59"/>
      <c r="P27" s="59">
        <f>SUM(N27:O27)</f>
        <v>17650130955</v>
      </c>
      <c r="Q27" s="59"/>
      <c r="R27" s="59">
        <f>R25</f>
        <v>29234298651</v>
      </c>
      <c r="S27" s="59"/>
      <c r="T27" s="59">
        <f>T25</f>
        <v>616907</v>
      </c>
      <c r="U27" s="59"/>
      <c r="V27" s="59">
        <f>R27+T27</f>
        <v>29234915558</v>
      </c>
    </row>
    <row r="28" spans="1:26" ht="21" customHeight="1">
      <c r="A28" s="44" t="s">
        <v>241</v>
      </c>
      <c r="C28" s="58"/>
      <c r="D28" s="59">
        <v>0</v>
      </c>
      <c r="E28" s="59"/>
      <c r="F28" s="59">
        <v>0</v>
      </c>
      <c r="G28" s="59"/>
      <c r="H28" s="59">
        <v>0</v>
      </c>
      <c r="I28" s="59"/>
      <c r="J28" s="59">
        <v>0</v>
      </c>
      <c r="K28" s="59"/>
      <c r="L28" s="59">
        <f>SUM(PL!C35)</f>
        <v>-4368692047</v>
      </c>
      <c r="M28" s="59"/>
      <c r="N28" s="59">
        <v>0</v>
      </c>
      <c r="O28" s="59"/>
      <c r="P28" s="59">
        <f t="shared" ref="P28:P30" si="4">SUM(N28:O28)</f>
        <v>0</v>
      </c>
      <c r="Q28" s="59"/>
      <c r="R28" s="59">
        <f>SUM(D28:M28)</f>
        <v>-4368692047</v>
      </c>
      <c r="S28" s="59"/>
      <c r="T28" s="59">
        <f>PL!C62</f>
        <v>2589</v>
      </c>
      <c r="U28" s="59"/>
      <c r="V28" s="59">
        <f>SUM(R28:T28)</f>
        <v>-4368689458</v>
      </c>
      <c r="W28" s="45"/>
      <c r="X28" s="45"/>
      <c r="Y28" s="45"/>
      <c r="Z28" s="45"/>
    </row>
    <row r="29" spans="1:26" ht="21" customHeight="1">
      <c r="A29" s="44" t="s">
        <v>89</v>
      </c>
      <c r="C29" s="58"/>
      <c r="D29" s="117">
        <v>0</v>
      </c>
      <c r="E29" s="59"/>
      <c r="F29" s="117">
        <v>0</v>
      </c>
      <c r="G29" s="59"/>
      <c r="H29" s="117">
        <v>0</v>
      </c>
      <c r="I29" s="59"/>
      <c r="J29" s="117">
        <v>0</v>
      </c>
      <c r="K29" s="59"/>
      <c r="L29" s="117">
        <f>SUM(PL!C56)</f>
        <v>23197860</v>
      </c>
      <c r="M29" s="59"/>
      <c r="N29" s="117">
        <v>0</v>
      </c>
      <c r="O29" s="59"/>
      <c r="P29" s="117">
        <f t="shared" si="4"/>
        <v>0</v>
      </c>
      <c r="Q29" s="59"/>
      <c r="R29" s="117">
        <f>SUM(D29:M29)</f>
        <v>23197860</v>
      </c>
      <c r="S29" s="59"/>
      <c r="T29" s="117">
        <v>0</v>
      </c>
      <c r="U29" s="59"/>
      <c r="V29" s="117">
        <f>SUM(R29:T29)</f>
        <v>23197860</v>
      </c>
      <c r="W29" s="45"/>
      <c r="X29" s="45"/>
      <c r="Y29" s="45"/>
      <c r="Z29" s="45"/>
    </row>
    <row r="30" spans="1:26" ht="21" customHeight="1">
      <c r="A30" s="44" t="s">
        <v>90</v>
      </c>
      <c r="C30" s="58"/>
      <c r="D30" s="59">
        <f>SUM(D28:D29)</f>
        <v>0</v>
      </c>
      <c r="E30" s="59"/>
      <c r="F30" s="59">
        <f>SUM(F28:F29)</f>
        <v>0</v>
      </c>
      <c r="G30" s="59"/>
      <c r="H30" s="59">
        <f>SUM(H28:H29)</f>
        <v>0</v>
      </c>
      <c r="I30" s="59"/>
      <c r="J30" s="59">
        <f>SUM(J28:J29)</f>
        <v>0</v>
      </c>
      <c r="K30" s="59"/>
      <c r="L30" s="59">
        <f>SUM(L28:L29)</f>
        <v>-4345494187</v>
      </c>
      <c r="M30" s="59"/>
      <c r="N30" s="59">
        <f>SUM(N28:N29)</f>
        <v>0</v>
      </c>
      <c r="O30" s="59"/>
      <c r="P30" s="59">
        <f t="shared" si="4"/>
        <v>0</v>
      </c>
      <c r="Q30" s="59"/>
      <c r="R30" s="59">
        <f>SUM(R28:R29)</f>
        <v>-4345494187</v>
      </c>
      <c r="S30" s="59"/>
      <c r="T30" s="59">
        <f>SUM(T28:T29)</f>
        <v>2589</v>
      </c>
      <c r="U30" s="59"/>
      <c r="V30" s="59">
        <f>SUM(V28:V29)</f>
        <v>-4345491598</v>
      </c>
      <c r="W30" s="45"/>
      <c r="X30" s="45"/>
      <c r="Y30" s="45"/>
      <c r="Z30" s="45"/>
    </row>
    <row r="31" spans="1:26" ht="21" customHeight="1">
      <c r="A31" s="44" t="s">
        <v>242</v>
      </c>
      <c r="B31" s="149">
        <v>22</v>
      </c>
      <c r="C31" s="58"/>
      <c r="D31" s="59">
        <v>0</v>
      </c>
      <c r="E31" s="59"/>
      <c r="F31" s="59"/>
      <c r="G31" s="59"/>
      <c r="H31" s="59">
        <v>0</v>
      </c>
      <c r="I31" s="59"/>
      <c r="J31" s="59"/>
      <c r="K31" s="59"/>
      <c r="L31" s="59">
        <v>-2959745332</v>
      </c>
      <c r="M31" s="59"/>
      <c r="N31" s="59"/>
      <c r="O31" s="59"/>
      <c r="P31" s="59">
        <f t="shared" ref="P31:P32" si="5">SUM(N31:O31)</f>
        <v>0</v>
      </c>
      <c r="Q31" s="59"/>
      <c r="R31" s="59">
        <f>SUM(D31:M31)</f>
        <v>-2959745332</v>
      </c>
      <c r="S31" s="59"/>
      <c r="T31" s="59">
        <v>0</v>
      </c>
      <c r="U31" s="59"/>
      <c r="V31" s="59">
        <f>R31+T31</f>
        <v>-2959745332</v>
      </c>
      <c r="W31" s="45"/>
      <c r="X31" s="45"/>
      <c r="Y31" s="45"/>
      <c r="Z31" s="45"/>
    </row>
    <row r="32" spans="1:26" ht="21" customHeight="1">
      <c r="A32" s="44" t="s">
        <v>212</v>
      </c>
      <c r="B32" s="149">
        <v>39</v>
      </c>
      <c r="C32" s="58"/>
      <c r="D32" s="59">
        <v>0</v>
      </c>
      <c r="E32" s="59"/>
      <c r="F32" s="59">
        <v>0</v>
      </c>
      <c r="G32" s="59"/>
      <c r="H32" s="59">
        <v>0</v>
      </c>
      <c r="I32" s="59"/>
      <c r="J32" s="59">
        <v>409384261</v>
      </c>
      <c r="K32" s="59"/>
      <c r="L32" s="59">
        <v>-409384261</v>
      </c>
      <c r="M32" s="59"/>
      <c r="N32" s="59">
        <v>0</v>
      </c>
      <c r="O32" s="59"/>
      <c r="P32" s="59">
        <f t="shared" si="5"/>
        <v>0</v>
      </c>
      <c r="Q32" s="59"/>
      <c r="R32" s="59">
        <v>0</v>
      </c>
      <c r="S32" s="59"/>
      <c r="T32" s="59">
        <v>0</v>
      </c>
      <c r="U32" s="59"/>
      <c r="V32" s="59">
        <v>0</v>
      </c>
      <c r="W32" s="45"/>
      <c r="X32" s="45"/>
      <c r="Y32" s="45"/>
      <c r="Z32" s="45"/>
    </row>
    <row r="33" spans="1:22" ht="21" customHeight="1" thickBot="1">
      <c r="A33" s="57" t="s">
        <v>217</v>
      </c>
      <c r="B33" s="57"/>
      <c r="C33" s="58"/>
      <c r="D33" s="61">
        <f>SUM(D27,D30:D32)</f>
        <v>4735622000</v>
      </c>
      <c r="E33" s="59"/>
      <c r="F33" s="61">
        <f>SUM(F27,F30:F32)</f>
        <v>6927789290</v>
      </c>
      <c r="G33" s="59"/>
      <c r="H33" s="61">
        <f>SUM(H27,H30:H32)</f>
        <v>1647137361</v>
      </c>
      <c r="I33" s="59"/>
      <c r="J33" s="61">
        <f>SUM(J27,J30:J32)</f>
        <v>465929718</v>
      </c>
      <c r="K33" s="59"/>
      <c r="L33" s="61">
        <f>SUM(L27,L30:L32)</f>
        <v>-9497550192</v>
      </c>
      <c r="M33" s="59"/>
      <c r="N33" s="61">
        <f>SUM(N27,N30:N32)</f>
        <v>17650130955</v>
      </c>
      <c r="O33" s="59"/>
      <c r="P33" s="61">
        <f t="shared" ref="P33" si="6">SUM(N33:O33)</f>
        <v>17650130955</v>
      </c>
      <c r="Q33" s="59"/>
      <c r="R33" s="61">
        <f>SUM(R27,R30:R32)</f>
        <v>21929059132</v>
      </c>
      <c r="S33" s="59"/>
      <c r="T33" s="61">
        <f>SUM(T27,T30:T32)</f>
        <v>619496</v>
      </c>
      <c r="U33" s="59"/>
      <c r="V33" s="61">
        <f>SUM(V27,V30:V32)</f>
        <v>21929678628</v>
      </c>
    </row>
    <row r="34" spans="1:22" ht="21" customHeight="1" thickTop="1">
      <c r="A34" s="57"/>
      <c r="B34" s="57"/>
      <c r="C34" s="58"/>
      <c r="D34" s="87">
        <f>D25-BS!E79</f>
        <v>0</v>
      </c>
      <c r="E34" s="87"/>
      <c r="F34" s="87">
        <f>F25-BS!E80</f>
        <v>0</v>
      </c>
      <c r="G34" s="87"/>
      <c r="H34" s="87">
        <f>H27-BS!E81</f>
        <v>0</v>
      </c>
      <c r="I34" s="87"/>
      <c r="J34" s="87">
        <f>J25-BS!E83</f>
        <v>0</v>
      </c>
      <c r="K34" s="87"/>
      <c r="L34" s="87">
        <f>L25-BS!E84</f>
        <v>0</v>
      </c>
      <c r="M34" s="87"/>
      <c r="N34" s="88"/>
      <c r="O34" s="87"/>
      <c r="P34" s="88">
        <f>P25-BS!E86</f>
        <v>0</v>
      </c>
      <c r="Q34" s="87"/>
      <c r="R34" s="88">
        <f>R25-BS!E87</f>
        <v>0</v>
      </c>
      <c r="S34" s="87"/>
      <c r="T34" s="88">
        <f>T25-BS!E88</f>
        <v>0</v>
      </c>
      <c r="U34" s="59"/>
      <c r="V34" s="87">
        <f>V25-BS!E89</f>
        <v>0</v>
      </c>
    </row>
    <row r="35" spans="1:22" ht="21" customHeight="1">
      <c r="A35" s="57"/>
      <c r="B35" s="57"/>
      <c r="C35" s="58"/>
      <c r="D35" s="87">
        <f>D33-BS!C79</f>
        <v>0</v>
      </c>
      <c r="E35" s="87"/>
      <c r="F35" s="87">
        <f>F33-BS!C80</f>
        <v>0</v>
      </c>
      <c r="G35" s="87"/>
      <c r="H35" s="87">
        <f>H33-BS!C81</f>
        <v>0</v>
      </c>
      <c r="I35" s="87"/>
      <c r="J35" s="87">
        <f>J33-BS!C83</f>
        <v>0</v>
      </c>
      <c r="K35" s="87"/>
      <c r="L35" s="87">
        <f>L33-BS!C84</f>
        <v>0</v>
      </c>
      <c r="M35" s="87"/>
      <c r="N35" s="87"/>
      <c r="O35" s="87"/>
      <c r="P35" s="88">
        <f>P33-BS!C86</f>
        <v>0</v>
      </c>
      <c r="Q35" s="87"/>
      <c r="R35" s="88">
        <f>R33-BS!C87</f>
        <v>0</v>
      </c>
      <c r="S35" s="87"/>
      <c r="T35" s="88">
        <f>T33-BS!C88</f>
        <v>0</v>
      </c>
      <c r="U35" s="59"/>
      <c r="V35" s="87">
        <f>V33-BS!C89</f>
        <v>0</v>
      </c>
    </row>
    <row r="36" spans="1:22" ht="21" customHeight="1">
      <c r="A36" s="44" t="s">
        <v>18</v>
      </c>
      <c r="C36" s="44"/>
      <c r="E36" s="44"/>
      <c r="G36" s="44"/>
      <c r="I36" s="44"/>
      <c r="K36" s="44"/>
      <c r="M36" s="44"/>
      <c r="O36" s="44"/>
      <c r="Q36" s="44"/>
      <c r="S36" s="44"/>
      <c r="U36" s="44"/>
    </row>
  </sheetData>
  <mergeCells count="6">
    <mergeCell ref="N7:P7"/>
    <mergeCell ref="A1:V1"/>
    <mergeCell ref="A2:V2"/>
    <mergeCell ref="A3:V3"/>
    <mergeCell ref="D5:V5"/>
    <mergeCell ref="D6:R6"/>
  </mergeCells>
  <printOptions horizontalCentered="1"/>
  <pageMargins left="0.15748031496063" right="0.15748031496063" top="0.78740157480314998" bottom="0.196850393700787" header="0.39370078740157499" footer="0.196850393700787"/>
  <pageSetup paperSize="9"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30"/>
  <sheetViews>
    <sheetView showGridLines="0" topLeftCell="A20" zoomScaleNormal="100" zoomScaleSheetLayoutView="85" workbookViewId="0">
      <selection activeCell="B25" sqref="B25"/>
    </sheetView>
  </sheetViews>
  <sheetFormatPr defaultColWidth="9.140625" defaultRowHeight="21" customHeight="1"/>
  <cols>
    <col min="1" max="1" width="41.28515625" style="42" customWidth="1"/>
    <col min="2" max="2" width="9.28515625" style="42" customWidth="1"/>
    <col min="3" max="3" width="2.5703125" style="101" customWidth="1"/>
    <col min="4" max="4" width="15.42578125" style="42" customWidth="1"/>
    <col min="5" max="5" width="2.5703125" style="101" customWidth="1"/>
    <col min="6" max="6" width="15.42578125" style="42" customWidth="1"/>
    <col min="7" max="7" width="2.5703125" style="101" customWidth="1"/>
    <col min="8" max="8" width="15.42578125" style="42" customWidth="1"/>
    <col min="9" max="9" width="2.5703125" style="101" customWidth="1"/>
    <col min="10" max="10" width="15.42578125" style="42" customWidth="1"/>
    <col min="11" max="11" width="2.5703125" style="101" customWidth="1"/>
    <col min="12" max="12" width="15.42578125" style="42" customWidth="1"/>
    <col min="13" max="13" width="2.5703125" style="101" customWidth="1"/>
    <col min="14" max="14" width="15.42578125" style="42" customWidth="1"/>
    <col min="15" max="15" width="2.5703125" style="101" customWidth="1"/>
    <col min="16" max="16" width="15.42578125" style="42" customWidth="1"/>
    <col min="17" max="16384" width="9.140625" style="42"/>
  </cols>
  <sheetData>
    <row r="1" spans="1:22" ht="21" customHeight="1">
      <c r="A1" s="99" t="s">
        <v>0</v>
      </c>
      <c r="B1" s="99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</row>
    <row r="2" spans="1:22" ht="21" customHeight="1">
      <c r="A2" s="100" t="s">
        <v>101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3" spans="1:22" ht="21" customHeight="1">
      <c r="A3" s="100" t="s">
        <v>220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59"/>
      <c r="R3" s="159"/>
    </row>
    <row r="4" spans="1:22" ht="21" customHeight="1">
      <c r="N4" s="102" t="s">
        <v>1</v>
      </c>
    </row>
    <row r="5" spans="1:22" ht="21" customHeight="1">
      <c r="C5" s="103"/>
      <c r="D5" s="158" t="s">
        <v>3</v>
      </c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03"/>
      <c r="P5" s="103"/>
    </row>
    <row r="6" spans="1:22" ht="21" customHeight="1">
      <c r="C6" s="103"/>
      <c r="D6" s="103"/>
      <c r="E6" s="103"/>
      <c r="F6" s="103"/>
      <c r="G6" s="103"/>
      <c r="H6" s="105" t="s">
        <v>213</v>
      </c>
      <c r="I6" s="103"/>
      <c r="J6" s="103"/>
      <c r="K6" s="103"/>
      <c r="L6" s="103"/>
      <c r="M6" s="103"/>
      <c r="N6" s="103"/>
      <c r="O6" s="103"/>
      <c r="P6" s="103"/>
    </row>
    <row r="7" spans="1:22" s="84" customFormat="1" ht="21" customHeight="1">
      <c r="D7" s="104"/>
      <c r="E7" s="104"/>
      <c r="H7" s="106" t="s">
        <v>196</v>
      </c>
      <c r="J7" s="105"/>
      <c r="K7" s="105" t="s">
        <v>36</v>
      </c>
      <c r="L7" s="105"/>
      <c r="M7" s="104"/>
      <c r="N7" s="42"/>
      <c r="O7" s="104"/>
      <c r="P7" s="42"/>
      <c r="Q7" s="104"/>
      <c r="R7" s="107"/>
    </row>
    <row r="8" spans="1:22" s="84" customFormat="1" ht="21" customHeight="1">
      <c r="D8" s="104" t="s">
        <v>60</v>
      </c>
      <c r="E8" s="104"/>
      <c r="F8" s="84" t="s">
        <v>61</v>
      </c>
      <c r="H8" s="106" t="s">
        <v>197</v>
      </c>
      <c r="J8" s="84" t="s">
        <v>62</v>
      </c>
      <c r="K8" s="104"/>
      <c r="L8" s="84" t="s">
        <v>107</v>
      </c>
      <c r="M8" s="104"/>
      <c r="N8" s="84" t="s">
        <v>66</v>
      </c>
      <c r="O8" s="104"/>
      <c r="P8" s="42"/>
      <c r="Q8" s="104"/>
      <c r="R8" s="107"/>
    </row>
    <row r="9" spans="1:22" s="84" customFormat="1" ht="21" customHeight="1">
      <c r="B9" s="105" t="s">
        <v>4</v>
      </c>
      <c r="D9" s="105" t="s">
        <v>63</v>
      </c>
      <c r="E9" s="104"/>
      <c r="F9" s="105" t="s">
        <v>64</v>
      </c>
      <c r="G9" s="104"/>
      <c r="H9" s="108" t="s">
        <v>198</v>
      </c>
      <c r="I9" s="104"/>
      <c r="J9" s="105" t="s">
        <v>65</v>
      </c>
      <c r="K9" s="104"/>
      <c r="L9" s="105" t="s">
        <v>108</v>
      </c>
      <c r="M9" s="104"/>
      <c r="N9" s="105" t="s">
        <v>29</v>
      </c>
      <c r="O9" s="104"/>
      <c r="P9" s="42"/>
      <c r="Q9" s="104"/>
    </row>
    <row r="10" spans="1:22" ht="21" customHeight="1">
      <c r="A10" s="57" t="s">
        <v>188</v>
      </c>
      <c r="B10" s="57"/>
      <c r="C10" s="100"/>
      <c r="D10" s="109">
        <v>4735622000</v>
      </c>
      <c r="E10" s="109"/>
      <c r="F10" s="109">
        <v>8116352711</v>
      </c>
      <c r="G10" s="109"/>
      <c r="H10" s="109">
        <v>1647137361</v>
      </c>
      <c r="I10" s="109"/>
      <c r="J10" s="109">
        <v>474416126</v>
      </c>
      <c r="K10" s="109"/>
      <c r="L10" s="109">
        <v>-1662979545</v>
      </c>
      <c r="M10" s="109"/>
      <c r="N10" s="109">
        <f>SUM(D10:M10)</f>
        <v>13310548653</v>
      </c>
      <c r="O10" s="109"/>
      <c r="Q10" s="110"/>
      <c r="S10" s="101"/>
      <c r="T10" s="101"/>
      <c r="U10" s="101"/>
      <c r="V10" s="101"/>
    </row>
    <row r="11" spans="1:22" ht="21" customHeight="1">
      <c r="A11" s="44" t="s">
        <v>119</v>
      </c>
      <c r="B11" s="44"/>
      <c r="C11" s="100"/>
      <c r="D11" s="109">
        <v>0</v>
      </c>
      <c r="E11" s="109"/>
      <c r="F11" s="109">
        <v>0</v>
      </c>
      <c r="G11" s="109"/>
      <c r="H11" s="109">
        <v>0</v>
      </c>
      <c r="I11" s="109"/>
      <c r="J11" s="109">
        <v>0</v>
      </c>
      <c r="K11" s="109"/>
      <c r="L11" s="109">
        <f>SUM(PL!I35)</f>
        <v>1092100389</v>
      </c>
      <c r="M11" s="109"/>
      <c r="N11" s="109">
        <f>SUM(D11:M11)</f>
        <v>1092100389</v>
      </c>
      <c r="O11" s="109"/>
      <c r="Q11" s="110"/>
      <c r="S11" s="101"/>
      <c r="T11" s="101"/>
      <c r="U11" s="101"/>
      <c r="V11" s="101"/>
    </row>
    <row r="12" spans="1:22" ht="21" customHeight="1">
      <c r="A12" s="44" t="s">
        <v>89</v>
      </c>
      <c r="B12" s="44"/>
      <c r="C12" s="100"/>
      <c r="D12" s="111">
        <v>0</v>
      </c>
      <c r="E12" s="109"/>
      <c r="F12" s="111">
        <v>0</v>
      </c>
      <c r="G12" s="109"/>
      <c r="H12" s="111">
        <v>0</v>
      </c>
      <c r="I12" s="109"/>
      <c r="J12" s="111">
        <v>0</v>
      </c>
      <c r="K12" s="109"/>
      <c r="L12" s="111">
        <f>SUM(PL!I55)</f>
        <v>-25125132</v>
      </c>
      <c r="M12" s="109"/>
      <c r="N12" s="111">
        <f>SUM(D12:M12)</f>
        <v>-25125132</v>
      </c>
      <c r="O12" s="109"/>
      <c r="Q12" s="110"/>
      <c r="S12" s="101"/>
      <c r="T12" s="101"/>
      <c r="U12" s="101"/>
      <c r="V12" s="101"/>
    </row>
    <row r="13" spans="1:22" ht="21" customHeight="1">
      <c r="A13" s="44" t="s">
        <v>90</v>
      </c>
      <c r="B13" s="44"/>
      <c r="C13" s="42"/>
      <c r="D13" s="109">
        <f>SUM(D11:D12)</f>
        <v>0</v>
      </c>
      <c r="E13" s="109"/>
      <c r="F13" s="109">
        <f>SUM(F11:F12)</f>
        <v>0</v>
      </c>
      <c r="G13" s="109"/>
      <c r="H13" s="109">
        <f>SUM(H11:H12)</f>
        <v>0</v>
      </c>
      <c r="I13" s="109"/>
      <c r="J13" s="109">
        <f>SUM(J11:J12)</f>
        <v>0</v>
      </c>
      <c r="K13" s="109"/>
      <c r="L13" s="109">
        <f>SUM(L11:L12)</f>
        <v>1066975257</v>
      </c>
      <c r="M13" s="109"/>
      <c r="N13" s="109">
        <f>SUM(N11:N12)</f>
        <v>1066975257</v>
      </c>
      <c r="O13" s="109"/>
      <c r="Q13" s="110"/>
    </row>
    <row r="14" spans="1:22" ht="21" customHeight="1">
      <c r="A14" s="44" t="s">
        <v>191</v>
      </c>
      <c r="B14" s="44"/>
      <c r="C14" s="100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Q14" s="110"/>
    </row>
    <row r="15" spans="1:22" ht="21" customHeight="1">
      <c r="A15" s="44" t="s">
        <v>231</v>
      </c>
      <c r="B15" s="149">
        <v>39</v>
      </c>
      <c r="C15" s="100"/>
      <c r="D15" s="109">
        <v>0</v>
      </c>
      <c r="E15" s="109"/>
      <c r="F15" s="109">
        <v>-1188563421</v>
      </c>
      <c r="G15" s="109"/>
      <c r="H15" s="109">
        <v>0</v>
      </c>
      <c r="I15" s="109"/>
      <c r="J15" s="109">
        <v>-474416126</v>
      </c>
      <c r="K15" s="109"/>
      <c r="L15" s="109">
        <v>1662979547</v>
      </c>
      <c r="M15" s="109"/>
      <c r="N15" s="109">
        <f>SUM(D15:M15)</f>
        <v>0</v>
      </c>
      <c r="O15" s="109"/>
      <c r="Q15" s="110"/>
    </row>
    <row r="16" spans="1:22" ht="21" customHeight="1">
      <c r="A16" s="44" t="s">
        <v>212</v>
      </c>
      <c r="B16" s="149">
        <v>39</v>
      </c>
      <c r="C16" s="100"/>
      <c r="D16" s="109">
        <v>0</v>
      </c>
      <c r="E16" s="109"/>
      <c r="F16" s="109">
        <v>0</v>
      </c>
      <c r="G16" s="109"/>
      <c r="H16" s="109">
        <v>0</v>
      </c>
      <c r="I16" s="109"/>
      <c r="J16" s="109">
        <v>56545457</v>
      </c>
      <c r="K16" s="109"/>
      <c r="L16" s="109">
        <v>-56545457</v>
      </c>
      <c r="M16" s="109"/>
      <c r="N16" s="109">
        <v>0</v>
      </c>
      <c r="O16" s="109"/>
      <c r="Q16" s="110"/>
    </row>
    <row r="17" spans="1:22" ht="21" customHeight="1" thickBot="1">
      <c r="A17" s="57" t="s">
        <v>189</v>
      </c>
      <c r="B17" s="150"/>
      <c r="C17" s="42"/>
      <c r="D17" s="113">
        <f>SUM(D10,D13:D16)</f>
        <v>4735622000</v>
      </c>
      <c r="E17" s="109"/>
      <c r="F17" s="113">
        <f>SUM(F10,F13:F16)</f>
        <v>6927789290</v>
      </c>
      <c r="G17" s="112"/>
      <c r="H17" s="113">
        <f>SUM(H10,H13:H16)</f>
        <v>1647137361</v>
      </c>
      <c r="I17" s="112"/>
      <c r="J17" s="113">
        <f>SUM(J10,J13:J16)</f>
        <v>56545457</v>
      </c>
      <c r="K17" s="109"/>
      <c r="L17" s="113">
        <f>SUM(L10,L13:L16)</f>
        <v>1010429802</v>
      </c>
      <c r="M17" s="109"/>
      <c r="N17" s="113">
        <f>SUM(N10,N13:N16)</f>
        <v>14377523910</v>
      </c>
      <c r="O17" s="109"/>
      <c r="Q17" s="110"/>
      <c r="S17" s="101"/>
      <c r="T17" s="101"/>
      <c r="U17" s="101"/>
      <c r="V17" s="101"/>
    </row>
    <row r="18" spans="1:22" ht="21" customHeight="1" thickTop="1">
      <c r="A18" s="57"/>
      <c r="B18" s="57"/>
      <c r="C18" s="100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Q18" s="110"/>
      <c r="S18" s="101"/>
      <c r="T18" s="101"/>
      <c r="U18" s="101"/>
      <c r="V18" s="101"/>
    </row>
    <row r="19" spans="1:22" ht="21" customHeight="1">
      <c r="A19" s="57" t="s">
        <v>216</v>
      </c>
      <c r="B19" s="57"/>
      <c r="C19" s="100"/>
      <c r="D19" s="109">
        <f>D17</f>
        <v>4735622000</v>
      </c>
      <c r="E19" s="109"/>
      <c r="F19" s="109">
        <f>F17</f>
        <v>6927789290</v>
      </c>
      <c r="G19" s="109"/>
      <c r="H19" s="109">
        <f>H17</f>
        <v>1647137361</v>
      </c>
      <c r="I19" s="109"/>
      <c r="J19" s="109">
        <f>J17</f>
        <v>56545457</v>
      </c>
      <c r="K19" s="109"/>
      <c r="L19" s="109">
        <f>L17</f>
        <v>1010429802</v>
      </c>
      <c r="M19" s="109"/>
      <c r="N19" s="109">
        <f>SUM(D19:M19)</f>
        <v>14377523910</v>
      </c>
      <c r="O19" s="109"/>
      <c r="Q19" s="110"/>
      <c r="S19" s="101"/>
      <c r="T19" s="101"/>
      <c r="U19" s="101"/>
      <c r="V19" s="101"/>
    </row>
    <row r="20" spans="1:22" ht="21" customHeight="1">
      <c r="A20" s="44" t="s">
        <v>119</v>
      </c>
      <c r="B20" s="44"/>
      <c r="C20" s="100"/>
      <c r="D20" s="109">
        <v>0</v>
      </c>
      <c r="E20" s="109"/>
      <c r="F20" s="109">
        <v>0</v>
      </c>
      <c r="G20" s="109"/>
      <c r="H20" s="109">
        <v>0</v>
      </c>
      <c r="I20" s="109"/>
      <c r="J20" s="109">
        <v>0</v>
      </c>
      <c r="K20" s="109"/>
      <c r="L20" s="109">
        <f>PL!G35</f>
        <v>1483441585</v>
      </c>
      <c r="M20" s="109"/>
      <c r="N20" s="109">
        <f>SUM(D20:M20)</f>
        <v>1483441585</v>
      </c>
      <c r="O20" s="109"/>
      <c r="Q20" s="110"/>
      <c r="S20" s="101"/>
      <c r="T20" s="101"/>
      <c r="U20" s="101"/>
      <c r="V20" s="101"/>
    </row>
    <row r="21" spans="1:22" ht="21" customHeight="1">
      <c r="A21" s="44" t="s">
        <v>89</v>
      </c>
      <c r="B21" s="44"/>
      <c r="C21" s="100"/>
      <c r="D21" s="111">
        <v>0</v>
      </c>
      <c r="E21" s="109"/>
      <c r="F21" s="111">
        <v>0</v>
      </c>
      <c r="G21" s="109"/>
      <c r="H21" s="111">
        <v>0</v>
      </c>
      <c r="I21" s="109"/>
      <c r="J21" s="111">
        <v>0</v>
      </c>
      <c r="K21" s="109"/>
      <c r="L21" s="111">
        <f>SUM(PL!G55)</f>
        <v>23197860</v>
      </c>
      <c r="M21" s="109"/>
      <c r="N21" s="111">
        <f>SUM(D21:M21)</f>
        <v>23197860</v>
      </c>
      <c r="O21" s="109"/>
      <c r="Q21" s="110"/>
      <c r="S21" s="101"/>
      <c r="T21" s="101"/>
      <c r="U21" s="101"/>
      <c r="V21" s="101"/>
    </row>
    <row r="22" spans="1:22" ht="21" customHeight="1">
      <c r="A22" s="44" t="s">
        <v>90</v>
      </c>
      <c r="B22" s="44"/>
      <c r="C22" s="42"/>
      <c r="D22" s="109">
        <f>SUM(D20:D21)</f>
        <v>0</v>
      </c>
      <c r="E22" s="109"/>
      <c r="F22" s="109">
        <f>SUM(F20:F21)</f>
        <v>0</v>
      </c>
      <c r="G22" s="109"/>
      <c r="H22" s="109">
        <f>SUM(H20:H21)</f>
        <v>0</v>
      </c>
      <c r="I22" s="109"/>
      <c r="J22" s="109">
        <f>SUM(J20:J21)</f>
        <v>0</v>
      </c>
      <c r="K22" s="109"/>
      <c r="L22" s="109">
        <f>SUM(L20:L21)</f>
        <v>1506639445</v>
      </c>
      <c r="M22" s="109"/>
      <c r="N22" s="109">
        <f>SUM(N20:N21)</f>
        <v>1506639445</v>
      </c>
      <c r="O22" s="109"/>
      <c r="Q22" s="110"/>
    </row>
    <row r="23" spans="1:22" ht="21" customHeight="1">
      <c r="A23" s="44" t="s">
        <v>242</v>
      </c>
      <c r="B23" s="149">
        <v>22</v>
      </c>
      <c r="C23" s="100"/>
      <c r="D23" s="109">
        <v>0</v>
      </c>
      <c r="E23" s="109"/>
      <c r="F23" s="109">
        <v>0</v>
      </c>
      <c r="G23" s="109"/>
      <c r="H23" s="109">
        <v>0</v>
      </c>
      <c r="I23" s="109"/>
      <c r="J23" s="109">
        <v>0</v>
      </c>
      <c r="K23" s="109"/>
      <c r="L23" s="109">
        <v>-2959745332</v>
      </c>
      <c r="M23" s="109"/>
      <c r="N23" s="109">
        <f>SUM(D23:M23)</f>
        <v>-2959745332</v>
      </c>
      <c r="O23" s="109"/>
      <c r="Q23" s="110"/>
    </row>
    <row r="24" spans="1:22" ht="21" customHeight="1">
      <c r="A24" s="44" t="s">
        <v>212</v>
      </c>
      <c r="B24" s="149">
        <v>39</v>
      </c>
      <c r="C24" s="100"/>
      <c r="D24" s="109">
        <v>0</v>
      </c>
      <c r="E24" s="109"/>
      <c r="F24" s="109">
        <v>0</v>
      </c>
      <c r="G24" s="109"/>
      <c r="H24" s="109">
        <v>0</v>
      </c>
      <c r="I24" s="109"/>
      <c r="J24" s="109">
        <v>409384261</v>
      </c>
      <c r="K24" s="109"/>
      <c r="L24" s="109">
        <v>-409384260.74000001</v>
      </c>
      <c r="M24" s="109"/>
      <c r="N24" s="109">
        <v>0</v>
      </c>
      <c r="O24" s="109"/>
      <c r="Q24" s="110"/>
    </row>
    <row r="25" spans="1:22" ht="21" customHeight="1" thickBot="1">
      <c r="A25" s="57" t="s">
        <v>217</v>
      </c>
      <c r="B25" s="57"/>
      <c r="C25" s="100"/>
      <c r="D25" s="113">
        <f>SUM(D19,D22:D24)</f>
        <v>4735622000</v>
      </c>
      <c r="E25" s="109"/>
      <c r="F25" s="113">
        <f>SUM(F19,F22:F24)</f>
        <v>6927789290</v>
      </c>
      <c r="G25" s="109"/>
      <c r="H25" s="113">
        <f>SUM(H19,H22:H24)</f>
        <v>1647137361</v>
      </c>
      <c r="I25" s="109"/>
      <c r="J25" s="113">
        <f>SUM(J19,J22:J24)</f>
        <v>465929718</v>
      </c>
      <c r="K25" s="109"/>
      <c r="L25" s="113">
        <f>SUM(L19,L22:L24)</f>
        <v>-852060345.74000001</v>
      </c>
      <c r="M25" s="109"/>
      <c r="N25" s="113">
        <f>SUM(N19,N22:N24)</f>
        <v>12924418023</v>
      </c>
      <c r="O25" s="109"/>
    </row>
    <row r="26" spans="1:22" ht="21" customHeight="1" thickTop="1">
      <c r="A26" s="100"/>
      <c r="B26" s="100"/>
      <c r="C26" s="100"/>
      <c r="D26" s="114">
        <f>D17-BS!I79</f>
        <v>0</v>
      </c>
      <c r="E26" s="114"/>
      <c r="F26" s="114">
        <f>F17-BS!I80</f>
        <v>0</v>
      </c>
      <c r="G26" s="114"/>
      <c r="H26" s="114">
        <f>H19-BS!I81</f>
        <v>0</v>
      </c>
      <c r="I26" s="114"/>
      <c r="J26" s="114">
        <f>J17-BS!I83</f>
        <v>0</v>
      </c>
      <c r="K26" s="114"/>
      <c r="L26" s="114">
        <f>L17-BS!I84</f>
        <v>0</v>
      </c>
      <c r="M26" s="114"/>
      <c r="N26" s="114">
        <f>N17-BS!I89</f>
        <v>0</v>
      </c>
      <c r="O26" s="114"/>
      <c r="P26" s="43"/>
    </row>
    <row r="27" spans="1:22" ht="21" customHeight="1">
      <c r="A27" s="42" t="s">
        <v>18</v>
      </c>
      <c r="C27" s="42"/>
      <c r="D27" s="98">
        <f>D25-BS!G79</f>
        <v>0</v>
      </c>
      <c r="E27" s="115"/>
      <c r="F27" s="98">
        <f>F25-BS!G80</f>
        <v>0</v>
      </c>
      <c r="G27" s="115"/>
      <c r="H27" s="98">
        <f>H25-BS!G81</f>
        <v>0</v>
      </c>
      <c r="I27" s="115"/>
      <c r="J27" s="98">
        <f>J25-BS!G83</f>
        <v>0</v>
      </c>
      <c r="K27" s="115"/>
      <c r="L27" s="98">
        <f>L25-BS!G84</f>
        <v>0.25999999046325684</v>
      </c>
      <c r="M27" s="115"/>
      <c r="N27" s="98">
        <f>N25-BS!G89</f>
        <v>0</v>
      </c>
      <c r="O27" s="42"/>
    </row>
    <row r="29" spans="1:22" ht="21" customHeight="1">
      <c r="H29" s="116"/>
    </row>
    <row r="30" spans="1:22" ht="21" customHeight="1">
      <c r="H30" s="116"/>
    </row>
  </sheetData>
  <mergeCells count="2">
    <mergeCell ref="D5:N5"/>
    <mergeCell ref="Q3:R3"/>
  </mergeCells>
  <printOptions horizontalCentered="1"/>
  <pageMargins left="0.27559055118110237" right="0.27559055118110237" top="0.78740157480314965" bottom="0.19685039370078741" header="0.27559055118110237" footer="0.19685039370078741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611"/>
  <sheetViews>
    <sheetView showGridLines="0" tabSelected="1" zoomScale="66" zoomScaleNormal="66" zoomScaleSheetLayoutView="79" workbookViewId="0">
      <selection activeCell="A80" sqref="A80"/>
    </sheetView>
  </sheetViews>
  <sheetFormatPr defaultColWidth="10.5703125" defaultRowHeight="24" customHeight="1"/>
  <cols>
    <col min="1" max="1" width="58.5703125" style="5" customWidth="1"/>
    <col min="2" max="2" width="9.42578125" style="5" customWidth="1"/>
    <col min="3" max="3" width="20.140625" style="5" customWidth="1"/>
    <col min="4" max="4" width="1.85546875" style="5" customWidth="1"/>
    <col min="5" max="5" width="17.85546875" style="5" customWidth="1"/>
    <col min="6" max="6" width="1.85546875" style="10" customWidth="1"/>
    <col min="7" max="7" width="19.42578125" style="5" customWidth="1"/>
    <col min="8" max="8" width="1.85546875" style="5" customWidth="1"/>
    <col min="9" max="9" width="19.42578125" style="133" customWidth="1"/>
    <col min="10" max="10" width="2.42578125" style="5" customWidth="1"/>
    <col min="11" max="11" width="10.5703125" style="5"/>
    <col min="12" max="13" width="16" style="5" bestFit="1" customWidth="1"/>
    <col min="14" max="16384" width="10.5703125" style="5"/>
  </cols>
  <sheetData>
    <row r="1" spans="1:10" ht="23.45" customHeight="1">
      <c r="A1" s="1" t="s">
        <v>0</v>
      </c>
      <c r="B1" s="2"/>
      <c r="C1" s="3"/>
      <c r="D1" s="3"/>
      <c r="E1" s="3"/>
      <c r="F1" s="4"/>
      <c r="G1" s="2"/>
      <c r="H1" s="2"/>
      <c r="I1" s="123"/>
    </row>
    <row r="2" spans="1:10" ht="23.45" customHeight="1">
      <c r="A2" s="6" t="s">
        <v>127</v>
      </c>
      <c r="B2" s="2"/>
      <c r="C2" s="3"/>
      <c r="D2" s="3"/>
      <c r="E2" s="3"/>
      <c r="F2" s="4"/>
      <c r="G2" s="2"/>
      <c r="H2" s="2"/>
      <c r="I2" s="123"/>
    </row>
    <row r="3" spans="1:10" ht="23.45" customHeight="1">
      <c r="A3" s="7" t="s">
        <v>220</v>
      </c>
      <c r="B3" s="2"/>
      <c r="C3" s="8"/>
      <c r="D3" s="8"/>
      <c r="E3" s="8"/>
      <c r="F3" s="4"/>
      <c r="G3" s="2"/>
      <c r="H3" s="2"/>
      <c r="I3" s="123"/>
    </row>
    <row r="4" spans="1:10" ht="23.45" customHeight="1">
      <c r="A4" s="151" t="s">
        <v>1</v>
      </c>
      <c r="B4" s="151"/>
      <c r="C4" s="151"/>
      <c r="D4" s="151"/>
      <c r="E4" s="151"/>
      <c r="F4" s="151"/>
      <c r="G4" s="151"/>
      <c r="H4" s="151"/>
      <c r="I4" s="151"/>
    </row>
    <row r="5" spans="1:10" ht="23.45" customHeight="1">
      <c r="C5" s="9"/>
      <c r="D5" s="145" t="s">
        <v>2</v>
      </c>
      <c r="E5" s="9"/>
      <c r="G5" s="11"/>
      <c r="H5" s="145" t="s">
        <v>3</v>
      </c>
      <c r="I5" s="124"/>
    </row>
    <row r="6" spans="1:10" ht="23.45" customHeight="1">
      <c r="B6" s="31"/>
      <c r="C6" s="93" t="s">
        <v>219</v>
      </c>
      <c r="D6" s="14"/>
      <c r="E6" s="93" t="s">
        <v>190</v>
      </c>
      <c r="F6" s="15"/>
      <c r="G6" s="93" t="s">
        <v>219</v>
      </c>
      <c r="H6" s="14"/>
      <c r="I6" s="125" t="s">
        <v>190</v>
      </c>
    </row>
    <row r="7" spans="1:10" ht="23.45" customHeight="1">
      <c r="A7" s="126" t="s">
        <v>128</v>
      </c>
      <c r="B7" s="31"/>
      <c r="C7" s="36"/>
      <c r="D7" s="36"/>
      <c r="E7" s="36"/>
      <c r="F7" s="36"/>
      <c r="G7" s="36"/>
      <c r="H7" s="36"/>
      <c r="I7" s="127"/>
    </row>
    <row r="8" spans="1:10" ht="23.45" customHeight="1">
      <c r="A8" s="128" t="s">
        <v>180</v>
      </c>
      <c r="B8" s="31"/>
      <c r="C8" s="23">
        <f>PL!C30</f>
        <v>-5799225927</v>
      </c>
      <c r="D8" s="23"/>
      <c r="E8" s="23">
        <f>PL!E30</f>
        <v>2333082849</v>
      </c>
      <c r="F8" s="23"/>
      <c r="G8" s="23">
        <f>PL!G30</f>
        <v>197133581</v>
      </c>
      <c r="H8" s="23"/>
      <c r="I8" s="23">
        <f>PL!I30</f>
        <v>321094080</v>
      </c>
    </row>
    <row r="9" spans="1:10" ht="23.45" customHeight="1">
      <c r="A9" s="129" t="s">
        <v>187</v>
      </c>
      <c r="B9" s="31"/>
      <c r="C9" s="20"/>
      <c r="D9" s="20"/>
      <c r="E9" s="20"/>
      <c r="F9" s="20"/>
      <c r="G9" s="20"/>
      <c r="H9" s="20"/>
      <c r="I9" s="20"/>
    </row>
    <row r="10" spans="1:10" ht="23.45" customHeight="1">
      <c r="A10" s="129" t="s">
        <v>129</v>
      </c>
      <c r="B10" s="31"/>
      <c r="C10" s="20"/>
      <c r="D10" s="20"/>
      <c r="E10" s="20"/>
      <c r="F10" s="20"/>
      <c r="G10" s="20"/>
      <c r="H10" s="20"/>
      <c r="I10" s="20"/>
    </row>
    <row r="11" spans="1:10" ht="23.45" customHeight="1">
      <c r="A11" s="129" t="s">
        <v>203</v>
      </c>
      <c r="B11" s="31"/>
      <c r="C11" s="31">
        <v>-40302784</v>
      </c>
      <c r="D11" s="31"/>
      <c r="E11" s="31">
        <v>27857455</v>
      </c>
      <c r="F11" s="23"/>
      <c r="G11" s="23">
        <v>24302507</v>
      </c>
      <c r="H11" s="23"/>
      <c r="I11" s="23">
        <v>-678289</v>
      </c>
      <c r="J11" s="31"/>
    </row>
    <row r="12" spans="1:10" ht="23.45" customHeight="1">
      <c r="A12" s="129" t="s">
        <v>232</v>
      </c>
      <c r="B12" s="31"/>
      <c r="C12" s="23">
        <v>12147716</v>
      </c>
      <c r="D12" s="23"/>
      <c r="E12" s="23">
        <v>6699363</v>
      </c>
      <c r="F12" s="23"/>
      <c r="G12" s="20">
        <v>0</v>
      </c>
      <c r="H12" s="23"/>
      <c r="I12" s="20">
        <v>0</v>
      </c>
    </row>
    <row r="13" spans="1:10" ht="23.45" customHeight="1">
      <c r="A13" s="129" t="s">
        <v>130</v>
      </c>
      <c r="B13" s="31"/>
      <c r="C13" s="20">
        <v>0</v>
      </c>
      <c r="D13" s="23"/>
      <c r="E13" s="20">
        <v>0</v>
      </c>
      <c r="F13" s="23"/>
      <c r="G13" s="20">
        <v>-6529636190</v>
      </c>
      <c r="H13" s="23"/>
      <c r="I13" s="20">
        <v>-4246469616</v>
      </c>
    </row>
    <row r="14" spans="1:10" ht="23.45" customHeight="1">
      <c r="A14" s="129" t="s">
        <v>131</v>
      </c>
      <c r="B14" s="31"/>
      <c r="C14" s="20">
        <v>0</v>
      </c>
      <c r="D14" s="23"/>
      <c r="E14" s="20">
        <v>0</v>
      </c>
      <c r="F14" s="23"/>
      <c r="G14" s="23">
        <v>0</v>
      </c>
      <c r="H14" s="23"/>
      <c r="I14" s="23">
        <v>-5000000</v>
      </c>
    </row>
    <row r="15" spans="1:10" ht="23.45" customHeight="1">
      <c r="A15" s="129" t="s">
        <v>132</v>
      </c>
      <c r="B15" s="31"/>
      <c r="C15" s="23">
        <v>-375000</v>
      </c>
      <c r="D15" s="23"/>
      <c r="E15" s="23">
        <v>-375000</v>
      </c>
      <c r="F15" s="23"/>
      <c r="G15" s="23">
        <v>-375000</v>
      </c>
      <c r="H15" s="23"/>
      <c r="I15" s="23">
        <v>-375000</v>
      </c>
    </row>
    <row r="16" spans="1:10" ht="23.45" customHeight="1">
      <c r="A16" s="129" t="s">
        <v>133</v>
      </c>
      <c r="B16" s="31"/>
      <c r="C16" s="20">
        <v>-276789049</v>
      </c>
      <c r="D16" s="20"/>
      <c r="E16" s="20">
        <v>223710386</v>
      </c>
      <c r="F16" s="20"/>
      <c r="G16" s="20">
        <v>-313113990</v>
      </c>
      <c r="H16" s="20"/>
      <c r="I16" s="20">
        <v>236226103</v>
      </c>
    </row>
    <row r="17" spans="1:11" ht="23.45" customHeight="1">
      <c r="A17" s="129" t="s">
        <v>134</v>
      </c>
      <c r="B17" s="31"/>
      <c r="C17" s="20">
        <v>-42885475</v>
      </c>
      <c r="D17" s="20"/>
      <c r="E17" s="20">
        <v>682654503</v>
      </c>
      <c r="F17" s="20"/>
      <c r="G17" s="20">
        <v>-40459677</v>
      </c>
      <c r="H17" s="20"/>
      <c r="I17" s="20">
        <v>13394678</v>
      </c>
    </row>
    <row r="18" spans="1:11" ht="23.45" customHeight="1">
      <c r="A18" s="129" t="s">
        <v>204</v>
      </c>
      <c r="B18" s="31"/>
      <c r="C18" s="20">
        <v>250000</v>
      </c>
      <c r="D18" s="20"/>
      <c r="E18" s="20">
        <v>-29572584</v>
      </c>
      <c r="F18" s="20"/>
      <c r="G18" s="20">
        <v>0</v>
      </c>
      <c r="H18" s="20"/>
      <c r="I18" s="20">
        <v>-31072600</v>
      </c>
    </row>
    <row r="19" spans="1:11" ht="23.45" customHeight="1">
      <c r="A19" s="129" t="s">
        <v>214</v>
      </c>
      <c r="B19" s="31"/>
      <c r="C19" s="20"/>
      <c r="D19" s="20"/>
      <c r="E19" s="20"/>
      <c r="F19" s="20"/>
      <c r="G19" s="20"/>
      <c r="H19" s="20"/>
      <c r="I19" s="20"/>
    </row>
    <row r="20" spans="1:11" ht="23.45" customHeight="1">
      <c r="A20" s="5" t="s">
        <v>205</v>
      </c>
      <c r="B20" s="31"/>
      <c r="C20" s="20">
        <v>0</v>
      </c>
      <c r="D20" s="20"/>
      <c r="E20" s="20">
        <v>-11464945</v>
      </c>
      <c r="F20" s="20"/>
      <c r="G20" s="20">
        <v>0</v>
      </c>
      <c r="H20" s="20"/>
      <c r="I20" s="20">
        <v>656200145</v>
      </c>
    </row>
    <row r="21" spans="1:11" ht="23.45" customHeight="1">
      <c r="A21" s="129" t="s">
        <v>222</v>
      </c>
      <c r="B21" s="31"/>
      <c r="C21" s="20">
        <v>-6230000</v>
      </c>
      <c r="D21" s="20"/>
      <c r="E21" s="20">
        <v>6230000</v>
      </c>
      <c r="F21" s="20"/>
      <c r="G21" s="20">
        <v>-186367898</v>
      </c>
      <c r="H21" s="20"/>
      <c r="I21" s="20">
        <v>6230000</v>
      </c>
    </row>
    <row r="22" spans="1:11" ht="23.45" customHeight="1">
      <c r="A22" s="129" t="s">
        <v>185</v>
      </c>
      <c r="B22" s="31"/>
      <c r="C22" s="20">
        <v>0</v>
      </c>
      <c r="D22" s="20"/>
      <c r="E22" s="20">
        <v>0</v>
      </c>
      <c r="F22" s="20"/>
      <c r="G22" s="20">
        <v>0</v>
      </c>
      <c r="H22" s="20"/>
      <c r="I22" s="20">
        <v>2796446780</v>
      </c>
    </row>
    <row r="23" spans="1:11" ht="23.45" customHeight="1">
      <c r="A23" s="129" t="s">
        <v>135</v>
      </c>
      <c r="B23" s="130"/>
      <c r="C23" s="20">
        <v>25104570775</v>
      </c>
      <c r="D23" s="20"/>
      <c r="E23" s="20">
        <v>26547339038</v>
      </c>
      <c r="F23" s="20"/>
      <c r="G23" s="20">
        <f>6676135937+180137898</f>
        <v>6856273835</v>
      </c>
      <c r="H23" s="20"/>
      <c r="I23" s="20">
        <v>11718968272</v>
      </c>
    </row>
    <row r="24" spans="1:11" ht="23.45" customHeight="1">
      <c r="A24" s="31" t="s">
        <v>136</v>
      </c>
      <c r="B24" s="31"/>
      <c r="C24" s="23">
        <v>52783356</v>
      </c>
      <c r="D24" s="23"/>
      <c r="E24" s="23">
        <v>164705205</v>
      </c>
      <c r="F24" s="23"/>
      <c r="G24" s="23">
        <v>26228181</v>
      </c>
      <c r="H24" s="23"/>
      <c r="I24" s="23">
        <v>53181394</v>
      </c>
    </row>
    <row r="25" spans="1:11" ht="23.45" customHeight="1">
      <c r="A25" s="31" t="s">
        <v>200</v>
      </c>
      <c r="B25" s="31"/>
      <c r="C25" s="23">
        <v>0</v>
      </c>
      <c r="D25" s="23"/>
      <c r="E25" s="23">
        <v>34372961</v>
      </c>
      <c r="F25" s="23"/>
      <c r="G25" s="23">
        <v>0</v>
      </c>
      <c r="H25" s="23"/>
      <c r="I25" s="23">
        <v>34372961</v>
      </c>
    </row>
    <row r="26" spans="1:11" ht="23.45" customHeight="1">
      <c r="A26" s="31" t="s">
        <v>137</v>
      </c>
      <c r="B26" s="31"/>
      <c r="C26" s="23">
        <v>0</v>
      </c>
      <c r="D26" s="23"/>
      <c r="E26" s="23">
        <v>3440333</v>
      </c>
      <c r="F26" s="23"/>
      <c r="G26" s="23">
        <v>0</v>
      </c>
      <c r="H26" s="23"/>
      <c r="I26" s="23">
        <v>982570</v>
      </c>
    </row>
    <row r="27" spans="1:11" ht="23.45" customHeight="1">
      <c r="A27" s="31" t="s">
        <v>206</v>
      </c>
      <c r="B27" s="31"/>
      <c r="C27" s="23">
        <v>250244</v>
      </c>
      <c r="D27" s="23"/>
      <c r="E27" s="23">
        <v>-2390864</v>
      </c>
      <c r="F27" s="23"/>
      <c r="G27" s="23">
        <v>-2691553</v>
      </c>
      <c r="H27" s="23"/>
      <c r="I27" s="23">
        <v>-13863534</v>
      </c>
    </row>
    <row r="28" spans="1:11" ht="23.45" customHeight="1">
      <c r="A28" s="31" t="s">
        <v>207</v>
      </c>
      <c r="B28" s="31"/>
      <c r="C28" s="23"/>
      <c r="D28" s="23"/>
      <c r="E28" s="23"/>
      <c r="F28" s="23"/>
      <c r="G28" s="23"/>
      <c r="H28" s="23"/>
      <c r="I28" s="23"/>
    </row>
    <row r="29" spans="1:11" ht="23.45" customHeight="1">
      <c r="A29" s="31" t="s">
        <v>202</v>
      </c>
      <c r="B29" s="31"/>
      <c r="C29" s="23">
        <v>0</v>
      </c>
      <c r="D29" s="23"/>
      <c r="E29" s="23">
        <v>59767463</v>
      </c>
      <c r="F29" s="23"/>
      <c r="G29" s="23">
        <v>0</v>
      </c>
      <c r="H29" s="23"/>
      <c r="I29" s="23">
        <v>59767463</v>
      </c>
    </row>
    <row r="30" spans="1:11" ht="23.45" customHeight="1">
      <c r="A30" s="31" t="s">
        <v>208</v>
      </c>
      <c r="B30" s="31"/>
      <c r="C30" s="23">
        <v>0</v>
      </c>
      <c r="D30" s="23"/>
      <c r="E30" s="23">
        <v>-18435926</v>
      </c>
      <c r="F30" s="23"/>
      <c r="G30" s="23">
        <v>0</v>
      </c>
      <c r="H30" s="23"/>
      <c r="I30" s="23">
        <v>-10796957</v>
      </c>
    </row>
    <row r="31" spans="1:11" ht="23.45" customHeight="1">
      <c r="A31" s="31" t="s">
        <v>138</v>
      </c>
      <c r="B31" s="31"/>
      <c r="C31" s="23">
        <v>60321723</v>
      </c>
      <c r="D31" s="23"/>
      <c r="E31" s="23">
        <v>237293212</v>
      </c>
      <c r="F31" s="23"/>
      <c r="G31" s="23">
        <v>60321723</v>
      </c>
      <c r="H31" s="23"/>
      <c r="I31" s="23">
        <v>237293212</v>
      </c>
    </row>
    <row r="32" spans="1:11" ht="23.45" customHeight="1">
      <c r="A32" s="31" t="s">
        <v>228</v>
      </c>
      <c r="B32" s="31"/>
      <c r="C32" s="23">
        <v>7850854127</v>
      </c>
      <c r="D32" s="23"/>
      <c r="E32" s="23">
        <v>0</v>
      </c>
      <c r="F32" s="23"/>
      <c r="G32" s="23">
        <v>7850854127</v>
      </c>
      <c r="H32" s="23"/>
      <c r="I32" s="23">
        <v>0</v>
      </c>
      <c r="K32" s="144"/>
    </row>
    <row r="33" spans="1:13" ht="23.45" customHeight="1">
      <c r="A33" s="31" t="s">
        <v>209</v>
      </c>
      <c r="B33" s="31"/>
      <c r="C33" s="23">
        <v>0</v>
      </c>
      <c r="D33" s="23"/>
      <c r="E33" s="23">
        <v>-150000000</v>
      </c>
      <c r="F33" s="23"/>
      <c r="G33" s="23">
        <v>0</v>
      </c>
      <c r="H33" s="23"/>
      <c r="I33" s="23">
        <v>0</v>
      </c>
    </row>
    <row r="34" spans="1:13" ht="23.45" customHeight="1">
      <c r="A34" s="31" t="s">
        <v>139</v>
      </c>
      <c r="B34" s="31"/>
      <c r="C34" s="28">
        <v>1293071212</v>
      </c>
      <c r="D34" s="23"/>
      <c r="E34" s="28">
        <v>1508132249</v>
      </c>
      <c r="F34" s="23"/>
      <c r="G34" s="28">
        <v>327200713</v>
      </c>
      <c r="H34" s="23"/>
      <c r="I34" s="28">
        <v>894221318</v>
      </c>
    </row>
    <row r="35" spans="1:13" ht="23.45" customHeight="1">
      <c r="A35" s="126" t="s">
        <v>140</v>
      </c>
      <c r="B35" s="31"/>
      <c r="C35" s="23"/>
      <c r="D35" s="23"/>
      <c r="E35" s="23"/>
      <c r="F35" s="23"/>
      <c r="G35" s="23"/>
      <c r="H35" s="23"/>
      <c r="I35" s="23"/>
    </row>
    <row r="36" spans="1:13" ht="23.45" customHeight="1">
      <c r="A36" s="126" t="s">
        <v>141</v>
      </c>
      <c r="B36" s="31"/>
      <c r="C36" s="23">
        <f>SUM(C8:C34)</f>
        <v>28208440918</v>
      </c>
      <c r="D36" s="23"/>
      <c r="E36" s="23">
        <f>SUM(E8:E34)</f>
        <v>31623045698</v>
      </c>
      <c r="F36" s="23"/>
      <c r="G36" s="23">
        <f>SUM(G8:G34)</f>
        <v>8269670359</v>
      </c>
      <c r="H36" s="23"/>
      <c r="I36" s="23">
        <f>SUM(I8:I34)</f>
        <v>12720122980</v>
      </c>
    </row>
    <row r="37" spans="1:13" ht="23.45" customHeight="1">
      <c r="A37" s="128" t="s">
        <v>142</v>
      </c>
      <c r="B37" s="31"/>
      <c r="C37" s="20"/>
      <c r="D37" s="20"/>
      <c r="E37" s="20"/>
      <c r="F37" s="20"/>
      <c r="G37" s="20"/>
      <c r="H37" s="20"/>
      <c r="I37" s="20"/>
    </row>
    <row r="38" spans="1:13" ht="23.45" customHeight="1">
      <c r="A38" s="128" t="s">
        <v>143</v>
      </c>
      <c r="B38" s="31"/>
      <c r="C38" s="20">
        <v>382953473</v>
      </c>
      <c r="D38" s="20"/>
      <c r="E38" s="20">
        <v>-342357640</v>
      </c>
      <c r="F38" s="20"/>
      <c r="G38" s="20">
        <v>3770936791</v>
      </c>
      <c r="H38" s="20"/>
      <c r="I38" s="20">
        <v>1400076647</v>
      </c>
      <c r="K38" s="140"/>
      <c r="L38" s="140"/>
      <c r="M38" s="140"/>
    </row>
    <row r="39" spans="1:13" ht="23.45" customHeight="1">
      <c r="A39" s="129" t="s">
        <v>144</v>
      </c>
      <c r="B39" s="31"/>
      <c r="C39" s="20">
        <v>101915128</v>
      </c>
      <c r="D39" s="20"/>
      <c r="E39" s="20">
        <v>-113955377</v>
      </c>
      <c r="F39" s="20"/>
      <c r="G39" s="20">
        <v>2222861661</v>
      </c>
      <c r="H39" s="20"/>
      <c r="I39" s="20">
        <v>-164512902</v>
      </c>
      <c r="K39" s="140"/>
      <c r="L39" s="140"/>
      <c r="M39" s="140"/>
    </row>
    <row r="40" spans="1:13" ht="23.45" customHeight="1">
      <c r="A40" s="129" t="s">
        <v>145</v>
      </c>
      <c r="B40" s="31"/>
      <c r="C40" s="20">
        <v>-1842926278</v>
      </c>
      <c r="D40" s="20"/>
      <c r="E40" s="20">
        <v>-52675364</v>
      </c>
      <c r="F40" s="20"/>
      <c r="G40" s="20">
        <v>300759037</v>
      </c>
      <c r="H40" s="20"/>
      <c r="I40" s="20">
        <v>154366049</v>
      </c>
    </row>
    <row r="41" spans="1:13" ht="23.45" customHeight="1">
      <c r="A41" s="129" t="s">
        <v>249</v>
      </c>
      <c r="B41" s="31"/>
      <c r="C41" s="20">
        <v>-2883930568</v>
      </c>
      <c r="D41" s="20"/>
      <c r="E41" s="20">
        <v>0</v>
      </c>
      <c r="F41" s="20"/>
      <c r="G41" s="20">
        <v>-145253485</v>
      </c>
      <c r="H41" s="20"/>
      <c r="I41" s="20">
        <v>0</v>
      </c>
      <c r="K41" s="144"/>
    </row>
    <row r="42" spans="1:13" ht="23.45" customHeight="1">
      <c r="A42" s="129" t="s">
        <v>146</v>
      </c>
      <c r="B42" s="31"/>
      <c r="C42" s="131">
        <v>-355307885</v>
      </c>
      <c r="D42" s="131"/>
      <c r="E42" s="131">
        <f>-154715099+58533</f>
        <v>-154656566</v>
      </c>
      <c r="F42" s="131"/>
      <c r="G42" s="131">
        <v>-32788739</v>
      </c>
      <c r="H42" s="131"/>
      <c r="I42" s="131">
        <v>-126087509</v>
      </c>
    </row>
    <row r="43" spans="1:13" ht="23.45" customHeight="1">
      <c r="A43" s="128" t="s">
        <v>147</v>
      </c>
      <c r="B43" s="31"/>
      <c r="C43" s="20"/>
      <c r="D43" s="20"/>
      <c r="E43" s="20"/>
      <c r="F43" s="20"/>
      <c r="G43" s="20"/>
      <c r="H43" s="20"/>
      <c r="I43" s="20"/>
    </row>
    <row r="44" spans="1:13" ht="23.45" customHeight="1">
      <c r="A44" s="129" t="s">
        <v>148</v>
      </c>
      <c r="B44" s="31"/>
      <c r="C44" s="20">
        <v>-2044372457</v>
      </c>
      <c r="D44" s="20"/>
      <c r="E44" s="20">
        <v>-239885860</v>
      </c>
      <c r="F44" s="20"/>
      <c r="G44" s="20">
        <v>-3728513111</v>
      </c>
      <c r="H44" s="20"/>
      <c r="I44" s="20">
        <v>-1523309866</v>
      </c>
    </row>
    <row r="45" spans="1:13" ht="23.45" customHeight="1">
      <c r="A45" s="129" t="s">
        <v>149</v>
      </c>
      <c r="B45" s="31"/>
      <c r="C45" s="23">
        <f>-409116430+3</f>
        <v>-409116427</v>
      </c>
      <c r="D45" s="23"/>
      <c r="E45" s="23">
        <v>-976649305</v>
      </c>
      <c r="F45" s="20"/>
      <c r="G45" s="20">
        <f>-418888503+2</f>
        <v>-418888501</v>
      </c>
      <c r="H45" s="20"/>
      <c r="I45" s="20">
        <v>-234428545</v>
      </c>
    </row>
    <row r="46" spans="1:13" ht="23.45" customHeight="1">
      <c r="A46" s="129" t="s">
        <v>245</v>
      </c>
      <c r="B46" s="31"/>
      <c r="C46" s="20">
        <v>0</v>
      </c>
      <c r="D46" s="20"/>
      <c r="E46" s="20">
        <v>0</v>
      </c>
      <c r="F46" s="20"/>
      <c r="G46" s="20">
        <v>-3750763651</v>
      </c>
      <c r="H46" s="20"/>
      <c r="I46" s="20">
        <v>0</v>
      </c>
      <c r="K46" s="144"/>
    </row>
    <row r="47" spans="1:13" ht="23.45" customHeight="1">
      <c r="A47" s="129" t="s">
        <v>150</v>
      </c>
      <c r="B47" s="31"/>
      <c r="C47" s="28">
        <f>-36255149-37367747</f>
        <v>-73622896</v>
      </c>
      <c r="D47" s="20"/>
      <c r="E47" s="28">
        <v>563476449</v>
      </c>
      <c r="F47" s="20"/>
      <c r="G47" s="28">
        <f>-24466456-26001281</f>
        <v>-50467737</v>
      </c>
      <c r="H47" s="20"/>
      <c r="I47" s="28">
        <v>-1230767</v>
      </c>
    </row>
    <row r="48" spans="1:13" ht="23.45" customHeight="1">
      <c r="A48" s="128" t="s">
        <v>151</v>
      </c>
      <c r="B48" s="31"/>
      <c r="C48" s="23">
        <f>SUM(C36:C47)</f>
        <v>21084033008</v>
      </c>
      <c r="D48" s="23"/>
      <c r="E48" s="23">
        <f>SUM(E36:E47)</f>
        <v>30306342035</v>
      </c>
      <c r="F48" s="23"/>
      <c r="G48" s="23">
        <f>SUM(G36:G47)</f>
        <v>6437552624</v>
      </c>
      <c r="H48" s="23"/>
      <c r="I48" s="23">
        <f>SUM(I36:I47)</f>
        <v>12224996087</v>
      </c>
    </row>
    <row r="49" spans="1:11" ht="23.45" customHeight="1">
      <c r="A49" s="129" t="s">
        <v>152</v>
      </c>
      <c r="B49" s="31"/>
      <c r="C49" s="23">
        <v>-1313111947</v>
      </c>
      <c r="D49" s="23"/>
      <c r="E49" s="23">
        <v>-1586660807</v>
      </c>
      <c r="F49" s="23"/>
      <c r="G49" s="23">
        <v>-427143144</v>
      </c>
      <c r="H49" s="23"/>
      <c r="I49" s="23">
        <v>-945248971</v>
      </c>
    </row>
    <row r="50" spans="1:11" ht="23.45" customHeight="1">
      <c r="A50" s="129" t="s">
        <v>153</v>
      </c>
      <c r="B50" s="31"/>
      <c r="C50" s="23">
        <v>-2690415573</v>
      </c>
      <c r="D50" s="23"/>
      <c r="E50" s="23">
        <v>-2566191186</v>
      </c>
      <c r="F50" s="23"/>
      <c r="G50" s="23">
        <v>-862695843</v>
      </c>
      <c r="H50" s="23"/>
      <c r="I50" s="23">
        <v>-1045881928</v>
      </c>
    </row>
    <row r="51" spans="1:11" ht="23.45" customHeight="1">
      <c r="A51" s="129" t="s">
        <v>154</v>
      </c>
      <c r="B51" s="31"/>
      <c r="C51" s="28">
        <v>1175154338</v>
      </c>
      <c r="D51" s="20"/>
      <c r="E51" s="28">
        <v>1176187053</v>
      </c>
      <c r="F51" s="20"/>
      <c r="G51" s="23">
        <v>1165781605</v>
      </c>
      <c r="H51" s="20"/>
      <c r="I51" s="23">
        <v>1171373426</v>
      </c>
    </row>
    <row r="52" spans="1:11" ht="23.45" customHeight="1">
      <c r="A52" s="126" t="s">
        <v>155</v>
      </c>
      <c r="B52" s="31"/>
      <c r="C52" s="26">
        <f>SUM(C48:C51)</f>
        <v>18255659826</v>
      </c>
      <c r="D52" s="23"/>
      <c r="E52" s="26">
        <f>SUM(E48:E51)</f>
        <v>27329677095</v>
      </c>
      <c r="F52" s="23"/>
      <c r="G52" s="26">
        <f>SUM(G48:G51)</f>
        <v>6313495242</v>
      </c>
      <c r="H52" s="23"/>
      <c r="I52" s="26">
        <f>SUM(I48:I51)</f>
        <v>11405238614</v>
      </c>
    </row>
    <row r="53" spans="1:11" ht="23.45" customHeight="1">
      <c r="A53" s="129"/>
      <c r="B53" s="31"/>
      <c r="C53" s="131"/>
      <c r="D53" s="131"/>
      <c r="E53" s="131"/>
      <c r="F53" s="131"/>
      <c r="G53" s="131"/>
      <c r="H53" s="131"/>
      <c r="I53" s="132"/>
    </row>
    <row r="54" spans="1:11" ht="23.45" customHeight="1">
      <c r="A54" s="5" t="s">
        <v>18</v>
      </c>
    </row>
    <row r="55" spans="1:11" ht="24" customHeight="1">
      <c r="A55" s="1" t="s">
        <v>0</v>
      </c>
      <c r="B55" s="2"/>
      <c r="C55" s="3"/>
      <c r="D55" s="3"/>
      <c r="E55" s="3"/>
      <c r="F55" s="4"/>
      <c r="G55" s="2"/>
      <c r="H55" s="2"/>
      <c r="I55" s="123"/>
    </row>
    <row r="56" spans="1:11" ht="24" customHeight="1">
      <c r="A56" s="6" t="s">
        <v>156</v>
      </c>
      <c r="B56" s="2"/>
      <c r="C56" s="3"/>
      <c r="D56" s="3"/>
      <c r="E56" s="3"/>
      <c r="F56" s="4"/>
      <c r="G56" s="2"/>
      <c r="H56" s="2"/>
      <c r="I56" s="123"/>
    </row>
    <row r="57" spans="1:11" ht="24" customHeight="1">
      <c r="A57" s="7" t="s">
        <v>220</v>
      </c>
      <c r="B57" s="2"/>
      <c r="C57" s="8"/>
      <c r="D57" s="8"/>
      <c r="E57" s="8"/>
      <c r="F57" s="4"/>
      <c r="G57" s="2"/>
      <c r="H57" s="2"/>
      <c r="I57" s="123"/>
    </row>
    <row r="58" spans="1:11" ht="24" customHeight="1">
      <c r="A58" s="151" t="s">
        <v>1</v>
      </c>
      <c r="B58" s="151"/>
      <c r="C58" s="151"/>
      <c r="D58" s="151"/>
      <c r="E58" s="151"/>
      <c r="F58" s="151"/>
      <c r="G58" s="151"/>
      <c r="H58" s="151"/>
      <c r="I58" s="151"/>
    </row>
    <row r="59" spans="1:11" ht="24" customHeight="1">
      <c r="C59" s="9"/>
      <c r="D59" s="145" t="s">
        <v>2</v>
      </c>
      <c r="E59" s="9"/>
      <c r="G59" s="11"/>
      <c r="H59" s="145" t="s">
        <v>3</v>
      </c>
      <c r="I59" s="124"/>
    </row>
    <row r="60" spans="1:11" ht="24" customHeight="1">
      <c r="B60" s="2"/>
      <c r="C60" s="93" t="s">
        <v>219</v>
      </c>
      <c r="D60" s="14"/>
      <c r="E60" s="93" t="s">
        <v>190</v>
      </c>
      <c r="F60" s="15"/>
      <c r="G60" s="93" t="s">
        <v>219</v>
      </c>
      <c r="H60" s="14"/>
      <c r="I60" s="125" t="s">
        <v>190</v>
      </c>
    </row>
    <row r="61" spans="1:11" ht="24" customHeight="1">
      <c r="A61" s="126" t="s">
        <v>157</v>
      </c>
      <c r="B61" s="31"/>
      <c r="C61" s="15"/>
      <c r="D61" s="134"/>
      <c r="E61" s="15"/>
      <c r="F61" s="15"/>
      <c r="G61" s="20"/>
      <c r="H61" s="15"/>
      <c r="I61" s="127"/>
    </row>
    <row r="62" spans="1:11" ht="24" customHeight="1">
      <c r="A62" s="31" t="s">
        <v>246</v>
      </c>
      <c r="B62" s="31"/>
      <c r="C62" s="20">
        <v>-4720306</v>
      </c>
      <c r="D62" s="20"/>
      <c r="E62" s="20">
        <v>18949119</v>
      </c>
      <c r="F62" s="20"/>
      <c r="G62" s="20">
        <v>0</v>
      </c>
      <c r="H62" s="20"/>
      <c r="I62" s="20">
        <v>31072600</v>
      </c>
    </row>
    <row r="63" spans="1:11" ht="24" customHeight="1">
      <c r="A63" s="129" t="s">
        <v>247</v>
      </c>
      <c r="B63" s="31"/>
      <c r="C63" s="20">
        <v>670676</v>
      </c>
      <c r="D63" s="20"/>
      <c r="E63" s="20">
        <v>750000</v>
      </c>
      <c r="F63" s="20"/>
      <c r="G63" s="20">
        <v>0</v>
      </c>
      <c r="H63" s="20"/>
      <c r="I63" s="20">
        <v>0</v>
      </c>
    </row>
    <row r="64" spans="1:11" ht="24" customHeight="1">
      <c r="A64" s="129" t="s">
        <v>226</v>
      </c>
      <c r="B64" s="31"/>
      <c r="C64" s="20">
        <v>0</v>
      </c>
      <c r="D64" s="20"/>
      <c r="E64" s="20">
        <v>0</v>
      </c>
      <c r="F64" s="20"/>
      <c r="G64" s="20">
        <v>15500000000</v>
      </c>
      <c r="H64" s="20"/>
      <c r="I64" s="20">
        <v>0</v>
      </c>
      <c r="K64" s="144"/>
    </row>
    <row r="65" spans="1:11" ht="24" customHeight="1">
      <c r="A65" s="129" t="s">
        <v>225</v>
      </c>
      <c r="B65" s="31"/>
      <c r="C65" s="20">
        <v>0</v>
      </c>
      <c r="D65" s="20"/>
      <c r="E65" s="20">
        <v>0</v>
      </c>
      <c r="F65" s="20"/>
      <c r="G65" s="20">
        <v>-10000000000</v>
      </c>
      <c r="H65" s="20"/>
      <c r="I65" s="20">
        <v>0</v>
      </c>
      <c r="K65" s="144"/>
    </row>
    <row r="66" spans="1:11" ht="24" customHeight="1">
      <c r="A66" s="129" t="s">
        <v>158</v>
      </c>
      <c r="B66" s="31"/>
      <c r="C66" s="20">
        <v>0</v>
      </c>
      <c r="D66" s="20"/>
      <c r="E66" s="20">
        <v>0</v>
      </c>
      <c r="F66" s="20"/>
      <c r="G66" s="20">
        <v>6529636190</v>
      </c>
      <c r="H66" s="20"/>
      <c r="I66" s="20">
        <v>4246469616</v>
      </c>
    </row>
    <row r="67" spans="1:11" ht="24" customHeight="1">
      <c r="A67" s="129" t="s">
        <v>159</v>
      </c>
      <c r="B67" s="31"/>
      <c r="C67" s="20">
        <v>0</v>
      </c>
      <c r="D67" s="20"/>
      <c r="E67" s="20">
        <v>5000000</v>
      </c>
      <c r="F67" s="20"/>
      <c r="G67" s="20">
        <v>0</v>
      </c>
      <c r="H67" s="20"/>
      <c r="I67" s="20">
        <v>5000000</v>
      </c>
    </row>
    <row r="68" spans="1:11" ht="24" customHeight="1">
      <c r="A68" s="129" t="s">
        <v>160</v>
      </c>
      <c r="B68" s="31"/>
      <c r="C68" s="20">
        <v>375000</v>
      </c>
      <c r="D68" s="20"/>
      <c r="E68" s="20">
        <v>375000</v>
      </c>
      <c r="F68" s="20"/>
      <c r="G68" s="20">
        <v>375000</v>
      </c>
      <c r="H68" s="20"/>
      <c r="I68" s="20">
        <v>375000</v>
      </c>
    </row>
    <row r="69" spans="1:11" ht="24" customHeight="1">
      <c r="A69" s="129" t="s">
        <v>248</v>
      </c>
      <c r="B69" s="31"/>
      <c r="C69" s="20">
        <v>0</v>
      </c>
      <c r="D69" s="20"/>
      <c r="E69" s="20">
        <v>0</v>
      </c>
      <c r="F69" s="20"/>
      <c r="G69" s="20">
        <v>-8432</v>
      </c>
      <c r="H69" s="20"/>
      <c r="I69" s="20">
        <v>3427345</v>
      </c>
    </row>
    <row r="70" spans="1:11" ht="24" customHeight="1">
      <c r="A70" s="128" t="s">
        <v>161</v>
      </c>
      <c r="B70" s="31"/>
      <c r="C70" s="131">
        <v>-13422869437</v>
      </c>
      <c r="D70" s="20"/>
      <c r="E70" s="131">
        <v>-16996689480</v>
      </c>
      <c r="F70" s="20"/>
      <c r="G70" s="23">
        <v>-187440510</v>
      </c>
      <c r="H70" s="20"/>
      <c r="I70" s="23">
        <v>-712818057</v>
      </c>
    </row>
    <row r="71" spans="1:11" ht="24" customHeight="1">
      <c r="A71" s="129" t="s">
        <v>162</v>
      </c>
      <c r="B71" s="31"/>
      <c r="C71" s="23">
        <v>23331365</v>
      </c>
      <c r="D71" s="20"/>
      <c r="E71" s="23">
        <v>36831572</v>
      </c>
      <c r="F71" s="20"/>
      <c r="G71" s="131">
        <v>30450967</v>
      </c>
      <c r="H71" s="20"/>
      <c r="I71" s="131">
        <v>26426417</v>
      </c>
    </row>
    <row r="72" spans="1:11" ht="24" customHeight="1">
      <c r="A72" s="129" t="s">
        <v>223</v>
      </c>
      <c r="B72" s="31"/>
      <c r="C72" s="23">
        <v>251725596</v>
      </c>
      <c r="D72" s="20"/>
      <c r="E72" s="23">
        <v>330344755</v>
      </c>
      <c r="F72" s="20"/>
      <c r="G72" s="23">
        <v>252675245</v>
      </c>
      <c r="H72" s="20"/>
      <c r="I72" s="23">
        <v>330344755</v>
      </c>
    </row>
    <row r="73" spans="1:11" ht="24" customHeight="1">
      <c r="A73" s="129" t="s">
        <v>201</v>
      </c>
      <c r="B73" s="31"/>
      <c r="C73" s="23">
        <v>0</v>
      </c>
      <c r="D73" s="20"/>
      <c r="E73" s="23">
        <v>2056075</v>
      </c>
      <c r="F73" s="20"/>
      <c r="G73" s="131">
        <v>0</v>
      </c>
      <c r="H73" s="20"/>
      <c r="I73" s="131">
        <v>2056075</v>
      </c>
    </row>
    <row r="74" spans="1:11" ht="24" customHeight="1">
      <c r="A74" s="129" t="s">
        <v>163</v>
      </c>
      <c r="B74" s="31"/>
      <c r="C74" s="23">
        <v>-887580513</v>
      </c>
      <c r="D74" s="20"/>
      <c r="E74" s="23">
        <v>-2338765576</v>
      </c>
      <c r="F74" s="20"/>
      <c r="G74" s="131">
        <v>-991974172</v>
      </c>
      <c r="H74" s="20"/>
      <c r="I74" s="131">
        <v>-2338765577</v>
      </c>
    </row>
    <row r="75" spans="1:11" ht="24" customHeight="1">
      <c r="A75" s="129" t="s">
        <v>109</v>
      </c>
      <c r="B75" s="31"/>
      <c r="F75" s="5"/>
      <c r="G75" s="23"/>
      <c r="I75" s="23"/>
    </row>
    <row r="76" spans="1:11" ht="24" customHeight="1">
      <c r="A76" s="129" t="s">
        <v>224</v>
      </c>
      <c r="B76" s="31"/>
      <c r="C76" s="20">
        <v>-115193127</v>
      </c>
      <c r="D76" s="20"/>
      <c r="E76" s="20">
        <f>-19637726+4995541</f>
        <v>-14642185</v>
      </c>
      <c r="F76" s="20"/>
      <c r="G76" s="23">
        <v>58585901</v>
      </c>
      <c r="H76" s="20"/>
      <c r="I76" s="23">
        <v>-19637726</v>
      </c>
    </row>
    <row r="77" spans="1:11" ht="24" customHeight="1">
      <c r="A77" s="129" t="s">
        <v>244</v>
      </c>
      <c r="B77" s="31"/>
      <c r="C77" s="20">
        <v>-10276500000</v>
      </c>
      <c r="D77" s="20"/>
      <c r="E77" s="20">
        <v>0</v>
      </c>
      <c r="F77" s="20"/>
      <c r="G77" s="23">
        <v>0</v>
      </c>
      <c r="H77" s="20"/>
      <c r="I77" s="23">
        <v>0</v>
      </c>
      <c r="K77" s="144"/>
    </row>
    <row r="78" spans="1:11" ht="24" customHeight="1">
      <c r="A78" s="129" t="s">
        <v>164</v>
      </c>
      <c r="B78" s="31"/>
      <c r="C78" s="20">
        <v>-807510057</v>
      </c>
      <c r="E78" s="20">
        <v>-641577035</v>
      </c>
      <c r="F78" s="20"/>
      <c r="G78" s="23">
        <v>-178306225</v>
      </c>
      <c r="H78" s="20"/>
      <c r="I78" s="23">
        <v>-86477354</v>
      </c>
    </row>
    <row r="79" spans="1:11" ht="24" customHeight="1">
      <c r="A79" s="128" t="s">
        <v>250</v>
      </c>
      <c r="B79" s="31"/>
      <c r="C79" s="28">
        <v>0</v>
      </c>
      <c r="D79" s="20"/>
      <c r="E79" s="28">
        <v>21988957</v>
      </c>
      <c r="F79" s="20"/>
      <c r="G79" s="28">
        <v>0</v>
      </c>
      <c r="H79" s="20"/>
      <c r="I79" s="28">
        <v>10796957</v>
      </c>
    </row>
    <row r="80" spans="1:11" ht="24" customHeight="1">
      <c r="A80" s="126" t="s">
        <v>165</v>
      </c>
      <c r="B80" s="31"/>
      <c r="C80" s="28">
        <f>SUM(C62:C79)</f>
        <v>-25238270803</v>
      </c>
      <c r="D80" s="20"/>
      <c r="E80" s="28">
        <f>SUM(E62:E79)</f>
        <v>-19575378798</v>
      </c>
      <c r="F80" s="20"/>
      <c r="G80" s="28">
        <f>SUM(G62:G79)</f>
        <v>11013993964</v>
      </c>
      <c r="H80" s="20"/>
      <c r="I80" s="28">
        <f>SUM(I62:I79)</f>
        <v>1498270051</v>
      </c>
    </row>
    <row r="81" spans="1:11" ht="24" customHeight="1">
      <c r="A81" s="126" t="s">
        <v>166</v>
      </c>
      <c r="B81" s="31"/>
      <c r="C81" s="20"/>
      <c r="D81" s="20"/>
      <c r="E81" s="20"/>
      <c r="F81" s="20"/>
      <c r="G81" s="20"/>
      <c r="H81" s="20"/>
      <c r="I81" s="20"/>
    </row>
    <row r="82" spans="1:11" ht="24" customHeight="1">
      <c r="A82" s="31" t="s">
        <v>243</v>
      </c>
      <c r="B82" s="31"/>
      <c r="C82" s="20">
        <v>-15000000</v>
      </c>
      <c r="D82" s="20"/>
      <c r="E82" s="20">
        <v>0</v>
      </c>
      <c r="F82" s="20"/>
      <c r="G82" s="20">
        <v>0</v>
      </c>
      <c r="H82" s="20"/>
      <c r="I82" s="20">
        <v>0</v>
      </c>
      <c r="K82" s="144"/>
    </row>
    <row r="83" spans="1:11" ht="24" customHeight="1">
      <c r="A83" s="128" t="s">
        <v>167</v>
      </c>
      <c r="B83" s="31"/>
      <c r="C83" s="20">
        <v>0</v>
      </c>
      <c r="D83" s="20"/>
      <c r="E83" s="20">
        <v>-11500000000</v>
      </c>
      <c r="F83" s="20"/>
      <c r="G83" s="20">
        <v>0</v>
      </c>
      <c r="H83" s="20"/>
      <c r="I83" s="20">
        <v>0</v>
      </c>
    </row>
    <row r="84" spans="1:11" ht="24" customHeight="1">
      <c r="A84" s="128" t="s">
        <v>194</v>
      </c>
      <c r="B84" s="31"/>
      <c r="C84" s="20">
        <v>0</v>
      </c>
      <c r="D84" s="20"/>
      <c r="E84" s="20">
        <v>0</v>
      </c>
      <c r="F84" s="20"/>
      <c r="G84" s="20">
        <v>-23000000000</v>
      </c>
      <c r="H84" s="20"/>
      <c r="I84" s="20">
        <v>-5000000000</v>
      </c>
    </row>
    <row r="85" spans="1:11" ht="24" customHeight="1">
      <c r="A85" s="128" t="s">
        <v>168</v>
      </c>
      <c r="B85" s="31"/>
      <c r="C85" s="20">
        <v>0</v>
      </c>
      <c r="D85" s="20"/>
      <c r="E85" s="20">
        <v>11500000000</v>
      </c>
      <c r="F85" s="20"/>
      <c r="G85" s="20">
        <v>0</v>
      </c>
      <c r="H85" s="20"/>
      <c r="I85" s="20">
        <v>0</v>
      </c>
    </row>
    <row r="86" spans="1:11" ht="24" customHeight="1">
      <c r="A86" s="128" t="s">
        <v>169</v>
      </c>
      <c r="B86" s="31"/>
      <c r="C86" s="20">
        <v>-2000000000</v>
      </c>
      <c r="D86" s="20"/>
      <c r="E86" s="20">
        <v>0</v>
      </c>
      <c r="F86" s="20"/>
      <c r="G86" s="20">
        <v>0</v>
      </c>
      <c r="H86" s="20"/>
      <c r="I86" s="20">
        <v>0</v>
      </c>
    </row>
    <row r="87" spans="1:11" ht="24" customHeight="1">
      <c r="A87" s="129" t="s">
        <v>170</v>
      </c>
      <c r="B87" s="31"/>
      <c r="C87" s="20">
        <v>-2959745332</v>
      </c>
      <c r="D87" s="20"/>
      <c r="E87" s="20">
        <v>-122124</v>
      </c>
      <c r="F87" s="20"/>
      <c r="G87" s="20">
        <v>-2959745332</v>
      </c>
      <c r="H87" s="20"/>
      <c r="I87" s="20">
        <v>0</v>
      </c>
    </row>
    <row r="88" spans="1:11" ht="24" customHeight="1">
      <c r="A88" s="7" t="s">
        <v>210</v>
      </c>
      <c r="B88" s="31"/>
      <c r="C88" s="26">
        <f>SUM(C82:C87)</f>
        <v>-4974745332</v>
      </c>
      <c r="D88" s="20"/>
      <c r="E88" s="26">
        <f>SUM(E83:E87)</f>
        <v>-122124</v>
      </c>
      <c r="F88" s="20"/>
      <c r="G88" s="26">
        <f>SUM(G83:G87)</f>
        <v>-25959745332</v>
      </c>
      <c r="H88" s="20"/>
      <c r="I88" s="26">
        <f>SUM(I83:I87)</f>
        <v>-5000000000</v>
      </c>
    </row>
    <row r="89" spans="1:11" ht="24" customHeight="1">
      <c r="A89" s="135" t="s">
        <v>233</v>
      </c>
      <c r="B89" s="31"/>
      <c r="C89" s="20">
        <f>SUM(C52,C80,C88)</f>
        <v>-11957356309</v>
      </c>
      <c r="D89" s="20"/>
      <c r="E89" s="20">
        <f>SUM(E52,E80,E88)</f>
        <v>7754176173</v>
      </c>
      <c r="F89" s="20"/>
      <c r="G89" s="20">
        <f>SUM(G52,G80,G88)</f>
        <v>-8632256126</v>
      </c>
      <c r="H89" s="20"/>
      <c r="I89" s="20">
        <f>SUM(I52,I80,I88)</f>
        <v>7903508665</v>
      </c>
    </row>
    <row r="90" spans="1:11" ht="24" customHeight="1">
      <c r="A90" s="128" t="s">
        <v>171</v>
      </c>
      <c r="B90" s="31"/>
      <c r="C90" s="28">
        <f>+BS!E9</f>
        <v>26047621911</v>
      </c>
      <c r="D90" s="20"/>
      <c r="E90" s="28">
        <v>18293445738</v>
      </c>
      <c r="F90" s="20"/>
      <c r="G90" s="28">
        <f>+BS!I9</f>
        <v>15766017547</v>
      </c>
      <c r="H90" s="20"/>
      <c r="I90" s="28">
        <v>7862508882</v>
      </c>
    </row>
    <row r="91" spans="1:11" ht="24" customHeight="1" thickBot="1">
      <c r="A91" s="7" t="s">
        <v>172</v>
      </c>
      <c r="B91" s="31"/>
      <c r="C91" s="29">
        <f>SUM(C89:C90)</f>
        <v>14090265602</v>
      </c>
      <c r="D91" s="20"/>
      <c r="E91" s="29">
        <f>SUM(E89:E90)</f>
        <v>26047621911</v>
      </c>
      <c r="F91" s="20"/>
      <c r="G91" s="29">
        <f>SUM(G89:G90)</f>
        <v>7133761421</v>
      </c>
      <c r="H91" s="20"/>
      <c r="I91" s="29">
        <f>SUM(I89:I90)</f>
        <v>15766017547</v>
      </c>
    </row>
    <row r="92" spans="1:11" ht="24" customHeight="1" thickTop="1">
      <c r="A92" s="31"/>
      <c r="B92" s="31"/>
      <c r="C92" s="141">
        <f>C91-BS!C9</f>
        <v>0</v>
      </c>
      <c r="D92" s="141"/>
      <c r="E92" s="127">
        <f>E91-BS!E9</f>
        <v>0</v>
      </c>
      <c r="F92" s="141"/>
      <c r="G92" s="141">
        <f>G91-BS!G9</f>
        <v>0</v>
      </c>
      <c r="I92" s="127">
        <f>I91-BS!I9</f>
        <v>0</v>
      </c>
    </row>
    <row r="93" spans="1:11" ht="24" customHeight="1">
      <c r="A93" s="126" t="s">
        <v>173</v>
      </c>
      <c r="B93" s="31"/>
      <c r="C93" s="31"/>
      <c r="D93" s="31"/>
      <c r="E93" s="31"/>
      <c r="F93" s="31"/>
      <c r="G93" s="31"/>
      <c r="H93" s="31"/>
      <c r="I93" s="132"/>
    </row>
    <row r="94" spans="1:11" ht="24" customHeight="1">
      <c r="A94" s="128" t="s">
        <v>174</v>
      </c>
      <c r="B94" s="31"/>
      <c r="C94" s="131"/>
      <c r="D94" s="131"/>
      <c r="E94" s="131"/>
      <c r="F94" s="131"/>
      <c r="G94" s="131"/>
      <c r="H94" s="131"/>
      <c r="I94" s="132"/>
    </row>
    <row r="95" spans="1:11" ht="24" customHeight="1">
      <c r="A95" s="128" t="s">
        <v>175</v>
      </c>
      <c r="B95" s="31"/>
      <c r="C95" s="136"/>
      <c r="D95" s="131"/>
      <c r="E95" s="136"/>
      <c r="F95" s="131"/>
      <c r="G95" s="136"/>
      <c r="H95" s="131"/>
      <c r="I95" s="132"/>
    </row>
    <row r="96" spans="1:11" ht="24" customHeight="1">
      <c r="A96" s="31" t="s">
        <v>176</v>
      </c>
      <c r="B96" s="31"/>
      <c r="C96" s="136">
        <v>0</v>
      </c>
      <c r="D96" s="131"/>
      <c r="E96" s="136">
        <v>641074931</v>
      </c>
      <c r="F96" s="131"/>
      <c r="G96" s="136">
        <v>0</v>
      </c>
      <c r="H96" s="131"/>
      <c r="I96" s="136">
        <v>641074931</v>
      </c>
    </row>
    <row r="97" spans="1:9" ht="24" customHeight="1">
      <c r="A97" s="31" t="s">
        <v>177</v>
      </c>
      <c r="B97" s="31"/>
      <c r="C97" s="136">
        <v>11261698422.58</v>
      </c>
      <c r="D97" s="131"/>
      <c r="E97" s="136">
        <v>5920350136</v>
      </c>
      <c r="F97" s="131"/>
      <c r="G97" s="20">
        <v>130101861.90999995</v>
      </c>
      <c r="H97" s="131"/>
      <c r="I97" s="20">
        <v>0</v>
      </c>
    </row>
    <row r="98" spans="1:9" ht="24" customHeight="1">
      <c r="A98" s="31" t="s">
        <v>195</v>
      </c>
      <c r="B98" s="31"/>
      <c r="C98" s="136">
        <v>140705336.36000001</v>
      </c>
      <c r="D98" s="131"/>
      <c r="E98" s="136">
        <v>178947929</v>
      </c>
      <c r="F98" s="131"/>
      <c r="G98" s="20">
        <v>25299634.059999999</v>
      </c>
      <c r="H98" s="131"/>
      <c r="I98" s="20">
        <v>41495660</v>
      </c>
    </row>
    <row r="99" spans="1:9" ht="24" customHeight="1">
      <c r="A99" s="31" t="s">
        <v>229</v>
      </c>
      <c r="B99" s="31"/>
      <c r="C99" s="136">
        <v>36054739370</v>
      </c>
      <c r="D99" s="131"/>
      <c r="E99" s="136">
        <v>0</v>
      </c>
      <c r="F99" s="131"/>
      <c r="G99" s="20">
        <v>0</v>
      </c>
      <c r="H99" s="131"/>
      <c r="I99" s="20">
        <v>0</v>
      </c>
    </row>
    <row r="100" spans="1:9" ht="24" customHeight="1">
      <c r="A100" s="31"/>
      <c r="B100" s="31"/>
      <c r="E100" s="20"/>
      <c r="F100" s="5"/>
      <c r="I100" s="127"/>
    </row>
    <row r="101" spans="1:9" ht="24" customHeight="1">
      <c r="A101" s="31" t="s">
        <v>18</v>
      </c>
      <c r="B101" s="31"/>
      <c r="C101" s="131"/>
      <c r="D101" s="131"/>
      <c r="E101" s="131"/>
      <c r="F101" s="131"/>
      <c r="G101" s="131"/>
      <c r="H101" s="131"/>
      <c r="I101" s="132"/>
    </row>
    <row r="102" spans="1:9" ht="24" customHeight="1">
      <c r="A102" s="31"/>
      <c r="B102" s="31"/>
      <c r="C102" s="31"/>
      <c r="D102" s="137"/>
      <c r="E102" s="137"/>
      <c r="F102" s="137"/>
      <c r="G102" s="137"/>
      <c r="H102" s="137"/>
      <c r="I102" s="132"/>
    </row>
    <row r="106" spans="1:9" ht="24" customHeight="1">
      <c r="F106" s="5"/>
    </row>
    <row r="107" spans="1:9" ht="24" customHeight="1">
      <c r="F107" s="5"/>
    </row>
    <row r="108" spans="1:9" ht="24" customHeight="1">
      <c r="F108" s="5"/>
    </row>
    <row r="109" spans="1:9" ht="24" customHeight="1">
      <c r="F109" s="5"/>
    </row>
    <row r="110" spans="1:9" ht="24" customHeight="1">
      <c r="F110" s="5"/>
    </row>
    <row r="111" spans="1:9" ht="24" customHeight="1">
      <c r="F111" s="5"/>
    </row>
    <row r="112" spans="1:9" ht="24" customHeight="1">
      <c r="F112" s="5"/>
    </row>
    <row r="113" spans="6:6" ht="24" customHeight="1">
      <c r="F113" s="5"/>
    </row>
    <row r="114" spans="6:6" ht="24" customHeight="1">
      <c r="F114" s="5"/>
    </row>
    <row r="115" spans="6:6" ht="24" customHeight="1">
      <c r="F115" s="5"/>
    </row>
    <row r="116" spans="6:6" ht="24" customHeight="1">
      <c r="F116" s="5"/>
    </row>
    <row r="117" spans="6:6" ht="24" customHeight="1">
      <c r="F117" s="5"/>
    </row>
    <row r="118" spans="6:6" ht="24" customHeight="1">
      <c r="F118" s="5"/>
    </row>
    <row r="119" spans="6:6" ht="24" customHeight="1">
      <c r="F119" s="5"/>
    </row>
    <row r="120" spans="6:6" ht="24" customHeight="1">
      <c r="F120" s="5"/>
    </row>
    <row r="121" spans="6:6" ht="24" customHeight="1">
      <c r="F121" s="5"/>
    </row>
    <row r="122" spans="6:6" ht="24" customHeight="1">
      <c r="F122" s="5"/>
    </row>
    <row r="123" spans="6:6" ht="24" customHeight="1">
      <c r="F123" s="5"/>
    </row>
    <row r="124" spans="6:6" ht="24" customHeight="1">
      <c r="F124" s="5"/>
    </row>
    <row r="125" spans="6:6" ht="24" customHeight="1">
      <c r="F125" s="5"/>
    </row>
    <row r="126" spans="6:6" ht="24" customHeight="1">
      <c r="F126" s="5"/>
    </row>
    <row r="127" spans="6:6" ht="24" customHeight="1">
      <c r="F127" s="5"/>
    </row>
    <row r="128" spans="6:6" ht="24" customHeight="1">
      <c r="F128" s="5"/>
    </row>
    <row r="129" spans="6:6" ht="24" customHeight="1">
      <c r="F129" s="5"/>
    </row>
    <row r="130" spans="6:6" ht="24" customHeight="1">
      <c r="F130" s="5"/>
    </row>
    <row r="131" spans="6:6" ht="24" customHeight="1">
      <c r="F131" s="5"/>
    </row>
    <row r="132" spans="6:6" ht="24" customHeight="1">
      <c r="F132" s="5"/>
    </row>
    <row r="133" spans="6:6" ht="24" customHeight="1">
      <c r="F133" s="5"/>
    </row>
    <row r="134" spans="6:6" ht="24" customHeight="1">
      <c r="F134" s="5"/>
    </row>
    <row r="135" spans="6:6" ht="24" customHeight="1">
      <c r="F135" s="5"/>
    </row>
    <row r="136" spans="6:6" ht="24" customHeight="1">
      <c r="F136" s="5"/>
    </row>
    <row r="137" spans="6:6" ht="24" customHeight="1">
      <c r="F137" s="5"/>
    </row>
    <row r="138" spans="6:6" ht="24" customHeight="1">
      <c r="F138" s="5"/>
    </row>
    <row r="139" spans="6:6" ht="24" customHeight="1">
      <c r="F139" s="5"/>
    </row>
    <row r="140" spans="6:6" ht="24" customHeight="1">
      <c r="F140" s="5"/>
    </row>
    <row r="141" spans="6:6" ht="24" customHeight="1">
      <c r="F141" s="5"/>
    </row>
    <row r="142" spans="6:6" ht="24" customHeight="1">
      <c r="F142" s="5"/>
    </row>
    <row r="143" spans="6:6" ht="24" customHeight="1">
      <c r="F143" s="5"/>
    </row>
    <row r="144" spans="6:6" ht="24" customHeight="1">
      <c r="F144" s="5"/>
    </row>
    <row r="145" spans="6:6" ht="24" customHeight="1">
      <c r="F145" s="5"/>
    </row>
    <row r="146" spans="6:6" ht="24" customHeight="1">
      <c r="F146" s="5"/>
    </row>
    <row r="147" spans="6:6" ht="24" customHeight="1">
      <c r="F147" s="5"/>
    </row>
    <row r="148" spans="6:6" ht="24" customHeight="1">
      <c r="F148" s="5"/>
    </row>
    <row r="149" spans="6:6" ht="24" customHeight="1">
      <c r="F149" s="5"/>
    </row>
    <row r="150" spans="6:6" ht="24" customHeight="1">
      <c r="F150" s="5"/>
    </row>
    <row r="151" spans="6:6" ht="24" customHeight="1">
      <c r="F151" s="5"/>
    </row>
    <row r="152" spans="6:6" ht="24" customHeight="1">
      <c r="F152" s="5"/>
    </row>
    <row r="153" spans="6:6" ht="24" customHeight="1">
      <c r="F153" s="5"/>
    </row>
    <row r="154" spans="6:6" ht="24" customHeight="1">
      <c r="F154" s="5"/>
    </row>
    <row r="155" spans="6:6" ht="24" customHeight="1">
      <c r="F155" s="5"/>
    </row>
    <row r="156" spans="6:6" ht="24" customHeight="1">
      <c r="F156" s="5"/>
    </row>
    <row r="157" spans="6:6" ht="24" customHeight="1">
      <c r="F157" s="5"/>
    </row>
    <row r="158" spans="6:6" ht="24" customHeight="1">
      <c r="F158" s="5"/>
    </row>
    <row r="159" spans="6:6" ht="24" customHeight="1">
      <c r="F159" s="5"/>
    </row>
    <row r="160" spans="6:6" ht="24" customHeight="1">
      <c r="F160" s="5"/>
    </row>
    <row r="161" spans="6:6" ht="24" customHeight="1">
      <c r="F161" s="5"/>
    </row>
    <row r="162" spans="6:6" ht="24" customHeight="1">
      <c r="F162" s="5"/>
    </row>
    <row r="163" spans="6:6" ht="24" customHeight="1">
      <c r="F163" s="5"/>
    </row>
    <row r="164" spans="6:6" ht="24" customHeight="1">
      <c r="F164" s="5"/>
    </row>
    <row r="165" spans="6:6" ht="24" customHeight="1">
      <c r="F165" s="5"/>
    </row>
    <row r="166" spans="6:6" ht="24" customHeight="1">
      <c r="F166" s="5"/>
    </row>
    <row r="167" spans="6:6" ht="24" customHeight="1">
      <c r="F167" s="5"/>
    </row>
    <row r="168" spans="6:6" ht="24" customHeight="1">
      <c r="F168" s="5"/>
    </row>
    <row r="169" spans="6:6" ht="24" customHeight="1">
      <c r="F169" s="5"/>
    </row>
    <row r="170" spans="6:6" ht="24" customHeight="1">
      <c r="F170" s="5"/>
    </row>
    <row r="171" spans="6:6" ht="24" customHeight="1">
      <c r="F171" s="5"/>
    </row>
    <row r="172" spans="6:6" ht="24" customHeight="1">
      <c r="F172" s="5"/>
    </row>
    <row r="173" spans="6:6" ht="24" customHeight="1">
      <c r="F173" s="5"/>
    </row>
    <row r="174" spans="6:6" ht="24" customHeight="1">
      <c r="F174" s="5"/>
    </row>
    <row r="175" spans="6:6" ht="24" customHeight="1">
      <c r="F175" s="5"/>
    </row>
    <row r="176" spans="6:6" ht="24" customHeight="1">
      <c r="F176" s="5"/>
    </row>
    <row r="177" spans="6:6" ht="24" customHeight="1">
      <c r="F177" s="5"/>
    </row>
    <row r="178" spans="6:6" ht="24" customHeight="1">
      <c r="F178" s="5"/>
    </row>
    <row r="179" spans="6:6" ht="24" customHeight="1">
      <c r="F179" s="5"/>
    </row>
    <row r="180" spans="6:6" ht="24" customHeight="1">
      <c r="F180" s="5"/>
    </row>
    <row r="181" spans="6:6" ht="24" customHeight="1">
      <c r="F181" s="5"/>
    </row>
    <row r="182" spans="6:6" ht="24" customHeight="1">
      <c r="F182" s="5"/>
    </row>
    <row r="183" spans="6:6" ht="24" customHeight="1">
      <c r="F183" s="5"/>
    </row>
    <row r="184" spans="6:6" ht="24" customHeight="1">
      <c r="F184" s="5"/>
    </row>
    <row r="185" spans="6:6" ht="24" customHeight="1">
      <c r="F185" s="5"/>
    </row>
    <row r="186" spans="6:6" ht="24" customHeight="1">
      <c r="F186" s="5"/>
    </row>
    <row r="187" spans="6:6" ht="24" customHeight="1">
      <c r="F187" s="5"/>
    </row>
    <row r="188" spans="6:6" ht="24" customHeight="1">
      <c r="F188" s="5"/>
    </row>
    <row r="189" spans="6:6" ht="24" customHeight="1">
      <c r="F189" s="5"/>
    </row>
    <row r="190" spans="6:6" ht="24" customHeight="1">
      <c r="F190" s="5"/>
    </row>
    <row r="191" spans="6:6" ht="24" customHeight="1">
      <c r="F191" s="5"/>
    </row>
    <row r="192" spans="6:6" ht="24" customHeight="1">
      <c r="F192" s="5"/>
    </row>
    <row r="193" spans="6:6" ht="24" customHeight="1">
      <c r="F193" s="5"/>
    </row>
    <row r="194" spans="6:6" ht="24" customHeight="1">
      <c r="F194" s="5"/>
    </row>
    <row r="195" spans="6:6" ht="24" customHeight="1">
      <c r="F195" s="5"/>
    </row>
    <row r="196" spans="6:6" ht="24" customHeight="1">
      <c r="F196" s="5"/>
    </row>
    <row r="197" spans="6:6" ht="24" customHeight="1">
      <c r="F197" s="5"/>
    </row>
    <row r="198" spans="6:6" ht="24" customHeight="1">
      <c r="F198" s="5"/>
    </row>
    <row r="199" spans="6:6" ht="24" customHeight="1">
      <c r="F199" s="5"/>
    </row>
    <row r="200" spans="6:6" ht="24" customHeight="1">
      <c r="F200" s="5"/>
    </row>
    <row r="201" spans="6:6" ht="24" customHeight="1">
      <c r="F201" s="5"/>
    </row>
    <row r="202" spans="6:6" ht="24" customHeight="1">
      <c r="F202" s="5"/>
    </row>
    <row r="203" spans="6:6" ht="24" customHeight="1">
      <c r="F203" s="5"/>
    </row>
    <row r="204" spans="6:6" ht="24" customHeight="1">
      <c r="F204" s="5"/>
    </row>
    <row r="205" spans="6:6" ht="24" customHeight="1">
      <c r="F205" s="5"/>
    </row>
    <row r="206" spans="6:6" ht="24" customHeight="1">
      <c r="F206" s="5"/>
    </row>
    <row r="207" spans="6:6" ht="24" customHeight="1">
      <c r="F207" s="5"/>
    </row>
    <row r="208" spans="6:6" ht="24" customHeight="1">
      <c r="F208" s="5"/>
    </row>
    <row r="209" spans="6:6" ht="24" customHeight="1">
      <c r="F209" s="5"/>
    </row>
    <row r="210" spans="6:6" ht="24" customHeight="1">
      <c r="F210" s="5"/>
    </row>
    <row r="211" spans="6:6" ht="24" customHeight="1">
      <c r="F211" s="5"/>
    </row>
    <row r="212" spans="6:6" ht="24" customHeight="1">
      <c r="F212" s="5"/>
    </row>
    <row r="213" spans="6:6" ht="24" customHeight="1">
      <c r="F213" s="5"/>
    </row>
    <row r="214" spans="6:6" ht="24" customHeight="1">
      <c r="F214" s="5"/>
    </row>
    <row r="215" spans="6:6" ht="24" customHeight="1">
      <c r="F215" s="5"/>
    </row>
    <row r="216" spans="6:6" ht="24" customHeight="1">
      <c r="F216" s="5"/>
    </row>
    <row r="217" spans="6:6" ht="24" customHeight="1">
      <c r="F217" s="5"/>
    </row>
    <row r="218" spans="6:6" ht="24" customHeight="1">
      <c r="F218" s="5"/>
    </row>
    <row r="219" spans="6:6" ht="24" customHeight="1">
      <c r="F219" s="5"/>
    </row>
    <row r="220" spans="6:6" ht="24" customHeight="1">
      <c r="F220" s="5"/>
    </row>
    <row r="221" spans="6:6" ht="24" customHeight="1">
      <c r="F221" s="5"/>
    </row>
    <row r="222" spans="6:6" ht="24" customHeight="1">
      <c r="F222" s="5"/>
    </row>
    <row r="223" spans="6:6" ht="24" customHeight="1">
      <c r="F223" s="5"/>
    </row>
    <row r="224" spans="6:6" ht="24" customHeight="1">
      <c r="F224" s="5"/>
    </row>
    <row r="225" spans="6:6" ht="24" customHeight="1">
      <c r="F225" s="5"/>
    </row>
    <row r="226" spans="6:6" ht="24" customHeight="1">
      <c r="F226" s="5"/>
    </row>
    <row r="227" spans="6:6" ht="24" customHeight="1">
      <c r="F227" s="5"/>
    </row>
    <row r="228" spans="6:6" ht="24" customHeight="1">
      <c r="F228" s="5"/>
    </row>
    <row r="229" spans="6:6" ht="24" customHeight="1">
      <c r="F229" s="5"/>
    </row>
    <row r="230" spans="6:6" ht="24" customHeight="1">
      <c r="F230" s="5"/>
    </row>
    <row r="231" spans="6:6" ht="24" customHeight="1">
      <c r="F231" s="5"/>
    </row>
    <row r="232" spans="6:6" ht="24" customHeight="1">
      <c r="F232" s="5"/>
    </row>
    <row r="233" spans="6:6" ht="24" customHeight="1">
      <c r="F233" s="5"/>
    </row>
    <row r="234" spans="6:6" ht="24" customHeight="1">
      <c r="F234" s="5"/>
    </row>
    <row r="235" spans="6:6" ht="24" customHeight="1">
      <c r="F235" s="5"/>
    </row>
    <row r="236" spans="6:6" ht="24" customHeight="1">
      <c r="F236" s="5"/>
    </row>
    <row r="237" spans="6:6" ht="24" customHeight="1">
      <c r="F237" s="5"/>
    </row>
    <row r="238" spans="6:6" ht="24" customHeight="1">
      <c r="F238" s="5"/>
    </row>
    <row r="239" spans="6:6" ht="24" customHeight="1">
      <c r="F239" s="5"/>
    </row>
    <row r="240" spans="6:6" ht="24" customHeight="1">
      <c r="F240" s="5"/>
    </row>
    <row r="241" spans="6:6" ht="24" customHeight="1">
      <c r="F241" s="5"/>
    </row>
    <row r="242" spans="6:6" ht="24" customHeight="1">
      <c r="F242" s="5"/>
    </row>
    <row r="243" spans="6:6" ht="24" customHeight="1">
      <c r="F243" s="5"/>
    </row>
    <row r="244" spans="6:6" ht="24" customHeight="1">
      <c r="F244" s="5"/>
    </row>
    <row r="245" spans="6:6" ht="24" customHeight="1">
      <c r="F245" s="5"/>
    </row>
    <row r="246" spans="6:6" ht="24" customHeight="1">
      <c r="F246" s="5"/>
    </row>
    <row r="247" spans="6:6" ht="24" customHeight="1">
      <c r="F247" s="5"/>
    </row>
    <row r="248" spans="6:6" ht="24" customHeight="1">
      <c r="F248" s="5"/>
    </row>
    <row r="249" spans="6:6" ht="24" customHeight="1">
      <c r="F249" s="5"/>
    </row>
    <row r="250" spans="6:6" ht="24" customHeight="1">
      <c r="F250" s="5"/>
    </row>
    <row r="251" spans="6:6" ht="24" customHeight="1">
      <c r="F251" s="5"/>
    </row>
    <row r="252" spans="6:6" ht="24" customHeight="1">
      <c r="F252" s="5"/>
    </row>
    <row r="253" spans="6:6" ht="24" customHeight="1">
      <c r="F253" s="5"/>
    </row>
    <row r="254" spans="6:6" ht="24" customHeight="1">
      <c r="F254" s="5"/>
    </row>
    <row r="255" spans="6:6" ht="24" customHeight="1">
      <c r="F255" s="5"/>
    </row>
    <row r="256" spans="6:6" ht="24" customHeight="1">
      <c r="F256" s="5"/>
    </row>
    <row r="257" spans="6:6" ht="24" customHeight="1">
      <c r="F257" s="5"/>
    </row>
    <row r="258" spans="6:6" ht="24" customHeight="1">
      <c r="F258" s="5"/>
    </row>
    <row r="259" spans="6:6" ht="24" customHeight="1">
      <c r="F259" s="5"/>
    </row>
    <row r="260" spans="6:6" ht="24" customHeight="1">
      <c r="F260" s="5"/>
    </row>
    <row r="261" spans="6:6" ht="24" customHeight="1">
      <c r="F261" s="5"/>
    </row>
    <row r="262" spans="6:6" ht="24" customHeight="1">
      <c r="F262" s="5"/>
    </row>
    <row r="263" spans="6:6" ht="24" customHeight="1">
      <c r="F263" s="5"/>
    </row>
    <row r="264" spans="6:6" ht="24" customHeight="1">
      <c r="F264" s="5"/>
    </row>
    <row r="265" spans="6:6" ht="24" customHeight="1">
      <c r="F265" s="5"/>
    </row>
    <row r="266" spans="6:6" ht="24" customHeight="1">
      <c r="F266" s="5"/>
    </row>
    <row r="267" spans="6:6" ht="24" customHeight="1">
      <c r="F267" s="5"/>
    </row>
    <row r="268" spans="6:6" ht="24" customHeight="1">
      <c r="F268" s="5"/>
    </row>
    <row r="269" spans="6:6" ht="24" customHeight="1">
      <c r="F269" s="5"/>
    </row>
    <row r="270" spans="6:6" ht="24" customHeight="1">
      <c r="F270" s="5"/>
    </row>
    <row r="271" spans="6:6" ht="24" customHeight="1">
      <c r="F271" s="5"/>
    </row>
    <row r="272" spans="6:6" ht="24" customHeight="1">
      <c r="F272" s="5"/>
    </row>
    <row r="273" spans="6:6" ht="24" customHeight="1">
      <c r="F273" s="5"/>
    </row>
    <row r="274" spans="6:6" ht="24" customHeight="1">
      <c r="F274" s="5"/>
    </row>
    <row r="275" spans="6:6" ht="24" customHeight="1">
      <c r="F275" s="5"/>
    </row>
    <row r="276" spans="6:6" ht="24" customHeight="1">
      <c r="F276" s="5"/>
    </row>
    <row r="277" spans="6:6" ht="24" customHeight="1">
      <c r="F277" s="5"/>
    </row>
    <row r="278" spans="6:6" ht="24" customHeight="1">
      <c r="F278" s="5"/>
    </row>
    <row r="279" spans="6:6" ht="24" customHeight="1">
      <c r="F279" s="5"/>
    </row>
    <row r="280" spans="6:6" ht="24" customHeight="1">
      <c r="F280" s="5"/>
    </row>
    <row r="281" spans="6:6" ht="24" customHeight="1">
      <c r="F281" s="5"/>
    </row>
    <row r="282" spans="6:6" ht="24" customHeight="1">
      <c r="F282" s="5"/>
    </row>
    <row r="283" spans="6:6" ht="24" customHeight="1">
      <c r="F283" s="5"/>
    </row>
    <row r="284" spans="6:6" ht="24" customHeight="1">
      <c r="F284" s="5"/>
    </row>
    <row r="285" spans="6:6" ht="24" customHeight="1">
      <c r="F285" s="5"/>
    </row>
    <row r="286" spans="6:6" ht="24" customHeight="1">
      <c r="F286" s="5"/>
    </row>
    <row r="287" spans="6:6" ht="24" customHeight="1">
      <c r="F287" s="5"/>
    </row>
    <row r="288" spans="6:6" ht="24" customHeight="1">
      <c r="F288" s="5"/>
    </row>
    <row r="289" spans="6:6" ht="24" customHeight="1">
      <c r="F289" s="5"/>
    </row>
    <row r="290" spans="6:6" ht="24" customHeight="1">
      <c r="F290" s="5"/>
    </row>
    <row r="291" spans="6:6" ht="24" customHeight="1">
      <c r="F291" s="5"/>
    </row>
    <row r="292" spans="6:6" ht="24" customHeight="1">
      <c r="F292" s="5"/>
    </row>
    <row r="293" spans="6:6" ht="24" customHeight="1">
      <c r="F293" s="5"/>
    </row>
    <row r="294" spans="6:6" ht="24" customHeight="1">
      <c r="F294" s="5"/>
    </row>
    <row r="295" spans="6:6" ht="24" customHeight="1">
      <c r="F295" s="5"/>
    </row>
    <row r="296" spans="6:6" ht="24" customHeight="1">
      <c r="F296" s="5"/>
    </row>
    <row r="297" spans="6:6" ht="24" customHeight="1">
      <c r="F297" s="5"/>
    </row>
    <row r="298" spans="6:6" ht="24" customHeight="1">
      <c r="F298" s="5"/>
    </row>
    <row r="299" spans="6:6" ht="24" customHeight="1">
      <c r="F299" s="5"/>
    </row>
    <row r="300" spans="6:6" ht="24" customHeight="1">
      <c r="F300" s="5"/>
    </row>
    <row r="301" spans="6:6" ht="24" customHeight="1">
      <c r="F301" s="5"/>
    </row>
    <row r="302" spans="6:6" ht="24" customHeight="1">
      <c r="F302" s="5"/>
    </row>
    <row r="303" spans="6:6" ht="24" customHeight="1">
      <c r="F303" s="5"/>
    </row>
    <row r="304" spans="6:6" ht="24" customHeight="1">
      <c r="F304" s="5"/>
    </row>
    <row r="305" spans="6:6" ht="24" customHeight="1">
      <c r="F305" s="5"/>
    </row>
    <row r="306" spans="6:6" ht="24" customHeight="1">
      <c r="F306" s="5"/>
    </row>
    <row r="307" spans="6:6" ht="24" customHeight="1">
      <c r="F307" s="5"/>
    </row>
    <row r="308" spans="6:6" ht="24" customHeight="1">
      <c r="F308" s="5"/>
    </row>
    <row r="309" spans="6:6" ht="24" customHeight="1">
      <c r="F309" s="5"/>
    </row>
    <row r="310" spans="6:6" ht="24" customHeight="1">
      <c r="F310" s="5"/>
    </row>
    <row r="311" spans="6:6" ht="24" customHeight="1">
      <c r="F311" s="5"/>
    </row>
    <row r="312" spans="6:6" ht="24" customHeight="1">
      <c r="F312" s="5"/>
    </row>
    <row r="313" spans="6:6" ht="24" customHeight="1">
      <c r="F313" s="5"/>
    </row>
    <row r="314" spans="6:6" ht="24" customHeight="1">
      <c r="F314" s="5"/>
    </row>
    <row r="315" spans="6:6" ht="24" customHeight="1">
      <c r="F315" s="5"/>
    </row>
    <row r="316" spans="6:6" ht="24" customHeight="1">
      <c r="F316" s="5"/>
    </row>
    <row r="317" spans="6:6" ht="24" customHeight="1">
      <c r="F317" s="5"/>
    </row>
    <row r="318" spans="6:6" ht="24" customHeight="1">
      <c r="F318" s="5"/>
    </row>
    <row r="319" spans="6:6" ht="24" customHeight="1">
      <c r="F319" s="5"/>
    </row>
    <row r="320" spans="6:6" ht="24" customHeight="1">
      <c r="F320" s="5"/>
    </row>
    <row r="321" spans="6:6" ht="24" customHeight="1">
      <c r="F321" s="5"/>
    </row>
    <row r="322" spans="6:6" ht="24" customHeight="1">
      <c r="F322" s="5"/>
    </row>
    <row r="323" spans="6:6" ht="24" customHeight="1">
      <c r="F323" s="5"/>
    </row>
    <row r="324" spans="6:6" ht="24" customHeight="1">
      <c r="F324" s="5"/>
    </row>
    <row r="325" spans="6:6" ht="24" customHeight="1">
      <c r="F325" s="5"/>
    </row>
    <row r="326" spans="6:6" ht="24" customHeight="1">
      <c r="F326" s="5"/>
    </row>
    <row r="327" spans="6:6" ht="24" customHeight="1">
      <c r="F327" s="5"/>
    </row>
    <row r="328" spans="6:6" ht="24" customHeight="1">
      <c r="F328" s="5"/>
    </row>
    <row r="329" spans="6:6" ht="24" customHeight="1">
      <c r="F329" s="5"/>
    </row>
    <row r="330" spans="6:6" ht="24" customHeight="1">
      <c r="F330" s="5"/>
    </row>
    <row r="331" spans="6:6" ht="24" customHeight="1">
      <c r="F331" s="5"/>
    </row>
    <row r="332" spans="6:6" ht="24" customHeight="1">
      <c r="F332" s="5"/>
    </row>
    <row r="333" spans="6:6" ht="24" customHeight="1">
      <c r="F333" s="5"/>
    </row>
    <row r="334" spans="6:6" ht="24" customHeight="1">
      <c r="F334" s="5"/>
    </row>
    <row r="335" spans="6:6" ht="24" customHeight="1">
      <c r="F335" s="5"/>
    </row>
    <row r="336" spans="6:6" ht="24" customHeight="1">
      <c r="F336" s="5"/>
    </row>
    <row r="337" spans="6:6" ht="24" customHeight="1">
      <c r="F337" s="5"/>
    </row>
    <row r="338" spans="6:6" ht="24" customHeight="1">
      <c r="F338" s="5"/>
    </row>
    <row r="339" spans="6:6" ht="24" customHeight="1">
      <c r="F339" s="5"/>
    </row>
    <row r="340" spans="6:6" ht="24" customHeight="1">
      <c r="F340" s="5"/>
    </row>
    <row r="341" spans="6:6" ht="24" customHeight="1">
      <c r="F341" s="5"/>
    </row>
    <row r="342" spans="6:6" ht="24" customHeight="1">
      <c r="F342" s="5"/>
    </row>
    <row r="343" spans="6:6" ht="24" customHeight="1">
      <c r="F343" s="5"/>
    </row>
    <row r="344" spans="6:6" ht="24" customHeight="1">
      <c r="F344" s="5"/>
    </row>
    <row r="345" spans="6:6" ht="24" customHeight="1">
      <c r="F345" s="5"/>
    </row>
    <row r="346" spans="6:6" ht="24" customHeight="1">
      <c r="F346" s="5"/>
    </row>
    <row r="347" spans="6:6" ht="24" customHeight="1">
      <c r="F347" s="5"/>
    </row>
    <row r="348" spans="6:6" ht="24" customHeight="1">
      <c r="F348" s="5"/>
    </row>
    <row r="349" spans="6:6" ht="24" customHeight="1">
      <c r="F349" s="5"/>
    </row>
    <row r="350" spans="6:6" ht="24" customHeight="1">
      <c r="F350" s="5"/>
    </row>
    <row r="351" spans="6:6" ht="24" customHeight="1">
      <c r="F351" s="5"/>
    </row>
    <row r="352" spans="6:6" ht="24" customHeight="1">
      <c r="F352" s="5"/>
    </row>
    <row r="353" spans="6:6" ht="24" customHeight="1">
      <c r="F353" s="5"/>
    </row>
    <row r="354" spans="6:6" ht="24" customHeight="1">
      <c r="F354" s="5"/>
    </row>
    <row r="355" spans="6:6" ht="24" customHeight="1">
      <c r="F355" s="5"/>
    </row>
    <row r="356" spans="6:6" ht="24" customHeight="1">
      <c r="F356" s="5"/>
    </row>
    <row r="357" spans="6:6" ht="24" customHeight="1">
      <c r="F357" s="5"/>
    </row>
    <row r="358" spans="6:6" ht="24" customHeight="1">
      <c r="F358" s="5"/>
    </row>
    <row r="359" spans="6:6" ht="24" customHeight="1">
      <c r="F359" s="5"/>
    </row>
    <row r="360" spans="6:6" ht="24" customHeight="1">
      <c r="F360" s="5"/>
    </row>
    <row r="361" spans="6:6" ht="24" customHeight="1">
      <c r="F361" s="5"/>
    </row>
    <row r="362" spans="6:6" ht="24" customHeight="1">
      <c r="F362" s="5"/>
    </row>
    <row r="363" spans="6:6" ht="24" customHeight="1">
      <c r="F363" s="5"/>
    </row>
    <row r="364" spans="6:6" ht="24" customHeight="1">
      <c r="F364" s="5"/>
    </row>
    <row r="365" spans="6:6" ht="24" customHeight="1">
      <c r="F365" s="5"/>
    </row>
    <row r="366" spans="6:6" ht="24" customHeight="1">
      <c r="F366" s="5"/>
    </row>
    <row r="367" spans="6:6" ht="24" customHeight="1">
      <c r="F367" s="5"/>
    </row>
    <row r="368" spans="6:6" ht="24" customHeight="1">
      <c r="F368" s="5"/>
    </row>
    <row r="369" spans="6:6" ht="24" customHeight="1">
      <c r="F369" s="5"/>
    </row>
    <row r="370" spans="6:6" ht="24" customHeight="1">
      <c r="F370" s="5"/>
    </row>
    <row r="371" spans="6:6" ht="24" customHeight="1">
      <c r="F371" s="5"/>
    </row>
    <row r="372" spans="6:6" ht="24" customHeight="1">
      <c r="F372" s="5"/>
    </row>
    <row r="373" spans="6:6" ht="24" customHeight="1">
      <c r="F373" s="5"/>
    </row>
    <row r="374" spans="6:6" ht="24" customHeight="1">
      <c r="F374" s="5"/>
    </row>
    <row r="375" spans="6:6" ht="24" customHeight="1">
      <c r="F375" s="5"/>
    </row>
    <row r="376" spans="6:6" ht="24" customHeight="1">
      <c r="F376" s="5"/>
    </row>
    <row r="377" spans="6:6" ht="24" customHeight="1">
      <c r="F377" s="5"/>
    </row>
    <row r="378" spans="6:6" ht="24" customHeight="1">
      <c r="F378" s="5"/>
    </row>
    <row r="379" spans="6:6" ht="24" customHeight="1">
      <c r="F379" s="5"/>
    </row>
    <row r="380" spans="6:6" ht="24" customHeight="1">
      <c r="F380" s="5"/>
    </row>
    <row r="381" spans="6:6" ht="24" customHeight="1">
      <c r="F381" s="5"/>
    </row>
    <row r="382" spans="6:6" ht="24" customHeight="1">
      <c r="F382" s="5"/>
    </row>
    <row r="383" spans="6:6" ht="24" customHeight="1">
      <c r="F383" s="5"/>
    </row>
    <row r="384" spans="6:6" ht="24" customHeight="1">
      <c r="F384" s="5"/>
    </row>
    <row r="385" spans="6:6" ht="24" customHeight="1">
      <c r="F385" s="5"/>
    </row>
    <row r="386" spans="6:6" ht="24" customHeight="1">
      <c r="F386" s="5"/>
    </row>
    <row r="387" spans="6:6" ht="24" customHeight="1">
      <c r="F387" s="5"/>
    </row>
    <row r="388" spans="6:6" ht="24" customHeight="1">
      <c r="F388" s="5"/>
    </row>
    <row r="389" spans="6:6" ht="24" customHeight="1">
      <c r="F389" s="5"/>
    </row>
    <row r="390" spans="6:6" ht="24" customHeight="1">
      <c r="F390" s="5"/>
    </row>
    <row r="391" spans="6:6" ht="24" customHeight="1">
      <c r="F391" s="5"/>
    </row>
    <row r="392" spans="6:6" ht="24" customHeight="1">
      <c r="F392" s="5"/>
    </row>
    <row r="393" spans="6:6" ht="24" customHeight="1">
      <c r="F393" s="5"/>
    </row>
    <row r="394" spans="6:6" ht="24" customHeight="1">
      <c r="F394" s="5"/>
    </row>
    <row r="395" spans="6:6" ht="24" customHeight="1">
      <c r="F395" s="5"/>
    </row>
    <row r="396" spans="6:6" ht="24" customHeight="1">
      <c r="F396" s="5"/>
    </row>
    <row r="397" spans="6:6" ht="24" customHeight="1">
      <c r="F397" s="5"/>
    </row>
    <row r="398" spans="6:6" ht="24" customHeight="1">
      <c r="F398" s="5"/>
    </row>
    <row r="399" spans="6:6" ht="24" customHeight="1">
      <c r="F399" s="5"/>
    </row>
    <row r="400" spans="6:6" ht="24" customHeight="1">
      <c r="F400" s="5"/>
    </row>
    <row r="401" spans="6:6" ht="24" customHeight="1">
      <c r="F401" s="5"/>
    </row>
    <row r="402" spans="6:6" ht="24" customHeight="1">
      <c r="F402" s="5"/>
    </row>
    <row r="403" spans="6:6" ht="24" customHeight="1">
      <c r="F403" s="5"/>
    </row>
    <row r="404" spans="6:6" ht="24" customHeight="1">
      <c r="F404" s="5"/>
    </row>
    <row r="405" spans="6:6" ht="24" customHeight="1">
      <c r="F405" s="5"/>
    </row>
    <row r="406" spans="6:6" ht="24" customHeight="1">
      <c r="F406" s="5"/>
    </row>
    <row r="407" spans="6:6" ht="24" customHeight="1">
      <c r="F407" s="5"/>
    </row>
    <row r="408" spans="6:6" ht="24" customHeight="1">
      <c r="F408" s="5"/>
    </row>
    <row r="409" spans="6:6" ht="24" customHeight="1">
      <c r="F409" s="5"/>
    </row>
    <row r="410" spans="6:6" ht="24" customHeight="1">
      <c r="F410" s="5"/>
    </row>
    <row r="411" spans="6:6" ht="24" customHeight="1">
      <c r="F411" s="5"/>
    </row>
    <row r="412" spans="6:6" ht="24" customHeight="1">
      <c r="F412" s="5"/>
    </row>
    <row r="413" spans="6:6" ht="24" customHeight="1">
      <c r="F413" s="5"/>
    </row>
    <row r="414" spans="6:6" ht="24" customHeight="1">
      <c r="F414" s="5"/>
    </row>
    <row r="415" spans="6:6" ht="24" customHeight="1">
      <c r="F415" s="5"/>
    </row>
    <row r="416" spans="6:6" ht="24" customHeight="1">
      <c r="F416" s="5"/>
    </row>
    <row r="417" spans="6:6" ht="24" customHeight="1">
      <c r="F417" s="5"/>
    </row>
    <row r="418" spans="6:6" ht="24" customHeight="1">
      <c r="F418" s="5"/>
    </row>
    <row r="419" spans="6:6" ht="24" customHeight="1">
      <c r="F419" s="5"/>
    </row>
    <row r="420" spans="6:6" ht="24" customHeight="1">
      <c r="F420" s="5"/>
    </row>
    <row r="421" spans="6:6" ht="24" customHeight="1">
      <c r="F421" s="5"/>
    </row>
    <row r="422" spans="6:6" ht="24" customHeight="1">
      <c r="F422" s="5"/>
    </row>
    <row r="423" spans="6:6" ht="24" customHeight="1">
      <c r="F423" s="5"/>
    </row>
    <row r="424" spans="6:6" ht="24" customHeight="1">
      <c r="F424" s="5"/>
    </row>
    <row r="425" spans="6:6" ht="24" customHeight="1">
      <c r="F425" s="5"/>
    </row>
    <row r="426" spans="6:6" ht="24" customHeight="1">
      <c r="F426" s="5"/>
    </row>
    <row r="427" spans="6:6" ht="24" customHeight="1">
      <c r="F427" s="5"/>
    </row>
    <row r="428" spans="6:6" ht="24" customHeight="1">
      <c r="F428" s="5"/>
    </row>
    <row r="429" spans="6:6" ht="24" customHeight="1">
      <c r="F429" s="5"/>
    </row>
    <row r="430" spans="6:6" ht="24" customHeight="1">
      <c r="F430" s="5"/>
    </row>
    <row r="431" spans="6:6" ht="24" customHeight="1">
      <c r="F431" s="5"/>
    </row>
    <row r="432" spans="6:6" ht="24" customHeight="1">
      <c r="F432" s="5"/>
    </row>
    <row r="433" spans="6:6" ht="24" customHeight="1">
      <c r="F433" s="5"/>
    </row>
    <row r="434" spans="6:6" ht="24" customHeight="1">
      <c r="F434" s="5"/>
    </row>
    <row r="435" spans="6:6" ht="24" customHeight="1">
      <c r="F435" s="5"/>
    </row>
    <row r="436" spans="6:6" ht="24" customHeight="1">
      <c r="F436" s="5"/>
    </row>
    <row r="437" spans="6:6" ht="24" customHeight="1">
      <c r="F437" s="5"/>
    </row>
    <row r="438" spans="6:6" ht="24" customHeight="1">
      <c r="F438" s="5"/>
    </row>
    <row r="439" spans="6:6" ht="24" customHeight="1">
      <c r="F439" s="5"/>
    </row>
    <row r="440" spans="6:6" ht="24" customHeight="1">
      <c r="F440" s="5"/>
    </row>
    <row r="441" spans="6:6" ht="24" customHeight="1">
      <c r="F441" s="5"/>
    </row>
    <row r="442" spans="6:6" ht="24" customHeight="1">
      <c r="F442" s="5"/>
    </row>
    <row r="443" spans="6:6" ht="24" customHeight="1">
      <c r="F443" s="5"/>
    </row>
    <row r="444" spans="6:6" ht="24" customHeight="1">
      <c r="F444" s="5"/>
    </row>
    <row r="445" spans="6:6" ht="24" customHeight="1">
      <c r="F445" s="5"/>
    </row>
    <row r="446" spans="6:6" ht="24" customHeight="1">
      <c r="F446" s="5"/>
    </row>
    <row r="447" spans="6:6" ht="24" customHeight="1">
      <c r="F447" s="5"/>
    </row>
    <row r="448" spans="6:6" ht="24" customHeight="1">
      <c r="F448" s="5"/>
    </row>
    <row r="449" spans="6:6" ht="24" customHeight="1">
      <c r="F449" s="5"/>
    </row>
    <row r="450" spans="6:6" ht="24" customHeight="1">
      <c r="F450" s="5"/>
    </row>
    <row r="451" spans="6:6" ht="24" customHeight="1">
      <c r="F451" s="5"/>
    </row>
    <row r="452" spans="6:6" ht="24" customHeight="1">
      <c r="F452" s="5"/>
    </row>
    <row r="453" spans="6:6" ht="24" customHeight="1">
      <c r="F453" s="5"/>
    </row>
    <row r="454" spans="6:6" ht="24" customHeight="1">
      <c r="F454" s="5"/>
    </row>
    <row r="455" spans="6:6" ht="24" customHeight="1">
      <c r="F455" s="5"/>
    </row>
    <row r="456" spans="6:6" ht="24" customHeight="1">
      <c r="F456" s="5"/>
    </row>
    <row r="457" spans="6:6" ht="24" customHeight="1">
      <c r="F457" s="5"/>
    </row>
    <row r="458" spans="6:6" ht="24" customHeight="1">
      <c r="F458" s="5"/>
    </row>
    <row r="459" spans="6:6" ht="24" customHeight="1">
      <c r="F459" s="5"/>
    </row>
    <row r="460" spans="6:6" ht="24" customHeight="1">
      <c r="F460" s="5"/>
    </row>
    <row r="461" spans="6:6" ht="24" customHeight="1">
      <c r="F461" s="5"/>
    </row>
    <row r="462" spans="6:6" ht="24" customHeight="1">
      <c r="F462" s="5"/>
    </row>
    <row r="463" spans="6:6" ht="24" customHeight="1">
      <c r="F463" s="5"/>
    </row>
    <row r="464" spans="6:6" ht="24" customHeight="1">
      <c r="F464" s="5"/>
    </row>
    <row r="465" spans="6:6" ht="24" customHeight="1">
      <c r="F465" s="5"/>
    </row>
    <row r="466" spans="6:6" ht="24" customHeight="1">
      <c r="F466" s="5"/>
    </row>
    <row r="467" spans="6:6" ht="24" customHeight="1">
      <c r="F467" s="5"/>
    </row>
    <row r="468" spans="6:6" ht="24" customHeight="1">
      <c r="F468" s="5"/>
    </row>
    <row r="469" spans="6:6" ht="24" customHeight="1">
      <c r="F469" s="5"/>
    </row>
    <row r="470" spans="6:6" ht="24" customHeight="1">
      <c r="F470" s="5"/>
    </row>
    <row r="471" spans="6:6" ht="24" customHeight="1">
      <c r="F471" s="5"/>
    </row>
    <row r="472" spans="6:6" ht="24" customHeight="1">
      <c r="F472" s="5"/>
    </row>
    <row r="473" spans="6:6" ht="24" customHeight="1">
      <c r="F473" s="5"/>
    </row>
    <row r="474" spans="6:6" ht="24" customHeight="1">
      <c r="F474" s="5"/>
    </row>
    <row r="475" spans="6:6" ht="24" customHeight="1">
      <c r="F475" s="5"/>
    </row>
    <row r="476" spans="6:6" ht="24" customHeight="1">
      <c r="F476" s="5"/>
    </row>
    <row r="477" spans="6:6" ht="24" customHeight="1">
      <c r="F477" s="5"/>
    </row>
    <row r="478" spans="6:6" ht="24" customHeight="1">
      <c r="F478" s="5"/>
    </row>
    <row r="479" spans="6:6" ht="24" customHeight="1">
      <c r="F479" s="5"/>
    </row>
    <row r="480" spans="6:6" ht="24" customHeight="1">
      <c r="F480" s="5"/>
    </row>
    <row r="481" spans="6:6" ht="24" customHeight="1">
      <c r="F481" s="5"/>
    </row>
    <row r="482" spans="6:6" ht="24" customHeight="1">
      <c r="F482" s="5"/>
    </row>
    <row r="483" spans="6:6" ht="24" customHeight="1">
      <c r="F483" s="5"/>
    </row>
    <row r="484" spans="6:6" ht="24" customHeight="1">
      <c r="F484" s="5"/>
    </row>
    <row r="485" spans="6:6" ht="24" customHeight="1">
      <c r="F485" s="5"/>
    </row>
    <row r="486" spans="6:6" ht="24" customHeight="1">
      <c r="F486" s="5"/>
    </row>
    <row r="487" spans="6:6" ht="24" customHeight="1">
      <c r="F487" s="5"/>
    </row>
    <row r="488" spans="6:6" ht="24" customHeight="1">
      <c r="F488" s="5"/>
    </row>
    <row r="489" spans="6:6" ht="24" customHeight="1">
      <c r="F489" s="5"/>
    </row>
    <row r="490" spans="6:6" ht="24" customHeight="1">
      <c r="F490" s="5"/>
    </row>
    <row r="491" spans="6:6" ht="24" customHeight="1">
      <c r="F491" s="5"/>
    </row>
    <row r="492" spans="6:6" ht="24" customHeight="1">
      <c r="F492" s="5"/>
    </row>
    <row r="493" spans="6:6" ht="24" customHeight="1">
      <c r="F493" s="5"/>
    </row>
    <row r="494" spans="6:6" ht="24" customHeight="1">
      <c r="F494" s="5"/>
    </row>
    <row r="495" spans="6:6" ht="24" customHeight="1">
      <c r="F495" s="5"/>
    </row>
    <row r="496" spans="6:6" ht="24" customHeight="1">
      <c r="F496" s="5"/>
    </row>
    <row r="497" spans="6:6" ht="24" customHeight="1">
      <c r="F497" s="5"/>
    </row>
    <row r="498" spans="6:6" ht="24" customHeight="1">
      <c r="F498" s="5"/>
    </row>
    <row r="499" spans="6:6" ht="24" customHeight="1">
      <c r="F499" s="5"/>
    </row>
    <row r="500" spans="6:6" ht="24" customHeight="1">
      <c r="F500" s="5"/>
    </row>
    <row r="501" spans="6:6" ht="24" customHeight="1">
      <c r="F501" s="5"/>
    </row>
    <row r="502" spans="6:6" ht="24" customHeight="1">
      <c r="F502" s="5"/>
    </row>
    <row r="503" spans="6:6" ht="24" customHeight="1">
      <c r="F503" s="5"/>
    </row>
    <row r="504" spans="6:6" ht="24" customHeight="1">
      <c r="F504" s="5"/>
    </row>
    <row r="505" spans="6:6" ht="24" customHeight="1">
      <c r="F505" s="5"/>
    </row>
    <row r="506" spans="6:6" ht="24" customHeight="1">
      <c r="F506" s="5"/>
    </row>
    <row r="507" spans="6:6" ht="24" customHeight="1">
      <c r="F507" s="5"/>
    </row>
    <row r="508" spans="6:6" ht="24" customHeight="1">
      <c r="F508" s="5"/>
    </row>
    <row r="509" spans="6:6" ht="24" customHeight="1">
      <c r="F509" s="5"/>
    </row>
    <row r="510" spans="6:6" ht="24" customHeight="1">
      <c r="F510" s="5"/>
    </row>
    <row r="511" spans="6:6" ht="24" customHeight="1">
      <c r="F511" s="5"/>
    </row>
    <row r="512" spans="6:6" ht="24" customHeight="1">
      <c r="F512" s="5"/>
    </row>
    <row r="513" spans="6:6" ht="24" customHeight="1">
      <c r="F513" s="5"/>
    </row>
    <row r="514" spans="6:6" ht="24" customHeight="1">
      <c r="F514" s="5"/>
    </row>
    <row r="515" spans="6:6" ht="24" customHeight="1">
      <c r="F515" s="5"/>
    </row>
    <row r="516" spans="6:6" ht="24" customHeight="1">
      <c r="F516" s="5"/>
    </row>
    <row r="517" spans="6:6" ht="24" customHeight="1">
      <c r="F517" s="5"/>
    </row>
    <row r="518" spans="6:6" ht="24" customHeight="1">
      <c r="F518" s="5"/>
    </row>
    <row r="519" spans="6:6" ht="24" customHeight="1">
      <c r="F519" s="5"/>
    </row>
    <row r="520" spans="6:6" ht="24" customHeight="1">
      <c r="F520" s="5"/>
    </row>
    <row r="521" spans="6:6" ht="24" customHeight="1">
      <c r="F521" s="5"/>
    </row>
    <row r="522" spans="6:6" ht="24" customHeight="1">
      <c r="F522" s="5"/>
    </row>
    <row r="523" spans="6:6" ht="24" customHeight="1">
      <c r="F523" s="5"/>
    </row>
    <row r="524" spans="6:6" ht="24" customHeight="1">
      <c r="F524" s="5"/>
    </row>
    <row r="525" spans="6:6" ht="24" customHeight="1">
      <c r="F525" s="5"/>
    </row>
    <row r="526" spans="6:6" ht="24" customHeight="1">
      <c r="F526" s="5"/>
    </row>
    <row r="527" spans="6:6" ht="24" customHeight="1">
      <c r="F527" s="5"/>
    </row>
    <row r="528" spans="6:6" ht="24" customHeight="1">
      <c r="F528" s="5"/>
    </row>
    <row r="529" spans="6:6" ht="24" customHeight="1">
      <c r="F529" s="5"/>
    </row>
    <row r="530" spans="6:6" ht="24" customHeight="1">
      <c r="F530" s="5"/>
    </row>
    <row r="531" spans="6:6" ht="24" customHeight="1">
      <c r="F531" s="5"/>
    </row>
    <row r="532" spans="6:6" ht="24" customHeight="1">
      <c r="F532" s="5"/>
    </row>
    <row r="533" spans="6:6" ht="24" customHeight="1">
      <c r="F533" s="5"/>
    </row>
    <row r="534" spans="6:6" ht="24" customHeight="1">
      <c r="F534" s="5"/>
    </row>
    <row r="535" spans="6:6" ht="24" customHeight="1">
      <c r="F535" s="5"/>
    </row>
    <row r="536" spans="6:6" ht="24" customHeight="1">
      <c r="F536" s="5"/>
    </row>
    <row r="537" spans="6:6" ht="24" customHeight="1">
      <c r="F537" s="5"/>
    </row>
    <row r="538" spans="6:6" ht="24" customHeight="1">
      <c r="F538" s="5"/>
    </row>
    <row r="539" spans="6:6" ht="24" customHeight="1">
      <c r="F539" s="5"/>
    </row>
    <row r="540" spans="6:6" ht="24" customHeight="1">
      <c r="F540" s="5"/>
    </row>
    <row r="541" spans="6:6" ht="24" customHeight="1">
      <c r="F541" s="5"/>
    </row>
    <row r="542" spans="6:6" ht="24" customHeight="1">
      <c r="F542" s="5"/>
    </row>
    <row r="543" spans="6:6" ht="24" customHeight="1">
      <c r="F543" s="5"/>
    </row>
    <row r="544" spans="6:6" ht="24" customHeight="1">
      <c r="F544" s="5"/>
    </row>
    <row r="545" spans="6:6" ht="24" customHeight="1">
      <c r="F545" s="5"/>
    </row>
    <row r="546" spans="6:6" ht="24" customHeight="1">
      <c r="F546" s="5"/>
    </row>
    <row r="547" spans="6:6" ht="24" customHeight="1">
      <c r="F547" s="5"/>
    </row>
    <row r="548" spans="6:6" ht="24" customHeight="1">
      <c r="F548" s="5"/>
    </row>
    <row r="549" spans="6:6" ht="24" customHeight="1">
      <c r="F549" s="5"/>
    </row>
    <row r="550" spans="6:6" ht="24" customHeight="1">
      <c r="F550" s="5"/>
    </row>
    <row r="551" spans="6:6" ht="24" customHeight="1">
      <c r="F551" s="5"/>
    </row>
    <row r="552" spans="6:6" ht="24" customHeight="1">
      <c r="F552" s="5"/>
    </row>
    <row r="553" spans="6:6" ht="24" customHeight="1">
      <c r="F553" s="5"/>
    </row>
    <row r="554" spans="6:6" ht="24" customHeight="1">
      <c r="F554" s="5"/>
    </row>
    <row r="555" spans="6:6" ht="24" customHeight="1">
      <c r="F555" s="5"/>
    </row>
    <row r="556" spans="6:6" ht="24" customHeight="1">
      <c r="F556" s="5"/>
    </row>
    <row r="557" spans="6:6" ht="24" customHeight="1">
      <c r="F557" s="5"/>
    </row>
    <row r="558" spans="6:6" ht="24" customHeight="1">
      <c r="F558" s="5"/>
    </row>
    <row r="559" spans="6:6" ht="24" customHeight="1">
      <c r="F559" s="5"/>
    </row>
    <row r="560" spans="6:6" ht="24" customHeight="1">
      <c r="F560" s="5"/>
    </row>
    <row r="561" spans="6:6" ht="24" customHeight="1">
      <c r="F561" s="5"/>
    </row>
    <row r="562" spans="6:6" ht="24" customHeight="1">
      <c r="F562" s="5"/>
    </row>
    <row r="563" spans="6:6" ht="24" customHeight="1">
      <c r="F563" s="5"/>
    </row>
    <row r="564" spans="6:6" ht="24" customHeight="1">
      <c r="F564" s="5"/>
    </row>
    <row r="565" spans="6:6" ht="24" customHeight="1">
      <c r="F565" s="5"/>
    </row>
    <row r="566" spans="6:6" ht="24" customHeight="1">
      <c r="F566" s="5"/>
    </row>
    <row r="567" spans="6:6" ht="24" customHeight="1">
      <c r="F567" s="5"/>
    </row>
    <row r="568" spans="6:6" ht="24" customHeight="1">
      <c r="F568" s="5"/>
    </row>
    <row r="569" spans="6:6" ht="24" customHeight="1">
      <c r="F569" s="5"/>
    </row>
    <row r="570" spans="6:6" ht="24" customHeight="1">
      <c r="F570" s="5"/>
    </row>
    <row r="571" spans="6:6" ht="24" customHeight="1">
      <c r="F571" s="5"/>
    </row>
    <row r="572" spans="6:6" ht="24" customHeight="1">
      <c r="F572" s="5"/>
    </row>
    <row r="573" spans="6:6" ht="24" customHeight="1">
      <c r="F573" s="5"/>
    </row>
    <row r="574" spans="6:6" ht="24" customHeight="1">
      <c r="F574" s="5"/>
    </row>
    <row r="575" spans="6:6" ht="24" customHeight="1">
      <c r="F575" s="5"/>
    </row>
    <row r="576" spans="6:6" ht="24" customHeight="1">
      <c r="F576" s="5"/>
    </row>
    <row r="577" spans="6:6" ht="24" customHeight="1">
      <c r="F577" s="5"/>
    </row>
    <row r="578" spans="6:6" ht="24" customHeight="1">
      <c r="F578" s="5"/>
    </row>
    <row r="579" spans="6:6" ht="24" customHeight="1">
      <c r="F579" s="5"/>
    </row>
    <row r="580" spans="6:6" ht="24" customHeight="1">
      <c r="F580" s="5"/>
    </row>
    <row r="581" spans="6:6" ht="24" customHeight="1">
      <c r="F581" s="5"/>
    </row>
    <row r="582" spans="6:6" ht="24" customHeight="1">
      <c r="F582" s="5"/>
    </row>
    <row r="583" spans="6:6" ht="24" customHeight="1">
      <c r="F583" s="5"/>
    </row>
    <row r="584" spans="6:6" ht="24" customHeight="1">
      <c r="F584" s="5"/>
    </row>
    <row r="585" spans="6:6" ht="24" customHeight="1">
      <c r="F585" s="5"/>
    </row>
    <row r="586" spans="6:6" ht="24" customHeight="1">
      <c r="F586" s="5"/>
    </row>
    <row r="587" spans="6:6" ht="24" customHeight="1">
      <c r="F587" s="5"/>
    </row>
    <row r="588" spans="6:6" ht="24" customHeight="1">
      <c r="F588" s="5"/>
    </row>
    <row r="589" spans="6:6" ht="24" customHeight="1">
      <c r="F589" s="5"/>
    </row>
    <row r="590" spans="6:6" ht="24" customHeight="1">
      <c r="F590" s="5"/>
    </row>
    <row r="591" spans="6:6" ht="24" customHeight="1">
      <c r="F591" s="5"/>
    </row>
    <row r="592" spans="6:6" ht="24" customHeight="1">
      <c r="F592" s="5"/>
    </row>
    <row r="593" spans="6:6" ht="24" customHeight="1">
      <c r="F593" s="5"/>
    </row>
    <row r="594" spans="6:6" ht="24" customHeight="1">
      <c r="F594" s="5"/>
    </row>
    <row r="595" spans="6:6" ht="24" customHeight="1">
      <c r="F595" s="5"/>
    </row>
    <row r="596" spans="6:6" ht="24" customHeight="1">
      <c r="F596" s="5"/>
    </row>
    <row r="597" spans="6:6" ht="24" customHeight="1">
      <c r="F597" s="5"/>
    </row>
    <row r="598" spans="6:6" ht="24" customHeight="1">
      <c r="F598" s="5"/>
    </row>
    <row r="599" spans="6:6" ht="24" customHeight="1">
      <c r="F599" s="5"/>
    </row>
    <row r="600" spans="6:6" ht="24" customHeight="1">
      <c r="F600" s="5"/>
    </row>
    <row r="601" spans="6:6" ht="24" customHeight="1">
      <c r="F601" s="5"/>
    </row>
    <row r="602" spans="6:6" ht="24" customHeight="1">
      <c r="F602" s="5"/>
    </row>
    <row r="603" spans="6:6" ht="24" customHeight="1">
      <c r="F603" s="5"/>
    </row>
    <row r="604" spans="6:6" ht="24" customHeight="1">
      <c r="F604" s="5"/>
    </row>
    <row r="605" spans="6:6" ht="24" customHeight="1">
      <c r="F605" s="5"/>
    </row>
    <row r="606" spans="6:6" ht="24" customHeight="1">
      <c r="F606" s="5"/>
    </row>
    <row r="607" spans="6:6" ht="24" customHeight="1">
      <c r="F607" s="5"/>
    </row>
    <row r="608" spans="6:6" ht="24" customHeight="1">
      <c r="F608" s="5"/>
    </row>
    <row r="609" spans="6:6" ht="24" customHeight="1">
      <c r="F609" s="5"/>
    </row>
    <row r="610" spans="6:6" ht="24" customHeight="1">
      <c r="F610" s="5"/>
    </row>
    <row r="611" spans="6:6" ht="24" customHeight="1">
      <c r="F611" s="5"/>
    </row>
    <row r="612" spans="6:6" ht="24" customHeight="1">
      <c r="F612" s="5"/>
    </row>
    <row r="613" spans="6:6" ht="24" customHeight="1">
      <c r="F613" s="5"/>
    </row>
    <row r="614" spans="6:6" ht="24" customHeight="1">
      <c r="F614" s="5"/>
    </row>
    <row r="615" spans="6:6" ht="24" customHeight="1">
      <c r="F615" s="5"/>
    </row>
    <row r="616" spans="6:6" ht="24" customHeight="1">
      <c r="F616" s="5"/>
    </row>
    <row r="617" spans="6:6" ht="24" customHeight="1">
      <c r="F617" s="5"/>
    </row>
    <row r="618" spans="6:6" ht="24" customHeight="1">
      <c r="F618" s="5"/>
    </row>
    <row r="619" spans="6:6" ht="24" customHeight="1">
      <c r="F619" s="5"/>
    </row>
    <row r="620" spans="6:6" ht="24" customHeight="1">
      <c r="F620" s="5"/>
    </row>
    <row r="621" spans="6:6" ht="24" customHeight="1">
      <c r="F621" s="5"/>
    </row>
    <row r="622" spans="6:6" ht="24" customHeight="1">
      <c r="F622" s="5"/>
    </row>
    <row r="623" spans="6:6" ht="24" customHeight="1">
      <c r="F623" s="5"/>
    </row>
    <row r="624" spans="6:6" ht="24" customHeight="1">
      <c r="F624" s="5"/>
    </row>
    <row r="625" spans="6:6" ht="24" customHeight="1">
      <c r="F625" s="5"/>
    </row>
    <row r="626" spans="6:6" ht="24" customHeight="1">
      <c r="F626" s="5"/>
    </row>
    <row r="627" spans="6:6" ht="24" customHeight="1">
      <c r="F627" s="5"/>
    </row>
    <row r="628" spans="6:6" ht="24" customHeight="1">
      <c r="F628" s="5"/>
    </row>
    <row r="629" spans="6:6" ht="24" customHeight="1">
      <c r="F629" s="5"/>
    </row>
    <row r="630" spans="6:6" ht="24" customHeight="1">
      <c r="F630" s="5"/>
    </row>
    <row r="631" spans="6:6" ht="24" customHeight="1">
      <c r="F631" s="5"/>
    </row>
    <row r="632" spans="6:6" ht="24" customHeight="1">
      <c r="F632" s="5"/>
    </row>
    <row r="633" spans="6:6" ht="24" customHeight="1">
      <c r="F633" s="5"/>
    </row>
    <row r="634" spans="6:6" ht="24" customHeight="1">
      <c r="F634" s="5"/>
    </row>
    <row r="635" spans="6:6" ht="24" customHeight="1">
      <c r="F635" s="5"/>
    </row>
    <row r="636" spans="6:6" ht="24" customHeight="1">
      <c r="F636" s="5"/>
    </row>
    <row r="637" spans="6:6" ht="24" customHeight="1">
      <c r="F637" s="5"/>
    </row>
    <row r="638" spans="6:6" ht="24" customHeight="1">
      <c r="F638" s="5"/>
    </row>
    <row r="639" spans="6:6" ht="24" customHeight="1">
      <c r="F639" s="5"/>
    </row>
    <row r="640" spans="6:6" ht="24" customHeight="1">
      <c r="F640" s="5"/>
    </row>
    <row r="641" spans="6:6" ht="24" customHeight="1">
      <c r="F641" s="5"/>
    </row>
    <row r="642" spans="6:6" ht="24" customHeight="1">
      <c r="F642" s="5"/>
    </row>
    <row r="643" spans="6:6" ht="24" customHeight="1">
      <c r="F643" s="5"/>
    </row>
    <row r="644" spans="6:6" ht="24" customHeight="1">
      <c r="F644" s="5"/>
    </row>
    <row r="645" spans="6:6" ht="24" customHeight="1">
      <c r="F645" s="5"/>
    </row>
    <row r="646" spans="6:6" ht="24" customHeight="1">
      <c r="F646" s="5"/>
    </row>
    <row r="647" spans="6:6" ht="24" customHeight="1">
      <c r="F647" s="5"/>
    </row>
    <row r="648" spans="6:6" ht="24" customHeight="1">
      <c r="F648" s="5"/>
    </row>
    <row r="649" spans="6:6" ht="24" customHeight="1">
      <c r="F649" s="5"/>
    </row>
    <row r="650" spans="6:6" ht="24" customHeight="1">
      <c r="F650" s="5"/>
    </row>
    <row r="651" spans="6:6" ht="24" customHeight="1">
      <c r="F651" s="5"/>
    </row>
    <row r="652" spans="6:6" ht="24" customHeight="1">
      <c r="F652" s="5"/>
    </row>
    <row r="653" spans="6:6" ht="24" customHeight="1">
      <c r="F653" s="5"/>
    </row>
    <row r="654" spans="6:6" ht="24" customHeight="1">
      <c r="F654" s="5"/>
    </row>
    <row r="655" spans="6:6" ht="24" customHeight="1">
      <c r="F655" s="5"/>
    </row>
    <row r="656" spans="6:6" ht="24" customHeight="1">
      <c r="F656" s="5"/>
    </row>
    <row r="657" spans="6:6" ht="24" customHeight="1">
      <c r="F657" s="5"/>
    </row>
    <row r="658" spans="6:6" ht="24" customHeight="1">
      <c r="F658" s="5"/>
    </row>
    <row r="659" spans="6:6" ht="24" customHeight="1">
      <c r="F659" s="5"/>
    </row>
    <row r="660" spans="6:6" ht="24" customHeight="1">
      <c r="F660" s="5"/>
    </row>
    <row r="661" spans="6:6" ht="24" customHeight="1">
      <c r="F661" s="5"/>
    </row>
    <row r="662" spans="6:6" ht="24" customHeight="1">
      <c r="F662" s="5"/>
    </row>
    <row r="663" spans="6:6" ht="24" customHeight="1">
      <c r="F663" s="5"/>
    </row>
    <row r="664" spans="6:6" ht="24" customHeight="1">
      <c r="F664" s="5"/>
    </row>
    <row r="665" spans="6:6" ht="24" customHeight="1">
      <c r="F665" s="5"/>
    </row>
    <row r="666" spans="6:6" ht="24" customHeight="1">
      <c r="F666" s="5"/>
    </row>
    <row r="667" spans="6:6" ht="24" customHeight="1">
      <c r="F667" s="5"/>
    </row>
    <row r="668" spans="6:6" ht="24" customHeight="1">
      <c r="F668" s="5"/>
    </row>
    <row r="669" spans="6:6" ht="24" customHeight="1">
      <c r="F669" s="5"/>
    </row>
    <row r="670" spans="6:6" ht="24" customHeight="1">
      <c r="F670" s="5"/>
    </row>
    <row r="671" spans="6:6" ht="24" customHeight="1">
      <c r="F671" s="5"/>
    </row>
    <row r="672" spans="6:6" ht="24" customHeight="1">
      <c r="F672" s="5"/>
    </row>
    <row r="673" spans="6:6" ht="24" customHeight="1">
      <c r="F673" s="5"/>
    </row>
    <row r="674" spans="6:6" ht="24" customHeight="1">
      <c r="F674" s="5"/>
    </row>
    <row r="675" spans="6:6" ht="24" customHeight="1">
      <c r="F675" s="5"/>
    </row>
    <row r="676" spans="6:6" ht="24" customHeight="1">
      <c r="F676" s="5"/>
    </row>
    <row r="677" spans="6:6" ht="24" customHeight="1">
      <c r="F677" s="5"/>
    </row>
    <row r="678" spans="6:6" ht="24" customHeight="1">
      <c r="F678" s="5"/>
    </row>
    <row r="679" spans="6:6" ht="24" customHeight="1">
      <c r="F679" s="5"/>
    </row>
    <row r="680" spans="6:6" ht="24" customHeight="1">
      <c r="F680" s="5"/>
    </row>
    <row r="681" spans="6:6" ht="24" customHeight="1">
      <c r="F681" s="5"/>
    </row>
    <row r="682" spans="6:6" ht="24" customHeight="1">
      <c r="F682" s="5"/>
    </row>
    <row r="683" spans="6:6" ht="24" customHeight="1">
      <c r="F683" s="5"/>
    </row>
    <row r="684" spans="6:6" ht="24" customHeight="1">
      <c r="F684" s="5"/>
    </row>
    <row r="685" spans="6:6" ht="24" customHeight="1">
      <c r="F685" s="5"/>
    </row>
    <row r="686" spans="6:6" ht="24" customHeight="1">
      <c r="F686" s="5"/>
    </row>
    <row r="687" spans="6:6" ht="24" customHeight="1">
      <c r="F687" s="5"/>
    </row>
    <row r="688" spans="6:6" ht="24" customHeight="1">
      <c r="F688" s="5"/>
    </row>
    <row r="689" spans="6:6" ht="24" customHeight="1">
      <c r="F689" s="5"/>
    </row>
    <row r="690" spans="6:6" ht="24" customHeight="1">
      <c r="F690" s="5"/>
    </row>
    <row r="691" spans="6:6" ht="24" customHeight="1">
      <c r="F691" s="5"/>
    </row>
    <row r="692" spans="6:6" ht="24" customHeight="1">
      <c r="F692" s="5"/>
    </row>
    <row r="693" spans="6:6" ht="24" customHeight="1">
      <c r="F693" s="5"/>
    </row>
    <row r="694" spans="6:6" ht="24" customHeight="1">
      <c r="F694" s="5"/>
    </row>
    <row r="695" spans="6:6" ht="24" customHeight="1">
      <c r="F695" s="5"/>
    </row>
    <row r="696" spans="6:6" ht="24" customHeight="1">
      <c r="F696" s="5"/>
    </row>
    <row r="697" spans="6:6" ht="24" customHeight="1">
      <c r="F697" s="5"/>
    </row>
    <row r="698" spans="6:6" ht="24" customHeight="1">
      <c r="F698" s="5"/>
    </row>
    <row r="699" spans="6:6" ht="24" customHeight="1">
      <c r="F699" s="5"/>
    </row>
    <row r="700" spans="6:6" ht="24" customHeight="1">
      <c r="F700" s="5"/>
    </row>
    <row r="701" spans="6:6" ht="24" customHeight="1">
      <c r="F701" s="5"/>
    </row>
    <row r="702" spans="6:6" ht="24" customHeight="1">
      <c r="F702" s="5"/>
    </row>
    <row r="703" spans="6:6" ht="24" customHeight="1">
      <c r="F703" s="5"/>
    </row>
    <row r="704" spans="6:6" ht="24" customHeight="1">
      <c r="F704" s="5"/>
    </row>
    <row r="705" spans="6:6" ht="24" customHeight="1">
      <c r="F705" s="5"/>
    </row>
    <row r="706" spans="6:6" ht="24" customHeight="1">
      <c r="F706" s="5"/>
    </row>
    <row r="707" spans="6:6" ht="24" customHeight="1">
      <c r="F707" s="5"/>
    </row>
    <row r="708" spans="6:6" ht="24" customHeight="1">
      <c r="F708" s="5"/>
    </row>
    <row r="709" spans="6:6" ht="24" customHeight="1">
      <c r="F709" s="5"/>
    </row>
    <row r="710" spans="6:6" ht="24" customHeight="1">
      <c r="F710" s="5"/>
    </row>
    <row r="711" spans="6:6" ht="24" customHeight="1">
      <c r="F711" s="5"/>
    </row>
    <row r="712" spans="6:6" ht="24" customHeight="1">
      <c r="F712" s="5"/>
    </row>
    <row r="713" spans="6:6" ht="24" customHeight="1">
      <c r="F713" s="5"/>
    </row>
    <row r="714" spans="6:6" ht="24" customHeight="1">
      <c r="F714" s="5"/>
    </row>
    <row r="715" spans="6:6" ht="24" customHeight="1">
      <c r="F715" s="5"/>
    </row>
    <row r="716" spans="6:6" ht="24" customHeight="1">
      <c r="F716" s="5"/>
    </row>
    <row r="717" spans="6:6" ht="24" customHeight="1">
      <c r="F717" s="5"/>
    </row>
    <row r="718" spans="6:6" ht="24" customHeight="1">
      <c r="F718" s="5"/>
    </row>
    <row r="719" spans="6:6" ht="24" customHeight="1">
      <c r="F719" s="5"/>
    </row>
    <row r="720" spans="6:6" ht="24" customHeight="1">
      <c r="F720" s="5"/>
    </row>
    <row r="721" spans="6:6" ht="24" customHeight="1">
      <c r="F721" s="5"/>
    </row>
    <row r="722" spans="6:6" ht="24" customHeight="1">
      <c r="F722" s="5"/>
    </row>
    <row r="723" spans="6:6" ht="24" customHeight="1">
      <c r="F723" s="5"/>
    </row>
    <row r="724" spans="6:6" ht="24" customHeight="1">
      <c r="F724" s="5"/>
    </row>
    <row r="725" spans="6:6" ht="24" customHeight="1">
      <c r="F725" s="5"/>
    </row>
    <row r="726" spans="6:6" ht="24" customHeight="1">
      <c r="F726" s="5"/>
    </row>
    <row r="727" spans="6:6" ht="24" customHeight="1">
      <c r="F727" s="5"/>
    </row>
    <row r="728" spans="6:6" ht="24" customHeight="1">
      <c r="F728" s="5"/>
    </row>
    <row r="729" spans="6:6" ht="24" customHeight="1">
      <c r="F729" s="5"/>
    </row>
    <row r="730" spans="6:6" ht="24" customHeight="1">
      <c r="F730" s="5"/>
    </row>
    <row r="731" spans="6:6" ht="24" customHeight="1">
      <c r="F731" s="5"/>
    </row>
    <row r="732" spans="6:6" ht="24" customHeight="1">
      <c r="F732" s="5"/>
    </row>
    <row r="733" spans="6:6" ht="24" customHeight="1">
      <c r="F733" s="5"/>
    </row>
    <row r="734" spans="6:6" ht="24" customHeight="1">
      <c r="F734" s="5"/>
    </row>
    <row r="735" spans="6:6" ht="24" customHeight="1">
      <c r="F735" s="5"/>
    </row>
    <row r="736" spans="6:6" ht="24" customHeight="1">
      <c r="F736" s="5"/>
    </row>
    <row r="737" spans="6:6" ht="24" customHeight="1">
      <c r="F737" s="5"/>
    </row>
    <row r="738" spans="6:6" ht="24" customHeight="1">
      <c r="F738" s="5"/>
    </row>
    <row r="739" spans="6:6" ht="24" customHeight="1">
      <c r="F739" s="5"/>
    </row>
    <row r="740" spans="6:6" ht="24" customHeight="1">
      <c r="F740" s="5"/>
    </row>
    <row r="741" spans="6:6" ht="24" customHeight="1">
      <c r="F741" s="5"/>
    </row>
    <row r="742" spans="6:6" ht="24" customHeight="1">
      <c r="F742" s="5"/>
    </row>
    <row r="743" spans="6:6" ht="24" customHeight="1">
      <c r="F743" s="5"/>
    </row>
    <row r="744" spans="6:6" ht="24" customHeight="1">
      <c r="F744" s="5"/>
    </row>
    <row r="745" spans="6:6" ht="24" customHeight="1">
      <c r="F745" s="5"/>
    </row>
    <row r="746" spans="6:6" ht="24" customHeight="1">
      <c r="F746" s="5"/>
    </row>
    <row r="747" spans="6:6" ht="24" customHeight="1">
      <c r="F747" s="5"/>
    </row>
    <row r="748" spans="6:6" ht="24" customHeight="1">
      <c r="F748" s="5"/>
    </row>
    <row r="749" spans="6:6" ht="24" customHeight="1">
      <c r="F749" s="5"/>
    </row>
    <row r="750" spans="6:6" ht="24" customHeight="1">
      <c r="F750" s="5"/>
    </row>
    <row r="751" spans="6:6" ht="24" customHeight="1">
      <c r="F751" s="5"/>
    </row>
    <row r="752" spans="6:6" ht="24" customHeight="1">
      <c r="F752" s="5"/>
    </row>
    <row r="753" spans="6:6" ht="24" customHeight="1">
      <c r="F753" s="5"/>
    </row>
    <row r="754" spans="6:6" ht="24" customHeight="1">
      <c r="F754" s="5"/>
    </row>
    <row r="755" spans="6:6" ht="24" customHeight="1">
      <c r="F755" s="5"/>
    </row>
    <row r="756" spans="6:6" ht="24" customHeight="1">
      <c r="F756" s="5"/>
    </row>
    <row r="757" spans="6:6" ht="24" customHeight="1">
      <c r="F757" s="5"/>
    </row>
    <row r="758" spans="6:6" ht="24" customHeight="1">
      <c r="F758" s="5"/>
    </row>
    <row r="759" spans="6:6" ht="24" customHeight="1">
      <c r="F759" s="5"/>
    </row>
    <row r="760" spans="6:6" ht="24" customHeight="1">
      <c r="F760" s="5"/>
    </row>
    <row r="761" spans="6:6" ht="24" customHeight="1">
      <c r="F761" s="5"/>
    </row>
    <row r="762" spans="6:6" ht="24" customHeight="1">
      <c r="F762" s="5"/>
    </row>
    <row r="763" spans="6:6" ht="24" customHeight="1">
      <c r="F763" s="5"/>
    </row>
    <row r="764" spans="6:6" ht="24" customHeight="1">
      <c r="F764" s="5"/>
    </row>
    <row r="765" spans="6:6" ht="24" customHeight="1">
      <c r="F765" s="5"/>
    </row>
    <row r="766" spans="6:6" ht="24" customHeight="1">
      <c r="F766" s="5"/>
    </row>
    <row r="767" spans="6:6" ht="24" customHeight="1">
      <c r="F767" s="5"/>
    </row>
    <row r="768" spans="6:6" ht="24" customHeight="1">
      <c r="F768" s="5"/>
    </row>
    <row r="769" spans="6:6" ht="24" customHeight="1">
      <c r="F769" s="5"/>
    </row>
    <row r="770" spans="6:6" ht="24" customHeight="1">
      <c r="F770" s="5"/>
    </row>
    <row r="771" spans="6:6" ht="24" customHeight="1">
      <c r="F771" s="5"/>
    </row>
    <row r="772" spans="6:6" ht="24" customHeight="1">
      <c r="F772" s="5"/>
    </row>
    <row r="773" spans="6:6" ht="24" customHeight="1">
      <c r="F773" s="5"/>
    </row>
    <row r="774" spans="6:6" ht="24" customHeight="1">
      <c r="F774" s="5"/>
    </row>
    <row r="775" spans="6:6" ht="24" customHeight="1">
      <c r="F775" s="5"/>
    </row>
    <row r="776" spans="6:6" ht="24" customHeight="1">
      <c r="F776" s="5"/>
    </row>
    <row r="777" spans="6:6" ht="24" customHeight="1">
      <c r="F777" s="5"/>
    </row>
    <row r="778" spans="6:6" ht="24" customHeight="1">
      <c r="F778" s="5"/>
    </row>
    <row r="779" spans="6:6" ht="24" customHeight="1">
      <c r="F779" s="5"/>
    </row>
    <row r="780" spans="6:6" ht="24" customHeight="1">
      <c r="F780" s="5"/>
    </row>
    <row r="781" spans="6:6" ht="24" customHeight="1">
      <c r="F781" s="5"/>
    </row>
    <row r="782" spans="6:6" ht="24" customHeight="1">
      <c r="F782" s="5"/>
    </row>
    <row r="783" spans="6:6" ht="24" customHeight="1">
      <c r="F783" s="5"/>
    </row>
    <row r="784" spans="6:6" ht="24" customHeight="1">
      <c r="F784" s="5"/>
    </row>
    <row r="785" spans="6:6" ht="24" customHeight="1">
      <c r="F785" s="5"/>
    </row>
    <row r="786" spans="6:6" ht="24" customHeight="1">
      <c r="F786" s="5"/>
    </row>
    <row r="787" spans="6:6" ht="24" customHeight="1">
      <c r="F787" s="5"/>
    </row>
    <row r="788" spans="6:6" ht="24" customHeight="1">
      <c r="F788" s="5"/>
    </row>
    <row r="789" spans="6:6" ht="24" customHeight="1">
      <c r="F789" s="5"/>
    </row>
    <row r="790" spans="6:6" ht="24" customHeight="1">
      <c r="F790" s="5"/>
    </row>
    <row r="791" spans="6:6" ht="24" customHeight="1">
      <c r="F791" s="5"/>
    </row>
    <row r="792" spans="6:6" ht="24" customHeight="1">
      <c r="F792" s="5"/>
    </row>
    <row r="793" spans="6:6" ht="24" customHeight="1">
      <c r="F793" s="5"/>
    </row>
    <row r="794" spans="6:6" ht="24" customHeight="1">
      <c r="F794" s="5"/>
    </row>
    <row r="795" spans="6:6" ht="24" customHeight="1">
      <c r="F795" s="5"/>
    </row>
    <row r="796" spans="6:6" ht="24" customHeight="1">
      <c r="F796" s="5"/>
    </row>
    <row r="797" spans="6:6" ht="24" customHeight="1">
      <c r="F797" s="5"/>
    </row>
    <row r="798" spans="6:6" ht="24" customHeight="1">
      <c r="F798" s="5"/>
    </row>
    <row r="799" spans="6:6" ht="24" customHeight="1">
      <c r="F799" s="5"/>
    </row>
    <row r="800" spans="6:6" ht="24" customHeight="1">
      <c r="F800" s="5"/>
    </row>
    <row r="801" spans="6:6" ht="24" customHeight="1">
      <c r="F801" s="5"/>
    </row>
    <row r="802" spans="6:6" ht="24" customHeight="1">
      <c r="F802" s="5"/>
    </row>
    <row r="803" spans="6:6" ht="24" customHeight="1">
      <c r="F803" s="5"/>
    </row>
    <row r="804" spans="6:6" ht="24" customHeight="1">
      <c r="F804" s="5"/>
    </row>
    <row r="805" spans="6:6" ht="24" customHeight="1">
      <c r="F805" s="5"/>
    </row>
    <row r="806" spans="6:6" ht="24" customHeight="1">
      <c r="F806" s="5"/>
    </row>
    <row r="807" spans="6:6" ht="24" customHeight="1">
      <c r="F807" s="5"/>
    </row>
    <row r="808" spans="6:6" ht="24" customHeight="1">
      <c r="F808" s="5"/>
    </row>
    <row r="809" spans="6:6" ht="24" customHeight="1">
      <c r="F809" s="5"/>
    </row>
    <row r="810" spans="6:6" ht="24" customHeight="1">
      <c r="F810" s="5"/>
    </row>
    <row r="811" spans="6:6" ht="24" customHeight="1">
      <c r="F811" s="5"/>
    </row>
    <row r="812" spans="6:6" ht="24" customHeight="1">
      <c r="F812" s="5"/>
    </row>
    <row r="813" spans="6:6" ht="24" customHeight="1">
      <c r="F813" s="5"/>
    </row>
    <row r="814" spans="6:6" ht="24" customHeight="1">
      <c r="F814" s="5"/>
    </row>
    <row r="815" spans="6:6" ht="24" customHeight="1">
      <c r="F815" s="5"/>
    </row>
    <row r="816" spans="6:6" ht="24" customHeight="1">
      <c r="F816" s="5"/>
    </row>
    <row r="817" spans="6:6" ht="24" customHeight="1">
      <c r="F817" s="5"/>
    </row>
    <row r="818" spans="6:6" ht="24" customHeight="1">
      <c r="F818" s="5"/>
    </row>
    <row r="819" spans="6:6" ht="24" customHeight="1">
      <c r="F819" s="5"/>
    </row>
    <row r="820" spans="6:6" ht="24" customHeight="1">
      <c r="F820" s="5"/>
    </row>
    <row r="821" spans="6:6" ht="24" customHeight="1">
      <c r="F821" s="5"/>
    </row>
    <row r="822" spans="6:6" ht="24" customHeight="1">
      <c r="F822" s="5"/>
    </row>
    <row r="823" spans="6:6" ht="24" customHeight="1">
      <c r="F823" s="5"/>
    </row>
    <row r="824" spans="6:6" ht="24" customHeight="1">
      <c r="F824" s="5"/>
    </row>
    <row r="825" spans="6:6" ht="24" customHeight="1">
      <c r="F825" s="5"/>
    </row>
    <row r="826" spans="6:6" ht="24" customHeight="1">
      <c r="F826" s="5"/>
    </row>
    <row r="827" spans="6:6" ht="24" customHeight="1">
      <c r="F827" s="5"/>
    </row>
    <row r="828" spans="6:6" ht="24" customHeight="1">
      <c r="F828" s="5"/>
    </row>
    <row r="829" spans="6:6" ht="24" customHeight="1">
      <c r="F829" s="5"/>
    </row>
    <row r="830" spans="6:6" ht="24" customHeight="1">
      <c r="F830" s="5"/>
    </row>
    <row r="831" spans="6:6" ht="24" customHeight="1">
      <c r="F831" s="5"/>
    </row>
    <row r="832" spans="6:6" ht="24" customHeight="1">
      <c r="F832" s="5"/>
    </row>
    <row r="833" spans="6:6" ht="24" customHeight="1">
      <c r="F833" s="5"/>
    </row>
    <row r="834" spans="6:6" ht="24" customHeight="1">
      <c r="F834" s="5"/>
    </row>
    <row r="835" spans="6:6" ht="24" customHeight="1">
      <c r="F835" s="5"/>
    </row>
    <row r="836" spans="6:6" ht="24" customHeight="1">
      <c r="F836" s="5"/>
    </row>
    <row r="837" spans="6:6" ht="24" customHeight="1">
      <c r="F837" s="5"/>
    </row>
    <row r="838" spans="6:6" ht="24" customHeight="1">
      <c r="F838" s="5"/>
    </row>
    <row r="839" spans="6:6" ht="24" customHeight="1">
      <c r="F839" s="5"/>
    </row>
    <row r="840" spans="6:6" ht="24" customHeight="1">
      <c r="F840" s="5"/>
    </row>
    <row r="841" spans="6:6" ht="24" customHeight="1">
      <c r="F841" s="5"/>
    </row>
    <row r="842" spans="6:6" ht="24" customHeight="1">
      <c r="F842" s="5"/>
    </row>
    <row r="843" spans="6:6" ht="24" customHeight="1">
      <c r="F843" s="5"/>
    </row>
    <row r="844" spans="6:6" ht="24" customHeight="1">
      <c r="F844" s="5"/>
    </row>
    <row r="845" spans="6:6" ht="24" customHeight="1">
      <c r="F845" s="5"/>
    </row>
    <row r="846" spans="6:6" ht="24" customHeight="1">
      <c r="F846" s="5"/>
    </row>
    <row r="847" spans="6:6" ht="24" customHeight="1">
      <c r="F847" s="5"/>
    </row>
    <row r="848" spans="6:6" ht="24" customHeight="1">
      <c r="F848" s="5"/>
    </row>
    <row r="849" spans="6:6" ht="24" customHeight="1">
      <c r="F849" s="5"/>
    </row>
    <row r="850" spans="6:6" ht="24" customHeight="1">
      <c r="F850" s="5"/>
    </row>
    <row r="851" spans="6:6" ht="24" customHeight="1">
      <c r="F851" s="5"/>
    </row>
    <row r="852" spans="6:6" ht="24" customHeight="1">
      <c r="F852" s="5"/>
    </row>
    <row r="853" spans="6:6" ht="24" customHeight="1">
      <c r="F853" s="5"/>
    </row>
    <row r="854" spans="6:6" ht="24" customHeight="1">
      <c r="F854" s="5"/>
    </row>
    <row r="855" spans="6:6" ht="24" customHeight="1">
      <c r="F855" s="5"/>
    </row>
    <row r="856" spans="6:6" ht="24" customHeight="1">
      <c r="F856" s="5"/>
    </row>
    <row r="857" spans="6:6" ht="24" customHeight="1">
      <c r="F857" s="5"/>
    </row>
    <row r="858" spans="6:6" ht="24" customHeight="1">
      <c r="F858" s="5"/>
    </row>
    <row r="859" spans="6:6" ht="24" customHeight="1">
      <c r="F859" s="5"/>
    </row>
    <row r="860" spans="6:6" ht="24" customHeight="1">
      <c r="F860" s="5"/>
    </row>
    <row r="861" spans="6:6" ht="24" customHeight="1">
      <c r="F861" s="5"/>
    </row>
    <row r="862" spans="6:6" ht="24" customHeight="1">
      <c r="F862" s="5"/>
    </row>
    <row r="863" spans="6:6" ht="24" customHeight="1">
      <c r="F863" s="5"/>
    </row>
    <row r="864" spans="6:6" ht="24" customHeight="1">
      <c r="F864" s="5"/>
    </row>
    <row r="865" spans="6:6" ht="24" customHeight="1">
      <c r="F865" s="5"/>
    </row>
    <row r="866" spans="6:6" ht="24" customHeight="1">
      <c r="F866" s="5"/>
    </row>
    <row r="867" spans="6:6" ht="24" customHeight="1">
      <c r="F867" s="5"/>
    </row>
    <row r="868" spans="6:6" ht="24" customHeight="1">
      <c r="F868" s="5"/>
    </row>
    <row r="869" spans="6:6" ht="24" customHeight="1">
      <c r="F869" s="5"/>
    </row>
    <row r="870" spans="6:6" ht="24" customHeight="1">
      <c r="F870" s="5"/>
    </row>
    <row r="871" spans="6:6" ht="24" customHeight="1">
      <c r="F871" s="5"/>
    </row>
    <row r="872" spans="6:6" ht="24" customHeight="1">
      <c r="F872" s="5"/>
    </row>
    <row r="873" spans="6:6" ht="24" customHeight="1">
      <c r="F873" s="5"/>
    </row>
    <row r="874" spans="6:6" ht="24" customHeight="1">
      <c r="F874" s="5"/>
    </row>
    <row r="875" spans="6:6" ht="24" customHeight="1">
      <c r="F875" s="5"/>
    </row>
    <row r="876" spans="6:6" ht="24" customHeight="1">
      <c r="F876" s="5"/>
    </row>
    <row r="877" spans="6:6" ht="24" customHeight="1">
      <c r="F877" s="5"/>
    </row>
    <row r="878" spans="6:6" ht="24" customHeight="1">
      <c r="F878" s="5"/>
    </row>
    <row r="879" spans="6:6" ht="24" customHeight="1">
      <c r="F879" s="5"/>
    </row>
    <row r="880" spans="6:6" ht="24" customHeight="1">
      <c r="F880" s="5"/>
    </row>
    <row r="881" spans="6:6" ht="24" customHeight="1">
      <c r="F881" s="5"/>
    </row>
    <row r="882" spans="6:6" ht="24" customHeight="1">
      <c r="F882" s="5"/>
    </row>
    <row r="883" spans="6:6" ht="24" customHeight="1">
      <c r="F883" s="5"/>
    </row>
    <row r="884" spans="6:6" ht="24" customHeight="1">
      <c r="F884" s="5"/>
    </row>
    <row r="885" spans="6:6" ht="24" customHeight="1">
      <c r="F885" s="5"/>
    </row>
    <row r="886" spans="6:6" ht="24" customHeight="1">
      <c r="F886" s="5"/>
    </row>
    <row r="887" spans="6:6" ht="24" customHeight="1">
      <c r="F887" s="5"/>
    </row>
    <row r="888" spans="6:6" ht="24" customHeight="1">
      <c r="F888" s="5"/>
    </row>
    <row r="889" spans="6:6" ht="24" customHeight="1">
      <c r="F889" s="5"/>
    </row>
    <row r="890" spans="6:6" ht="24" customHeight="1">
      <c r="F890" s="5"/>
    </row>
    <row r="891" spans="6:6" ht="24" customHeight="1">
      <c r="F891" s="5"/>
    </row>
    <row r="892" spans="6:6" ht="24" customHeight="1">
      <c r="F892" s="5"/>
    </row>
    <row r="893" spans="6:6" ht="24" customHeight="1">
      <c r="F893" s="5"/>
    </row>
    <row r="894" spans="6:6" ht="24" customHeight="1">
      <c r="F894" s="5"/>
    </row>
    <row r="895" spans="6:6" ht="24" customHeight="1">
      <c r="F895" s="5"/>
    </row>
    <row r="896" spans="6:6" ht="24" customHeight="1">
      <c r="F896" s="5"/>
    </row>
    <row r="897" spans="6:6" ht="24" customHeight="1">
      <c r="F897" s="5"/>
    </row>
    <row r="898" spans="6:6" ht="24" customHeight="1">
      <c r="F898" s="5"/>
    </row>
    <row r="899" spans="6:6" ht="24" customHeight="1">
      <c r="F899" s="5"/>
    </row>
    <row r="900" spans="6:6" ht="24" customHeight="1">
      <c r="F900" s="5"/>
    </row>
    <row r="901" spans="6:6" ht="24" customHeight="1">
      <c r="F901" s="5"/>
    </row>
    <row r="902" spans="6:6" ht="24" customHeight="1">
      <c r="F902" s="5"/>
    </row>
    <row r="903" spans="6:6" ht="24" customHeight="1">
      <c r="F903" s="5"/>
    </row>
    <row r="904" spans="6:6" ht="24" customHeight="1">
      <c r="F904" s="5"/>
    </row>
    <row r="905" spans="6:6" ht="24" customHeight="1">
      <c r="F905" s="5"/>
    </row>
    <row r="906" spans="6:6" ht="24" customHeight="1">
      <c r="F906" s="5"/>
    </row>
    <row r="907" spans="6:6" ht="24" customHeight="1">
      <c r="F907" s="5"/>
    </row>
    <row r="908" spans="6:6" ht="24" customHeight="1">
      <c r="F908" s="5"/>
    </row>
    <row r="909" spans="6:6" ht="24" customHeight="1">
      <c r="F909" s="5"/>
    </row>
    <row r="910" spans="6:6" ht="24" customHeight="1">
      <c r="F910" s="5"/>
    </row>
    <row r="911" spans="6:6" ht="24" customHeight="1">
      <c r="F911" s="5"/>
    </row>
    <row r="912" spans="6:6" ht="24" customHeight="1">
      <c r="F912" s="5"/>
    </row>
    <row r="913" spans="6:6" ht="24" customHeight="1">
      <c r="F913" s="5"/>
    </row>
    <row r="914" spans="6:6" ht="24" customHeight="1">
      <c r="F914" s="5"/>
    </row>
    <row r="915" spans="6:6" ht="24" customHeight="1">
      <c r="F915" s="5"/>
    </row>
    <row r="916" spans="6:6" ht="24" customHeight="1">
      <c r="F916" s="5"/>
    </row>
    <row r="917" spans="6:6" ht="24" customHeight="1">
      <c r="F917" s="5"/>
    </row>
    <row r="918" spans="6:6" ht="24" customHeight="1">
      <c r="F918" s="5"/>
    </row>
    <row r="919" spans="6:6" ht="24" customHeight="1">
      <c r="F919" s="5"/>
    </row>
    <row r="920" spans="6:6" ht="24" customHeight="1">
      <c r="F920" s="5"/>
    </row>
    <row r="921" spans="6:6" ht="24" customHeight="1">
      <c r="F921" s="5"/>
    </row>
    <row r="922" spans="6:6" ht="24" customHeight="1">
      <c r="F922" s="5"/>
    </row>
    <row r="923" spans="6:6" ht="24" customHeight="1">
      <c r="F923" s="5"/>
    </row>
    <row r="924" spans="6:6" ht="24" customHeight="1">
      <c r="F924" s="5"/>
    </row>
    <row r="925" spans="6:6" ht="24" customHeight="1">
      <c r="F925" s="5"/>
    </row>
    <row r="926" spans="6:6" ht="24" customHeight="1">
      <c r="F926" s="5"/>
    </row>
    <row r="927" spans="6:6" ht="24" customHeight="1">
      <c r="F927" s="5"/>
    </row>
    <row r="928" spans="6:6" ht="24" customHeight="1">
      <c r="F928" s="5"/>
    </row>
    <row r="929" spans="6:6" ht="24" customHeight="1">
      <c r="F929" s="5"/>
    </row>
    <row r="930" spans="6:6" ht="24" customHeight="1">
      <c r="F930" s="5"/>
    </row>
    <row r="931" spans="6:6" ht="24" customHeight="1">
      <c r="F931" s="5"/>
    </row>
    <row r="932" spans="6:6" ht="24" customHeight="1">
      <c r="F932" s="5"/>
    </row>
    <row r="933" spans="6:6" ht="24" customHeight="1">
      <c r="F933" s="5"/>
    </row>
    <row r="934" spans="6:6" ht="24" customHeight="1">
      <c r="F934" s="5"/>
    </row>
    <row r="935" spans="6:6" ht="24" customHeight="1">
      <c r="F935" s="5"/>
    </row>
    <row r="936" spans="6:6" ht="24" customHeight="1">
      <c r="F936" s="5"/>
    </row>
    <row r="937" spans="6:6" ht="24" customHeight="1">
      <c r="F937" s="5"/>
    </row>
    <row r="938" spans="6:6" ht="24" customHeight="1">
      <c r="F938" s="5"/>
    </row>
    <row r="939" spans="6:6" ht="24" customHeight="1">
      <c r="F939" s="5"/>
    </row>
    <row r="940" spans="6:6" ht="24" customHeight="1">
      <c r="F940" s="5"/>
    </row>
    <row r="941" spans="6:6" ht="24" customHeight="1">
      <c r="F941" s="5"/>
    </row>
    <row r="942" spans="6:6" ht="24" customHeight="1">
      <c r="F942" s="5"/>
    </row>
    <row r="943" spans="6:6" ht="24" customHeight="1">
      <c r="F943" s="5"/>
    </row>
    <row r="944" spans="6:6" ht="24" customHeight="1">
      <c r="F944" s="5"/>
    </row>
    <row r="945" spans="6:6" ht="24" customHeight="1">
      <c r="F945" s="5"/>
    </row>
    <row r="946" spans="6:6" ht="24" customHeight="1">
      <c r="F946" s="5"/>
    </row>
    <row r="947" spans="6:6" ht="24" customHeight="1">
      <c r="F947" s="5"/>
    </row>
    <row r="948" spans="6:6" ht="24" customHeight="1">
      <c r="F948" s="5"/>
    </row>
    <row r="949" spans="6:6" ht="24" customHeight="1">
      <c r="F949" s="5"/>
    </row>
    <row r="950" spans="6:6" ht="24" customHeight="1">
      <c r="F950" s="5"/>
    </row>
    <row r="951" spans="6:6" ht="24" customHeight="1">
      <c r="F951" s="5"/>
    </row>
    <row r="952" spans="6:6" ht="24" customHeight="1">
      <c r="F952" s="5"/>
    </row>
    <row r="953" spans="6:6" ht="24" customHeight="1">
      <c r="F953" s="5"/>
    </row>
    <row r="954" spans="6:6" ht="24" customHeight="1">
      <c r="F954" s="5"/>
    </row>
    <row r="955" spans="6:6" ht="24" customHeight="1">
      <c r="F955" s="5"/>
    </row>
    <row r="956" spans="6:6" ht="24" customHeight="1">
      <c r="F956" s="5"/>
    </row>
    <row r="957" spans="6:6" ht="24" customHeight="1">
      <c r="F957" s="5"/>
    </row>
    <row r="958" spans="6:6" ht="24" customHeight="1">
      <c r="F958" s="5"/>
    </row>
    <row r="959" spans="6:6" ht="24" customHeight="1">
      <c r="F959" s="5"/>
    </row>
    <row r="960" spans="6:6" ht="24" customHeight="1">
      <c r="F960" s="5"/>
    </row>
    <row r="961" spans="6:6" ht="24" customHeight="1">
      <c r="F961" s="5"/>
    </row>
    <row r="962" spans="6:6" ht="24" customHeight="1">
      <c r="F962" s="5"/>
    </row>
    <row r="963" spans="6:6" ht="24" customHeight="1">
      <c r="F963" s="5"/>
    </row>
    <row r="964" spans="6:6" ht="24" customHeight="1">
      <c r="F964" s="5"/>
    </row>
    <row r="965" spans="6:6" ht="24" customHeight="1">
      <c r="F965" s="5"/>
    </row>
    <row r="966" spans="6:6" ht="24" customHeight="1">
      <c r="F966" s="5"/>
    </row>
    <row r="967" spans="6:6" ht="24" customHeight="1">
      <c r="F967" s="5"/>
    </row>
    <row r="968" spans="6:6" ht="24" customHeight="1">
      <c r="F968" s="5"/>
    </row>
    <row r="969" spans="6:6" ht="24" customHeight="1">
      <c r="F969" s="5"/>
    </row>
    <row r="970" spans="6:6" ht="24" customHeight="1">
      <c r="F970" s="5"/>
    </row>
    <row r="971" spans="6:6" ht="24" customHeight="1">
      <c r="F971" s="5"/>
    </row>
    <row r="972" spans="6:6" ht="24" customHeight="1">
      <c r="F972" s="5"/>
    </row>
    <row r="973" spans="6:6" ht="24" customHeight="1">
      <c r="F973" s="5"/>
    </row>
    <row r="974" spans="6:6" ht="24" customHeight="1">
      <c r="F974" s="5"/>
    </row>
    <row r="975" spans="6:6" ht="24" customHeight="1">
      <c r="F975" s="5"/>
    </row>
    <row r="976" spans="6:6" ht="24" customHeight="1">
      <c r="F976" s="5"/>
    </row>
    <row r="977" spans="6:6" ht="24" customHeight="1">
      <c r="F977" s="5"/>
    </row>
    <row r="978" spans="6:6" ht="24" customHeight="1">
      <c r="F978" s="5"/>
    </row>
    <row r="979" spans="6:6" ht="24" customHeight="1">
      <c r="F979" s="5"/>
    </row>
    <row r="980" spans="6:6" ht="24" customHeight="1">
      <c r="F980" s="5"/>
    </row>
    <row r="981" spans="6:6" ht="24" customHeight="1">
      <c r="F981" s="5"/>
    </row>
    <row r="982" spans="6:6" ht="24" customHeight="1">
      <c r="F982" s="5"/>
    </row>
    <row r="983" spans="6:6" ht="24" customHeight="1">
      <c r="F983" s="5"/>
    </row>
    <row r="984" spans="6:6" ht="24" customHeight="1">
      <c r="F984" s="5"/>
    </row>
    <row r="985" spans="6:6" ht="24" customHeight="1">
      <c r="F985" s="5"/>
    </row>
    <row r="986" spans="6:6" ht="24" customHeight="1">
      <c r="F986" s="5"/>
    </row>
    <row r="987" spans="6:6" ht="24" customHeight="1">
      <c r="F987" s="5"/>
    </row>
    <row r="988" spans="6:6" ht="24" customHeight="1">
      <c r="F988" s="5"/>
    </row>
    <row r="989" spans="6:6" ht="24" customHeight="1">
      <c r="F989" s="5"/>
    </row>
    <row r="990" spans="6:6" ht="24" customHeight="1">
      <c r="F990" s="5"/>
    </row>
    <row r="991" spans="6:6" ht="24" customHeight="1">
      <c r="F991" s="5"/>
    </row>
    <row r="992" spans="6:6" ht="24" customHeight="1">
      <c r="F992" s="5"/>
    </row>
    <row r="993" spans="6:6" ht="24" customHeight="1">
      <c r="F993" s="5"/>
    </row>
    <row r="994" spans="6:6" ht="24" customHeight="1">
      <c r="F994" s="5"/>
    </row>
    <row r="995" spans="6:6" ht="24" customHeight="1">
      <c r="F995" s="5"/>
    </row>
    <row r="996" spans="6:6" ht="24" customHeight="1">
      <c r="F996" s="5"/>
    </row>
    <row r="997" spans="6:6" ht="24" customHeight="1">
      <c r="F997" s="5"/>
    </row>
    <row r="998" spans="6:6" ht="24" customHeight="1">
      <c r="F998" s="5"/>
    </row>
    <row r="999" spans="6:6" ht="24" customHeight="1">
      <c r="F999" s="5"/>
    </row>
    <row r="1000" spans="6:6" ht="24" customHeight="1">
      <c r="F1000" s="5"/>
    </row>
    <row r="1001" spans="6:6" ht="24" customHeight="1">
      <c r="F1001" s="5"/>
    </row>
    <row r="1002" spans="6:6" ht="24" customHeight="1">
      <c r="F1002" s="5"/>
    </row>
    <row r="1003" spans="6:6" ht="24" customHeight="1">
      <c r="F1003" s="5"/>
    </row>
    <row r="1004" spans="6:6" ht="24" customHeight="1">
      <c r="F1004" s="5"/>
    </row>
    <row r="1005" spans="6:6" ht="24" customHeight="1">
      <c r="F1005" s="5"/>
    </row>
    <row r="1006" spans="6:6" ht="24" customHeight="1">
      <c r="F1006" s="5"/>
    </row>
    <row r="1007" spans="6:6" ht="24" customHeight="1">
      <c r="F1007" s="5"/>
    </row>
    <row r="1008" spans="6:6" ht="24" customHeight="1">
      <c r="F1008" s="5"/>
    </row>
    <row r="1009" spans="6:6" ht="24" customHeight="1">
      <c r="F1009" s="5"/>
    </row>
    <row r="1010" spans="6:6" ht="24" customHeight="1">
      <c r="F1010" s="5"/>
    </row>
    <row r="1011" spans="6:6" ht="24" customHeight="1">
      <c r="F1011" s="5"/>
    </row>
    <row r="1012" spans="6:6" ht="24" customHeight="1">
      <c r="F1012" s="5"/>
    </row>
    <row r="1013" spans="6:6" ht="24" customHeight="1">
      <c r="F1013" s="5"/>
    </row>
    <row r="1014" spans="6:6" ht="24" customHeight="1">
      <c r="F1014" s="5"/>
    </row>
    <row r="1015" spans="6:6" ht="24" customHeight="1">
      <c r="F1015" s="5"/>
    </row>
    <row r="1016" spans="6:6" ht="24" customHeight="1">
      <c r="F1016" s="5"/>
    </row>
    <row r="1017" spans="6:6" ht="24" customHeight="1">
      <c r="F1017" s="5"/>
    </row>
    <row r="1018" spans="6:6" ht="24" customHeight="1">
      <c r="F1018" s="5"/>
    </row>
    <row r="1019" spans="6:6" ht="24" customHeight="1">
      <c r="F1019" s="5"/>
    </row>
    <row r="1020" spans="6:6" ht="24" customHeight="1">
      <c r="F1020" s="5"/>
    </row>
    <row r="1021" spans="6:6" ht="24" customHeight="1">
      <c r="F1021" s="5"/>
    </row>
    <row r="1022" spans="6:6" ht="24" customHeight="1">
      <c r="F1022" s="5"/>
    </row>
    <row r="1023" spans="6:6" ht="24" customHeight="1">
      <c r="F1023" s="5"/>
    </row>
    <row r="1024" spans="6:6" ht="24" customHeight="1">
      <c r="F1024" s="5"/>
    </row>
    <row r="1025" spans="6:6" ht="24" customHeight="1">
      <c r="F1025" s="5"/>
    </row>
    <row r="1026" spans="6:6" ht="24" customHeight="1">
      <c r="F1026" s="5"/>
    </row>
    <row r="1027" spans="6:6" ht="24" customHeight="1">
      <c r="F1027" s="5"/>
    </row>
    <row r="1028" spans="6:6" ht="24" customHeight="1">
      <c r="F1028" s="5"/>
    </row>
    <row r="1029" spans="6:6" ht="24" customHeight="1">
      <c r="F1029" s="5"/>
    </row>
    <row r="1030" spans="6:6" ht="24" customHeight="1">
      <c r="F1030" s="5"/>
    </row>
    <row r="1031" spans="6:6" ht="24" customHeight="1">
      <c r="F1031" s="5"/>
    </row>
    <row r="1032" spans="6:6" ht="24" customHeight="1">
      <c r="F1032" s="5"/>
    </row>
    <row r="1033" spans="6:6" ht="24" customHeight="1">
      <c r="F1033" s="5"/>
    </row>
    <row r="1034" spans="6:6" ht="24" customHeight="1">
      <c r="F1034" s="5"/>
    </row>
    <row r="1035" spans="6:6" ht="24" customHeight="1">
      <c r="F1035" s="5"/>
    </row>
    <row r="1036" spans="6:6" ht="24" customHeight="1">
      <c r="F1036" s="5"/>
    </row>
    <row r="1037" spans="6:6" ht="24" customHeight="1">
      <c r="F1037" s="5"/>
    </row>
    <row r="1038" spans="6:6" ht="24" customHeight="1">
      <c r="F1038" s="5"/>
    </row>
    <row r="1039" spans="6:6" ht="24" customHeight="1">
      <c r="F1039" s="5"/>
    </row>
    <row r="1040" spans="6:6" ht="24" customHeight="1">
      <c r="F1040" s="5"/>
    </row>
    <row r="1041" spans="6:6" ht="24" customHeight="1">
      <c r="F1041" s="5"/>
    </row>
    <row r="1042" spans="6:6" ht="24" customHeight="1">
      <c r="F1042" s="5"/>
    </row>
    <row r="1043" spans="6:6" ht="24" customHeight="1">
      <c r="F1043" s="5"/>
    </row>
    <row r="1044" spans="6:6" ht="24" customHeight="1">
      <c r="F1044" s="5"/>
    </row>
    <row r="1045" spans="6:6" ht="24" customHeight="1">
      <c r="F1045" s="5"/>
    </row>
    <row r="1046" spans="6:6" ht="24" customHeight="1">
      <c r="F1046" s="5"/>
    </row>
    <row r="1047" spans="6:6" ht="24" customHeight="1">
      <c r="F1047" s="5"/>
    </row>
    <row r="1048" spans="6:6" ht="24" customHeight="1">
      <c r="F1048" s="5"/>
    </row>
    <row r="1049" spans="6:6" ht="24" customHeight="1">
      <c r="F1049" s="5"/>
    </row>
    <row r="1050" spans="6:6" ht="24" customHeight="1">
      <c r="F1050" s="5"/>
    </row>
    <row r="1051" spans="6:6" ht="24" customHeight="1">
      <c r="F1051" s="5"/>
    </row>
    <row r="1052" spans="6:6" ht="24" customHeight="1">
      <c r="F1052" s="5"/>
    </row>
    <row r="1053" spans="6:6" ht="24" customHeight="1">
      <c r="F1053" s="5"/>
    </row>
    <row r="1054" spans="6:6" ht="24" customHeight="1">
      <c r="F1054" s="5"/>
    </row>
    <row r="1055" spans="6:6" ht="24" customHeight="1">
      <c r="F1055" s="5"/>
    </row>
    <row r="1056" spans="6:6" ht="24" customHeight="1">
      <c r="F1056" s="5"/>
    </row>
    <row r="1057" spans="6:6" ht="24" customHeight="1">
      <c r="F1057" s="5"/>
    </row>
    <row r="1058" spans="6:6" ht="24" customHeight="1">
      <c r="F1058" s="5"/>
    </row>
    <row r="1059" spans="6:6" ht="24" customHeight="1">
      <c r="F1059" s="5"/>
    </row>
    <row r="1060" spans="6:6" ht="24" customHeight="1">
      <c r="F1060" s="5"/>
    </row>
    <row r="1061" spans="6:6" ht="24" customHeight="1">
      <c r="F1061" s="5"/>
    </row>
    <row r="1062" spans="6:6" ht="24" customHeight="1">
      <c r="F1062" s="5"/>
    </row>
    <row r="1063" spans="6:6" ht="24" customHeight="1">
      <c r="F1063" s="5"/>
    </row>
    <row r="1064" spans="6:6" ht="24" customHeight="1">
      <c r="F1064" s="5"/>
    </row>
    <row r="1065" spans="6:6" ht="24" customHeight="1">
      <c r="F1065" s="5"/>
    </row>
    <row r="1066" spans="6:6" ht="24" customHeight="1">
      <c r="F1066" s="5"/>
    </row>
    <row r="1067" spans="6:6" ht="24" customHeight="1">
      <c r="F1067" s="5"/>
    </row>
    <row r="1068" spans="6:6" ht="24" customHeight="1">
      <c r="F1068" s="5"/>
    </row>
    <row r="1069" spans="6:6" ht="24" customHeight="1">
      <c r="F1069" s="5"/>
    </row>
    <row r="1070" spans="6:6" ht="24" customHeight="1">
      <c r="F1070" s="5"/>
    </row>
    <row r="1071" spans="6:6" ht="24" customHeight="1">
      <c r="F1071" s="5"/>
    </row>
    <row r="1072" spans="6:6" ht="24" customHeight="1">
      <c r="F1072" s="5"/>
    </row>
    <row r="1073" spans="6:6" ht="24" customHeight="1">
      <c r="F1073" s="5"/>
    </row>
    <row r="1074" spans="6:6" ht="24" customHeight="1">
      <c r="F1074" s="5"/>
    </row>
    <row r="1075" spans="6:6" ht="24" customHeight="1">
      <c r="F1075" s="5"/>
    </row>
    <row r="1076" spans="6:6" ht="24" customHeight="1">
      <c r="F1076" s="5"/>
    </row>
    <row r="1077" spans="6:6" ht="24" customHeight="1">
      <c r="F1077" s="5"/>
    </row>
    <row r="1078" spans="6:6" ht="24" customHeight="1">
      <c r="F1078" s="5"/>
    </row>
    <row r="1079" spans="6:6" ht="24" customHeight="1">
      <c r="F1079" s="5"/>
    </row>
    <row r="1080" spans="6:6" ht="24" customHeight="1">
      <c r="F1080" s="5"/>
    </row>
    <row r="1081" spans="6:6" ht="24" customHeight="1">
      <c r="F1081" s="5"/>
    </row>
    <row r="1082" spans="6:6" ht="24" customHeight="1">
      <c r="F1082" s="5"/>
    </row>
    <row r="1083" spans="6:6" ht="24" customHeight="1">
      <c r="F1083" s="5"/>
    </row>
    <row r="1084" spans="6:6" ht="24" customHeight="1">
      <c r="F1084" s="5"/>
    </row>
    <row r="1085" spans="6:6" ht="24" customHeight="1">
      <c r="F1085" s="5"/>
    </row>
    <row r="1086" spans="6:6" ht="24" customHeight="1">
      <c r="F1086" s="5"/>
    </row>
    <row r="1087" spans="6:6" ht="24" customHeight="1">
      <c r="F1087" s="5"/>
    </row>
    <row r="1088" spans="6:6" ht="24" customHeight="1">
      <c r="F1088" s="5"/>
    </row>
    <row r="1089" spans="6:6" ht="24" customHeight="1">
      <c r="F1089" s="5"/>
    </row>
    <row r="1090" spans="6:6" ht="24" customHeight="1">
      <c r="F1090" s="5"/>
    </row>
    <row r="1091" spans="6:6" ht="24" customHeight="1">
      <c r="F1091" s="5"/>
    </row>
    <row r="1092" spans="6:6" ht="24" customHeight="1">
      <c r="F1092" s="5"/>
    </row>
    <row r="1093" spans="6:6" ht="24" customHeight="1">
      <c r="F1093" s="5"/>
    </row>
    <row r="1094" spans="6:6" ht="24" customHeight="1">
      <c r="F1094" s="5"/>
    </row>
    <row r="1095" spans="6:6" ht="24" customHeight="1">
      <c r="F1095" s="5"/>
    </row>
    <row r="1096" spans="6:6" ht="24" customHeight="1">
      <c r="F1096" s="5"/>
    </row>
    <row r="1097" spans="6:6" ht="24" customHeight="1">
      <c r="F1097" s="5"/>
    </row>
    <row r="1098" spans="6:6" ht="24" customHeight="1">
      <c r="F1098" s="5"/>
    </row>
    <row r="1099" spans="6:6" ht="24" customHeight="1">
      <c r="F1099" s="5"/>
    </row>
    <row r="1100" spans="6:6" ht="24" customHeight="1">
      <c r="F1100" s="5"/>
    </row>
    <row r="1101" spans="6:6" ht="24" customHeight="1">
      <c r="F1101" s="5"/>
    </row>
    <row r="1102" spans="6:6" ht="24" customHeight="1">
      <c r="F1102" s="5"/>
    </row>
    <row r="1103" spans="6:6" ht="24" customHeight="1">
      <c r="F1103" s="5"/>
    </row>
    <row r="1104" spans="6:6" ht="24" customHeight="1">
      <c r="F1104" s="5"/>
    </row>
    <row r="1105" spans="6:6" ht="24" customHeight="1">
      <c r="F1105" s="5"/>
    </row>
    <row r="1106" spans="6:6" ht="24" customHeight="1">
      <c r="F1106" s="5"/>
    </row>
    <row r="1107" spans="6:6" ht="24" customHeight="1">
      <c r="F1107" s="5"/>
    </row>
    <row r="1108" spans="6:6" ht="24" customHeight="1">
      <c r="F1108" s="5"/>
    </row>
    <row r="1109" spans="6:6" ht="24" customHeight="1">
      <c r="F1109" s="5"/>
    </row>
    <row r="1110" spans="6:6" ht="24" customHeight="1">
      <c r="F1110" s="5"/>
    </row>
    <row r="1111" spans="6:6" ht="24" customHeight="1">
      <c r="F1111" s="5"/>
    </row>
    <row r="1112" spans="6:6" ht="24" customHeight="1">
      <c r="F1112" s="5"/>
    </row>
    <row r="1113" spans="6:6" ht="24" customHeight="1">
      <c r="F1113" s="5"/>
    </row>
    <row r="1114" spans="6:6" ht="24" customHeight="1">
      <c r="F1114" s="5"/>
    </row>
    <row r="1115" spans="6:6" ht="24" customHeight="1">
      <c r="F1115" s="5"/>
    </row>
    <row r="1116" spans="6:6" ht="24" customHeight="1">
      <c r="F1116" s="5"/>
    </row>
    <row r="1117" spans="6:6" ht="24" customHeight="1">
      <c r="F1117" s="5"/>
    </row>
    <row r="1118" spans="6:6" ht="24" customHeight="1">
      <c r="F1118" s="5"/>
    </row>
    <row r="1119" spans="6:6" ht="24" customHeight="1">
      <c r="F1119" s="5"/>
    </row>
    <row r="1120" spans="6:6" ht="24" customHeight="1">
      <c r="F1120" s="5"/>
    </row>
    <row r="1121" spans="6:6" ht="24" customHeight="1">
      <c r="F1121" s="5"/>
    </row>
    <row r="1122" spans="6:6" ht="24" customHeight="1">
      <c r="F1122" s="5"/>
    </row>
    <row r="1123" spans="6:6" ht="24" customHeight="1">
      <c r="F1123" s="5"/>
    </row>
    <row r="1124" spans="6:6" ht="24" customHeight="1">
      <c r="F1124" s="5"/>
    </row>
    <row r="1125" spans="6:6" ht="24" customHeight="1">
      <c r="F1125" s="5"/>
    </row>
    <row r="1126" spans="6:6" ht="24" customHeight="1">
      <c r="F1126" s="5"/>
    </row>
    <row r="1127" spans="6:6" ht="24" customHeight="1">
      <c r="F1127" s="5"/>
    </row>
    <row r="1128" spans="6:6" ht="24" customHeight="1">
      <c r="F1128" s="5"/>
    </row>
    <row r="1129" spans="6:6" ht="24" customHeight="1">
      <c r="F1129" s="5"/>
    </row>
    <row r="1130" spans="6:6" ht="24" customHeight="1">
      <c r="F1130" s="5"/>
    </row>
    <row r="1131" spans="6:6" ht="24" customHeight="1">
      <c r="F1131" s="5"/>
    </row>
    <row r="1132" spans="6:6" ht="24" customHeight="1">
      <c r="F1132" s="5"/>
    </row>
    <row r="1133" spans="6:6" ht="24" customHeight="1">
      <c r="F1133" s="5"/>
    </row>
    <row r="1134" spans="6:6" ht="24" customHeight="1">
      <c r="F1134" s="5"/>
    </row>
    <row r="1135" spans="6:6" ht="24" customHeight="1">
      <c r="F1135" s="5"/>
    </row>
    <row r="1136" spans="6:6" ht="24" customHeight="1">
      <c r="F1136" s="5"/>
    </row>
    <row r="1137" spans="6:6" ht="24" customHeight="1">
      <c r="F1137" s="5"/>
    </row>
    <row r="1138" spans="6:6" ht="24" customHeight="1">
      <c r="F1138" s="5"/>
    </row>
    <row r="1139" spans="6:6" ht="24" customHeight="1">
      <c r="F1139" s="5"/>
    </row>
    <row r="1140" spans="6:6" ht="24" customHeight="1">
      <c r="F1140" s="5"/>
    </row>
    <row r="1141" spans="6:6" ht="24" customHeight="1">
      <c r="F1141" s="5"/>
    </row>
    <row r="1142" spans="6:6" ht="24" customHeight="1">
      <c r="F1142" s="5"/>
    </row>
    <row r="1143" spans="6:6" ht="24" customHeight="1">
      <c r="F1143" s="5"/>
    </row>
    <row r="1144" spans="6:6" ht="24" customHeight="1">
      <c r="F1144" s="5"/>
    </row>
    <row r="1145" spans="6:6" ht="24" customHeight="1">
      <c r="F1145" s="5"/>
    </row>
    <row r="1146" spans="6:6" ht="24" customHeight="1">
      <c r="F1146" s="5"/>
    </row>
    <row r="1147" spans="6:6" ht="24" customHeight="1">
      <c r="F1147" s="5"/>
    </row>
    <row r="1148" spans="6:6" ht="24" customHeight="1">
      <c r="F1148" s="5"/>
    </row>
    <row r="1149" spans="6:6" ht="24" customHeight="1">
      <c r="F1149" s="5"/>
    </row>
    <row r="1150" spans="6:6" ht="24" customHeight="1">
      <c r="F1150" s="5"/>
    </row>
    <row r="1151" spans="6:6" ht="24" customHeight="1">
      <c r="F1151" s="5"/>
    </row>
    <row r="1152" spans="6:6" ht="24" customHeight="1">
      <c r="F1152" s="5"/>
    </row>
    <row r="1153" spans="6:6" ht="24" customHeight="1">
      <c r="F1153" s="5"/>
    </row>
    <row r="1154" spans="6:6" ht="24" customHeight="1">
      <c r="F1154" s="5"/>
    </row>
    <row r="1155" spans="6:6" ht="24" customHeight="1">
      <c r="F1155" s="5"/>
    </row>
    <row r="1156" spans="6:6" ht="24" customHeight="1">
      <c r="F1156" s="5"/>
    </row>
    <row r="1157" spans="6:6" ht="24" customHeight="1">
      <c r="F1157" s="5"/>
    </row>
    <row r="1158" spans="6:6" ht="24" customHeight="1">
      <c r="F1158" s="5"/>
    </row>
    <row r="1159" spans="6:6" ht="24" customHeight="1">
      <c r="F1159" s="5"/>
    </row>
    <row r="1160" spans="6:6" ht="24" customHeight="1">
      <c r="F1160" s="5"/>
    </row>
    <row r="1161" spans="6:6" ht="24" customHeight="1">
      <c r="F1161" s="5"/>
    </row>
    <row r="1162" spans="6:6" ht="24" customHeight="1">
      <c r="F1162" s="5"/>
    </row>
    <row r="1163" spans="6:6" ht="24" customHeight="1">
      <c r="F1163" s="5"/>
    </row>
    <row r="1164" spans="6:6" ht="24" customHeight="1">
      <c r="F1164" s="5"/>
    </row>
    <row r="1165" spans="6:6" ht="24" customHeight="1">
      <c r="F1165" s="5"/>
    </row>
    <row r="1166" spans="6:6" ht="24" customHeight="1">
      <c r="F1166" s="5"/>
    </row>
    <row r="1167" spans="6:6" ht="24" customHeight="1">
      <c r="F1167" s="5"/>
    </row>
    <row r="1168" spans="6:6" ht="24" customHeight="1">
      <c r="F1168" s="5"/>
    </row>
    <row r="1169" spans="6:6" ht="24" customHeight="1">
      <c r="F1169" s="5"/>
    </row>
    <row r="1170" spans="6:6" ht="24" customHeight="1">
      <c r="F1170" s="5"/>
    </row>
    <row r="1171" spans="6:6" ht="24" customHeight="1">
      <c r="F1171" s="5"/>
    </row>
    <row r="1172" spans="6:6" ht="24" customHeight="1">
      <c r="F1172" s="5"/>
    </row>
    <row r="1173" spans="6:6" ht="24" customHeight="1">
      <c r="F1173" s="5"/>
    </row>
    <row r="1174" spans="6:6" ht="24" customHeight="1">
      <c r="F1174" s="5"/>
    </row>
    <row r="1175" spans="6:6" ht="24" customHeight="1">
      <c r="F1175" s="5"/>
    </row>
    <row r="1176" spans="6:6" ht="24" customHeight="1">
      <c r="F1176" s="5"/>
    </row>
    <row r="1177" spans="6:6" ht="24" customHeight="1">
      <c r="F1177" s="5"/>
    </row>
    <row r="1178" spans="6:6" ht="24" customHeight="1">
      <c r="F1178" s="5"/>
    </row>
    <row r="1179" spans="6:6" ht="24" customHeight="1">
      <c r="F1179" s="5"/>
    </row>
    <row r="1180" spans="6:6" ht="24" customHeight="1">
      <c r="F1180" s="5"/>
    </row>
    <row r="1181" spans="6:6" ht="24" customHeight="1">
      <c r="F1181" s="5"/>
    </row>
    <row r="1182" spans="6:6" ht="24" customHeight="1">
      <c r="F1182" s="5"/>
    </row>
    <row r="1183" spans="6:6" ht="24" customHeight="1">
      <c r="F1183" s="5"/>
    </row>
    <row r="1184" spans="6:6" ht="24" customHeight="1">
      <c r="F1184" s="5"/>
    </row>
    <row r="1185" spans="6:6" ht="24" customHeight="1">
      <c r="F1185" s="5"/>
    </row>
    <row r="1186" spans="6:6" ht="24" customHeight="1">
      <c r="F1186" s="5"/>
    </row>
    <row r="1187" spans="6:6" ht="24" customHeight="1">
      <c r="F1187" s="5"/>
    </row>
    <row r="1188" spans="6:6" ht="24" customHeight="1">
      <c r="F1188" s="5"/>
    </row>
    <row r="1189" spans="6:6" ht="24" customHeight="1">
      <c r="F1189" s="5"/>
    </row>
    <row r="1190" spans="6:6" ht="24" customHeight="1">
      <c r="F1190" s="5"/>
    </row>
    <row r="1191" spans="6:6" ht="24" customHeight="1">
      <c r="F1191" s="5"/>
    </row>
    <row r="1192" spans="6:6" ht="24" customHeight="1">
      <c r="F1192" s="5"/>
    </row>
    <row r="1193" spans="6:6" ht="24" customHeight="1">
      <c r="F1193" s="5"/>
    </row>
    <row r="1194" spans="6:6" ht="24" customHeight="1">
      <c r="F1194" s="5"/>
    </row>
    <row r="1195" spans="6:6" ht="24" customHeight="1">
      <c r="F1195" s="5"/>
    </row>
    <row r="1196" spans="6:6" ht="24" customHeight="1">
      <c r="F1196" s="5"/>
    </row>
    <row r="1197" spans="6:6" ht="24" customHeight="1">
      <c r="F1197" s="5"/>
    </row>
    <row r="1198" spans="6:6" ht="24" customHeight="1">
      <c r="F1198" s="5"/>
    </row>
    <row r="1199" spans="6:6" ht="24" customHeight="1">
      <c r="F1199" s="5"/>
    </row>
    <row r="1200" spans="6:6" ht="24" customHeight="1">
      <c r="F1200" s="5"/>
    </row>
    <row r="1201" spans="6:6" ht="24" customHeight="1">
      <c r="F1201" s="5"/>
    </row>
    <row r="1202" spans="6:6" ht="24" customHeight="1">
      <c r="F1202" s="5"/>
    </row>
    <row r="1203" spans="6:6" ht="24" customHeight="1">
      <c r="F1203" s="5"/>
    </row>
    <row r="1204" spans="6:6" ht="24" customHeight="1">
      <c r="F1204" s="5"/>
    </row>
    <row r="1205" spans="6:6" ht="24" customHeight="1">
      <c r="F1205" s="5"/>
    </row>
    <row r="1206" spans="6:6" ht="24" customHeight="1">
      <c r="F1206" s="5"/>
    </row>
    <row r="1207" spans="6:6" ht="24" customHeight="1">
      <c r="F1207" s="5"/>
    </row>
    <row r="1208" spans="6:6" ht="24" customHeight="1">
      <c r="F1208" s="5"/>
    </row>
    <row r="1209" spans="6:6" ht="24" customHeight="1">
      <c r="F1209" s="5"/>
    </row>
    <row r="1210" spans="6:6" ht="24" customHeight="1">
      <c r="F1210" s="5"/>
    </row>
    <row r="1211" spans="6:6" ht="24" customHeight="1">
      <c r="F1211" s="5"/>
    </row>
    <row r="1212" spans="6:6" ht="24" customHeight="1">
      <c r="F1212" s="5"/>
    </row>
    <row r="1213" spans="6:6" ht="24" customHeight="1">
      <c r="F1213" s="5"/>
    </row>
    <row r="1214" spans="6:6" ht="24" customHeight="1">
      <c r="F1214" s="5"/>
    </row>
    <row r="1215" spans="6:6" ht="24" customHeight="1">
      <c r="F1215" s="5"/>
    </row>
    <row r="1216" spans="6:6" ht="24" customHeight="1">
      <c r="F1216" s="5"/>
    </row>
    <row r="1217" spans="6:6" ht="24" customHeight="1">
      <c r="F1217" s="5"/>
    </row>
    <row r="1218" spans="6:6" ht="24" customHeight="1">
      <c r="F1218" s="5"/>
    </row>
    <row r="1219" spans="6:6" ht="24" customHeight="1">
      <c r="F1219" s="5"/>
    </row>
    <row r="1220" spans="6:6" ht="24" customHeight="1">
      <c r="F1220" s="5"/>
    </row>
    <row r="1221" spans="6:6" ht="24" customHeight="1">
      <c r="F1221" s="5"/>
    </row>
    <row r="1222" spans="6:6" ht="24" customHeight="1">
      <c r="F1222" s="5"/>
    </row>
    <row r="1223" spans="6:6" ht="24" customHeight="1">
      <c r="F1223" s="5"/>
    </row>
    <row r="1224" spans="6:6" ht="24" customHeight="1">
      <c r="F1224" s="5"/>
    </row>
    <row r="1225" spans="6:6" ht="24" customHeight="1">
      <c r="F1225" s="5"/>
    </row>
    <row r="1226" spans="6:6" ht="24" customHeight="1">
      <c r="F1226" s="5"/>
    </row>
    <row r="1227" spans="6:6" ht="24" customHeight="1">
      <c r="F1227" s="5"/>
    </row>
    <row r="1228" spans="6:6" ht="24" customHeight="1">
      <c r="F1228" s="5"/>
    </row>
    <row r="1229" spans="6:6" ht="24" customHeight="1">
      <c r="F1229" s="5"/>
    </row>
    <row r="1230" spans="6:6" ht="24" customHeight="1">
      <c r="F1230" s="5"/>
    </row>
    <row r="1231" spans="6:6" ht="24" customHeight="1">
      <c r="F1231" s="5"/>
    </row>
    <row r="1232" spans="6:6" ht="24" customHeight="1">
      <c r="F1232" s="5"/>
    </row>
    <row r="1233" spans="6:6" ht="24" customHeight="1">
      <c r="F1233" s="5"/>
    </row>
    <row r="1234" spans="6:6" ht="24" customHeight="1">
      <c r="F1234" s="5"/>
    </row>
    <row r="1235" spans="6:6" ht="24" customHeight="1">
      <c r="F1235" s="5"/>
    </row>
    <row r="1236" spans="6:6" ht="24" customHeight="1">
      <c r="F1236" s="5"/>
    </row>
    <row r="1237" spans="6:6" ht="24" customHeight="1">
      <c r="F1237" s="5"/>
    </row>
    <row r="1238" spans="6:6" ht="24" customHeight="1">
      <c r="F1238" s="5"/>
    </row>
    <row r="1239" spans="6:6" ht="24" customHeight="1">
      <c r="F1239" s="5"/>
    </row>
    <row r="1240" spans="6:6" ht="24" customHeight="1">
      <c r="F1240" s="5"/>
    </row>
    <row r="1241" spans="6:6" ht="24" customHeight="1">
      <c r="F1241" s="5"/>
    </row>
    <row r="1242" spans="6:6" ht="24" customHeight="1">
      <c r="F1242" s="5"/>
    </row>
    <row r="1243" spans="6:6" ht="24" customHeight="1">
      <c r="F1243" s="5"/>
    </row>
    <row r="1244" spans="6:6" ht="24" customHeight="1">
      <c r="F1244" s="5"/>
    </row>
    <row r="1245" spans="6:6" ht="24" customHeight="1">
      <c r="F1245" s="5"/>
    </row>
    <row r="1246" spans="6:6" ht="24" customHeight="1">
      <c r="F1246" s="5"/>
    </row>
    <row r="1247" spans="6:6" ht="24" customHeight="1">
      <c r="F1247" s="5"/>
    </row>
    <row r="1248" spans="6:6" ht="24" customHeight="1">
      <c r="F1248" s="5"/>
    </row>
    <row r="1249" spans="6:6" ht="24" customHeight="1">
      <c r="F1249" s="5"/>
    </row>
    <row r="1250" spans="6:6" ht="24" customHeight="1">
      <c r="F1250" s="5"/>
    </row>
    <row r="1251" spans="6:6" ht="24" customHeight="1">
      <c r="F1251" s="5"/>
    </row>
    <row r="1252" spans="6:6" ht="24" customHeight="1">
      <c r="F1252" s="5"/>
    </row>
    <row r="1253" spans="6:6" ht="24" customHeight="1">
      <c r="F1253" s="5"/>
    </row>
    <row r="1254" spans="6:6" ht="24" customHeight="1">
      <c r="F1254" s="5"/>
    </row>
    <row r="1255" spans="6:6" ht="24" customHeight="1">
      <c r="F1255" s="5"/>
    </row>
    <row r="1256" spans="6:6" ht="24" customHeight="1">
      <c r="F1256" s="5"/>
    </row>
    <row r="1257" spans="6:6" ht="24" customHeight="1">
      <c r="F1257" s="5"/>
    </row>
    <row r="1258" spans="6:6" ht="24" customHeight="1">
      <c r="F1258" s="5"/>
    </row>
    <row r="1259" spans="6:6" ht="24" customHeight="1">
      <c r="F1259" s="5"/>
    </row>
    <row r="1260" spans="6:6" ht="24" customHeight="1">
      <c r="F1260" s="5"/>
    </row>
    <row r="1261" spans="6:6" ht="24" customHeight="1">
      <c r="F1261" s="5"/>
    </row>
    <row r="1262" spans="6:6" ht="24" customHeight="1">
      <c r="F1262" s="5"/>
    </row>
    <row r="1263" spans="6:6" ht="24" customHeight="1">
      <c r="F1263" s="5"/>
    </row>
    <row r="1264" spans="6:6" ht="24" customHeight="1">
      <c r="F1264" s="5"/>
    </row>
    <row r="1265" spans="6:6" ht="24" customHeight="1">
      <c r="F1265" s="5"/>
    </row>
    <row r="1266" spans="6:6" ht="24" customHeight="1">
      <c r="F1266" s="5"/>
    </row>
    <row r="1267" spans="6:6" ht="24" customHeight="1">
      <c r="F1267" s="5"/>
    </row>
    <row r="1268" spans="6:6" ht="24" customHeight="1">
      <c r="F1268" s="5"/>
    </row>
    <row r="1269" spans="6:6" ht="24" customHeight="1">
      <c r="F1269" s="5"/>
    </row>
    <row r="1270" spans="6:6" ht="24" customHeight="1">
      <c r="F1270" s="5"/>
    </row>
    <row r="1271" spans="6:6" ht="24" customHeight="1">
      <c r="F1271" s="5"/>
    </row>
    <row r="1272" spans="6:6" ht="24" customHeight="1">
      <c r="F1272" s="5"/>
    </row>
    <row r="1273" spans="6:6" ht="24" customHeight="1">
      <c r="F1273" s="5"/>
    </row>
    <row r="1274" spans="6:6" ht="24" customHeight="1">
      <c r="F1274" s="5"/>
    </row>
    <row r="1275" spans="6:6" ht="24" customHeight="1">
      <c r="F1275" s="5"/>
    </row>
    <row r="1276" spans="6:6" ht="24" customHeight="1">
      <c r="F1276" s="5"/>
    </row>
    <row r="1277" spans="6:6" ht="24" customHeight="1">
      <c r="F1277" s="5"/>
    </row>
    <row r="1278" spans="6:6" ht="24" customHeight="1">
      <c r="F1278" s="5"/>
    </row>
    <row r="1279" spans="6:6" ht="24" customHeight="1">
      <c r="F1279" s="5"/>
    </row>
    <row r="1280" spans="6:6" ht="24" customHeight="1">
      <c r="F1280" s="5"/>
    </row>
    <row r="1281" spans="6:6" ht="24" customHeight="1">
      <c r="F1281" s="5"/>
    </row>
    <row r="1282" spans="6:6" ht="24" customHeight="1">
      <c r="F1282" s="5"/>
    </row>
    <row r="1283" spans="6:6" ht="24" customHeight="1">
      <c r="F1283" s="5"/>
    </row>
    <row r="1284" spans="6:6" ht="24" customHeight="1">
      <c r="F1284" s="5"/>
    </row>
    <row r="1285" spans="6:6" ht="24" customHeight="1">
      <c r="F1285" s="5"/>
    </row>
    <row r="1286" spans="6:6" ht="24" customHeight="1">
      <c r="F1286" s="5"/>
    </row>
    <row r="1287" spans="6:6" ht="24" customHeight="1">
      <c r="F1287" s="5"/>
    </row>
    <row r="1288" spans="6:6" ht="24" customHeight="1">
      <c r="F1288" s="5"/>
    </row>
    <row r="1289" spans="6:6" ht="24" customHeight="1">
      <c r="F1289" s="5"/>
    </row>
    <row r="1290" spans="6:6" ht="24" customHeight="1">
      <c r="F1290" s="5"/>
    </row>
    <row r="1291" spans="6:6" ht="24" customHeight="1">
      <c r="F1291" s="5"/>
    </row>
    <row r="1292" spans="6:6" ht="24" customHeight="1">
      <c r="F1292" s="5"/>
    </row>
    <row r="1293" spans="6:6" ht="24" customHeight="1">
      <c r="F1293" s="5"/>
    </row>
    <row r="1294" spans="6:6" ht="24" customHeight="1">
      <c r="F1294" s="5"/>
    </row>
    <row r="1295" spans="6:6" ht="24" customHeight="1">
      <c r="F1295" s="5"/>
    </row>
    <row r="1296" spans="6:6" ht="24" customHeight="1">
      <c r="F1296" s="5"/>
    </row>
    <row r="1297" spans="6:6" ht="24" customHeight="1">
      <c r="F1297" s="5"/>
    </row>
    <row r="1298" spans="6:6" ht="24" customHeight="1">
      <c r="F1298" s="5"/>
    </row>
    <row r="1299" spans="6:6" ht="24" customHeight="1">
      <c r="F1299" s="5"/>
    </row>
    <row r="1300" spans="6:6" ht="24" customHeight="1">
      <c r="F1300" s="5"/>
    </row>
    <row r="1301" spans="6:6" ht="24" customHeight="1">
      <c r="F1301" s="5"/>
    </row>
    <row r="1302" spans="6:6" ht="24" customHeight="1">
      <c r="F1302" s="5"/>
    </row>
    <row r="1303" spans="6:6" ht="24" customHeight="1">
      <c r="F1303" s="5"/>
    </row>
    <row r="1304" spans="6:6" ht="24" customHeight="1">
      <c r="F1304" s="5"/>
    </row>
    <row r="1305" spans="6:6" ht="24" customHeight="1">
      <c r="F1305" s="5"/>
    </row>
    <row r="1306" spans="6:6" ht="24" customHeight="1">
      <c r="F1306" s="5"/>
    </row>
    <row r="1307" spans="6:6" ht="24" customHeight="1">
      <c r="F1307" s="5"/>
    </row>
    <row r="1308" spans="6:6" ht="24" customHeight="1">
      <c r="F1308" s="5"/>
    </row>
    <row r="1309" spans="6:6" ht="24" customHeight="1">
      <c r="F1309" s="5"/>
    </row>
    <row r="1310" spans="6:6" ht="24" customHeight="1">
      <c r="F1310" s="5"/>
    </row>
    <row r="1311" spans="6:6" ht="24" customHeight="1">
      <c r="F1311" s="5"/>
    </row>
    <row r="1312" spans="6:6" ht="24" customHeight="1">
      <c r="F1312" s="5"/>
    </row>
    <row r="1313" spans="6:6" ht="24" customHeight="1">
      <c r="F1313" s="5"/>
    </row>
    <row r="1314" spans="6:6" ht="24" customHeight="1">
      <c r="F1314" s="5"/>
    </row>
    <row r="1315" spans="6:6" ht="24" customHeight="1">
      <c r="F1315" s="5"/>
    </row>
    <row r="1316" spans="6:6" ht="24" customHeight="1">
      <c r="F1316" s="5"/>
    </row>
    <row r="1317" spans="6:6" ht="24" customHeight="1">
      <c r="F1317" s="5"/>
    </row>
    <row r="1318" spans="6:6" ht="24" customHeight="1">
      <c r="F1318" s="5"/>
    </row>
    <row r="1319" spans="6:6" ht="24" customHeight="1">
      <c r="F1319" s="5"/>
    </row>
    <row r="1320" spans="6:6" ht="24" customHeight="1">
      <c r="F1320" s="5"/>
    </row>
    <row r="1321" spans="6:6" ht="24" customHeight="1">
      <c r="F1321" s="5"/>
    </row>
    <row r="1322" spans="6:6" ht="24" customHeight="1">
      <c r="F1322" s="5"/>
    </row>
    <row r="1323" spans="6:6" ht="24" customHeight="1">
      <c r="F1323" s="5"/>
    </row>
    <row r="1324" spans="6:6" ht="24" customHeight="1">
      <c r="F1324" s="5"/>
    </row>
    <row r="1325" spans="6:6" ht="24" customHeight="1">
      <c r="F1325" s="5"/>
    </row>
    <row r="1326" spans="6:6" ht="24" customHeight="1">
      <c r="F1326" s="5"/>
    </row>
    <row r="1327" spans="6:6" ht="24" customHeight="1">
      <c r="F1327" s="5"/>
    </row>
    <row r="1328" spans="6:6" ht="24" customHeight="1">
      <c r="F1328" s="5"/>
    </row>
    <row r="1329" spans="6:6" ht="24" customHeight="1">
      <c r="F1329" s="5"/>
    </row>
    <row r="1330" spans="6:6" ht="24" customHeight="1">
      <c r="F1330" s="5"/>
    </row>
    <row r="1331" spans="6:6" ht="24" customHeight="1">
      <c r="F1331" s="5"/>
    </row>
    <row r="1332" spans="6:6" ht="24" customHeight="1">
      <c r="F1332" s="5"/>
    </row>
    <row r="1333" spans="6:6" ht="24" customHeight="1">
      <c r="F1333" s="5"/>
    </row>
    <row r="1334" spans="6:6" ht="24" customHeight="1">
      <c r="F1334" s="5"/>
    </row>
    <row r="1335" spans="6:6" ht="24" customHeight="1">
      <c r="F1335" s="5"/>
    </row>
    <row r="1336" spans="6:6" ht="24" customHeight="1">
      <c r="F1336" s="5"/>
    </row>
    <row r="1337" spans="6:6" ht="24" customHeight="1">
      <c r="F1337" s="5"/>
    </row>
    <row r="1338" spans="6:6" ht="24" customHeight="1">
      <c r="F1338" s="5"/>
    </row>
    <row r="1339" spans="6:6" ht="24" customHeight="1">
      <c r="F1339" s="5"/>
    </row>
    <row r="1340" spans="6:6" ht="24" customHeight="1">
      <c r="F1340" s="5"/>
    </row>
    <row r="1341" spans="6:6" ht="24" customHeight="1">
      <c r="F1341" s="5"/>
    </row>
    <row r="1342" spans="6:6" ht="24" customHeight="1">
      <c r="F1342" s="5"/>
    </row>
    <row r="1343" spans="6:6" ht="24" customHeight="1">
      <c r="F1343" s="5"/>
    </row>
    <row r="1344" spans="6:6" ht="24" customHeight="1">
      <c r="F1344" s="5"/>
    </row>
    <row r="1345" spans="6:6" ht="24" customHeight="1">
      <c r="F1345" s="5"/>
    </row>
    <row r="1346" spans="6:6" ht="24" customHeight="1">
      <c r="F1346" s="5"/>
    </row>
    <row r="1347" spans="6:6" ht="24" customHeight="1">
      <c r="F1347" s="5"/>
    </row>
    <row r="1348" spans="6:6" ht="24" customHeight="1">
      <c r="F1348" s="5"/>
    </row>
    <row r="1349" spans="6:6" ht="24" customHeight="1">
      <c r="F1349" s="5"/>
    </row>
    <row r="1350" spans="6:6" ht="24" customHeight="1">
      <c r="F1350" s="5"/>
    </row>
    <row r="1351" spans="6:6" ht="24" customHeight="1">
      <c r="F1351" s="5"/>
    </row>
    <row r="1352" spans="6:6" ht="24" customHeight="1">
      <c r="F1352" s="5"/>
    </row>
    <row r="1353" spans="6:6" ht="24" customHeight="1">
      <c r="F1353" s="5"/>
    </row>
    <row r="1354" spans="6:6" ht="24" customHeight="1">
      <c r="F1354" s="5"/>
    </row>
    <row r="1355" spans="6:6" ht="24" customHeight="1">
      <c r="F1355" s="5"/>
    </row>
    <row r="1356" spans="6:6" ht="24" customHeight="1">
      <c r="F1356" s="5"/>
    </row>
    <row r="1357" spans="6:6" ht="24" customHeight="1">
      <c r="F1357" s="5"/>
    </row>
    <row r="1358" spans="6:6" ht="24" customHeight="1">
      <c r="F1358" s="5"/>
    </row>
    <row r="1359" spans="6:6" ht="24" customHeight="1">
      <c r="F1359" s="5"/>
    </row>
    <row r="1360" spans="6:6" ht="24" customHeight="1">
      <c r="F1360" s="5"/>
    </row>
    <row r="1361" spans="6:6" ht="24" customHeight="1">
      <c r="F1361" s="5"/>
    </row>
    <row r="1362" spans="6:6" ht="24" customHeight="1">
      <c r="F1362" s="5"/>
    </row>
    <row r="1363" spans="6:6" ht="24" customHeight="1">
      <c r="F1363" s="5"/>
    </row>
    <row r="1364" spans="6:6" ht="24" customHeight="1">
      <c r="F1364" s="5"/>
    </row>
    <row r="1365" spans="6:6" ht="24" customHeight="1">
      <c r="F1365" s="5"/>
    </row>
    <row r="1366" spans="6:6" ht="24" customHeight="1">
      <c r="F1366" s="5"/>
    </row>
    <row r="1367" spans="6:6" ht="24" customHeight="1">
      <c r="F1367" s="5"/>
    </row>
    <row r="1368" spans="6:6" ht="24" customHeight="1">
      <c r="F1368" s="5"/>
    </row>
    <row r="1369" spans="6:6" ht="24" customHeight="1">
      <c r="F1369" s="5"/>
    </row>
    <row r="1370" spans="6:6" ht="24" customHeight="1">
      <c r="F1370" s="5"/>
    </row>
    <row r="1371" spans="6:6" ht="24" customHeight="1">
      <c r="F1371" s="5"/>
    </row>
    <row r="1372" spans="6:6" ht="24" customHeight="1">
      <c r="F1372" s="5"/>
    </row>
    <row r="1373" spans="6:6" ht="24" customHeight="1">
      <c r="F1373" s="5"/>
    </row>
    <row r="1374" spans="6:6" ht="24" customHeight="1">
      <c r="F1374" s="5"/>
    </row>
    <row r="1375" spans="6:6" ht="24" customHeight="1">
      <c r="F1375" s="5"/>
    </row>
    <row r="1376" spans="6:6" ht="24" customHeight="1">
      <c r="F1376" s="5"/>
    </row>
    <row r="1377" spans="6:6" ht="24" customHeight="1">
      <c r="F1377" s="5"/>
    </row>
    <row r="1378" spans="6:6" ht="24" customHeight="1">
      <c r="F1378" s="5"/>
    </row>
    <row r="1379" spans="6:6" ht="24" customHeight="1">
      <c r="F1379" s="5"/>
    </row>
    <row r="1380" spans="6:6" ht="24" customHeight="1">
      <c r="F1380" s="5"/>
    </row>
    <row r="1381" spans="6:6" ht="24" customHeight="1">
      <c r="F1381" s="5"/>
    </row>
    <row r="1382" spans="6:6" ht="24" customHeight="1">
      <c r="F1382" s="5"/>
    </row>
    <row r="1383" spans="6:6" ht="24" customHeight="1">
      <c r="F1383" s="5"/>
    </row>
    <row r="1384" spans="6:6" ht="24" customHeight="1">
      <c r="F1384" s="5"/>
    </row>
    <row r="1385" spans="6:6" ht="24" customHeight="1">
      <c r="F1385" s="5"/>
    </row>
    <row r="1386" spans="6:6" ht="24" customHeight="1">
      <c r="F1386" s="5"/>
    </row>
    <row r="1387" spans="6:6" ht="24" customHeight="1">
      <c r="F1387" s="5"/>
    </row>
    <row r="1388" spans="6:6" ht="24" customHeight="1">
      <c r="F1388" s="5"/>
    </row>
    <row r="1389" spans="6:6" ht="24" customHeight="1">
      <c r="F1389" s="5"/>
    </row>
    <row r="1390" spans="6:6" ht="24" customHeight="1">
      <c r="F1390" s="5"/>
    </row>
    <row r="1391" spans="6:6" ht="24" customHeight="1">
      <c r="F1391" s="5"/>
    </row>
    <row r="1392" spans="6:6" ht="24" customHeight="1">
      <c r="F1392" s="5"/>
    </row>
    <row r="1393" spans="6:6" ht="24" customHeight="1">
      <c r="F1393" s="5"/>
    </row>
    <row r="1394" spans="6:6" ht="24" customHeight="1">
      <c r="F1394" s="5"/>
    </row>
    <row r="1395" spans="6:6" ht="24" customHeight="1">
      <c r="F1395" s="5"/>
    </row>
    <row r="1396" spans="6:6" ht="24" customHeight="1">
      <c r="F1396" s="5"/>
    </row>
    <row r="1397" spans="6:6" ht="24" customHeight="1">
      <c r="F1397" s="5"/>
    </row>
    <row r="1398" spans="6:6" ht="24" customHeight="1">
      <c r="F1398" s="5"/>
    </row>
    <row r="1399" spans="6:6" ht="24" customHeight="1">
      <c r="F1399" s="5"/>
    </row>
    <row r="1400" spans="6:6" ht="24" customHeight="1">
      <c r="F1400" s="5"/>
    </row>
    <row r="1401" spans="6:6" ht="24" customHeight="1">
      <c r="F1401" s="5"/>
    </row>
    <row r="1402" spans="6:6" ht="24" customHeight="1">
      <c r="F1402" s="5"/>
    </row>
    <row r="1403" spans="6:6" ht="24" customHeight="1">
      <c r="F1403" s="5"/>
    </row>
    <row r="1404" spans="6:6" ht="24" customHeight="1">
      <c r="F1404" s="5"/>
    </row>
    <row r="1405" spans="6:6" ht="24" customHeight="1">
      <c r="F1405" s="5"/>
    </row>
    <row r="1406" spans="6:6" ht="24" customHeight="1">
      <c r="F1406" s="5"/>
    </row>
    <row r="1407" spans="6:6" ht="24" customHeight="1">
      <c r="F1407" s="5"/>
    </row>
    <row r="1408" spans="6:6" ht="24" customHeight="1">
      <c r="F1408" s="5"/>
    </row>
    <row r="1409" spans="6:6" ht="24" customHeight="1">
      <c r="F1409" s="5"/>
    </row>
    <row r="1410" spans="6:6" ht="24" customHeight="1">
      <c r="F1410" s="5"/>
    </row>
    <row r="1411" spans="6:6" ht="24" customHeight="1">
      <c r="F1411" s="5"/>
    </row>
    <row r="1412" spans="6:6" ht="24" customHeight="1">
      <c r="F1412" s="5"/>
    </row>
    <row r="1413" spans="6:6" ht="24" customHeight="1">
      <c r="F1413" s="5"/>
    </row>
    <row r="1414" spans="6:6" ht="24" customHeight="1">
      <c r="F1414" s="5"/>
    </row>
    <row r="1415" spans="6:6" ht="24" customHeight="1">
      <c r="F1415" s="5"/>
    </row>
    <row r="1416" spans="6:6" ht="24" customHeight="1">
      <c r="F1416" s="5"/>
    </row>
    <row r="1417" spans="6:6" ht="24" customHeight="1">
      <c r="F1417" s="5"/>
    </row>
    <row r="1418" spans="6:6" ht="24" customHeight="1">
      <c r="F1418" s="5"/>
    </row>
    <row r="1419" spans="6:6" ht="24" customHeight="1">
      <c r="F1419" s="5"/>
    </row>
    <row r="1420" spans="6:6" ht="24" customHeight="1">
      <c r="F1420" s="5"/>
    </row>
    <row r="1421" spans="6:6" ht="24" customHeight="1">
      <c r="F1421" s="5"/>
    </row>
    <row r="1422" spans="6:6" ht="24" customHeight="1">
      <c r="F1422" s="5"/>
    </row>
    <row r="1423" spans="6:6" ht="24" customHeight="1">
      <c r="F1423" s="5"/>
    </row>
    <row r="1424" spans="6:6" ht="24" customHeight="1">
      <c r="F1424" s="5"/>
    </row>
    <row r="1425" spans="6:6" ht="24" customHeight="1">
      <c r="F1425" s="5"/>
    </row>
    <row r="1426" spans="6:6" ht="24" customHeight="1">
      <c r="F1426" s="5"/>
    </row>
    <row r="1427" spans="6:6" ht="24" customHeight="1">
      <c r="F1427" s="5"/>
    </row>
    <row r="1428" spans="6:6" ht="24" customHeight="1">
      <c r="F1428" s="5"/>
    </row>
    <row r="1429" spans="6:6" ht="24" customHeight="1">
      <c r="F1429" s="5"/>
    </row>
    <row r="1430" spans="6:6" ht="24" customHeight="1">
      <c r="F1430" s="5"/>
    </row>
    <row r="1431" spans="6:6" ht="24" customHeight="1">
      <c r="F1431" s="5"/>
    </row>
    <row r="1432" spans="6:6" ht="24" customHeight="1">
      <c r="F1432" s="5"/>
    </row>
    <row r="1433" spans="6:6" ht="24" customHeight="1">
      <c r="F1433" s="5"/>
    </row>
    <row r="1434" spans="6:6" ht="24" customHeight="1">
      <c r="F1434" s="5"/>
    </row>
    <row r="1435" spans="6:6" ht="24" customHeight="1">
      <c r="F1435" s="5"/>
    </row>
    <row r="1436" spans="6:6" ht="24" customHeight="1">
      <c r="F1436" s="5"/>
    </row>
    <row r="1437" spans="6:6" ht="24" customHeight="1">
      <c r="F1437" s="5"/>
    </row>
    <row r="1438" spans="6:6" ht="24" customHeight="1">
      <c r="F1438" s="5"/>
    </row>
    <row r="1439" spans="6:6" ht="24" customHeight="1">
      <c r="F1439" s="5"/>
    </row>
    <row r="1440" spans="6:6" ht="24" customHeight="1">
      <c r="F1440" s="5"/>
    </row>
    <row r="1441" spans="6:6" ht="24" customHeight="1">
      <c r="F1441" s="5"/>
    </row>
    <row r="1442" spans="6:6" ht="24" customHeight="1">
      <c r="F1442" s="5"/>
    </row>
    <row r="1443" spans="6:6" ht="24" customHeight="1">
      <c r="F1443" s="5"/>
    </row>
    <row r="1444" spans="6:6" ht="24" customHeight="1">
      <c r="F1444" s="5"/>
    </row>
    <row r="1445" spans="6:6" ht="24" customHeight="1">
      <c r="F1445" s="5"/>
    </row>
    <row r="1446" spans="6:6" ht="24" customHeight="1">
      <c r="F1446" s="5"/>
    </row>
    <row r="1447" spans="6:6" ht="24" customHeight="1">
      <c r="F1447" s="5"/>
    </row>
    <row r="1448" spans="6:6" ht="24" customHeight="1">
      <c r="F1448" s="5"/>
    </row>
    <row r="1449" spans="6:6" ht="24" customHeight="1">
      <c r="F1449" s="5"/>
    </row>
    <row r="1450" spans="6:6" ht="24" customHeight="1">
      <c r="F1450" s="5"/>
    </row>
    <row r="1451" spans="6:6" ht="24" customHeight="1">
      <c r="F1451" s="5"/>
    </row>
    <row r="1452" spans="6:6" ht="24" customHeight="1">
      <c r="F1452" s="5"/>
    </row>
    <row r="1453" spans="6:6" ht="24" customHeight="1">
      <c r="F1453" s="5"/>
    </row>
    <row r="1454" spans="6:6" ht="24" customHeight="1">
      <c r="F1454" s="5"/>
    </row>
    <row r="1455" spans="6:6" ht="24" customHeight="1">
      <c r="F1455" s="5"/>
    </row>
    <row r="1456" spans="6:6" ht="24" customHeight="1">
      <c r="F1456" s="5"/>
    </row>
    <row r="1457" spans="6:6" ht="24" customHeight="1">
      <c r="F1457" s="5"/>
    </row>
    <row r="1458" spans="6:6" ht="24" customHeight="1">
      <c r="F1458" s="5"/>
    </row>
    <row r="1459" spans="6:6" ht="24" customHeight="1">
      <c r="F1459" s="5"/>
    </row>
    <row r="1460" spans="6:6" ht="24" customHeight="1">
      <c r="F1460" s="5"/>
    </row>
    <row r="1461" spans="6:6" ht="24" customHeight="1">
      <c r="F1461" s="5"/>
    </row>
    <row r="1462" spans="6:6" ht="24" customHeight="1">
      <c r="F1462" s="5"/>
    </row>
    <row r="1463" spans="6:6" ht="24" customHeight="1">
      <c r="F1463" s="5"/>
    </row>
    <row r="1464" spans="6:6" ht="24" customHeight="1">
      <c r="F1464" s="5"/>
    </row>
    <row r="1465" spans="6:6" ht="24" customHeight="1">
      <c r="F1465" s="5"/>
    </row>
    <row r="1466" spans="6:6" ht="24" customHeight="1">
      <c r="F1466" s="5"/>
    </row>
    <row r="1467" spans="6:6" ht="24" customHeight="1">
      <c r="F1467" s="5"/>
    </row>
    <row r="1468" spans="6:6" ht="24" customHeight="1">
      <c r="F1468" s="5"/>
    </row>
    <row r="1469" spans="6:6" ht="24" customHeight="1">
      <c r="F1469" s="5"/>
    </row>
    <row r="1470" spans="6:6" ht="24" customHeight="1">
      <c r="F1470" s="5"/>
    </row>
    <row r="1471" spans="6:6" ht="24" customHeight="1">
      <c r="F1471" s="5"/>
    </row>
    <row r="1472" spans="6:6" ht="24" customHeight="1">
      <c r="F1472" s="5"/>
    </row>
    <row r="1473" spans="6:6" ht="24" customHeight="1">
      <c r="F1473" s="5"/>
    </row>
    <row r="1474" spans="6:6" ht="24" customHeight="1">
      <c r="F1474" s="5"/>
    </row>
    <row r="1475" spans="6:6" ht="24" customHeight="1">
      <c r="F1475" s="5"/>
    </row>
    <row r="1476" spans="6:6" ht="24" customHeight="1">
      <c r="F1476" s="5"/>
    </row>
    <row r="1477" spans="6:6" ht="24" customHeight="1">
      <c r="F1477" s="5"/>
    </row>
    <row r="1478" spans="6:6" ht="24" customHeight="1">
      <c r="F1478" s="5"/>
    </row>
    <row r="1479" spans="6:6" ht="24" customHeight="1">
      <c r="F1479" s="5"/>
    </row>
    <row r="1480" spans="6:6" ht="24" customHeight="1">
      <c r="F1480" s="5"/>
    </row>
    <row r="1481" spans="6:6" ht="24" customHeight="1">
      <c r="F1481" s="5"/>
    </row>
    <row r="1482" spans="6:6" ht="24" customHeight="1">
      <c r="F1482" s="5"/>
    </row>
    <row r="1483" spans="6:6" ht="24" customHeight="1">
      <c r="F1483" s="5"/>
    </row>
    <row r="1484" spans="6:6" ht="24" customHeight="1">
      <c r="F1484" s="5"/>
    </row>
    <row r="1485" spans="6:6" ht="24" customHeight="1">
      <c r="F1485" s="5"/>
    </row>
    <row r="1486" spans="6:6" ht="24" customHeight="1">
      <c r="F1486" s="5"/>
    </row>
    <row r="1487" spans="6:6" ht="24" customHeight="1">
      <c r="F1487" s="5"/>
    </row>
    <row r="1488" spans="6:6" ht="24" customHeight="1">
      <c r="F1488" s="5"/>
    </row>
    <row r="1489" spans="6:6" ht="24" customHeight="1">
      <c r="F1489" s="5"/>
    </row>
    <row r="1490" spans="6:6" ht="24" customHeight="1">
      <c r="F1490" s="5"/>
    </row>
    <row r="1491" spans="6:6" ht="24" customHeight="1">
      <c r="F1491" s="5"/>
    </row>
    <row r="1492" spans="6:6" ht="24" customHeight="1">
      <c r="F1492" s="5"/>
    </row>
    <row r="1493" spans="6:6" ht="24" customHeight="1">
      <c r="F1493" s="5"/>
    </row>
    <row r="1494" spans="6:6" ht="24" customHeight="1">
      <c r="F1494" s="5"/>
    </row>
    <row r="1495" spans="6:6" ht="24" customHeight="1">
      <c r="F1495" s="5"/>
    </row>
    <row r="1496" spans="6:6" ht="24" customHeight="1">
      <c r="F1496" s="5"/>
    </row>
    <row r="1497" spans="6:6" ht="24" customHeight="1">
      <c r="F1497" s="5"/>
    </row>
    <row r="1498" spans="6:6" ht="24" customHeight="1">
      <c r="F1498" s="5"/>
    </row>
    <row r="1499" spans="6:6" ht="24" customHeight="1">
      <c r="F1499" s="5"/>
    </row>
    <row r="1500" spans="6:6" ht="24" customHeight="1">
      <c r="F1500" s="5"/>
    </row>
    <row r="1501" spans="6:6" ht="24" customHeight="1">
      <c r="F1501" s="5"/>
    </row>
    <row r="1502" spans="6:6" ht="24" customHeight="1">
      <c r="F1502" s="5"/>
    </row>
    <row r="1503" spans="6:6" ht="24" customHeight="1">
      <c r="F1503" s="5"/>
    </row>
    <row r="1504" spans="6:6" ht="24" customHeight="1">
      <c r="F1504" s="5"/>
    </row>
    <row r="1505" spans="6:6" ht="24" customHeight="1">
      <c r="F1505" s="5"/>
    </row>
    <row r="1506" spans="6:6" ht="24" customHeight="1">
      <c r="F1506" s="5"/>
    </row>
    <row r="1507" spans="6:6" ht="24" customHeight="1">
      <c r="F1507" s="5"/>
    </row>
    <row r="1508" spans="6:6" ht="24" customHeight="1">
      <c r="F1508" s="5"/>
    </row>
    <row r="1509" spans="6:6" ht="24" customHeight="1">
      <c r="F1509" s="5"/>
    </row>
    <row r="1510" spans="6:6" ht="24" customHeight="1">
      <c r="F1510" s="5"/>
    </row>
    <row r="1511" spans="6:6" ht="24" customHeight="1">
      <c r="F1511" s="5"/>
    </row>
    <row r="1512" spans="6:6" ht="24" customHeight="1">
      <c r="F1512" s="5"/>
    </row>
    <row r="1513" spans="6:6" ht="24" customHeight="1">
      <c r="F1513" s="5"/>
    </row>
    <row r="1514" spans="6:6" ht="24" customHeight="1">
      <c r="F1514" s="5"/>
    </row>
    <row r="1515" spans="6:6" ht="24" customHeight="1">
      <c r="F1515" s="5"/>
    </row>
    <row r="1516" spans="6:6" ht="24" customHeight="1">
      <c r="F1516" s="5"/>
    </row>
    <row r="1517" spans="6:6" ht="24" customHeight="1">
      <c r="F1517" s="5"/>
    </row>
    <row r="1518" spans="6:6" ht="24" customHeight="1">
      <c r="F1518" s="5"/>
    </row>
    <row r="1519" spans="6:6" ht="24" customHeight="1">
      <c r="F1519" s="5"/>
    </row>
    <row r="1520" spans="6:6" ht="24" customHeight="1">
      <c r="F1520" s="5"/>
    </row>
    <row r="1521" spans="6:6" ht="24" customHeight="1">
      <c r="F1521" s="5"/>
    </row>
    <row r="1522" spans="6:6" ht="24" customHeight="1">
      <c r="F1522" s="5"/>
    </row>
    <row r="1523" spans="6:6" ht="24" customHeight="1">
      <c r="F1523" s="5"/>
    </row>
    <row r="1524" spans="6:6" ht="24" customHeight="1">
      <c r="F1524" s="5"/>
    </row>
    <row r="1525" spans="6:6" ht="24" customHeight="1">
      <c r="F1525" s="5"/>
    </row>
    <row r="1526" spans="6:6" ht="24" customHeight="1">
      <c r="F1526" s="5"/>
    </row>
    <row r="1527" spans="6:6" ht="24" customHeight="1">
      <c r="F1527" s="5"/>
    </row>
    <row r="1528" spans="6:6" ht="24" customHeight="1">
      <c r="F1528" s="5"/>
    </row>
    <row r="1529" spans="6:6" ht="24" customHeight="1">
      <c r="F1529" s="5"/>
    </row>
    <row r="1530" spans="6:6" ht="24" customHeight="1">
      <c r="F1530" s="5"/>
    </row>
    <row r="1531" spans="6:6" ht="24" customHeight="1">
      <c r="F1531" s="5"/>
    </row>
    <row r="1532" spans="6:6" ht="24" customHeight="1">
      <c r="F1532" s="5"/>
    </row>
    <row r="1533" spans="6:6" ht="24" customHeight="1">
      <c r="F1533" s="5"/>
    </row>
    <row r="1534" spans="6:6" ht="24" customHeight="1">
      <c r="F1534" s="5"/>
    </row>
    <row r="1535" spans="6:6" ht="24" customHeight="1">
      <c r="F1535" s="5"/>
    </row>
    <row r="1536" spans="6:6" ht="24" customHeight="1">
      <c r="F1536" s="5"/>
    </row>
    <row r="1537" spans="6:6" ht="24" customHeight="1">
      <c r="F1537" s="5"/>
    </row>
    <row r="1538" spans="6:6" ht="24" customHeight="1">
      <c r="F1538" s="5"/>
    </row>
    <row r="1539" spans="6:6" ht="24" customHeight="1">
      <c r="F1539" s="5"/>
    </row>
    <row r="1540" spans="6:6" ht="24" customHeight="1">
      <c r="F1540" s="5"/>
    </row>
    <row r="1541" spans="6:6" ht="24" customHeight="1">
      <c r="F1541" s="5"/>
    </row>
    <row r="1542" spans="6:6" ht="24" customHeight="1">
      <c r="F1542" s="5"/>
    </row>
    <row r="1543" spans="6:6" ht="24" customHeight="1">
      <c r="F1543" s="5"/>
    </row>
    <row r="1544" spans="6:6" ht="24" customHeight="1">
      <c r="F1544" s="5"/>
    </row>
    <row r="1545" spans="6:6" ht="24" customHeight="1">
      <c r="F1545" s="5"/>
    </row>
    <row r="1546" spans="6:6" ht="24" customHeight="1">
      <c r="F1546" s="5"/>
    </row>
    <row r="1547" spans="6:6" ht="24" customHeight="1">
      <c r="F1547" s="5"/>
    </row>
    <row r="1548" spans="6:6" ht="24" customHeight="1">
      <c r="F1548" s="5"/>
    </row>
    <row r="1549" spans="6:6" ht="24" customHeight="1">
      <c r="F1549" s="5"/>
    </row>
    <row r="1550" spans="6:6" ht="24" customHeight="1">
      <c r="F1550" s="5"/>
    </row>
    <row r="1551" spans="6:6" ht="24" customHeight="1">
      <c r="F1551" s="5"/>
    </row>
    <row r="1552" spans="6:6" ht="24" customHeight="1">
      <c r="F1552" s="5"/>
    </row>
    <row r="1553" spans="6:6" ht="24" customHeight="1">
      <c r="F1553" s="5"/>
    </row>
    <row r="1554" spans="6:6" ht="24" customHeight="1">
      <c r="F1554" s="5"/>
    </row>
    <row r="1555" spans="6:6" ht="24" customHeight="1">
      <c r="F1555" s="5"/>
    </row>
    <row r="1556" spans="6:6" ht="24" customHeight="1">
      <c r="F1556" s="5"/>
    </row>
    <row r="1557" spans="6:6" ht="24" customHeight="1">
      <c r="F1557" s="5"/>
    </row>
    <row r="1558" spans="6:6" ht="24" customHeight="1">
      <c r="F1558" s="5"/>
    </row>
    <row r="1559" spans="6:6" ht="24" customHeight="1">
      <c r="F1559" s="5"/>
    </row>
    <row r="1560" spans="6:6" ht="24" customHeight="1">
      <c r="F1560" s="5"/>
    </row>
    <row r="1561" spans="6:6" ht="24" customHeight="1">
      <c r="F1561" s="5"/>
    </row>
    <row r="1562" spans="6:6" ht="24" customHeight="1">
      <c r="F1562" s="5"/>
    </row>
    <row r="1563" spans="6:6" ht="24" customHeight="1">
      <c r="F1563" s="5"/>
    </row>
    <row r="1564" spans="6:6" ht="24" customHeight="1">
      <c r="F1564" s="5"/>
    </row>
    <row r="1565" spans="6:6" ht="24" customHeight="1">
      <c r="F1565" s="5"/>
    </row>
    <row r="1566" spans="6:6" ht="24" customHeight="1">
      <c r="F1566" s="5"/>
    </row>
    <row r="1567" spans="6:6" ht="24" customHeight="1">
      <c r="F1567" s="5"/>
    </row>
    <row r="1568" spans="6:6" ht="24" customHeight="1">
      <c r="F1568" s="5"/>
    </row>
    <row r="1569" spans="6:6" ht="24" customHeight="1">
      <c r="F1569" s="5"/>
    </row>
    <row r="1570" spans="6:6" ht="24" customHeight="1">
      <c r="F1570" s="5"/>
    </row>
    <row r="1571" spans="6:6" ht="24" customHeight="1">
      <c r="F1571" s="5"/>
    </row>
    <row r="1572" spans="6:6" ht="24" customHeight="1">
      <c r="F1572" s="5"/>
    </row>
    <row r="1573" spans="6:6" ht="24" customHeight="1">
      <c r="F1573" s="5"/>
    </row>
    <row r="1574" spans="6:6" ht="24" customHeight="1">
      <c r="F1574" s="5"/>
    </row>
    <row r="1575" spans="6:6" ht="24" customHeight="1">
      <c r="F1575" s="5"/>
    </row>
    <row r="1576" spans="6:6" ht="24" customHeight="1">
      <c r="F1576" s="5"/>
    </row>
    <row r="1577" spans="6:6" ht="24" customHeight="1">
      <c r="F1577" s="5"/>
    </row>
    <row r="1578" spans="6:6" ht="24" customHeight="1">
      <c r="F1578" s="5"/>
    </row>
    <row r="1579" spans="6:6" ht="24" customHeight="1">
      <c r="F1579" s="5"/>
    </row>
    <row r="1580" spans="6:6" ht="24" customHeight="1">
      <c r="F1580" s="5"/>
    </row>
    <row r="1581" spans="6:6" ht="24" customHeight="1">
      <c r="F1581" s="5"/>
    </row>
    <row r="1582" spans="6:6" ht="24" customHeight="1">
      <c r="F1582" s="5"/>
    </row>
    <row r="1583" spans="6:6" ht="24" customHeight="1">
      <c r="F1583" s="5"/>
    </row>
    <row r="1584" spans="6:6" ht="24" customHeight="1">
      <c r="F1584" s="5"/>
    </row>
    <row r="1585" spans="6:6" ht="24" customHeight="1">
      <c r="F1585" s="5"/>
    </row>
    <row r="1586" spans="6:6" ht="24" customHeight="1">
      <c r="F1586" s="5"/>
    </row>
    <row r="1587" spans="6:6" ht="24" customHeight="1">
      <c r="F1587" s="5"/>
    </row>
    <row r="1588" spans="6:6" ht="24" customHeight="1">
      <c r="F1588" s="5"/>
    </row>
    <row r="1589" spans="6:6" ht="24" customHeight="1">
      <c r="F1589" s="5"/>
    </row>
    <row r="1590" spans="6:6" ht="24" customHeight="1">
      <c r="F1590" s="5"/>
    </row>
    <row r="1591" spans="6:6" ht="24" customHeight="1">
      <c r="F1591" s="5"/>
    </row>
    <row r="1592" spans="6:6" ht="24" customHeight="1">
      <c r="F1592" s="5"/>
    </row>
    <row r="1593" spans="6:6" ht="24" customHeight="1">
      <c r="F1593" s="5"/>
    </row>
    <row r="1594" spans="6:6" ht="24" customHeight="1">
      <c r="F1594" s="5"/>
    </row>
    <row r="1595" spans="6:6" ht="24" customHeight="1">
      <c r="F1595" s="5"/>
    </row>
    <row r="1596" spans="6:6" ht="24" customHeight="1">
      <c r="F1596" s="5"/>
    </row>
    <row r="1597" spans="6:6" ht="24" customHeight="1">
      <c r="F1597" s="5"/>
    </row>
    <row r="1598" spans="6:6" ht="24" customHeight="1">
      <c r="F1598" s="5"/>
    </row>
    <row r="1599" spans="6:6" ht="24" customHeight="1">
      <c r="F1599" s="5"/>
    </row>
    <row r="1600" spans="6:6" ht="24" customHeight="1">
      <c r="F1600" s="5"/>
    </row>
    <row r="1601" spans="6:6" ht="24" customHeight="1">
      <c r="F1601" s="5"/>
    </row>
    <row r="1602" spans="6:6" ht="24" customHeight="1">
      <c r="F1602" s="5"/>
    </row>
    <row r="1603" spans="6:6" ht="24" customHeight="1">
      <c r="F1603" s="5"/>
    </row>
    <row r="1604" spans="6:6" ht="24" customHeight="1">
      <c r="F1604" s="5"/>
    </row>
    <row r="1605" spans="6:6" ht="24" customHeight="1">
      <c r="F1605" s="5"/>
    </row>
    <row r="1606" spans="6:6" ht="24" customHeight="1">
      <c r="F1606" s="5"/>
    </row>
    <row r="1607" spans="6:6" ht="24" customHeight="1">
      <c r="F1607" s="5"/>
    </row>
    <row r="1608" spans="6:6" ht="24" customHeight="1">
      <c r="F1608" s="5"/>
    </row>
    <row r="1609" spans="6:6" ht="24" customHeight="1">
      <c r="F1609" s="5"/>
    </row>
    <row r="1610" spans="6:6" ht="24" customHeight="1">
      <c r="F1610" s="5"/>
    </row>
    <row r="1611" spans="6:6" ht="24" customHeight="1">
      <c r="F1611" s="5"/>
    </row>
  </sheetData>
  <mergeCells count="2">
    <mergeCell ref="A4:I4"/>
    <mergeCell ref="A58:I58"/>
  </mergeCells>
  <pageMargins left="0.78740157480314965" right="0.27559055118110237" top="0.78740157480314965" bottom="0.11811023622047245" header="0.19685039370078741" footer="0.19685039370078741"/>
  <pageSetup paperSize="9" scale="60" orientation="portrait" r:id="rId1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 flow</vt:lpstr>
      <vt:lpstr>'cash flow'!Print_Area</vt:lpstr>
      <vt:lpstr>company!Print_Area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2019-01-25T10:00:23Z</cp:lastPrinted>
  <dcterms:created xsi:type="dcterms:W3CDTF">2011-10-13T02:46:38Z</dcterms:created>
  <dcterms:modified xsi:type="dcterms:W3CDTF">2019-01-25T10:00:25Z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