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Total Access Communication\2018\YE12'2018\"/>
    </mc:Choice>
  </mc:AlternateContent>
  <bookViews>
    <workbookView xWindow="0" yWindow="0" windowWidth="14205" windowHeight="9210" tabRatio="636" activeTab="4"/>
  </bookViews>
  <sheets>
    <sheet name="BS" sheetId="1" r:id="rId1"/>
    <sheet name="PL" sheetId="7" r:id="rId2"/>
    <sheet name="conso" sheetId="8" r:id="rId3"/>
    <sheet name="company" sheetId="9" r:id="rId4"/>
    <sheet name="cash flow" sheetId="10" r:id="rId5"/>
  </sheets>
  <definedNames>
    <definedName name="_xlnm.Print_Area" localSheetId="4">'cash flow'!$A$1:$J$104</definedName>
  </definedNames>
  <calcPr calcId="171027"/>
</workbook>
</file>

<file path=xl/calcChain.xml><?xml version="1.0" encoding="utf-8"?>
<calcChain xmlns="http://schemas.openxmlformats.org/spreadsheetml/2006/main">
  <c r="G52" i="1" l="1"/>
  <c r="E52" i="1"/>
  <c r="C52" i="1"/>
  <c r="G49" i="1"/>
  <c r="C49" i="1"/>
  <c r="G45" i="1"/>
  <c r="C45" i="1"/>
  <c r="G10" i="1"/>
  <c r="C10" i="1"/>
  <c r="C56" i="1" l="1"/>
  <c r="G83" i="1" l="1"/>
  <c r="E83" i="1"/>
  <c r="G93" i="10" l="1"/>
  <c r="C93" i="10"/>
  <c r="G26" i="10" l="1"/>
  <c r="G32" i="1"/>
  <c r="E32" i="1"/>
  <c r="C32" i="1"/>
  <c r="P23" i="8" l="1"/>
  <c r="R23" i="8" s="1"/>
  <c r="V23" i="8" s="1"/>
  <c r="I91" i="10" l="1"/>
  <c r="I83" i="10"/>
  <c r="E91" i="10"/>
  <c r="E83" i="10"/>
  <c r="I62" i="7"/>
  <c r="I61" i="7"/>
  <c r="E68" i="7"/>
  <c r="E62" i="7"/>
  <c r="E61" i="7"/>
  <c r="I24" i="7"/>
  <c r="I15" i="7"/>
  <c r="I11" i="7"/>
  <c r="E24" i="7"/>
  <c r="E15" i="7"/>
  <c r="E11" i="7"/>
  <c r="I84" i="1"/>
  <c r="I86" i="1" s="1"/>
  <c r="I88" i="1" s="1"/>
  <c r="E84" i="1"/>
  <c r="E86" i="1" s="1"/>
  <c r="E88" i="1" s="1"/>
  <c r="I63" i="1"/>
  <c r="I53" i="1"/>
  <c r="E63" i="1"/>
  <c r="E53" i="1"/>
  <c r="I33" i="1"/>
  <c r="I15" i="1"/>
  <c r="E33" i="1"/>
  <c r="E15" i="1"/>
  <c r="N14" i="9"/>
  <c r="P21" i="8"/>
  <c r="R21" i="8" s="1"/>
  <c r="V21" i="8" s="1"/>
  <c r="P20" i="8"/>
  <c r="R20" i="8" s="1"/>
  <c r="V20" i="8" s="1"/>
  <c r="E16" i="7" l="1"/>
  <c r="E20" i="7" s="1"/>
  <c r="E27" i="7" s="1"/>
  <c r="E30" i="7" s="1"/>
  <c r="E32" i="7" s="1"/>
  <c r="E34" i="7" s="1"/>
  <c r="E37" i="7" s="1"/>
  <c r="E39" i="7" s="1"/>
  <c r="I34" i="1"/>
  <c r="I16" i="7"/>
  <c r="I20" i="7" s="1"/>
  <c r="I27" i="7" s="1"/>
  <c r="I30" i="7" s="1"/>
  <c r="I32" i="7" s="1"/>
  <c r="I64" i="1"/>
  <c r="I89" i="1" s="1"/>
  <c r="E64" i="1"/>
  <c r="E89" i="1" s="1"/>
  <c r="E34" i="1"/>
  <c r="P31" i="8"/>
  <c r="R31" i="8" s="1"/>
  <c r="V31" i="8" s="1"/>
  <c r="P30" i="8"/>
  <c r="R30" i="8" s="1"/>
  <c r="P28" i="8"/>
  <c r="P27" i="8"/>
  <c r="P17" i="8"/>
  <c r="P16" i="8"/>
  <c r="P15" i="8"/>
  <c r="E8" i="10" l="1"/>
  <c r="E39" i="10" s="1"/>
  <c r="E51" i="10" s="1"/>
  <c r="E55" i="10" s="1"/>
  <c r="E92" i="10" s="1"/>
  <c r="E94" i="10" s="1"/>
  <c r="E44" i="7"/>
  <c r="I34" i="7"/>
  <c r="I37" i="7" s="1"/>
  <c r="I44" i="7" s="1"/>
  <c r="I8" i="10"/>
  <c r="I39" i="10" s="1"/>
  <c r="I51" i="10" s="1"/>
  <c r="I55" i="10" s="1"/>
  <c r="I92" i="10" s="1"/>
  <c r="I94" i="10" s="1"/>
  <c r="H21" i="9"/>
  <c r="H12" i="9"/>
  <c r="H16" i="9" s="1"/>
  <c r="H18" i="9" s="1"/>
  <c r="R15" i="8"/>
  <c r="V15" i="8" s="1"/>
  <c r="H24" i="9" l="1"/>
  <c r="H26" i="9" s="1"/>
  <c r="H25" i="9"/>
  <c r="H29" i="8"/>
  <c r="H24" i="8"/>
  <c r="H26" i="8" s="1"/>
  <c r="H18" i="8"/>
  <c r="H32" i="8" l="1"/>
  <c r="H34" i="8" s="1"/>
  <c r="H33" i="8"/>
  <c r="C83" i="10" l="1"/>
  <c r="G83" i="10"/>
  <c r="N22" i="9" l="1"/>
  <c r="V30" i="8"/>
  <c r="J12" i="9" l="1"/>
  <c r="J16" i="9" s="1"/>
  <c r="F12" i="9"/>
  <c r="F16" i="9" s="1"/>
  <c r="D12" i="9"/>
  <c r="D16" i="9" s="1"/>
  <c r="E53" i="7" l="1"/>
  <c r="E64" i="7" s="1"/>
  <c r="E69" i="7" s="1"/>
  <c r="E67" i="7" s="1"/>
  <c r="G11" i="7"/>
  <c r="G53" i="1"/>
  <c r="G63" i="1"/>
  <c r="N18" i="8"/>
  <c r="J18" i="8"/>
  <c r="J24" i="8" s="1"/>
  <c r="J26" i="8" s="1"/>
  <c r="F18" i="8"/>
  <c r="F24" i="8" s="1"/>
  <c r="F26" i="8" s="1"/>
  <c r="D18" i="8"/>
  <c r="D24" i="8" s="1"/>
  <c r="N24" i="8" l="1"/>
  <c r="N26" i="8" s="1"/>
  <c r="P18" i="8"/>
  <c r="P24" i="8" s="1"/>
  <c r="G64" i="1"/>
  <c r="I53" i="7"/>
  <c r="I64" i="7" s="1"/>
  <c r="I67" i="7" s="1"/>
  <c r="N9" i="9"/>
  <c r="L10" i="9"/>
  <c r="L11" i="9"/>
  <c r="N11" i="9" s="1"/>
  <c r="L17" i="8"/>
  <c r="T16" i="8"/>
  <c r="T18" i="8" s="1"/>
  <c r="T24" i="8" s="1"/>
  <c r="T26" i="8" s="1"/>
  <c r="L16" i="8"/>
  <c r="R16" i="8" s="1"/>
  <c r="R17" i="8" l="1"/>
  <c r="V17" i="8" s="1"/>
  <c r="N33" i="8"/>
  <c r="P26" i="8"/>
  <c r="L18" i="8"/>
  <c r="N10" i="9"/>
  <c r="N12" i="9" s="1"/>
  <c r="N16" i="9" s="1"/>
  <c r="L12" i="9"/>
  <c r="L16" i="9" s="1"/>
  <c r="L18" i="9" s="1"/>
  <c r="L24" i="8" l="1"/>
  <c r="L26" i="8" s="1"/>
  <c r="R18" i="8"/>
  <c r="R24" i="8" s="1"/>
  <c r="V16" i="8"/>
  <c r="V18" i="8" s="1"/>
  <c r="V24" i="8" s="1"/>
  <c r="G91" i="10"/>
  <c r="C91" i="10"/>
  <c r="I95" i="10" l="1"/>
  <c r="E95" i="10"/>
  <c r="L25" i="9" l="1"/>
  <c r="J25" i="9"/>
  <c r="F25" i="9"/>
  <c r="D25" i="9"/>
  <c r="J18" i="9"/>
  <c r="F18" i="9"/>
  <c r="D18" i="9"/>
  <c r="T33" i="8"/>
  <c r="P33" i="8"/>
  <c r="L33" i="8"/>
  <c r="D33" i="8"/>
  <c r="J33" i="8"/>
  <c r="F33" i="8"/>
  <c r="D26" i="8"/>
  <c r="R26" i="8" s="1"/>
  <c r="R33" i="8" l="1"/>
  <c r="N18" i="9"/>
  <c r="N25" i="9"/>
  <c r="I90" i="1" l="1"/>
  <c r="C53" i="1"/>
  <c r="E90" i="1" l="1"/>
  <c r="G61" i="7"/>
  <c r="C61" i="7"/>
  <c r="C63" i="1"/>
  <c r="T27" i="8" l="1"/>
  <c r="C62" i="7"/>
  <c r="L28" i="8" s="1"/>
  <c r="R28" i="8" s="1"/>
  <c r="J21" i="9" l="1"/>
  <c r="F21" i="9"/>
  <c r="D21" i="9"/>
  <c r="N29" i="8"/>
  <c r="P29" i="8" s="1"/>
  <c r="J29" i="8"/>
  <c r="F29" i="8"/>
  <c r="D29" i="8"/>
  <c r="F24" i="9" l="1"/>
  <c r="F26" i="9" s="1"/>
  <c r="J24" i="9"/>
  <c r="J26" i="9" s="1"/>
  <c r="D24" i="9"/>
  <c r="D26" i="9" s="1"/>
  <c r="J32" i="8"/>
  <c r="F32" i="8"/>
  <c r="D32" i="8"/>
  <c r="N32" i="8" l="1"/>
  <c r="P32" i="8" l="1"/>
  <c r="N34" i="8"/>
  <c r="C68" i="7"/>
  <c r="T28" i="8" s="1"/>
  <c r="T29" i="8" s="1"/>
  <c r="J34" i="8" l="1"/>
  <c r="F34" i="8"/>
  <c r="D34" i="8"/>
  <c r="G62" i="7"/>
  <c r="L20" i="9" s="1"/>
  <c r="G24" i="7"/>
  <c r="C24" i="7"/>
  <c r="G15" i="7"/>
  <c r="C15" i="7"/>
  <c r="C11" i="7"/>
  <c r="G84" i="1"/>
  <c r="G86" i="1" s="1"/>
  <c r="C84" i="1"/>
  <c r="C86" i="1" s="1"/>
  <c r="G33" i="1"/>
  <c r="C33" i="1"/>
  <c r="G15" i="1"/>
  <c r="C15" i="1"/>
  <c r="G88" i="1" l="1"/>
  <c r="G89" i="1" s="1"/>
  <c r="T32" i="8"/>
  <c r="T34" i="8" s="1"/>
  <c r="G16" i="7"/>
  <c r="G20" i="7" s="1"/>
  <c r="G27" i="7" s="1"/>
  <c r="G30" i="7" s="1"/>
  <c r="G32" i="7" s="1"/>
  <c r="G8" i="10" s="1"/>
  <c r="G39" i="10" s="1"/>
  <c r="C16" i="7"/>
  <c r="C20" i="7" s="1"/>
  <c r="C27" i="7" s="1"/>
  <c r="C30" i="7" s="1"/>
  <c r="C32" i="7" s="1"/>
  <c r="C8" i="10" s="1"/>
  <c r="C39" i="10" s="1"/>
  <c r="C64" i="1"/>
  <c r="C88" i="1"/>
  <c r="G34" i="1"/>
  <c r="C34" i="1"/>
  <c r="C51" i="10" l="1"/>
  <c r="C55" i="10" s="1"/>
  <c r="C92" i="10" s="1"/>
  <c r="C94" i="10" s="1"/>
  <c r="C95" i="10" s="1"/>
  <c r="G51" i="10"/>
  <c r="G55" i="10" s="1"/>
  <c r="G92" i="10" s="1"/>
  <c r="G94" i="10" s="1"/>
  <c r="G95" i="10" s="1"/>
  <c r="G34" i="7"/>
  <c r="G37" i="7" s="1"/>
  <c r="L19" i="9" s="1"/>
  <c r="C34" i="7"/>
  <c r="C37" i="7" s="1"/>
  <c r="C89" i="1"/>
  <c r="C90" i="1" s="1"/>
  <c r="G90" i="1"/>
  <c r="L27" i="8" l="1"/>
  <c r="R27" i="8" s="1"/>
  <c r="C44" i="7"/>
  <c r="C39" i="7"/>
  <c r="C53" i="7" s="1"/>
  <c r="C64" i="7" s="1"/>
  <c r="C69" i="7" s="1"/>
  <c r="C67" i="7" s="1"/>
  <c r="G44" i="7"/>
  <c r="N19" i="9"/>
  <c r="I68" i="7"/>
  <c r="G53" i="7"/>
  <c r="G64" i="7" s="1"/>
  <c r="G67" i="7" s="1"/>
  <c r="V27" i="8" l="1"/>
  <c r="L21" i="9"/>
  <c r="L24" i="9" s="1"/>
  <c r="N20" i="9"/>
  <c r="N21" i="9" s="1"/>
  <c r="V26" i="8"/>
  <c r="V33" i="8" s="1"/>
  <c r="G68" i="7"/>
  <c r="P34" i="8" l="1"/>
  <c r="L26" i="9"/>
  <c r="N24" i="9"/>
  <c r="N26" i="9" s="1"/>
  <c r="L29" i="8" l="1"/>
  <c r="L32" i="8" l="1"/>
  <c r="L34" i="8" s="1"/>
  <c r="R29" i="8"/>
  <c r="V28" i="8"/>
  <c r="V29" i="8" s="1"/>
  <c r="V32" i="8" s="1"/>
  <c r="V34" i="8" s="1"/>
  <c r="R32" i="8" l="1"/>
</calcChain>
</file>

<file path=xl/sharedStrings.xml><?xml version="1.0" encoding="utf-8"?>
<sst xmlns="http://schemas.openxmlformats.org/spreadsheetml/2006/main" count="368" uniqueCount="266">
  <si>
    <t>(Unit: Baht)</t>
  </si>
  <si>
    <t xml:space="preserve">Consolidated financial statements </t>
  </si>
  <si>
    <t>Separate financial statements</t>
  </si>
  <si>
    <t>Note</t>
  </si>
  <si>
    <t>Assets</t>
  </si>
  <si>
    <t>Current assets</t>
  </si>
  <si>
    <t>Cash and cash equivalents</t>
  </si>
  <si>
    <t>Total current assets</t>
  </si>
  <si>
    <t>Non-current assets</t>
  </si>
  <si>
    <t xml:space="preserve">Investment in associated company </t>
  </si>
  <si>
    <t>Amount due from related parties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</si>
  <si>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</si>
  <si>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</si>
  <si>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</si>
  <si>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</si>
  <si>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</si>
  <si>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Consolidated financial statements</t>
  </si>
  <si>
    <t>Liabilities and shareholders' equity</t>
  </si>
  <si>
    <t>Current liabilities</t>
  </si>
  <si>
    <t xml:space="preserve">Unearned revenue from telephone service </t>
  </si>
  <si>
    <t>Other current liabilities</t>
  </si>
  <si>
    <t>Total current liabilities</t>
  </si>
  <si>
    <t>Non-current liabilities</t>
  </si>
  <si>
    <t>Long-term loans - net of current portion</t>
  </si>
  <si>
    <t>Debentures - net of current portion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</si>
  <si>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</si>
  <si>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</si>
  <si>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</si>
  <si>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</si>
  <si>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</si>
  <si>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</si>
  <si>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2,372,080,630 ordinary shares of Baht 2 each</t>
  </si>
  <si>
    <t xml:space="preserve">   Issued and fully paid</t>
  </si>
  <si>
    <t xml:space="preserve">      2,367,811,000 ordinary shares of Baht 2 each</t>
  </si>
  <si>
    <t>Premium on ordinary shares</t>
  </si>
  <si>
    <t>Retained earnings</t>
  </si>
  <si>
    <t xml:space="preserve">   Appropriated - statutory reserve</t>
  </si>
  <si>
    <t>Total shareholders' equity</t>
  </si>
  <si>
    <t>Total liabilities and shareholders' equity</t>
  </si>
  <si>
    <t>Directors</t>
  </si>
  <si>
    <t xml:space="preserve">Revenues from sales and services </t>
  </si>
  <si>
    <t>Revenue from telephone services</t>
  </si>
  <si>
    <t>Revenue from sales of telephone sets and starter kits</t>
  </si>
  <si>
    <t>Other operating income</t>
  </si>
  <si>
    <t xml:space="preserve">Total revenues from sales and services </t>
  </si>
  <si>
    <t xml:space="preserve">Cost of sales and services </t>
  </si>
  <si>
    <t>Cost of telephone services</t>
  </si>
  <si>
    <t>Cost of sales of telephone sets and starter kits</t>
  </si>
  <si>
    <t>Total cost of sales and services</t>
  </si>
  <si>
    <t>Gross profit</t>
  </si>
  <si>
    <t>Interest income</t>
  </si>
  <si>
    <t>Other income</t>
  </si>
  <si>
    <t>Income before expenses</t>
  </si>
  <si>
    <t>Administrative expenses</t>
  </si>
  <si>
    <t>Total expenses</t>
  </si>
  <si>
    <t xml:space="preserve">   in associate, finance cost and </t>
  </si>
  <si>
    <t>Finance cost</t>
  </si>
  <si>
    <t>Earnings per share</t>
  </si>
  <si>
    <t xml:space="preserve">Cash flows from operating activities </t>
  </si>
  <si>
    <t xml:space="preserve">   Dividend received from associated company</t>
  </si>
  <si>
    <t xml:space="preserve">   Fixed assets written-off</t>
  </si>
  <si>
    <t xml:space="preserve">   operating assets and liabilities</t>
  </si>
  <si>
    <t>Decrease (increase) in operating assets</t>
  </si>
  <si>
    <t xml:space="preserve">   Inventories</t>
  </si>
  <si>
    <t xml:space="preserve">   Other current assets</t>
  </si>
  <si>
    <t>Increase (decrease) in operating liabilities</t>
  </si>
  <si>
    <t xml:space="preserve">   Other current liabilities</t>
  </si>
  <si>
    <t xml:space="preserve">   Other non-current liabilities</t>
  </si>
  <si>
    <t>Cash flows from operating activities</t>
  </si>
  <si>
    <t>Cash paid for interest expenses</t>
  </si>
  <si>
    <t xml:space="preserve">Cash flows from investing activities </t>
  </si>
  <si>
    <t>Dividend received from associated company</t>
  </si>
  <si>
    <t xml:space="preserve">Acquisition of deferred right to use of equipment </t>
  </si>
  <si>
    <t xml:space="preserve">   and installation of equipment</t>
  </si>
  <si>
    <t xml:space="preserve">Cash flows from financing activities </t>
  </si>
  <si>
    <t>Repayment of long-term loans</t>
  </si>
  <si>
    <t>Cash and cash equivalents at beginning of year</t>
  </si>
  <si>
    <t xml:space="preserve">Cash and cash equivalents at end of year </t>
  </si>
  <si>
    <t xml:space="preserve">Supplemental cash flow information: </t>
  </si>
  <si>
    <t>Non-cash items:</t>
  </si>
  <si>
    <t>Total</t>
  </si>
  <si>
    <t>Issued and</t>
  </si>
  <si>
    <t>Appropriated</t>
  </si>
  <si>
    <t>paid-up</t>
  </si>
  <si>
    <t>Premium on</t>
  </si>
  <si>
    <t>- statutory</t>
  </si>
  <si>
    <t>share capital</t>
  </si>
  <si>
    <t>ordinary shares</t>
  </si>
  <si>
    <t>reserve</t>
  </si>
  <si>
    <t>Unappropriated</t>
  </si>
  <si>
    <t>- statutory reserve</t>
  </si>
  <si>
    <t xml:space="preserve">Inventories </t>
  </si>
  <si>
    <t xml:space="preserve">Other current assets </t>
  </si>
  <si>
    <t>Restricted bank deposits</t>
  </si>
  <si>
    <t xml:space="preserve">Investments in subsidiaries </t>
  </si>
  <si>
    <t xml:space="preserve">Property, plant and equipment </t>
  </si>
  <si>
    <t xml:space="preserve">Deferred right to use of equipment </t>
  </si>
  <si>
    <t>Income tax payable</t>
  </si>
  <si>
    <t>Provision for long-term employee benefits</t>
  </si>
  <si>
    <t>Other components of shareholders' equity</t>
  </si>
  <si>
    <t>Equity attributable to owners of the Company</t>
  </si>
  <si>
    <t>Non-controlling interest of the subsidiaries</t>
  </si>
  <si>
    <t xml:space="preserve">   Equity holders of the Company</t>
  </si>
  <si>
    <t xml:space="preserve">   Non-controlling interests of the subsidiaries</t>
  </si>
  <si>
    <t xml:space="preserve">      of the Company</t>
  </si>
  <si>
    <t>Total Access Communication Public Company Limited and its subsidiaries</t>
  </si>
  <si>
    <t>Equity holders of the Company</t>
  </si>
  <si>
    <t>Non-controlling interests of the subsidiaries</t>
  </si>
  <si>
    <t>Total comprehensive income for the year</t>
  </si>
  <si>
    <t xml:space="preserve">   Trade and other receivables</t>
  </si>
  <si>
    <t>Net cash flows from operating activities</t>
  </si>
  <si>
    <t>of equity</t>
  </si>
  <si>
    <t>the Company</t>
  </si>
  <si>
    <t>Equity attributable</t>
  </si>
  <si>
    <t>shareholders'</t>
  </si>
  <si>
    <t>equity</t>
  </si>
  <si>
    <t>Trade and other receivables</t>
  </si>
  <si>
    <t>Deferred cost of unearned revenue from</t>
  </si>
  <si>
    <t xml:space="preserve">   telephone services</t>
  </si>
  <si>
    <t>Trade and other payables</t>
  </si>
  <si>
    <t xml:space="preserve">   Trade and other payables</t>
  </si>
  <si>
    <t>Dividend paid</t>
  </si>
  <si>
    <t>Acquisition of plant and equipment</t>
  </si>
  <si>
    <t>Other comprehensive income</t>
  </si>
  <si>
    <t xml:space="preserve">   Provision for long-term employee benefits</t>
  </si>
  <si>
    <t xml:space="preserve">   income tax expenses</t>
  </si>
  <si>
    <t>Income tax expenses</t>
  </si>
  <si>
    <t xml:space="preserve">   Interest expenses</t>
  </si>
  <si>
    <t xml:space="preserve">Profit from operating activities before changes in </t>
  </si>
  <si>
    <t>Other intangible assets</t>
  </si>
  <si>
    <t xml:space="preserve">   Other non-current assets</t>
  </si>
  <si>
    <t>Increase in other intangible assets</t>
  </si>
  <si>
    <t>Statement of financial position</t>
  </si>
  <si>
    <t>Statement of financial position (continued)</t>
  </si>
  <si>
    <t>Income statement</t>
  </si>
  <si>
    <t>Statement of comprehensive income</t>
  </si>
  <si>
    <t>Statement of changes in shareholders' equity</t>
  </si>
  <si>
    <t>Actuarial gains and losses</t>
  </si>
  <si>
    <t>Other components of equity</t>
  </si>
  <si>
    <t>Total equity</t>
  </si>
  <si>
    <t>attributable to</t>
  </si>
  <si>
    <t xml:space="preserve"> to non-controlling</t>
  </si>
  <si>
    <t>shareholders of</t>
  </si>
  <si>
    <t xml:space="preserve"> interests of</t>
  </si>
  <si>
    <t>the subsidiaries</t>
  </si>
  <si>
    <t>Tax refund</t>
  </si>
  <si>
    <t>Issuance of debentures</t>
  </si>
  <si>
    <t xml:space="preserve">   Allowance for doubtful accounts - trade </t>
  </si>
  <si>
    <t xml:space="preserve">   Other intangible assets written-off</t>
  </si>
  <si>
    <t>Concessionary equipment under installation</t>
  </si>
  <si>
    <t>Deposit guarantee on domestic roaming agreement</t>
  </si>
  <si>
    <t>Cash paid for income tax</t>
  </si>
  <si>
    <t xml:space="preserve">Separate financial statements </t>
  </si>
  <si>
    <t xml:space="preserve">   Unappropriated (deficits)</t>
  </si>
  <si>
    <t>(deficits)</t>
  </si>
  <si>
    <t xml:space="preserve">Retained earnings </t>
  </si>
  <si>
    <t>Proceeds from sales of plant and equipment</t>
  </si>
  <si>
    <t xml:space="preserve">Deposits and prepayment for purchase </t>
  </si>
  <si>
    <t>Adjustment resulting</t>
  </si>
  <si>
    <t>from reduction of</t>
  </si>
  <si>
    <t>legal reserve and</t>
  </si>
  <si>
    <t>premium on ordinary</t>
  </si>
  <si>
    <t>share to offset</t>
  </si>
  <si>
    <t>deficits</t>
  </si>
  <si>
    <t xml:space="preserve">   Dividend received from other investments</t>
  </si>
  <si>
    <t xml:space="preserve">Dividend received from other investments </t>
  </si>
  <si>
    <t xml:space="preserve">   Accounts payable for purchase of deferred right to use of </t>
  </si>
  <si>
    <t xml:space="preserve">      equipment and concessionary equipment under installation </t>
  </si>
  <si>
    <t xml:space="preserve">   Accounts payable for purchase of equipment </t>
  </si>
  <si>
    <t>Repayment of debentures</t>
  </si>
  <si>
    <t>Total other</t>
  </si>
  <si>
    <t>components</t>
  </si>
  <si>
    <t>Other comprehensive income for the year</t>
  </si>
  <si>
    <t>Total comprehensive income attributable to:</t>
  </si>
  <si>
    <t>Profit for the year</t>
  </si>
  <si>
    <t xml:space="preserve">   Dividend received from subsidiaries</t>
  </si>
  <si>
    <t>Dividend received from subsidiaries</t>
  </si>
  <si>
    <t>Loans to subsidiary</t>
  </si>
  <si>
    <t>Decrease (increase) in deposits and prepayment for purchase</t>
  </si>
  <si>
    <t>Other comprehensive income not to be reclassified</t>
  </si>
  <si>
    <t xml:space="preserve">   to profit and loss in subsequent periods</t>
  </si>
  <si>
    <t xml:space="preserve">   - net of income tax</t>
  </si>
  <si>
    <t xml:space="preserve">   Depreciation and amortisation (Note 27)</t>
  </si>
  <si>
    <t>Loans from subsidiary</t>
  </si>
  <si>
    <t>Net cash flows from (used in) investing activities</t>
  </si>
  <si>
    <t xml:space="preserve">Other investments </t>
  </si>
  <si>
    <t>Less: income tax effect</t>
  </si>
  <si>
    <t xml:space="preserve">      and other receivables (reversal)</t>
  </si>
  <si>
    <t>Statement of changes in shareholders' equity (continued)</t>
  </si>
  <si>
    <t>Gain (loss) on foreign exchange</t>
  </si>
  <si>
    <t xml:space="preserve">Profit (loss) before finance cost and </t>
  </si>
  <si>
    <t>Profit (loss) before income tax expenses</t>
  </si>
  <si>
    <t xml:space="preserve">Profit (loss) for the year </t>
  </si>
  <si>
    <t>Profit (loss) attributable to:</t>
  </si>
  <si>
    <t xml:space="preserve">Basic earnings (loss) per share </t>
  </si>
  <si>
    <t xml:space="preserve">   Profit (loss) attributable to equity holders</t>
  </si>
  <si>
    <t>Profit (loss) for the year</t>
  </si>
  <si>
    <t xml:space="preserve">   Allowance for inventory obsolescence (reversal)</t>
  </si>
  <si>
    <t xml:space="preserve">   Provision for impairment of equipment for</t>
  </si>
  <si>
    <t xml:space="preserve">   Provision for impairment of deferred right to use</t>
  </si>
  <si>
    <t xml:space="preserve">      of equipment </t>
  </si>
  <si>
    <t xml:space="preserve">   Loss (gain) from sales of equipment</t>
  </si>
  <si>
    <t>13, 14</t>
  </si>
  <si>
    <t>Short-term loan from related party</t>
  </si>
  <si>
    <t>Balance as at 1 January 2017</t>
  </si>
  <si>
    <t>Balance as at 31 December 2017</t>
  </si>
  <si>
    <t>2017</t>
  </si>
  <si>
    <t>Reduction of legal reserve and premium on</t>
  </si>
  <si>
    <t xml:space="preserve">   Other income from debt settlement of subsidiary</t>
  </si>
  <si>
    <t>Proceeds from sales of other intangible assets</t>
  </si>
  <si>
    <t xml:space="preserve">   Accounts payable for purchase of other intangible assets </t>
  </si>
  <si>
    <t>Debentures - current portion</t>
  </si>
  <si>
    <t xml:space="preserve">Dividend paid to non-controlling interest of </t>
  </si>
  <si>
    <t xml:space="preserve">   its subsidiary</t>
  </si>
  <si>
    <t>Capital surplus from</t>
  </si>
  <si>
    <t>restructuring</t>
  </si>
  <si>
    <t xml:space="preserve">   Concessionary equipment under installation written-off</t>
  </si>
  <si>
    <t>Proceeds from sales of equipment under installation</t>
  </si>
  <si>
    <t xml:space="preserve">   Unrealised loss (gain) on foreign exchnage</t>
  </si>
  <si>
    <t xml:space="preserve">   Impairment of investment in other investment (reversal)</t>
  </si>
  <si>
    <t xml:space="preserve">      supporting cellular telephone services (reversal)</t>
  </si>
  <si>
    <t>Net cash flows used in financing activities</t>
  </si>
  <si>
    <t>Decrease in equipment under installation</t>
  </si>
  <si>
    <t>Assets retirement obligation</t>
  </si>
  <si>
    <t>Transfer retained earnings to legal reserve</t>
  </si>
  <si>
    <t>Other surplus</t>
  </si>
  <si>
    <t>For the year ended 31 December 2018</t>
  </si>
  <si>
    <t>Balance as at 1 January 2018</t>
  </si>
  <si>
    <t>Balance as at 31 December 2018</t>
  </si>
  <si>
    <t>As at 31 December 2018</t>
  </si>
  <si>
    <t>2018</t>
  </si>
  <si>
    <t>Prepaid expenses and deferred expenses</t>
  </si>
  <si>
    <t xml:space="preserve">   Prepaid expenses and deferred expenses</t>
  </si>
  <si>
    <t xml:space="preserve">   Deposit guarantee on domestic roaming agreement</t>
  </si>
  <si>
    <t>Cash receipt from long-term loan to subsidiary</t>
  </si>
  <si>
    <t xml:space="preserve">   Disputes settlement agreement expenses</t>
  </si>
  <si>
    <t xml:space="preserve">Transfer retained earnings to legal reserve </t>
  </si>
  <si>
    <t xml:space="preserve">   Share of loss from investment in associated company </t>
  </si>
  <si>
    <t xml:space="preserve">      (reversal)</t>
  </si>
  <si>
    <t xml:space="preserve">   Provision for impairment of property, plant and equipment </t>
  </si>
  <si>
    <t xml:space="preserve">   Loss from sales of concessionary equipment</t>
  </si>
  <si>
    <t xml:space="preserve">      under installation</t>
  </si>
  <si>
    <t xml:space="preserve">   Gain from sales of other intangible assets</t>
  </si>
  <si>
    <t>Cash paid to long-term loan to subsidiary</t>
  </si>
  <si>
    <t>Decrease (increase) in amounts due from related parties</t>
  </si>
  <si>
    <t>Net increase (decrease) in cash and cash equivalents</t>
  </si>
  <si>
    <t>Selling, distribution and service expenses</t>
  </si>
  <si>
    <t>Loss from assets impairment (reversal)</t>
  </si>
  <si>
    <t xml:space="preserve">Profit (loss) before share of loss from investment </t>
  </si>
  <si>
    <t>Share of loss from investment in associated company</t>
  </si>
  <si>
    <t>Repayment of short-term loan from related party</t>
  </si>
  <si>
    <t xml:space="preserve">   ordinary shares to offset the deficits</t>
  </si>
  <si>
    <t>Loss for the year</t>
  </si>
  <si>
    <t>Cost of spectrum licenses</t>
  </si>
  <si>
    <t>the Company's</t>
  </si>
  <si>
    <t>Cash flow statement</t>
  </si>
  <si>
    <t xml:space="preserve">   to net cash provided by (paid from) operating activities:</t>
  </si>
  <si>
    <t>Adjustments to reconcile profit (loss) before tax</t>
  </si>
  <si>
    <t>Cash flow statement (continued)</t>
  </si>
  <si>
    <t>Decrease (increase) in other investments</t>
  </si>
  <si>
    <t>Proceeds from sales of other investments</t>
  </si>
  <si>
    <t>Acquisition of cost of spectrum licenses</t>
  </si>
  <si>
    <t xml:space="preserve">   Accrued cost of spectrum licenses</t>
  </si>
  <si>
    <t>Accrued cost of spectrum licenses</t>
  </si>
  <si>
    <t>Long-term loans - current portion</t>
  </si>
  <si>
    <t>Repayment of loans from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</si>
</sst>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1" formatCode="_(* #,##0_);_(* \(#,##0\);_(* &quot;-&quot;_);_(@_)"/>
    <numFmt numFmtId="43" formatCode="_(* #,##0.00_);_(* \(#,##0.00\);_(* &quot;-&quot;??_);_(@_)"/>
    <numFmt numFmtId="164" formatCode="#,##0.0_);\(#,##0.0\)"/>
    <numFmt numFmtId="165" formatCode="_(* #,##0_);_(* \(#,##0\);_(* &quot;-&quot;??_);_(@_)"/>
    <numFmt numFmtId="166" formatCode="#,##0;[Red]\(#,##0\)"/>
    <numFmt numFmtId="167" formatCode="#,##0.00\ &quot;F&quot;;\-#,##0.00\ &quot;F&quot;"/>
    <numFmt numFmtId="168" formatCode="dd\-mmm\-yy_)"/>
    <numFmt numFmtId="169" formatCode="0.0%"/>
    <numFmt numFmtId="170" formatCode="0.00_)"/>
    <numFmt numFmtId="171" formatCode="_([$€-2]\ * #,##0.00_);_([$€-2]\ * \(#,##0.00\);_([$€-2]\ * &quot;-&quot;??_);_(@_)"/>
    <numFmt numFmtId="172" formatCode="_(* #,##0.0_);_(* \(#,##0.0\);_(* &quot;-&quot;??_);_(@_)"/>
  </numFmts>
  <fonts count="23"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u/>
      <sz val="10"/>
      <name val="Arial"/>
      <family val="2"/>
    </font>
    <font>
      <sz val="10"/>
      <color indexed="8"/>
      <name val="Arial"/>
      <family val="2"/>
    </font>
    <font>
      <i/>
      <sz val="10"/>
      <color indexed="8"/>
      <name val="Arial"/>
      <family val="2"/>
    </font>
    <font>
      <sz val="10"/>
      <name val="ApFont"/>
      <charset val="22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0" tint="-0.34998626667073579"/>
      <name val="Arial"/>
      <family val="2"/>
    </font>
    <font>
      <sz val="10"/>
      <color theme="0" tint="-0.14999847407452621"/>
      <name val="Arial"/>
      <family val="2"/>
    </font>
    <font>
      <i/>
      <sz val="10"/>
      <color theme="1"/>
      <name val="Arial"/>
      <family val="2"/>
    </font>
    <font>
      <sz val="17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43" fontId="17" fillId="0" borderId="0" applyFont="0" applyFill="0" applyBorder="0" applyAlignment="0" applyProtection="0"/>
    <xf numFmtId="167" fontId="12" fillId="0" borderId="0"/>
    <xf numFmtId="168" fontId="12" fillId="0" borderId="0"/>
    <xf numFmtId="169" fontId="12" fillId="0" borderId="0"/>
    <xf numFmtId="38" fontId="13" fillId="2" borderId="0" applyNumberFormat="0" applyBorder="0" applyAlignment="0" applyProtection="0"/>
    <xf numFmtId="10" fontId="13" fillId="3" borderId="1" applyNumberFormat="0" applyBorder="0" applyAlignment="0" applyProtection="0"/>
    <xf numFmtId="37" fontId="14" fillId="0" borderId="0"/>
    <xf numFmtId="170" fontId="15" fillId="0" borderId="0"/>
    <xf numFmtId="0" fontId="7" fillId="0" borderId="0"/>
    <xf numFmtId="10" fontId="16" fillId="0" borderId="0" applyFont="0" applyFill="0" applyBorder="0" applyAlignment="0" applyProtection="0"/>
    <xf numFmtId="1" fontId="16" fillId="0" borderId="2" applyNumberFormat="0" applyFill="0" applyAlignment="0" applyProtection="0">
      <alignment horizontal="center" vertical="center"/>
    </xf>
  </cellStyleXfs>
  <cellXfs count="148">
    <xf numFmtId="0" fontId="0" fillId="0" borderId="0" xfId="0"/>
    <xf numFmtId="37" fontId="1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centerContinuous" vertical="center"/>
    </xf>
    <xf numFmtId="37" fontId="2" fillId="0" borderId="0" xfId="0" applyNumberFormat="1" applyFont="1" applyFill="1" applyAlignment="1">
      <alignment vertical="center"/>
    </xf>
    <xf numFmtId="37" fontId="1" fillId="0" borderId="0" xfId="0" applyNumberFormat="1" applyFont="1" applyFill="1" applyBorder="1" applyAlignment="1">
      <alignment horizontal="left" vertical="center"/>
    </xf>
    <xf numFmtId="37" fontId="2" fillId="0" borderId="0" xfId="0" applyNumberFormat="1" applyFont="1" applyFill="1" applyBorder="1" applyAlignment="1">
      <alignment horizontal="centerContinuous" vertical="center"/>
    </xf>
    <xf numFmtId="37" fontId="2" fillId="0" borderId="3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vertical="center"/>
    </xf>
    <xf numFmtId="37" fontId="2" fillId="0" borderId="3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37" fontId="1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left" vertical="center"/>
    </xf>
    <xf numFmtId="41" fontId="2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vertical="center"/>
    </xf>
    <xf numFmtId="41" fontId="2" fillId="0" borderId="4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41" fontId="2" fillId="0" borderId="3" xfId="0" applyNumberFormat="1" applyFont="1" applyFill="1" applyBorder="1" applyAlignment="1">
      <alignment horizontal="center" vertical="center"/>
    </xf>
    <xf numFmtId="41" fontId="2" fillId="0" borderId="5" xfId="0" applyNumberFormat="1" applyFont="1" applyFill="1" applyBorder="1" applyAlignment="1">
      <alignment horizontal="center" vertical="center"/>
    </xf>
    <xf numFmtId="37" fontId="2" fillId="0" borderId="0" xfId="0" quotePrefix="1" applyNumberFormat="1" applyFont="1" applyFill="1" applyAlignment="1">
      <alignment horizontal="centerContinuous" vertical="center"/>
    </xf>
    <xf numFmtId="41" fontId="3" fillId="0" borderId="0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41" fontId="5" fillId="0" borderId="0" xfId="0" applyNumberFormat="1" applyFont="1" applyFill="1" applyBorder="1" applyAlignment="1">
      <alignment horizontal="center" vertical="center"/>
    </xf>
    <xf numFmtId="41" fontId="6" fillId="0" borderId="0" xfId="0" applyNumberFormat="1" applyFont="1" applyFill="1" applyBorder="1" applyAlignment="1">
      <alignment horizontal="center" vertical="center"/>
    </xf>
    <xf numFmtId="37" fontId="2" fillId="0" borderId="6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37" fontId="2" fillId="0" borderId="7" xfId="0" applyNumberFormat="1" applyFont="1" applyFill="1" applyBorder="1" applyAlignment="1">
      <alignment vertical="center"/>
    </xf>
    <xf numFmtId="39" fontId="2" fillId="0" borderId="5" xfId="0" applyNumberFormat="1" applyFont="1" applyFill="1" applyBorder="1" applyAlignment="1">
      <alignment vertical="center"/>
    </xf>
    <xf numFmtId="39" fontId="2" fillId="0" borderId="0" xfId="0" applyNumberFormat="1" applyFont="1" applyFill="1" applyAlignment="1">
      <alignment horizontal="center" vertical="center"/>
    </xf>
    <xf numFmtId="39" fontId="3" fillId="0" borderId="0" xfId="0" applyNumberFormat="1" applyFont="1" applyFill="1" applyAlignment="1">
      <alignment horizontal="center" vertical="center"/>
    </xf>
    <xf numFmtId="37" fontId="1" fillId="0" borderId="0" xfId="0" applyNumberFormat="1" applyFont="1" applyFill="1" applyBorder="1" applyAlignment="1">
      <alignment vertical="center"/>
    </xf>
    <xf numFmtId="37" fontId="3" fillId="0" borderId="0" xfId="0" quotePrefix="1" applyNumberFormat="1" applyFont="1" applyFill="1" applyAlignment="1">
      <alignment horizontal="center" vertical="center"/>
    </xf>
    <xf numFmtId="37" fontId="2" fillId="0" borderId="0" xfId="0" applyNumberFormat="1" applyFont="1" applyFill="1" applyBorder="1" applyAlignment="1">
      <alignment horizontal="left" vertical="center"/>
    </xf>
    <xf numFmtId="37" fontId="3" fillId="0" borderId="0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vertical="center"/>
    </xf>
    <xf numFmtId="37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vertical="center"/>
    </xf>
    <xf numFmtId="41" fontId="2" fillId="0" borderId="0" xfId="1" applyNumberFormat="1" applyFont="1" applyFill="1" applyBorder="1" applyAlignment="1">
      <alignment vertical="center"/>
    </xf>
    <xf numFmtId="37" fontId="8" fillId="0" borderId="0" xfId="9" applyNumberFormat="1" applyFont="1" applyFill="1" applyAlignment="1">
      <alignment horizontal="left" vertical="center"/>
    </xf>
    <xf numFmtId="37" fontId="9" fillId="0" borderId="0" xfId="9" applyNumberFormat="1" applyFont="1" applyFill="1" applyAlignment="1">
      <alignment horizontal="centerContinuous" vertical="center"/>
    </xf>
    <xf numFmtId="37" fontId="10" fillId="0" borderId="0" xfId="9" applyNumberFormat="1" applyFont="1" applyFill="1" applyAlignment="1">
      <alignment horizontal="centerContinuous" vertical="center"/>
    </xf>
    <xf numFmtId="37" fontId="9" fillId="0" borderId="0" xfId="9" applyNumberFormat="1" applyFont="1" applyFill="1" applyAlignment="1">
      <alignment vertical="center"/>
    </xf>
    <xf numFmtId="37" fontId="9" fillId="0" borderId="0" xfId="9" applyNumberFormat="1" applyFont="1" applyFill="1" applyBorder="1" applyAlignment="1">
      <alignment horizontal="centerContinuous" vertical="center"/>
    </xf>
    <xf numFmtId="166" fontId="9" fillId="0" borderId="0" xfId="9" applyNumberFormat="1" applyFont="1" applyAlignment="1">
      <alignment vertical="center"/>
    </xf>
    <xf numFmtId="166" fontId="8" fillId="0" borderId="0" xfId="9" applyNumberFormat="1" applyFont="1" applyAlignment="1">
      <alignment vertical="center"/>
    </xf>
    <xf numFmtId="166" fontId="9" fillId="0" borderId="0" xfId="9" applyNumberFormat="1" applyFont="1" applyBorder="1" applyAlignment="1">
      <alignment horizontal="center" vertical="center"/>
    </xf>
    <xf numFmtId="166" fontId="9" fillId="0" borderId="0" xfId="9" applyNumberFormat="1" applyFont="1" applyBorder="1" applyAlignment="1">
      <alignment vertical="center"/>
    </xf>
    <xf numFmtId="166" fontId="9" fillId="0" borderId="0" xfId="9" applyNumberFormat="1" applyFont="1" applyAlignment="1">
      <alignment horizontal="center" vertical="center"/>
    </xf>
    <xf numFmtId="166" fontId="11" fillId="0" borderId="0" xfId="9" applyNumberFormat="1" applyFont="1" applyAlignment="1">
      <alignment horizontal="center" vertical="center"/>
    </xf>
    <xf numFmtId="166" fontId="11" fillId="0" borderId="0" xfId="9" applyNumberFormat="1" applyFont="1" applyAlignment="1">
      <alignment horizontal="right" vertical="center"/>
    </xf>
    <xf numFmtId="166" fontId="9" fillId="0" borderId="3" xfId="9" quotePrefix="1" applyNumberFormat="1" applyFont="1" applyBorder="1" applyAlignment="1">
      <alignment horizontal="center" vertical="center"/>
    </xf>
    <xf numFmtId="165" fontId="9" fillId="0" borderId="0" xfId="9" applyNumberFormat="1" applyFont="1" applyBorder="1" applyAlignment="1">
      <alignment horizontal="center" vertical="center"/>
    </xf>
    <xf numFmtId="49" fontId="18" fillId="0" borderId="0" xfId="0" applyNumberFormat="1" applyFont="1" applyFill="1" applyAlignment="1">
      <alignment vertical="center"/>
    </xf>
    <xf numFmtId="41" fontId="18" fillId="0" borderId="3" xfId="0" applyNumberFormat="1" applyFont="1" applyFill="1" applyBorder="1" applyAlignment="1">
      <alignment horizontal="right" vertical="center"/>
    </xf>
    <xf numFmtId="1" fontId="18" fillId="0" borderId="0" xfId="0" applyNumberFormat="1" applyFont="1" applyFill="1" applyAlignment="1">
      <alignment horizontal="center" vertical="center"/>
    </xf>
    <xf numFmtId="171" fontId="18" fillId="0" borderId="0" xfId="0" applyNumberFormat="1" applyFont="1" applyFill="1" applyAlignment="1">
      <alignment horizontal="right" vertical="center"/>
    </xf>
    <xf numFmtId="41" fontId="18" fillId="0" borderId="0" xfId="0" applyNumberFormat="1" applyFont="1" applyFill="1" applyAlignment="1">
      <alignment vertical="center"/>
    </xf>
    <xf numFmtId="41" fontId="18" fillId="0" borderId="0" xfId="0" applyNumberFormat="1" applyFont="1" applyFill="1" applyAlignment="1">
      <alignment horizontal="right" vertical="center"/>
    </xf>
    <xf numFmtId="41" fontId="18" fillId="0" borderId="5" xfId="0" applyNumberFormat="1" applyFont="1" applyFill="1" applyBorder="1" applyAlignment="1">
      <alignment horizontal="right" vertical="center"/>
    </xf>
    <xf numFmtId="41" fontId="18" fillId="0" borderId="0" xfId="0" applyNumberFormat="1" applyFont="1" applyFill="1" applyBorder="1" applyAlignment="1">
      <alignment horizontal="right" vertical="center"/>
    </xf>
    <xf numFmtId="41" fontId="18" fillId="0" borderId="7" xfId="0" applyNumberFormat="1" applyFont="1" applyFill="1" applyBorder="1" applyAlignment="1">
      <alignment horizontal="right" vertical="center"/>
    </xf>
    <xf numFmtId="1" fontId="0" fillId="0" borderId="0" xfId="0" applyNumberFormat="1" applyFont="1" applyFill="1" applyAlignment="1">
      <alignment horizontal="center" vertical="center"/>
    </xf>
    <xf numFmtId="41" fontId="0" fillId="0" borderId="0" xfId="0" applyNumberFormat="1" applyFont="1" applyFill="1" applyAlignment="1">
      <alignment horizontal="right" vertical="center"/>
    </xf>
    <xf numFmtId="41" fontId="0" fillId="0" borderId="0" xfId="0" applyNumberFormat="1" applyFont="1" applyFill="1" applyAlignment="1">
      <alignment vertical="center"/>
    </xf>
    <xf numFmtId="172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right" vertical="center"/>
    </xf>
    <xf numFmtId="41" fontId="0" fillId="0" borderId="0" xfId="0" applyNumberFormat="1" applyFont="1" applyFill="1" applyBorder="1" applyAlignment="1">
      <alignment horizontal="right" vertical="center"/>
    </xf>
    <xf numFmtId="41" fontId="0" fillId="0" borderId="0" xfId="0" applyNumberFormat="1" applyFont="1" applyFill="1" applyBorder="1" applyAlignment="1">
      <alignment vertical="center"/>
    </xf>
    <xf numFmtId="37" fontId="0" fillId="0" borderId="0" xfId="0" applyNumberFormat="1" applyFont="1" applyFill="1" applyAlignment="1">
      <alignment vertical="center"/>
    </xf>
    <xf numFmtId="41" fontId="9" fillId="0" borderId="0" xfId="0" applyNumberFormat="1" applyFont="1" applyBorder="1" applyAlignment="1">
      <alignment horizontal="center" vertical="center"/>
    </xf>
    <xf numFmtId="41" fontId="9" fillId="0" borderId="0" xfId="0" applyNumberFormat="1" applyFont="1" applyAlignment="1">
      <alignment horizontal="center" vertical="center"/>
    </xf>
    <xf numFmtId="41" fontId="9" fillId="0" borderId="7" xfId="0" applyNumberFormat="1" applyFont="1" applyBorder="1" applyAlignment="1">
      <alignment horizontal="center" vertical="center"/>
    </xf>
    <xf numFmtId="37" fontId="19" fillId="0" borderId="0" xfId="0" applyNumberFormat="1" applyFont="1" applyFill="1" applyAlignment="1">
      <alignment vertical="center"/>
    </xf>
    <xf numFmtId="41" fontId="19" fillId="0" borderId="0" xfId="0" applyNumberFormat="1" applyFont="1" applyFill="1" applyBorder="1" applyAlignment="1">
      <alignment horizontal="right" vertical="center"/>
    </xf>
    <xf numFmtId="37" fontId="19" fillId="0" borderId="0" xfId="0" applyNumberFormat="1" applyFont="1" applyFill="1" applyBorder="1" applyAlignment="1">
      <alignment vertical="center"/>
    </xf>
    <xf numFmtId="41" fontId="2" fillId="0" borderId="9" xfId="0" applyNumberFormat="1" applyFont="1" applyFill="1" applyBorder="1" applyAlignment="1">
      <alignment horizontal="center" vertical="center"/>
    </xf>
    <xf numFmtId="41" fontId="5" fillId="0" borderId="10" xfId="0" applyNumberFormat="1" applyFont="1" applyFill="1" applyBorder="1" applyAlignment="1">
      <alignment horizontal="center" vertical="center"/>
    </xf>
    <xf numFmtId="165" fontId="2" fillId="0" borderId="0" xfId="1" applyNumberFormat="1" applyFont="1" applyFill="1" applyAlignment="1">
      <alignment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49" fontId="0" fillId="0" borderId="0" xfId="0" applyNumberFormat="1" applyFont="1" applyFill="1" applyAlignment="1">
      <alignment vertical="center"/>
    </xf>
    <xf numFmtId="172" fontId="0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right" vertical="center"/>
    </xf>
    <xf numFmtId="41" fontId="0" fillId="0" borderId="3" xfId="0" applyNumberFormat="1" applyFont="1" applyFill="1" applyBorder="1" applyAlignment="1">
      <alignment horizontal="right" vertical="center"/>
    </xf>
    <xf numFmtId="41" fontId="19" fillId="0" borderId="0" xfId="0" applyNumberFormat="1" applyFont="1" applyFill="1" applyBorder="1" applyAlignment="1">
      <alignment vertical="center"/>
    </xf>
    <xf numFmtId="166" fontId="2" fillId="0" borderId="0" xfId="9" applyNumberFormat="1" applyFont="1" applyAlignment="1">
      <alignment vertical="center"/>
    </xf>
    <xf numFmtId="37" fontId="1" fillId="0" borderId="0" xfId="9" applyNumberFormat="1" applyFont="1" applyFill="1" applyAlignment="1">
      <alignment horizontal="left" vertical="center"/>
    </xf>
    <xf numFmtId="37" fontId="2" fillId="0" borderId="0" xfId="9" applyNumberFormat="1" applyFont="1" applyFill="1" applyAlignment="1">
      <alignment horizontal="centerContinuous" vertical="center"/>
    </xf>
    <xf numFmtId="37" fontId="3" fillId="0" borderId="0" xfId="9" applyNumberFormat="1" applyFont="1" applyFill="1" applyAlignment="1">
      <alignment horizontal="centerContinuous" vertical="center"/>
    </xf>
    <xf numFmtId="37" fontId="2" fillId="0" borderId="0" xfId="9" applyNumberFormat="1" applyFont="1" applyFill="1" applyAlignment="1">
      <alignment vertical="center"/>
    </xf>
    <xf numFmtId="37" fontId="1" fillId="0" borderId="0" xfId="9" applyNumberFormat="1" applyFont="1" applyFill="1" applyBorder="1" applyAlignment="1">
      <alignment horizontal="left" vertical="center"/>
    </xf>
    <xf numFmtId="37" fontId="2" fillId="0" borderId="0" xfId="9" applyNumberFormat="1" applyFont="1" applyFill="1" applyBorder="1" applyAlignment="1">
      <alignment horizontal="centerContinuous" vertical="center"/>
    </xf>
    <xf numFmtId="166" fontId="1" fillId="0" borderId="0" xfId="9" applyNumberFormat="1" applyFont="1" applyAlignment="1">
      <alignment vertical="center"/>
    </xf>
    <xf numFmtId="166" fontId="1" fillId="0" borderId="0" xfId="9" applyNumberFormat="1" applyFont="1" applyBorder="1" applyAlignment="1">
      <alignment horizontal="center" vertical="center"/>
    </xf>
    <xf numFmtId="166" fontId="2" fillId="0" borderId="8" xfId="9" applyNumberFormat="1" applyFont="1" applyBorder="1" applyAlignment="1">
      <alignment vertical="center"/>
    </xf>
    <xf numFmtId="166" fontId="2" fillId="0" borderId="0" xfId="9" applyNumberFormat="1" applyFont="1" applyBorder="1" applyAlignment="1">
      <alignment horizontal="center" vertical="center"/>
    </xf>
    <xf numFmtId="166" fontId="2" fillId="0" borderId="0" xfId="9" applyNumberFormat="1" applyFont="1" applyBorder="1" applyAlignment="1">
      <alignment vertical="center"/>
    </xf>
    <xf numFmtId="166" fontId="2" fillId="0" borderId="0" xfId="9" applyNumberFormat="1" applyFont="1" applyAlignment="1">
      <alignment horizontal="center" vertical="center"/>
    </xf>
    <xf numFmtId="166" fontId="2" fillId="0" borderId="0" xfId="9" quotePrefix="1" applyNumberFormat="1" applyFont="1" applyBorder="1" applyAlignment="1">
      <alignment horizontal="center" vertical="center"/>
    </xf>
    <xf numFmtId="166" fontId="4" fillId="0" borderId="0" xfId="9" applyNumberFormat="1" applyFont="1" applyAlignment="1">
      <alignment horizontal="center" vertical="center"/>
    </xf>
    <xf numFmtId="166" fontId="2" fillId="0" borderId="3" xfId="9" applyNumberFormat="1" applyFont="1" applyBorder="1" applyAlignment="1">
      <alignment horizontal="center" vertical="center"/>
    </xf>
    <xf numFmtId="166" fontId="4" fillId="0" borderId="0" xfId="9" applyNumberFormat="1" applyFont="1" applyAlignment="1">
      <alignment horizontal="right" vertical="center"/>
    </xf>
    <xf numFmtId="165" fontId="2" fillId="0" borderId="0" xfId="9" applyNumberFormat="1" applyFont="1" applyBorder="1" applyAlignment="1">
      <alignment horizontal="center" vertical="center"/>
    </xf>
    <xf numFmtId="166" fontId="9" fillId="0" borderId="3" xfId="9" applyNumberFormat="1" applyFont="1" applyBorder="1" applyAlignment="1">
      <alignment horizontal="center" vertical="center" wrapText="1"/>
    </xf>
    <xf numFmtId="41" fontId="2" fillId="0" borderId="7" xfId="0" applyNumberFormat="1" applyFont="1" applyFill="1" applyBorder="1" applyAlignment="1">
      <alignment horizontal="center" vertical="center"/>
    </xf>
    <xf numFmtId="166" fontId="2" fillId="0" borderId="3" xfId="9" applyNumberFormat="1" applyFont="1" applyBorder="1" applyAlignment="1">
      <alignment horizontal="center" vertical="center"/>
    </xf>
    <xf numFmtId="166" fontId="2" fillId="0" borderId="3" xfId="9" applyNumberFormat="1" applyFont="1" applyBorder="1" applyAlignment="1">
      <alignment horizontal="center" vertical="center"/>
    </xf>
    <xf numFmtId="41" fontId="2" fillId="0" borderId="8" xfId="0" applyNumberFormat="1" applyFont="1" applyFill="1" applyBorder="1" applyAlignment="1">
      <alignment horizontal="center" vertical="center"/>
    </xf>
    <xf numFmtId="43" fontId="2" fillId="0" borderId="0" xfId="1" applyFont="1" applyAlignment="1">
      <alignment vertical="center"/>
    </xf>
    <xf numFmtId="41" fontId="9" fillId="0" borderId="0" xfId="0" applyNumberFormat="1" applyFont="1" applyFill="1" applyBorder="1" applyAlignment="1">
      <alignment horizontal="center" vertical="center"/>
    </xf>
    <xf numFmtId="41" fontId="9" fillId="0" borderId="8" xfId="0" applyNumberFormat="1" applyFont="1" applyBorder="1" applyAlignment="1">
      <alignment horizontal="center" vertical="center"/>
    </xf>
    <xf numFmtId="43" fontId="9" fillId="0" borderId="0" xfId="1" applyFont="1" applyAlignment="1">
      <alignment vertical="center"/>
    </xf>
    <xf numFmtId="43" fontId="20" fillId="0" borderId="0" xfId="1" applyFont="1" applyFill="1" applyAlignment="1">
      <alignment vertical="center"/>
    </xf>
    <xf numFmtId="49" fontId="21" fillId="0" borderId="0" xfId="0" applyNumberFormat="1" applyFont="1" applyFill="1" applyAlignment="1">
      <alignment vertical="center"/>
    </xf>
    <xf numFmtId="166" fontId="9" fillId="0" borderId="3" xfId="9" applyNumberFormat="1" applyFont="1" applyBorder="1" applyAlignment="1">
      <alignment horizontal="center" vertical="center"/>
    </xf>
    <xf numFmtId="165" fontId="2" fillId="0" borderId="0" xfId="1" applyNumberFormat="1" applyFont="1" applyAlignment="1">
      <alignment vertical="center"/>
    </xf>
    <xf numFmtId="165" fontId="9" fillId="0" borderId="0" xfId="1" applyNumberFormat="1" applyFont="1" applyAlignment="1">
      <alignment vertical="center"/>
    </xf>
    <xf numFmtId="37" fontId="1" fillId="0" borderId="3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horizontal="right" vertical="center"/>
    </xf>
    <xf numFmtId="37" fontId="1" fillId="0" borderId="3" xfId="0" applyNumberFormat="1" applyFont="1" applyFill="1" applyBorder="1" applyAlignment="1">
      <alignment horizontal="center" vertical="center"/>
    </xf>
    <xf numFmtId="166" fontId="2" fillId="0" borderId="3" xfId="9" applyNumberFormat="1" applyFont="1" applyBorder="1" applyAlignment="1">
      <alignment horizontal="center" vertical="center"/>
    </xf>
    <xf numFmtId="41" fontId="22" fillId="0" borderId="0" xfId="0" applyNumberFormat="1" applyFont="1" applyFill="1" applyAlignment="1">
      <alignment horizontal="center" vertical="center"/>
    </xf>
    <xf numFmtId="37" fontId="1" fillId="0" borderId="3" xfId="0" applyNumberFormat="1" applyFont="1" applyFill="1" applyBorder="1" applyAlignment="1">
      <alignment horizontal="center" vertical="center"/>
    </xf>
    <xf numFmtId="166" fontId="3" fillId="0" borderId="0" xfId="9" applyNumberFormat="1" applyFont="1" applyAlignment="1">
      <alignment horizontal="center" vertical="center"/>
    </xf>
    <xf numFmtId="166" fontId="10" fillId="0" borderId="0" xfId="9" applyNumberFormat="1" applyFont="1" applyAlignment="1">
      <alignment horizontal="center" vertical="center"/>
    </xf>
    <xf numFmtId="166" fontId="9" fillId="0" borderId="3" xfId="9" applyNumberFormat="1" applyFont="1" applyBorder="1" applyAlignment="1">
      <alignment horizontal="center" vertical="center"/>
    </xf>
    <xf numFmtId="37" fontId="9" fillId="0" borderId="3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right" vertical="center"/>
    </xf>
    <xf numFmtId="37" fontId="1" fillId="0" borderId="3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horizontal="right" vertical="center"/>
    </xf>
    <xf numFmtId="166" fontId="2" fillId="0" borderId="0" xfId="9" applyNumberFormat="1" applyFont="1" applyAlignment="1">
      <alignment horizontal="right" vertical="center"/>
    </xf>
    <xf numFmtId="166" fontId="1" fillId="0" borderId="3" xfId="9" applyNumberFormat="1" applyFont="1" applyBorder="1" applyAlignment="1">
      <alignment horizontal="center" vertical="center"/>
    </xf>
    <xf numFmtId="166" fontId="2" fillId="0" borderId="4" xfId="9" applyNumberFormat="1" applyFont="1" applyBorder="1" applyAlignment="1">
      <alignment horizontal="center" vertical="center"/>
    </xf>
    <xf numFmtId="166" fontId="2" fillId="0" borderId="3" xfId="9" applyNumberFormat="1" applyFont="1" applyBorder="1" applyAlignment="1">
      <alignment horizontal="center" vertical="center"/>
    </xf>
    <xf numFmtId="166" fontId="2" fillId="0" borderId="4" xfId="9" applyNumberFormat="1" applyFont="1" applyBorder="1" applyAlignment="1">
      <alignment horizontal="center" vertical="center" wrapText="1"/>
    </xf>
    <xf numFmtId="166" fontId="9" fillId="0" borderId="0" xfId="9" applyNumberFormat="1" applyFont="1" applyAlignment="1">
      <alignment horizontal="right" vertical="center"/>
    </xf>
    <xf numFmtId="166" fontId="8" fillId="0" borderId="3" xfId="9" applyNumberFormat="1" applyFont="1" applyBorder="1" applyAlignment="1">
      <alignment horizontal="center" vertical="center"/>
    </xf>
    <xf numFmtId="166" fontId="9" fillId="0" borderId="3" xfId="9" applyNumberFormat="1" applyFont="1" applyBorder="1" applyAlignment="1">
      <alignment horizontal="center" vertical="center"/>
    </xf>
  </cellXfs>
  <cellStyles count="12">
    <cellStyle name="Comma" xfId="1" builtinId="3"/>
    <cellStyle name="comma zerodec" xfId="2"/>
    <cellStyle name="Currency1" xfId="3"/>
    <cellStyle name="Dollar (zero dec)" xfId="4"/>
    <cellStyle name="Grey" xfId="5"/>
    <cellStyle name="Input [yellow]" xfId="6"/>
    <cellStyle name="no dec" xfId="7"/>
    <cellStyle name="Normal" xfId="0" builtinId="0"/>
    <cellStyle name="Normal - Style1" xfId="8"/>
    <cellStyle name="Normal 2" xfId="9"/>
    <cellStyle name="Percent [2]" xfId="10"/>
    <cellStyle name="Quantity" xfId="11"/>
  </cellStyles>
  <dxfs count="0"/>
  <tableStyles count="0" defaultTableStyle="TableStyleMedium9" defaultPivotStyle="PivotStyleLight16"/>
  <colors>
    <mruColors>
      <color rgb="FF00FFFF"/>
      <color rgb="FF66CCFF"/>
      <color rgb="FFFF99FF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97"/>
  <sheetViews>
    <sheetView showGridLines="0" topLeftCell="A37" zoomScale="85" zoomScaleNormal="85" zoomScaleSheetLayoutView="100" workbookViewId="0">
      <selection activeCell="K48" sqref="K48"/>
    </sheetView>
  </sheetViews>
  <sheetFormatPr defaultColWidth="10.7109375" defaultRowHeight="20.25" customHeight="1"/>
  <cols>
    <col min="1" max="1" width="51" style="4" customWidth="1"/>
    <col min="2" max="2" width="8.85546875" style="4" bestFit="1" customWidth="1"/>
    <col min="3" max="3" width="16.42578125" style="4" customWidth="1"/>
    <col min="4" max="4" width="1.85546875" style="4" customWidth="1"/>
    <col min="5" max="5" width="16.140625" style="4" customWidth="1"/>
    <col min="6" max="6" width="1.85546875" style="8" customWidth="1"/>
    <col min="7" max="7" width="16.42578125" style="4" customWidth="1"/>
    <col min="8" max="8" width="1.85546875" style="4" customWidth="1"/>
    <col min="9" max="9" width="16.140625" style="4" customWidth="1"/>
    <col min="10" max="16384" width="10.7109375" style="4"/>
  </cols>
  <sheetData>
    <row r="1" spans="1:9" ht="20.25" customHeight="1">
      <c r="A1" s="1" t="s">
        <v>105</v>
      </c>
      <c r="B1" s="2"/>
      <c r="C1" s="2"/>
      <c r="D1" s="2"/>
      <c r="E1" s="2"/>
      <c r="F1" s="3"/>
      <c r="G1" s="2"/>
      <c r="H1" s="2"/>
      <c r="I1" s="2"/>
    </row>
    <row r="2" spans="1:9" ht="20.25" customHeight="1">
      <c r="A2" s="1" t="s">
        <v>132</v>
      </c>
      <c r="B2" s="2"/>
      <c r="C2" s="2"/>
      <c r="D2" s="2"/>
      <c r="E2" s="2"/>
      <c r="F2" s="3"/>
      <c r="G2" s="2"/>
      <c r="H2" s="2"/>
      <c r="I2" s="2"/>
    </row>
    <row r="3" spans="1:9" ht="20.25" customHeight="1">
      <c r="A3" s="1" t="s">
        <v>229</v>
      </c>
      <c r="B3" s="2"/>
      <c r="C3" s="2"/>
      <c r="D3" s="2"/>
      <c r="E3" s="2"/>
      <c r="F3" s="3"/>
      <c r="G3" s="2"/>
      <c r="H3" s="2"/>
      <c r="I3" s="2"/>
    </row>
    <row r="4" spans="1:9" ht="20.25" customHeight="1">
      <c r="A4" s="137" t="s">
        <v>0</v>
      </c>
      <c r="B4" s="137"/>
      <c r="C4" s="137"/>
      <c r="D4" s="137"/>
      <c r="E4" s="137"/>
      <c r="F4" s="137"/>
      <c r="G4" s="137"/>
      <c r="H4" s="137"/>
      <c r="I4" s="137"/>
    </row>
    <row r="5" spans="1:9" ht="20.25" customHeight="1">
      <c r="C5" s="138" t="s">
        <v>1</v>
      </c>
      <c r="D5" s="138"/>
      <c r="E5" s="138"/>
      <c r="G5" s="138" t="s">
        <v>2</v>
      </c>
      <c r="H5" s="138"/>
      <c r="I5" s="138"/>
    </row>
    <row r="6" spans="1:9" ht="20.25" customHeight="1">
      <c r="B6" s="10" t="s">
        <v>3</v>
      </c>
      <c r="C6" s="89" t="s">
        <v>230</v>
      </c>
      <c r="D6" s="12"/>
      <c r="E6" s="89" t="s">
        <v>206</v>
      </c>
      <c r="F6" s="11"/>
      <c r="G6" s="89" t="s">
        <v>230</v>
      </c>
      <c r="H6" s="12"/>
      <c r="I6" s="89" t="s">
        <v>206</v>
      </c>
    </row>
    <row r="7" spans="1:9" ht="20.25" customHeight="1">
      <c r="A7" s="13" t="s">
        <v>4</v>
      </c>
    </row>
    <row r="8" spans="1:9" ht="20.25" customHeight="1">
      <c r="A8" s="1" t="s">
        <v>5</v>
      </c>
      <c r="B8" s="14"/>
      <c r="C8" s="14"/>
      <c r="D8" s="14"/>
      <c r="E8" s="14"/>
      <c r="F8" s="15"/>
      <c r="G8" s="14"/>
      <c r="I8" s="14"/>
    </row>
    <row r="9" spans="1:9" ht="20.25" customHeight="1">
      <c r="A9" s="16" t="s">
        <v>6</v>
      </c>
      <c r="B9" s="15">
        <v>5</v>
      </c>
      <c r="C9" s="17">
        <v>14090265602</v>
      </c>
      <c r="D9" s="17"/>
      <c r="E9" s="17">
        <v>26047621911</v>
      </c>
      <c r="F9" s="18"/>
      <c r="G9" s="17">
        <v>7133761421</v>
      </c>
      <c r="H9" s="17"/>
      <c r="I9" s="17">
        <v>15766017547</v>
      </c>
    </row>
    <row r="10" spans="1:9" ht="20.25" customHeight="1">
      <c r="A10" s="16" t="s">
        <v>116</v>
      </c>
      <c r="B10" s="15">
        <v>6</v>
      </c>
      <c r="C10" s="17">
        <f>8291642975-460246121</f>
        <v>7831396854</v>
      </c>
      <c r="D10" s="17"/>
      <c r="E10" s="17">
        <v>8589787501</v>
      </c>
      <c r="F10" s="18"/>
      <c r="G10" s="17">
        <f>3661240434-460246121</f>
        <v>3200994313</v>
      </c>
      <c r="H10" s="17"/>
      <c r="I10" s="17">
        <v>7418996985</v>
      </c>
    </row>
    <row r="11" spans="1:9" ht="20.25" customHeight="1">
      <c r="A11" s="16" t="s">
        <v>91</v>
      </c>
      <c r="B11" s="15">
        <v>8</v>
      </c>
      <c r="C11" s="19">
        <v>2128407237</v>
      </c>
      <c r="D11" s="17"/>
      <c r="E11" s="19">
        <v>1953533316</v>
      </c>
      <c r="F11" s="18"/>
      <c r="G11" s="19">
        <v>3013260</v>
      </c>
      <c r="H11" s="19"/>
      <c r="I11" s="19">
        <v>1912760931</v>
      </c>
    </row>
    <row r="12" spans="1:9" ht="20.25" customHeight="1">
      <c r="A12" s="16" t="s">
        <v>117</v>
      </c>
      <c r="B12" s="15"/>
    </row>
    <row r="13" spans="1:9" ht="20.25" customHeight="1">
      <c r="A13" s="16" t="s">
        <v>118</v>
      </c>
      <c r="B13" s="15"/>
      <c r="C13" s="19">
        <v>0</v>
      </c>
      <c r="D13" s="17"/>
      <c r="E13" s="19">
        <v>83310844</v>
      </c>
      <c r="F13" s="18"/>
      <c r="G13" s="19">
        <v>0</v>
      </c>
      <c r="H13" s="19"/>
      <c r="I13" s="19">
        <v>83310844</v>
      </c>
    </row>
    <row r="14" spans="1:9" ht="20.25" customHeight="1">
      <c r="A14" s="16" t="s">
        <v>92</v>
      </c>
      <c r="B14" s="15">
        <v>9</v>
      </c>
      <c r="C14" s="20">
        <v>4466978160</v>
      </c>
      <c r="D14" s="20"/>
      <c r="E14" s="20">
        <v>2540741038</v>
      </c>
      <c r="F14" s="21"/>
      <c r="G14" s="20">
        <v>842821421</v>
      </c>
      <c r="H14" s="20"/>
      <c r="I14" s="20">
        <v>1060269614</v>
      </c>
    </row>
    <row r="15" spans="1:9" ht="20.25" customHeight="1">
      <c r="A15" s="1" t="s">
        <v>7</v>
      </c>
      <c r="C15" s="22">
        <f>SUM(C9:C14)</f>
        <v>28517047853</v>
      </c>
      <c r="D15" s="17"/>
      <c r="E15" s="22">
        <f>SUM(E9:E14)</f>
        <v>39214994610</v>
      </c>
      <c r="F15" s="18"/>
      <c r="G15" s="22">
        <f>SUM(G9:G14)</f>
        <v>11180590415</v>
      </c>
      <c r="H15" s="17"/>
      <c r="I15" s="22">
        <f>SUM(I9:I14)</f>
        <v>26241355921</v>
      </c>
    </row>
    <row r="16" spans="1:9" ht="20.25" customHeight="1">
      <c r="A16" s="1" t="s">
        <v>8</v>
      </c>
    </row>
    <row r="17" spans="1:9" ht="20.25" customHeight="1">
      <c r="A17" s="16" t="s">
        <v>93</v>
      </c>
      <c r="B17" s="23">
        <v>32.299999999999997</v>
      </c>
      <c r="C17" s="19">
        <v>139527</v>
      </c>
      <c r="D17" s="17"/>
      <c r="E17" s="19">
        <v>139527</v>
      </c>
      <c r="F17" s="18"/>
      <c r="G17" s="17">
        <v>0</v>
      </c>
      <c r="H17" s="17"/>
      <c r="I17" s="17">
        <v>0</v>
      </c>
    </row>
    <row r="18" spans="1:9" ht="20.25" customHeight="1">
      <c r="A18" s="16" t="s">
        <v>9</v>
      </c>
      <c r="B18" s="15">
        <v>10</v>
      </c>
      <c r="C18" s="17">
        <v>263979767</v>
      </c>
      <c r="D18" s="17"/>
      <c r="E18" s="17">
        <v>276127483</v>
      </c>
      <c r="F18" s="18"/>
      <c r="G18" s="17">
        <v>50000000</v>
      </c>
      <c r="H18" s="17"/>
      <c r="I18" s="17">
        <v>50000000</v>
      </c>
    </row>
    <row r="19" spans="1:9" ht="20.25" customHeight="1">
      <c r="A19" s="16" t="s">
        <v>94</v>
      </c>
      <c r="B19" s="15">
        <v>11</v>
      </c>
      <c r="C19" s="17">
        <v>0</v>
      </c>
      <c r="D19" s="17"/>
      <c r="E19" s="17">
        <v>0</v>
      </c>
      <c r="F19" s="18"/>
      <c r="G19" s="17">
        <v>1953917315</v>
      </c>
      <c r="H19" s="17"/>
      <c r="I19" s="17">
        <v>1953917315</v>
      </c>
    </row>
    <row r="20" spans="1:9" ht="20.25" customHeight="1">
      <c r="A20" s="16" t="s">
        <v>185</v>
      </c>
      <c r="B20" s="15"/>
      <c r="C20" s="17">
        <v>30755539</v>
      </c>
      <c r="D20" s="17"/>
      <c r="E20" s="17">
        <v>26955909</v>
      </c>
      <c r="F20" s="18"/>
      <c r="G20" s="17">
        <v>1800000</v>
      </c>
      <c r="H20" s="17"/>
      <c r="I20" s="17">
        <v>1800000</v>
      </c>
    </row>
    <row r="21" spans="1:9" ht="20.25" customHeight="1">
      <c r="A21" s="16" t="s">
        <v>10</v>
      </c>
      <c r="B21" s="15">
        <v>7</v>
      </c>
      <c r="C21" s="17">
        <v>196295</v>
      </c>
      <c r="D21" s="17"/>
      <c r="E21" s="17">
        <v>196295</v>
      </c>
      <c r="F21" s="18"/>
      <c r="G21" s="17">
        <v>217366362</v>
      </c>
      <c r="H21" s="17"/>
      <c r="I21" s="17">
        <v>213339930</v>
      </c>
    </row>
    <row r="22" spans="1:9" ht="20.25" customHeight="1">
      <c r="A22" s="16" t="s">
        <v>177</v>
      </c>
      <c r="B22" s="15">
        <v>7</v>
      </c>
      <c r="C22" s="19">
        <v>0</v>
      </c>
      <c r="D22" s="17"/>
      <c r="E22" s="19">
        <v>0</v>
      </c>
      <c r="F22" s="18"/>
      <c r="G22" s="17">
        <v>10000000000</v>
      </c>
      <c r="H22" s="17"/>
      <c r="I22" s="17">
        <v>15500000000</v>
      </c>
    </row>
    <row r="23" spans="1:9" ht="20.25" customHeight="1">
      <c r="A23" s="16" t="s">
        <v>95</v>
      </c>
      <c r="B23" s="15">
        <v>13</v>
      </c>
      <c r="C23" s="17">
        <v>53853929407</v>
      </c>
      <c r="D23" s="17"/>
      <c r="E23" s="17">
        <v>45669137531</v>
      </c>
      <c r="F23" s="18"/>
      <c r="G23" s="17">
        <v>2329952112</v>
      </c>
      <c r="H23" s="17"/>
      <c r="I23" s="17">
        <v>3287278046</v>
      </c>
    </row>
    <row r="24" spans="1:9" ht="20.25" customHeight="1">
      <c r="A24" s="16" t="s">
        <v>96</v>
      </c>
      <c r="B24" s="15">
        <v>14</v>
      </c>
      <c r="C24" s="17">
        <v>0</v>
      </c>
      <c r="D24" s="17"/>
      <c r="E24" s="17">
        <v>12235257374</v>
      </c>
      <c r="F24" s="18"/>
      <c r="G24" s="19">
        <v>0</v>
      </c>
      <c r="H24" s="17"/>
      <c r="I24" s="19">
        <v>4946979487</v>
      </c>
    </row>
    <row r="25" spans="1:9" ht="20.25" customHeight="1">
      <c r="A25" s="16" t="s">
        <v>253</v>
      </c>
      <c r="B25" s="15">
        <v>12</v>
      </c>
      <c r="C25" s="17">
        <v>54219217735</v>
      </c>
      <c r="D25" s="17"/>
      <c r="E25" s="17">
        <v>8921035669</v>
      </c>
      <c r="F25" s="18"/>
      <c r="G25" s="19">
        <v>0</v>
      </c>
      <c r="H25" s="17"/>
      <c r="I25" s="19">
        <v>0</v>
      </c>
    </row>
    <row r="26" spans="1:9" ht="20.25" customHeight="1">
      <c r="A26" s="16" t="s">
        <v>149</v>
      </c>
      <c r="C26" s="19">
        <v>0</v>
      </c>
      <c r="D26" s="17"/>
      <c r="E26" s="19">
        <v>251725596</v>
      </c>
      <c r="F26" s="18"/>
      <c r="G26" s="17">
        <v>0</v>
      </c>
      <c r="H26" s="17"/>
      <c r="I26" s="17">
        <v>252675245</v>
      </c>
    </row>
    <row r="27" spans="1:9" ht="20.25" customHeight="1">
      <c r="A27" s="16" t="s">
        <v>157</v>
      </c>
      <c r="C27" s="19"/>
      <c r="D27" s="17"/>
      <c r="E27" s="19"/>
      <c r="F27" s="18"/>
      <c r="G27" s="17"/>
      <c r="H27" s="17"/>
      <c r="I27" s="17"/>
    </row>
    <row r="28" spans="1:9" ht="20.25" customHeight="1">
      <c r="A28" s="16" t="s">
        <v>73</v>
      </c>
      <c r="C28" s="19">
        <v>498625298</v>
      </c>
      <c r="D28" s="17"/>
      <c r="E28" s="19">
        <v>383432171</v>
      </c>
      <c r="F28" s="18"/>
      <c r="G28" s="17">
        <v>1237365</v>
      </c>
      <c r="H28" s="17"/>
      <c r="I28" s="17">
        <v>59823267</v>
      </c>
    </row>
    <row r="29" spans="1:9" ht="20.25" customHeight="1">
      <c r="A29" s="16" t="s">
        <v>231</v>
      </c>
      <c r="C29" s="19">
        <v>2883930568</v>
      </c>
      <c r="D29" s="17"/>
      <c r="E29" s="19">
        <v>0</v>
      </c>
      <c r="F29" s="18"/>
      <c r="G29" s="17">
        <v>145253485</v>
      </c>
      <c r="H29" s="17"/>
      <c r="I29" s="17">
        <v>0</v>
      </c>
    </row>
    <row r="30" spans="1:9" ht="20.25" customHeight="1">
      <c r="A30" s="16" t="s">
        <v>129</v>
      </c>
      <c r="B30" s="15">
        <v>15</v>
      </c>
      <c r="C30" s="19">
        <v>1289958880</v>
      </c>
      <c r="D30" s="17"/>
      <c r="E30" s="19">
        <v>1182908213</v>
      </c>
      <c r="F30" s="18"/>
      <c r="G30" s="17">
        <v>229527298</v>
      </c>
      <c r="H30" s="17"/>
      <c r="I30" s="17">
        <v>189153519</v>
      </c>
    </row>
    <row r="31" spans="1:9" ht="20.25" customHeight="1">
      <c r="A31" s="16" t="s">
        <v>11</v>
      </c>
      <c r="B31" s="15">
        <v>25</v>
      </c>
      <c r="C31" s="4">
        <v>6600313770</v>
      </c>
      <c r="D31" s="17"/>
      <c r="E31" s="4">
        <v>3543298769</v>
      </c>
      <c r="F31" s="18"/>
      <c r="G31" s="17">
        <v>6070865594</v>
      </c>
      <c r="H31" s="17"/>
      <c r="I31" s="17">
        <v>4784557590</v>
      </c>
    </row>
    <row r="32" spans="1:9" ht="20.25" customHeight="1">
      <c r="A32" s="16" t="s">
        <v>12</v>
      </c>
      <c r="B32" s="15">
        <v>16</v>
      </c>
      <c r="C32" s="4">
        <f>15002751+2784557623</f>
        <v>2799560374</v>
      </c>
      <c r="D32" s="17"/>
      <c r="E32" s="4">
        <f>2778114871+17265815</f>
        <v>2795380686</v>
      </c>
      <c r="F32" s="18"/>
      <c r="G32" s="24">
        <f>2278786320+13998464</f>
        <v>2292784784</v>
      </c>
      <c r="H32" s="19"/>
      <c r="I32" s="24">
        <v>2565202298</v>
      </c>
    </row>
    <row r="33" spans="1:9" ht="20.25" customHeight="1">
      <c r="A33" s="1" t="s">
        <v>13</v>
      </c>
      <c r="B33" s="15"/>
      <c r="C33" s="22">
        <f>SUM(C17:C32)</f>
        <v>122440607160</v>
      </c>
      <c r="D33" s="17"/>
      <c r="E33" s="22">
        <f>SUM(E17:E32)</f>
        <v>75285595223</v>
      </c>
      <c r="F33" s="18"/>
      <c r="G33" s="22">
        <f>SUM(G17:G32)</f>
        <v>23292704315</v>
      </c>
      <c r="H33" s="19"/>
      <c r="I33" s="22">
        <f>SUM(I17:I32)</f>
        <v>33804726697</v>
      </c>
    </row>
    <row r="34" spans="1:9" ht="20.25" customHeight="1" thickBot="1">
      <c r="A34" s="13" t="s">
        <v>14</v>
      </c>
      <c r="B34" s="14"/>
      <c r="C34" s="25">
        <f>SUM(C15,C33)</f>
        <v>150957655013</v>
      </c>
      <c r="D34" s="17"/>
      <c r="E34" s="25">
        <f>SUM(E15,E33)</f>
        <v>114500589833</v>
      </c>
      <c r="F34" s="18"/>
      <c r="G34" s="25">
        <f>SUM(G15,G33)</f>
        <v>34473294730</v>
      </c>
      <c r="H34" s="19"/>
      <c r="I34" s="25">
        <f>SUM(I15,I33)</f>
        <v>60046082618</v>
      </c>
    </row>
    <row r="35" spans="1:9" ht="20.25" customHeight="1" thickTop="1">
      <c r="F35" s="4"/>
    </row>
    <row r="36" spans="1:9" ht="20.25" customHeight="1">
      <c r="A36" s="4" t="s">
        <v>15</v>
      </c>
      <c r="B36" s="14"/>
      <c r="F36" s="4"/>
    </row>
    <row r="37" spans="1:9" ht="20.25" customHeight="1">
      <c r="A37" s="1" t="s">
        <v>105</v>
      </c>
      <c r="B37" s="2"/>
      <c r="C37" s="2"/>
      <c r="D37" s="2"/>
      <c r="E37" s="2"/>
      <c r="F37" s="3"/>
      <c r="G37" s="2"/>
      <c r="H37" s="2"/>
      <c r="I37" s="2"/>
    </row>
    <row r="38" spans="1:9" ht="20.25" customHeight="1">
      <c r="A38" s="1" t="s">
        <v>133</v>
      </c>
      <c r="B38" s="2"/>
      <c r="C38" s="26"/>
      <c r="D38" s="26"/>
      <c r="E38" s="26"/>
      <c r="F38" s="3"/>
      <c r="G38" s="2"/>
      <c r="H38" s="2"/>
      <c r="I38" s="2"/>
    </row>
    <row r="39" spans="1:9" ht="20.25" customHeight="1">
      <c r="A39" s="1" t="s">
        <v>229</v>
      </c>
      <c r="B39" s="2"/>
      <c r="C39" s="2"/>
      <c r="D39" s="2"/>
      <c r="E39" s="2"/>
      <c r="F39" s="3"/>
      <c r="G39" s="2"/>
      <c r="H39" s="2"/>
      <c r="I39" s="2"/>
    </row>
    <row r="40" spans="1:9" ht="20.25" customHeight="1">
      <c r="A40" s="137" t="s">
        <v>0</v>
      </c>
      <c r="B40" s="137"/>
      <c r="C40" s="137"/>
      <c r="D40" s="137"/>
      <c r="E40" s="137"/>
      <c r="F40" s="137"/>
      <c r="G40" s="137"/>
      <c r="H40" s="137"/>
      <c r="I40" s="137"/>
    </row>
    <row r="41" spans="1:9" ht="20.25" customHeight="1">
      <c r="C41" s="138" t="s">
        <v>1</v>
      </c>
      <c r="D41" s="138"/>
      <c r="E41" s="138"/>
      <c r="G41" s="138" t="s">
        <v>2</v>
      </c>
      <c r="H41" s="138"/>
      <c r="I41" s="138"/>
    </row>
    <row r="42" spans="1:9" ht="20.25" customHeight="1">
      <c r="B42" s="10" t="s">
        <v>3</v>
      </c>
      <c r="C42" s="89" t="s">
        <v>230</v>
      </c>
      <c r="D42" s="12"/>
      <c r="E42" s="89" t="s">
        <v>206</v>
      </c>
      <c r="F42" s="11"/>
      <c r="G42" s="89" t="s">
        <v>230</v>
      </c>
      <c r="H42" s="12"/>
      <c r="I42" s="89" t="s">
        <v>206</v>
      </c>
    </row>
    <row r="43" spans="1:9" ht="20.25" customHeight="1">
      <c r="A43" s="1" t="s">
        <v>17</v>
      </c>
      <c r="H43" s="14"/>
    </row>
    <row r="44" spans="1:9" ht="20.25" customHeight="1">
      <c r="A44" s="13" t="s">
        <v>18</v>
      </c>
      <c r="B44" s="14"/>
      <c r="C44" s="14"/>
      <c r="D44" s="14"/>
      <c r="E44" s="14"/>
      <c r="F44" s="15"/>
      <c r="G44" s="14"/>
      <c r="I44" s="14"/>
    </row>
    <row r="45" spans="1:9" ht="20.25" customHeight="1">
      <c r="A45" s="16" t="s">
        <v>119</v>
      </c>
      <c r="B45" s="15">
        <v>17</v>
      </c>
      <c r="C45" s="17">
        <f>40359726021-460246121</f>
        <v>39899479900</v>
      </c>
      <c r="D45" s="17"/>
      <c r="E45" s="17">
        <v>29984995905</v>
      </c>
      <c r="F45" s="18"/>
      <c r="G45" s="17">
        <f>20535787506-460246121</f>
        <v>20075541385</v>
      </c>
      <c r="H45" s="17"/>
      <c r="I45" s="17">
        <v>17044641279</v>
      </c>
    </row>
    <row r="46" spans="1:9" ht="20.25" customHeight="1">
      <c r="A46" s="4" t="s">
        <v>203</v>
      </c>
      <c r="B46" s="15">
        <v>7</v>
      </c>
      <c r="C46" s="19">
        <v>0</v>
      </c>
      <c r="D46" s="14"/>
      <c r="E46" s="19">
        <v>15000000</v>
      </c>
      <c r="F46" s="15"/>
      <c r="G46" s="19">
        <v>0</v>
      </c>
      <c r="H46" s="14"/>
      <c r="I46" s="19">
        <v>0</v>
      </c>
    </row>
    <row r="47" spans="1:9" ht="20.25" customHeight="1">
      <c r="A47" s="16" t="s">
        <v>264</v>
      </c>
      <c r="B47" s="15">
        <v>18</v>
      </c>
      <c r="C47" s="19">
        <v>7875000000</v>
      </c>
      <c r="D47" s="14"/>
      <c r="E47" s="19">
        <v>0</v>
      </c>
      <c r="F47" s="15"/>
      <c r="G47" s="19">
        <v>0</v>
      </c>
      <c r="H47" s="14"/>
      <c r="I47" s="19">
        <v>0</v>
      </c>
    </row>
    <row r="48" spans="1:9" ht="20.25" customHeight="1">
      <c r="A48" s="16" t="s">
        <v>211</v>
      </c>
      <c r="B48" s="15">
        <v>19</v>
      </c>
      <c r="C48" s="19">
        <v>1500000000</v>
      </c>
      <c r="D48" s="17"/>
      <c r="E48" s="19">
        <v>2000000000</v>
      </c>
      <c r="F48" s="18"/>
      <c r="G48" s="19">
        <v>0</v>
      </c>
      <c r="H48" s="17"/>
      <c r="I48" s="19">
        <v>0</v>
      </c>
    </row>
    <row r="49" spans="1:9" ht="20.25" customHeight="1">
      <c r="A49" s="16" t="s">
        <v>19</v>
      </c>
      <c r="B49" s="15"/>
      <c r="C49" s="17">
        <f>2329679806-6993177</f>
        <v>2322686629</v>
      </c>
      <c r="D49" s="17"/>
      <c r="E49" s="17">
        <v>2909075439</v>
      </c>
      <c r="F49" s="18"/>
      <c r="G49" s="17">
        <f>6993177-6993177</f>
        <v>0</v>
      </c>
      <c r="H49" s="17"/>
      <c r="I49" s="17">
        <v>246913455</v>
      </c>
    </row>
    <row r="50" spans="1:9" ht="20.25" customHeight="1">
      <c r="A50" s="16" t="s">
        <v>97</v>
      </c>
      <c r="B50" s="15"/>
      <c r="C50" s="17">
        <v>559240154</v>
      </c>
      <c r="D50" s="17"/>
      <c r="E50" s="17">
        <v>753765797</v>
      </c>
      <c r="F50" s="18"/>
      <c r="G50" s="17">
        <v>0</v>
      </c>
      <c r="H50" s="17"/>
      <c r="I50" s="17">
        <v>0</v>
      </c>
    </row>
    <row r="51" spans="1:9" ht="20.25" customHeight="1">
      <c r="A51" s="16" t="s">
        <v>223</v>
      </c>
      <c r="B51" s="15">
        <v>21</v>
      </c>
      <c r="C51" s="17">
        <v>57149228</v>
      </c>
      <c r="D51" s="17"/>
      <c r="E51" s="17">
        <v>98443271</v>
      </c>
      <c r="F51" s="18"/>
      <c r="G51" s="17">
        <v>6735517</v>
      </c>
      <c r="H51" s="17"/>
      <c r="I51" s="17">
        <v>98443271</v>
      </c>
    </row>
    <row r="52" spans="1:9" ht="20.25" customHeight="1">
      <c r="A52" s="16" t="s">
        <v>20</v>
      </c>
      <c r="B52" s="15"/>
      <c r="C52" s="17">
        <f>986996628-3+6993177</f>
        <v>993989802</v>
      </c>
      <c r="D52" s="17"/>
      <c r="E52" s="17">
        <f>775423376</f>
        <v>775423376</v>
      </c>
      <c r="F52" s="18"/>
      <c r="G52" s="17">
        <f>408779685-4+6993177</f>
        <v>415772858</v>
      </c>
      <c r="H52" s="17">
        <v>2273675578</v>
      </c>
      <c r="I52" s="17">
        <v>496040152</v>
      </c>
    </row>
    <row r="53" spans="1:9" ht="20.25" customHeight="1">
      <c r="A53" s="13" t="s">
        <v>21</v>
      </c>
      <c r="B53" s="14"/>
      <c r="C53" s="22">
        <f>SUM(C45:C52)</f>
        <v>53207545713</v>
      </c>
      <c r="D53" s="17"/>
      <c r="E53" s="22">
        <f>SUM(E45:E52)</f>
        <v>36536703788</v>
      </c>
      <c r="F53" s="18"/>
      <c r="G53" s="22">
        <f>SUM(G45:G52)</f>
        <v>20498049760</v>
      </c>
      <c r="H53" s="19"/>
      <c r="I53" s="22">
        <f>SUM(I45:I52)</f>
        <v>17886038157</v>
      </c>
    </row>
    <row r="54" spans="1:9" ht="20.25" customHeight="1">
      <c r="A54" s="13" t="s">
        <v>22</v>
      </c>
      <c r="B54" s="14"/>
      <c r="C54" s="17"/>
      <c r="D54" s="17"/>
      <c r="E54" s="17"/>
      <c r="F54" s="18"/>
      <c r="G54" s="19"/>
      <c r="H54" s="19"/>
      <c r="I54" s="19"/>
    </row>
    <row r="55" spans="1:9" ht="20.25" customHeight="1">
      <c r="A55" s="16" t="s">
        <v>183</v>
      </c>
      <c r="B55" s="15">
        <v>7</v>
      </c>
      <c r="C55" s="17">
        <v>0</v>
      </c>
      <c r="D55" s="17"/>
      <c r="E55" s="17">
        <v>0</v>
      </c>
      <c r="F55" s="18"/>
      <c r="G55" s="19">
        <v>0</v>
      </c>
      <c r="H55" s="19"/>
      <c r="I55" s="19">
        <v>23000000000</v>
      </c>
    </row>
    <row r="56" spans="1:9" ht="20.25" customHeight="1">
      <c r="A56" s="16" t="s">
        <v>23</v>
      </c>
      <c r="B56" s="15">
        <v>18</v>
      </c>
      <c r="C56" s="17">
        <f>17500000000-C47</f>
        <v>9625000000</v>
      </c>
      <c r="D56" s="17"/>
      <c r="E56" s="17">
        <v>17500000000</v>
      </c>
      <c r="F56" s="18"/>
      <c r="G56" s="19">
        <v>0</v>
      </c>
      <c r="H56" s="19"/>
      <c r="I56" s="19">
        <v>0</v>
      </c>
    </row>
    <row r="57" spans="1:9" ht="20.25" customHeight="1">
      <c r="A57" s="4" t="s">
        <v>24</v>
      </c>
      <c r="B57" s="15">
        <v>19</v>
      </c>
      <c r="C57" s="19">
        <v>28000000000</v>
      </c>
      <c r="D57" s="17"/>
      <c r="E57" s="19">
        <v>29500000000</v>
      </c>
      <c r="F57" s="18"/>
      <c r="G57" s="19">
        <v>0</v>
      </c>
      <c r="H57" s="19"/>
      <c r="I57" s="19">
        <v>0</v>
      </c>
    </row>
    <row r="58" spans="1:9" ht="20.25" customHeight="1">
      <c r="A58" s="16" t="s">
        <v>98</v>
      </c>
      <c r="B58" s="15">
        <v>20</v>
      </c>
      <c r="C58" s="19">
        <v>734605891</v>
      </c>
      <c r="D58" s="17"/>
      <c r="E58" s="19">
        <v>698592438</v>
      </c>
      <c r="F58" s="18"/>
      <c r="G58" s="19">
        <v>734605891</v>
      </c>
      <c r="H58" s="19"/>
      <c r="I58" s="19">
        <v>698592438</v>
      </c>
    </row>
    <row r="59" spans="1:9" ht="20.25" customHeight="1">
      <c r="A59" s="16" t="s">
        <v>150</v>
      </c>
      <c r="B59" s="15">
        <v>7</v>
      </c>
      <c r="C59" s="19">
        <v>0</v>
      </c>
      <c r="D59" s="17"/>
      <c r="E59" s="19">
        <v>0</v>
      </c>
      <c r="F59" s="18"/>
      <c r="G59" s="19">
        <v>0</v>
      </c>
      <c r="H59" s="19"/>
      <c r="I59" s="19">
        <v>3750763651</v>
      </c>
    </row>
    <row r="60" spans="1:9" ht="20.25" customHeight="1">
      <c r="A60" s="16" t="s">
        <v>263</v>
      </c>
      <c r="B60" s="15"/>
      <c r="C60" s="19">
        <v>36103517682</v>
      </c>
      <c r="D60" s="17"/>
      <c r="E60" s="19">
        <v>0</v>
      </c>
      <c r="F60" s="18"/>
      <c r="G60" s="19">
        <v>0</v>
      </c>
      <c r="H60" s="19"/>
      <c r="I60" s="19">
        <v>0</v>
      </c>
    </row>
    <row r="61" spans="1:9" ht="20.25" customHeight="1">
      <c r="A61" s="16" t="s">
        <v>223</v>
      </c>
      <c r="B61" s="15">
        <v>21</v>
      </c>
      <c r="C61" s="19">
        <v>1157478821</v>
      </c>
      <c r="D61" s="17"/>
      <c r="E61" s="19">
        <v>789283069</v>
      </c>
      <c r="F61" s="18"/>
      <c r="G61" s="19">
        <v>157078165</v>
      </c>
      <c r="H61" s="19"/>
      <c r="I61" s="19">
        <v>92542002</v>
      </c>
    </row>
    <row r="62" spans="1:9" ht="20.25" customHeight="1">
      <c r="A62" s="4" t="s">
        <v>25</v>
      </c>
      <c r="B62" s="15"/>
      <c r="C62" s="24">
        <v>199828278</v>
      </c>
      <c r="D62" s="19"/>
      <c r="E62" s="24">
        <v>241094980</v>
      </c>
      <c r="F62" s="27"/>
      <c r="G62" s="24">
        <v>159142891</v>
      </c>
      <c r="H62" s="19"/>
      <c r="I62" s="24">
        <v>240622460</v>
      </c>
    </row>
    <row r="63" spans="1:9" ht="20.25" customHeight="1">
      <c r="A63" s="13" t="s">
        <v>26</v>
      </c>
      <c r="B63" s="15"/>
      <c r="C63" s="24">
        <f>SUM(C55:C62)</f>
        <v>75820430672</v>
      </c>
      <c r="D63" s="17"/>
      <c r="E63" s="24">
        <f>SUM(E55:E62)</f>
        <v>48728970487</v>
      </c>
      <c r="F63" s="18"/>
      <c r="G63" s="24">
        <f>SUM(G55:G62)</f>
        <v>1050826947</v>
      </c>
      <c r="H63" s="19"/>
      <c r="I63" s="24">
        <f>SUM(I55:I62)</f>
        <v>27782520551</v>
      </c>
    </row>
    <row r="64" spans="1:9" s="28" customFormat="1" ht="20.25" customHeight="1">
      <c r="A64" s="13" t="s">
        <v>27</v>
      </c>
      <c r="B64" s="15"/>
      <c r="C64" s="24">
        <f>C63+C53</f>
        <v>129027976385</v>
      </c>
      <c r="D64" s="17"/>
      <c r="E64" s="24">
        <f>E63+E53</f>
        <v>85265674275</v>
      </c>
      <c r="F64" s="18"/>
      <c r="G64" s="24">
        <f>G63+G53</f>
        <v>21548876707</v>
      </c>
      <c r="H64" s="19"/>
      <c r="I64" s="24">
        <f>I63+I53</f>
        <v>45668558708</v>
      </c>
    </row>
    <row r="65" spans="1:9" s="28" customFormat="1" ht="20.25" customHeight="1">
      <c r="A65" s="13"/>
      <c r="B65" s="15"/>
      <c r="C65" s="19"/>
      <c r="D65" s="17"/>
      <c r="E65" s="19"/>
      <c r="F65" s="18"/>
      <c r="G65" s="19"/>
      <c r="H65" s="19"/>
      <c r="I65" s="19"/>
    </row>
    <row r="66" spans="1:9" ht="20.25" customHeight="1">
      <c r="A66" s="4" t="s">
        <v>15</v>
      </c>
      <c r="B66" s="14"/>
      <c r="F66" s="4"/>
    </row>
    <row r="67" spans="1:9" ht="20.25" customHeight="1">
      <c r="A67" s="1" t="s">
        <v>105</v>
      </c>
      <c r="B67" s="2"/>
      <c r="C67" s="2"/>
      <c r="D67" s="2"/>
      <c r="E67" s="2"/>
      <c r="F67" s="3"/>
      <c r="G67" s="2"/>
      <c r="H67" s="2"/>
      <c r="I67" s="2"/>
    </row>
    <row r="68" spans="1:9" ht="20.25" customHeight="1">
      <c r="A68" s="1" t="s">
        <v>133</v>
      </c>
      <c r="B68" s="2"/>
      <c r="C68" s="26"/>
      <c r="D68" s="26"/>
      <c r="E68" s="26"/>
      <c r="F68" s="3"/>
      <c r="G68" s="2"/>
      <c r="H68" s="2"/>
      <c r="I68" s="2"/>
    </row>
    <row r="69" spans="1:9" ht="20.25" customHeight="1">
      <c r="A69" s="1" t="s">
        <v>229</v>
      </c>
      <c r="B69" s="2"/>
      <c r="C69" s="2"/>
      <c r="D69" s="2"/>
      <c r="E69" s="2"/>
      <c r="F69" s="3"/>
      <c r="G69" s="2"/>
      <c r="H69" s="2"/>
      <c r="I69" s="2"/>
    </row>
    <row r="70" spans="1:9" ht="20.25" customHeight="1">
      <c r="A70" s="137" t="s">
        <v>0</v>
      </c>
      <c r="B70" s="137"/>
      <c r="C70" s="137"/>
      <c r="D70" s="137"/>
      <c r="E70" s="137"/>
      <c r="F70" s="137"/>
      <c r="G70" s="137"/>
      <c r="H70" s="137"/>
      <c r="I70" s="137"/>
    </row>
    <row r="71" spans="1:9" ht="20.25" customHeight="1">
      <c r="C71" s="138" t="s">
        <v>1</v>
      </c>
      <c r="D71" s="138"/>
      <c r="E71" s="138"/>
      <c r="G71" s="138" t="s">
        <v>2</v>
      </c>
      <c r="H71" s="138"/>
      <c r="I71" s="138"/>
    </row>
    <row r="72" spans="1:9" ht="20.25" customHeight="1">
      <c r="B72" s="10" t="s">
        <v>3</v>
      </c>
      <c r="C72" s="89" t="s">
        <v>230</v>
      </c>
      <c r="D72" s="12"/>
      <c r="E72" s="89" t="s">
        <v>206</v>
      </c>
      <c r="F72" s="11"/>
      <c r="G72" s="89" t="s">
        <v>230</v>
      </c>
      <c r="H72" s="12"/>
      <c r="I72" s="89" t="s">
        <v>206</v>
      </c>
    </row>
    <row r="73" spans="1:9" ht="20.25" customHeight="1">
      <c r="A73" s="13" t="s">
        <v>28</v>
      </c>
      <c r="B73" s="15"/>
      <c r="D73" s="14"/>
      <c r="F73" s="15"/>
    </row>
    <row r="74" spans="1:9" ht="20.25" customHeight="1">
      <c r="A74" s="4" t="s">
        <v>29</v>
      </c>
      <c r="B74" s="15"/>
      <c r="D74" s="14"/>
      <c r="F74" s="15"/>
    </row>
    <row r="75" spans="1:9" ht="20.25" customHeight="1">
      <c r="A75" s="4" t="s">
        <v>30</v>
      </c>
      <c r="B75" s="15"/>
      <c r="D75" s="14"/>
      <c r="F75" s="15"/>
    </row>
    <row r="76" spans="1:9" ht="20.25" customHeight="1" thickBot="1">
      <c r="A76" s="4" t="s">
        <v>31</v>
      </c>
      <c r="B76" s="15"/>
      <c r="C76" s="25">
        <v>4744161260</v>
      </c>
      <c r="D76" s="17"/>
      <c r="E76" s="25">
        <v>4744161260</v>
      </c>
      <c r="F76" s="18"/>
      <c r="G76" s="25">
        <v>4744161260</v>
      </c>
      <c r="H76" s="17"/>
      <c r="I76" s="25">
        <v>4744161260</v>
      </c>
    </row>
    <row r="77" spans="1:9" ht="20.25" customHeight="1" thickTop="1">
      <c r="A77" s="4" t="s">
        <v>32</v>
      </c>
      <c r="B77" s="15"/>
      <c r="C77" s="17"/>
      <c r="D77" s="17"/>
      <c r="E77" s="17"/>
      <c r="F77" s="18"/>
      <c r="G77" s="17"/>
      <c r="H77" s="17"/>
      <c r="I77" s="17"/>
    </row>
    <row r="78" spans="1:9" ht="20.25" customHeight="1">
      <c r="A78" s="4" t="s">
        <v>33</v>
      </c>
      <c r="B78" s="15"/>
      <c r="C78" s="17">
        <v>4735622000</v>
      </c>
      <c r="D78" s="17"/>
      <c r="E78" s="17">
        <v>4735622000</v>
      </c>
      <c r="F78" s="18"/>
      <c r="G78" s="17">
        <v>4735622000</v>
      </c>
      <c r="H78" s="17"/>
      <c r="I78" s="17">
        <v>4735622000</v>
      </c>
    </row>
    <row r="79" spans="1:9" ht="20.25" customHeight="1">
      <c r="A79" s="16" t="s">
        <v>34</v>
      </c>
      <c r="B79" s="15">
        <v>39</v>
      </c>
      <c r="C79" s="17">
        <v>6927789290</v>
      </c>
      <c r="D79" s="17"/>
      <c r="E79" s="17">
        <v>6927789290</v>
      </c>
      <c r="F79" s="18"/>
      <c r="G79" s="17">
        <v>6927789290</v>
      </c>
      <c r="H79" s="17"/>
      <c r="I79" s="17">
        <v>6927789290</v>
      </c>
    </row>
    <row r="80" spans="1:9" ht="20.25" customHeight="1">
      <c r="A80" s="16" t="s">
        <v>225</v>
      </c>
      <c r="B80" s="15"/>
      <c r="C80" s="17">
        <v>1647137361</v>
      </c>
      <c r="D80" s="17"/>
      <c r="E80" s="17">
        <v>1647137361</v>
      </c>
      <c r="F80" s="18"/>
      <c r="G80" s="17">
        <v>1647137361</v>
      </c>
      <c r="H80" s="17"/>
      <c r="I80" s="17">
        <v>1647137361</v>
      </c>
    </row>
    <row r="81" spans="1:9" ht="20.25" customHeight="1">
      <c r="A81" s="16" t="s">
        <v>35</v>
      </c>
      <c r="B81" s="15"/>
      <c r="C81" s="17"/>
      <c r="D81" s="17"/>
      <c r="E81" s="17"/>
      <c r="F81" s="18"/>
      <c r="G81" s="17"/>
      <c r="H81" s="17"/>
      <c r="I81" s="17"/>
    </row>
    <row r="82" spans="1:9" ht="20.25" customHeight="1">
      <c r="A82" s="16" t="s">
        <v>36</v>
      </c>
      <c r="B82" s="15">
        <v>39</v>
      </c>
      <c r="C82" s="86">
        <v>465929718</v>
      </c>
      <c r="D82" s="19"/>
      <c r="E82" s="86">
        <v>56545457</v>
      </c>
      <c r="F82" s="27"/>
      <c r="G82" s="86">
        <v>465929718</v>
      </c>
      <c r="H82" s="19"/>
      <c r="I82" s="86">
        <v>56545457</v>
      </c>
    </row>
    <row r="83" spans="1:9" ht="20.25" customHeight="1">
      <c r="A83" s="16" t="s">
        <v>153</v>
      </c>
      <c r="B83" s="15"/>
      <c r="C83" s="87">
        <v>-9497550192</v>
      </c>
      <c r="D83" s="32"/>
      <c r="E83" s="87">
        <f>-1782934904+8492</f>
        <v>-1782926412</v>
      </c>
      <c r="F83" s="33"/>
      <c r="G83" s="87">
        <f>-852060348+2</f>
        <v>-852060346</v>
      </c>
      <c r="H83" s="32"/>
      <c r="I83" s="87">
        <v>1010429802</v>
      </c>
    </row>
    <row r="84" spans="1:9" ht="20.25" customHeight="1">
      <c r="A84" s="16"/>
      <c r="B84" s="15"/>
      <c r="C84" s="32">
        <f>SUM(C82:C83)</f>
        <v>-9031620474</v>
      </c>
      <c r="D84" s="32"/>
      <c r="E84" s="32">
        <f>SUM(E82:E83)</f>
        <v>-1726380955</v>
      </c>
      <c r="F84" s="33"/>
      <c r="G84" s="32">
        <f>SUM(G82:G83)</f>
        <v>-386130628</v>
      </c>
      <c r="H84" s="32"/>
      <c r="I84" s="32">
        <f>SUM(I82:I83)</f>
        <v>1066975259</v>
      </c>
    </row>
    <row r="85" spans="1:9" ht="20.25" customHeight="1">
      <c r="A85" s="16" t="s">
        <v>99</v>
      </c>
      <c r="B85" s="15"/>
      <c r="C85" s="24">
        <v>17650130955</v>
      </c>
      <c r="D85" s="17"/>
      <c r="E85" s="24">
        <v>17650130955</v>
      </c>
      <c r="F85" s="18"/>
      <c r="G85" s="24">
        <v>0</v>
      </c>
      <c r="H85" s="17"/>
      <c r="I85" s="24">
        <v>0</v>
      </c>
    </row>
    <row r="86" spans="1:9" ht="20.25" customHeight="1">
      <c r="A86" s="1" t="s">
        <v>100</v>
      </c>
      <c r="B86" s="15"/>
      <c r="C86" s="19">
        <f>SUM(C78:C80,C84:C85)</f>
        <v>21929059132</v>
      </c>
      <c r="D86" s="19"/>
      <c r="E86" s="19">
        <f>SUM(E78:E80,E84:E85)</f>
        <v>29234298651</v>
      </c>
      <c r="F86" s="27"/>
      <c r="G86" s="19">
        <f>SUM(G78:G80,G84:G85)</f>
        <v>12924418023</v>
      </c>
      <c r="H86" s="19"/>
      <c r="I86" s="19">
        <f>SUM(I78:I80,I84:I85)</f>
        <v>14377523910</v>
      </c>
    </row>
    <row r="87" spans="1:9" ht="20.25" customHeight="1">
      <c r="A87" s="16" t="s">
        <v>101</v>
      </c>
      <c r="B87" s="15"/>
      <c r="C87" s="24">
        <v>619496</v>
      </c>
      <c r="D87" s="17"/>
      <c r="E87" s="24">
        <v>616907</v>
      </c>
      <c r="F87" s="18"/>
      <c r="G87" s="17">
        <v>0</v>
      </c>
      <c r="H87" s="19"/>
      <c r="I87" s="17">
        <v>0</v>
      </c>
    </row>
    <row r="88" spans="1:9" ht="20.25" customHeight="1">
      <c r="A88" s="1" t="s">
        <v>37</v>
      </c>
      <c r="B88" s="14"/>
      <c r="C88" s="22">
        <f>SUM(C86:C87)</f>
        <v>21929678628</v>
      </c>
      <c r="D88" s="17"/>
      <c r="E88" s="22">
        <f>SUM(E86:E87)</f>
        <v>29234915558</v>
      </c>
      <c r="F88" s="18"/>
      <c r="G88" s="22">
        <f>SUM(G86:G87)</f>
        <v>12924418023</v>
      </c>
      <c r="H88" s="19"/>
      <c r="I88" s="22">
        <f>SUM(I86:I87)</f>
        <v>14377523910</v>
      </c>
    </row>
    <row r="89" spans="1:9" ht="20.25" customHeight="1" thickBot="1">
      <c r="A89" s="1" t="s">
        <v>38</v>
      </c>
      <c r="B89" s="14"/>
      <c r="C89" s="25">
        <f>SUM(C88,C64)</f>
        <v>150957655013</v>
      </c>
      <c r="D89" s="17"/>
      <c r="E89" s="25">
        <f>SUM(E88,E64)</f>
        <v>114500589833</v>
      </c>
      <c r="F89" s="18"/>
      <c r="G89" s="25">
        <f>SUM(G88,G64)</f>
        <v>34473294730</v>
      </c>
      <c r="H89" s="19"/>
      <c r="I89" s="25">
        <f>SUM(I88,I64)</f>
        <v>60046082618</v>
      </c>
    </row>
    <row r="90" spans="1:9" ht="20.25" customHeight="1" thickTop="1">
      <c r="B90" s="14"/>
      <c r="C90" s="20">
        <f>C89-C34</f>
        <v>0</v>
      </c>
      <c r="D90" s="17"/>
      <c r="E90" s="20">
        <f>E89-E34</f>
        <v>0</v>
      </c>
      <c r="F90" s="18"/>
      <c r="G90" s="20">
        <f>G89-G34</f>
        <v>0</v>
      </c>
      <c r="H90" s="20"/>
      <c r="I90" s="20">
        <f>I89-I34</f>
        <v>0</v>
      </c>
    </row>
    <row r="91" spans="1:9" ht="20.25" customHeight="1">
      <c r="A91" s="4" t="s">
        <v>15</v>
      </c>
      <c r="B91" s="14"/>
      <c r="F91" s="4"/>
    </row>
    <row r="92" spans="1:9" ht="20.25" customHeight="1">
      <c r="B92" s="14"/>
      <c r="F92" s="4"/>
    </row>
    <row r="93" spans="1:9" ht="20.25" customHeight="1">
      <c r="B93" s="14"/>
      <c r="C93" s="14"/>
      <c r="D93" s="14"/>
      <c r="E93" s="14"/>
      <c r="F93" s="15"/>
    </row>
    <row r="94" spans="1:9" ht="20.25" customHeight="1">
      <c r="A94" s="34"/>
      <c r="B94" s="14"/>
      <c r="C94" s="14"/>
      <c r="D94" s="14"/>
      <c r="E94" s="14"/>
      <c r="F94" s="15"/>
    </row>
    <row r="95" spans="1:9" ht="20.25" customHeight="1">
      <c r="B95" s="14"/>
      <c r="C95" s="14"/>
      <c r="D95" s="14"/>
      <c r="E95" s="14"/>
      <c r="F95" s="15"/>
    </row>
    <row r="96" spans="1:9" ht="20.25" customHeight="1">
      <c r="B96" s="16" t="s">
        <v>39</v>
      </c>
      <c r="C96" s="14"/>
      <c r="D96" s="14"/>
      <c r="E96" s="14"/>
      <c r="F96" s="15"/>
    </row>
    <row r="97" spans="1:6" ht="20.25" customHeight="1">
      <c r="A97" s="34"/>
      <c r="B97" s="14"/>
      <c r="C97" s="14"/>
      <c r="D97" s="14"/>
      <c r="E97" s="14"/>
      <c r="F97" s="15"/>
    </row>
  </sheetData>
  <mergeCells count="9">
    <mergeCell ref="A70:I70"/>
    <mergeCell ref="C71:E71"/>
    <mergeCell ref="G71:I71"/>
    <mergeCell ref="A4:I4"/>
    <mergeCell ref="C5:E5"/>
    <mergeCell ref="G5:I5"/>
    <mergeCell ref="A40:I40"/>
    <mergeCell ref="C41:E41"/>
    <mergeCell ref="G41:I41"/>
  </mergeCells>
  <pageMargins left="0.6692913385826772" right="0.23622047244094491" top="0.78740157480314965" bottom="0.11811023622047245" header="0.19685039370078741" footer="0.15748031496062992"/>
  <pageSetup paperSize="9" scale="72" orientation="portrait" r:id="rId1"/>
  <rowBreaks count="2" manualBreakCount="2">
    <brk id="36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76"/>
  <sheetViews>
    <sheetView showGridLines="0" topLeftCell="A19" zoomScaleNormal="100" zoomScaleSheetLayoutView="100" workbookViewId="0">
      <selection activeCell="G26" sqref="G26"/>
    </sheetView>
  </sheetViews>
  <sheetFormatPr defaultColWidth="10.7109375" defaultRowHeight="20.25" customHeight="1"/>
  <cols>
    <col min="1" max="1" width="46" style="4" customWidth="1"/>
    <col min="2" max="2" width="6.7109375" style="4" bestFit="1" customWidth="1"/>
    <col min="3" max="3" width="16.42578125" style="4" customWidth="1"/>
    <col min="4" max="4" width="1.85546875" style="4" customWidth="1"/>
    <col min="5" max="5" width="16.140625" style="4" customWidth="1"/>
    <col min="6" max="6" width="1.85546875" style="8" customWidth="1"/>
    <col min="7" max="7" width="16.42578125" style="4" customWidth="1"/>
    <col min="8" max="8" width="1.85546875" style="4" customWidth="1"/>
    <col min="9" max="9" width="16.140625" style="4" customWidth="1"/>
    <col min="10" max="10" width="1.5703125" style="4" customWidth="1"/>
    <col min="11" max="16384" width="10.7109375" style="4"/>
  </cols>
  <sheetData>
    <row r="1" spans="1:9" ht="20.25" customHeight="1">
      <c r="A1" s="1" t="s">
        <v>105</v>
      </c>
      <c r="B1" s="2"/>
      <c r="C1" s="2"/>
      <c r="D1" s="2"/>
      <c r="E1" s="2"/>
      <c r="F1" s="3"/>
      <c r="G1" s="2"/>
      <c r="H1" s="2"/>
      <c r="I1" s="2"/>
    </row>
    <row r="2" spans="1:9" ht="20.25" customHeight="1">
      <c r="A2" s="1" t="s">
        <v>134</v>
      </c>
      <c r="B2" s="2"/>
      <c r="C2" s="2"/>
      <c r="D2" s="2"/>
      <c r="E2" s="2"/>
      <c r="F2" s="3"/>
      <c r="G2" s="2"/>
      <c r="H2" s="2"/>
      <c r="I2" s="2"/>
    </row>
    <row r="3" spans="1:9" ht="20.25" customHeight="1">
      <c r="A3" s="5" t="s">
        <v>226</v>
      </c>
      <c r="B3" s="2"/>
      <c r="C3" s="6"/>
      <c r="D3" s="6"/>
      <c r="E3" s="6"/>
      <c r="F3" s="3"/>
      <c r="G3" s="2"/>
      <c r="H3" s="2"/>
      <c r="I3" s="2"/>
    </row>
    <row r="4" spans="1:9" ht="20.25" customHeight="1">
      <c r="A4" s="139" t="s">
        <v>0</v>
      </c>
      <c r="B4" s="139"/>
      <c r="C4" s="139"/>
      <c r="D4" s="139"/>
      <c r="E4" s="139"/>
      <c r="F4" s="139"/>
      <c r="G4" s="139"/>
      <c r="H4" s="139"/>
      <c r="I4" s="139"/>
    </row>
    <row r="5" spans="1:9" ht="20.25" customHeight="1">
      <c r="C5" s="7"/>
      <c r="D5" s="132" t="s">
        <v>16</v>
      </c>
      <c r="E5" s="7"/>
      <c r="G5" s="9"/>
      <c r="H5" s="132" t="s">
        <v>2</v>
      </c>
      <c r="I5" s="9"/>
    </row>
    <row r="6" spans="1:9" ht="20.25" customHeight="1">
      <c r="B6" s="10" t="s">
        <v>3</v>
      </c>
      <c r="C6" s="11">
        <v>2018</v>
      </c>
      <c r="D6" s="12"/>
      <c r="E6" s="11">
        <v>2017</v>
      </c>
      <c r="F6" s="11"/>
      <c r="G6" s="11">
        <v>2018</v>
      </c>
      <c r="H6" s="11"/>
      <c r="I6" s="11">
        <v>2017</v>
      </c>
    </row>
    <row r="7" spans="1:9" ht="20.25" customHeight="1">
      <c r="A7" s="13" t="s">
        <v>40</v>
      </c>
      <c r="B7" s="14"/>
      <c r="C7" s="14"/>
      <c r="D7" s="14"/>
      <c r="E7" s="14"/>
      <c r="F7" s="15"/>
      <c r="G7" s="14"/>
      <c r="I7" s="14"/>
    </row>
    <row r="8" spans="1:9" ht="20.25" customHeight="1">
      <c r="A8" s="16" t="s">
        <v>41</v>
      </c>
      <c r="B8" s="15"/>
      <c r="C8" s="17">
        <v>65218630481</v>
      </c>
      <c r="D8" s="17"/>
      <c r="E8" s="17">
        <v>68082681121</v>
      </c>
      <c r="F8" s="18"/>
      <c r="G8" s="17">
        <v>8366697492</v>
      </c>
      <c r="H8" s="17"/>
      <c r="I8" s="17">
        <v>14583080690</v>
      </c>
    </row>
    <row r="9" spans="1:9" ht="20.25" customHeight="1">
      <c r="A9" s="16" t="s">
        <v>42</v>
      </c>
      <c r="B9" s="15"/>
      <c r="C9" s="17">
        <v>7769100931</v>
      </c>
      <c r="D9" s="17"/>
      <c r="E9" s="17">
        <v>9373807419</v>
      </c>
      <c r="F9" s="18"/>
      <c r="G9" s="17">
        <v>4909184881</v>
      </c>
      <c r="H9" s="17"/>
      <c r="I9" s="17">
        <v>9153845057</v>
      </c>
    </row>
    <row r="10" spans="1:9" ht="20.25" customHeight="1">
      <c r="A10" s="16" t="s">
        <v>43</v>
      </c>
      <c r="B10" s="15"/>
      <c r="C10" s="24">
        <v>1991946556</v>
      </c>
      <c r="D10" s="17"/>
      <c r="E10" s="24">
        <v>818315933</v>
      </c>
      <c r="F10" s="18"/>
      <c r="G10" s="24">
        <v>16487414780</v>
      </c>
      <c r="H10" s="19"/>
      <c r="I10" s="24">
        <v>16464284748</v>
      </c>
    </row>
    <row r="11" spans="1:9" ht="20.25" customHeight="1">
      <c r="A11" s="13" t="s">
        <v>44</v>
      </c>
      <c r="B11" s="15"/>
      <c r="C11" s="22">
        <f>SUM(C8:C10)</f>
        <v>74979677968</v>
      </c>
      <c r="D11" s="19"/>
      <c r="E11" s="22">
        <f>SUM(E8:E10)</f>
        <v>78274804473</v>
      </c>
      <c r="F11" s="27"/>
      <c r="G11" s="22">
        <f>SUM(G8:G10)</f>
        <v>29763297153</v>
      </c>
      <c r="H11" s="19"/>
      <c r="I11" s="22">
        <f>SUM(I8:I10)</f>
        <v>40201210495</v>
      </c>
    </row>
    <row r="12" spans="1:9" ht="20.25" customHeight="1">
      <c r="A12" s="13" t="s">
        <v>45</v>
      </c>
      <c r="B12" s="15"/>
      <c r="C12" s="17"/>
      <c r="D12" s="17"/>
      <c r="E12" s="17"/>
      <c r="F12" s="18"/>
      <c r="G12" s="17"/>
      <c r="H12" s="17"/>
      <c r="I12" s="17"/>
    </row>
    <row r="13" spans="1:9" ht="20.25" customHeight="1">
      <c r="A13" s="16" t="s">
        <v>46</v>
      </c>
      <c r="B13" s="15"/>
      <c r="C13" s="17">
        <v>47454838455</v>
      </c>
      <c r="D13" s="17"/>
      <c r="E13" s="17">
        <v>47295578132</v>
      </c>
      <c r="F13" s="18"/>
      <c r="G13" s="17">
        <v>13996420996</v>
      </c>
      <c r="H13" s="17"/>
      <c r="I13" s="17">
        <v>20988127649</v>
      </c>
    </row>
    <row r="14" spans="1:9" ht="20.25" customHeight="1">
      <c r="A14" s="16" t="s">
        <v>47</v>
      </c>
      <c r="B14" s="15"/>
      <c r="C14" s="19">
        <v>9824777184</v>
      </c>
      <c r="D14" s="19"/>
      <c r="E14" s="19">
        <v>12233258447</v>
      </c>
      <c r="F14" s="27"/>
      <c r="G14" s="19">
        <v>4478957102</v>
      </c>
      <c r="H14" s="19"/>
      <c r="I14" s="19">
        <v>8551920234</v>
      </c>
    </row>
    <row r="15" spans="1:9" ht="20.25" customHeight="1">
      <c r="A15" s="13" t="s">
        <v>48</v>
      </c>
      <c r="B15" s="15"/>
      <c r="C15" s="22">
        <f>SUM(C13:C14)</f>
        <v>57279615639</v>
      </c>
      <c r="D15" s="17"/>
      <c r="E15" s="22">
        <f>SUM(E13:E14)</f>
        <v>59528836579</v>
      </c>
      <c r="F15" s="18"/>
      <c r="G15" s="22">
        <f>SUM(G13:G14)</f>
        <v>18475378098</v>
      </c>
      <c r="H15" s="19"/>
      <c r="I15" s="22">
        <f>SUM(I13:I14)</f>
        <v>29540047883</v>
      </c>
    </row>
    <row r="16" spans="1:9" ht="20.25" customHeight="1">
      <c r="A16" s="1" t="s">
        <v>49</v>
      </c>
      <c r="B16" s="14"/>
      <c r="C16" s="17">
        <f>C11-C15</f>
        <v>17700062329</v>
      </c>
      <c r="D16" s="17"/>
      <c r="E16" s="17">
        <f>E11-E15</f>
        <v>18745967894</v>
      </c>
      <c r="F16" s="18"/>
      <c r="G16" s="17">
        <f>G11-G15</f>
        <v>11287919055</v>
      </c>
      <c r="H16" s="17"/>
      <c r="I16" s="17">
        <f>I11-I15</f>
        <v>10661162612</v>
      </c>
    </row>
    <row r="17" spans="1:9" ht="20.25" customHeight="1">
      <c r="A17" s="35" t="s">
        <v>50</v>
      </c>
      <c r="B17" s="14"/>
      <c r="C17" s="17">
        <v>241121805</v>
      </c>
      <c r="D17" s="17"/>
      <c r="E17" s="17">
        <v>217361998</v>
      </c>
      <c r="F17" s="18"/>
      <c r="G17" s="17">
        <v>461228394</v>
      </c>
      <c r="H17" s="17"/>
      <c r="I17" s="17">
        <v>607996097</v>
      </c>
    </row>
    <row r="18" spans="1:9" ht="20.25" customHeight="1">
      <c r="A18" s="35" t="s">
        <v>189</v>
      </c>
      <c r="B18" s="14"/>
      <c r="C18" s="17">
        <v>6823626</v>
      </c>
      <c r="D18" s="17"/>
      <c r="E18" s="17">
        <v>49813</v>
      </c>
      <c r="F18" s="18"/>
      <c r="G18" s="17">
        <v>6431489</v>
      </c>
      <c r="H18" s="17"/>
      <c r="I18" s="17">
        <v>-13374131</v>
      </c>
    </row>
    <row r="19" spans="1:9" ht="20.25" customHeight="1">
      <c r="A19" s="35" t="s">
        <v>51</v>
      </c>
      <c r="B19" s="14"/>
      <c r="C19" s="24">
        <v>318453163</v>
      </c>
      <c r="D19" s="17"/>
      <c r="E19" s="24">
        <v>248346652</v>
      </c>
      <c r="F19" s="18"/>
      <c r="G19" s="24">
        <v>6588765302</v>
      </c>
      <c r="H19" s="17"/>
      <c r="I19" s="24">
        <v>4341764370</v>
      </c>
    </row>
    <row r="20" spans="1:9" ht="20.25" customHeight="1">
      <c r="A20" s="1" t="s">
        <v>52</v>
      </c>
      <c r="B20" s="14"/>
      <c r="C20" s="17">
        <f>SUM(C16:C19)</f>
        <v>18266460923</v>
      </c>
      <c r="D20" s="17"/>
      <c r="E20" s="17">
        <f>SUM(E16:E19)</f>
        <v>19211726357</v>
      </c>
      <c r="F20" s="18"/>
      <c r="G20" s="17">
        <f>SUM(G16:G19)</f>
        <v>18344344240</v>
      </c>
      <c r="H20" s="17"/>
      <c r="I20" s="17">
        <f>SUM(I16:I19)</f>
        <v>15597548948</v>
      </c>
    </row>
    <row r="21" spans="1:9" ht="20.25" customHeight="1">
      <c r="A21" s="35" t="s">
        <v>246</v>
      </c>
      <c r="B21" s="15"/>
      <c r="C21" s="19">
        <v>-4778367391</v>
      </c>
      <c r="D21" s="19"/>
      <c r="E21" s="19">
        <v>-4867933452</v>
      </c>
      <c r="F21" s="27"/>
      <c r="G21" s="19">
        <v>-3174140924</v>
      </c>
      <c r="H21" s="19"/>
      <c r="I21" s="19">
        <v>-3197227827</v>
      </c>
    </row>
    <row r="22" spans="1:9" ht="20.25" customHeight="1">
      <c r="A22" s="35" t="s">
        <v>53</v>
      </c>
      <c r="B22" s="23">
        <v>34.200000000000003</v>
      </c>
      <c r="C22" s="19">
        <v>-17930159646</v>
      </c>
      <c r="D22" s="19"/>
      <c r="E22" s="19">
        <v>-10440565736</v>
      </c>
      <c r="F22" s="27"/>
      <c r="G22" s="19">
        <v>-14637050335</v>
      </c>
      <c r="H22" s="19"/>
      <c r="I22" s="19">
        <v>-7726128798</v>
      </c>
    </row>
    <row r="23" spans="1:9" ht="20.25" customHeight="1">
      <c r="A23" s="35" t="s">
        <v>247</v>
      </c>
      <c r="B23" s="15" t="s">
        <v>202</v>
      </c>
      <c r="C23" s="19">
        <v>6230000</v>
      </c>
      <c r="D23" s="19"/>
      <c r="E23" s="19">
        <v>-6230000</v>
      </c>
      <c r="F23" s="27"/>
      <c r="G23" s="19">
        <v>6230000</v>
      </c>
      <c r="H23" s="19"/>
      <c r="I23" s="19">
        <v>-3458876925</v>
      </c>
    </row>
    <row r="24" spans="1:9" ht="20.25" customHeight="1">
      <c r="A24" s="36" t="s">
        <v>54</v>
      </c>
      <c r="B24" s="14"/>
      <c r="C24" s="22">
        <f>SUM(C21:C23)</f>
        <v>-22702297037</v>
      </c>
      <c r="D24" s="19"/>
      <c r="E24" s="22">
        <f>SUM(E21:E23)</f>
        <v>-15314729188</v>
      </c>
      <c r="F24" s="27"/>
      <c r="G24" s="22">
        <f>SUM(G21:G23)</f>
        <v>-17804961259</v>
      </c>
      <c r="H24" s="19"/>
      <c r="I24" s="22">
        <f>SUM(I21:I23)</f>
        <v>-14382233550</v>
      </c>
    </row>
    <row r="25" spans="1:9" ht="20.25" customHeight="1">
      <c r="A25" s="36" t="s">
        <v>248</v>
      </c>
      <c r="B25" s="14"/>
      <c r="C25" s="19"/>
      <c r="D25" s="19"/>
      <c r="E25" s="19"/>
      <c r="F25" s="27"/>
      <c r="G25" s="19"/>
      <c r="H25" s="19"/>
      <c r="I25" s="19"/>
    </row>
    <row r="26" spans="1:9" ht="20.25" customHeight="1">
      <c r="A26" s="36" t="s">
        <v>55</v>
      </c>
      <c r="B26" s="14"/>
      <c r="F26" s="4"/>
    </row>
    <row r="27" spans="1:9" ht="20.25" customHeight="1">
      <c r="A27" s="36" t="s">
        <v>125</v>
      </c>
      <c r="B27" s="14"/>
      <c r="C27" s="19">
        <f>SUM(C20,C24)</f>
        <v>-4435836114</v>
      </c>
      <c r="D27" s="19"/>
      <c r="E27" s="19">
        <f>SUM(E20,E24)</f>
        <v>3896997169</v>
      </c>
      <c r="F27" s="27"/>
      <c r="G27" s="19">
        <f>SUM(G20,G24)</f>
        <v>539382981</v>
      </c>
      <c r="H27" s="19"/>
      <c r="I27" s="19">
        <f>SUM(I20,I24)</f>
        <v>1215315398</v>
      </c>
    </row>
    <row r="28" spans="1:9" ht="20.25" customHeight="1">
      <c r="A28" s="35" t="s">
        <v>249</v>
      </c>
      <c r="B28" s="15">
        <v>10</v>
      </c>
      <c r="C28" s="24">
        <v>-12147716</v>
      </c>
      <c r="D28" s="19"/>
      <c r="E28" s="24">
        <v>-6699363</v>
      </c>
      <c r="F28" s="27"/>
      <c r="G28" s="24">
        <v>0</v>
      </c>
      <c r="H28" s="19"/>
      <c r="I28" s="24">
        <v>0</v>
      </c>
    </row>
    <row r="29" spans="1:9" ht="20.25" customHeight="1">
      <c r="A29" s="36" t="s">
        <v>190</v>
      </c>
      <c r="B29" s="14"/>
      <c r="F29" s="4"/>
    </row>
    <row r="30" spans="1:9" ht="20.25" customHeight="1">
      <c r="A30" s="36" t="s">
        <v>125</v>
      </c>
      <c r="B30" s="14"/>
      <c r="C30" s="19">
        <f>SUM(C27:C28)</f>
        <v>-4447983830</v>
      </c>
      <c r="D30" s="19"/>
      <c r="E30" s="19">
        <f>SUM(E27:E28)</f>
        <v>3890297806</v>
      </c>
      <c r="F30" s="27"/>
      <c r="G30" s="19">
        <f>SUM(G27:G28)</f>
        <v>539382981</v>
      </c>
      <c r="H30" s="19"/>
      <c r="I30" s="19">
        <f>SUM(I27:I28)</f>
        <v>1215315398</v>
      </c>
    </row>
    <row r="31" spans="1:9" ht="20.25" customHeight="1">
      <c r="A31" s="35" t="s">
        <v>56</v>
      </c>
      <c r="B31" s="15">
        <v>24</v>
      </c>
      <c r="C31" s="24">
        <v>-1351242097</v>
      </c>
      <c r="D31" s="19"/>
      <c r="E31" s="24">
        <v>-1557214957</v>
      </c>
      <c r="F31" s="27"/>
      <c r="G31" s="24">
        <v>-342249400</v>
      </c>
      <c r="H31" s="19"/>
      <c r="I31" s="24">
        <v>-894221318</v>
      </c>
    </row>
    <row r="32" spans="1:9" ht="20.25" customHeight="1">
      <c r="A32" s="36" t="s">
        <v>191</v>
      </c>
      <c r="B32" s="15"/>
      <c r="C32" s="19">
        <f>SUM(C30:C31)</f>
        <v>-5799225927</v>
      </c>
      <c r="D32" s="19"/>
      <c r="E32" s="19">
        <f>SUM(E30:E31)</f>
        <v>2333082849</v>
      </c>
      <c r="F32" s="27"/>
      <c r="G32" s="19">
        <f>SUM(G30:G31)</f>
        <v>197133581</v>
      </c>
      <c r="H32" s="19"/>
      <c r="I32" s="19">
        <f>SUM(I30:I31)</f>
        <v>321094080</v>
      </c>
    </row>
    <row r="33" spans="1:9" ht="20.25" customHeight="1">
      <c r="A33" s="35" t="s">
        <v>126</v>
      </c>
      <c r="B33" s="15">
        <v>25</v>
      </c>
      <c r="C33" s="24">
        <v>1430536469</v>
      </c>
      <c r="D33" s="17"/>
      <c r="E33" s="24">
        <v>-218107691</v>
      </c>
      <c r="F33" s="18"/>
      <c r="G33" s="24">
        <v>1286308004</v>
      </c>
      <c r="H33" s="19"/>
      <c r="I33" s="24">
        <v>771006309</v>
      </c>
    </row>
    <row r="34" spans="1:9" ht="20.25" customHeight="1" thickBot="1">
      <c r="A34" s="1" t="s">
        <v>192</v>
      </c>
      <c r="B34" s="15"/>
      <c r="C34" s="25">
        <f>SUM(C32:C33)</f>
        <v>-4368689458</v>
      </c>
      <c r="D34" s="17"/>
      <c r="E34" s="25">
        <f>SUM(E32:E33)</f>
        <v>2114975158</v>
      </c>
      <c r="F34" s="18"/>
      <c r="G34" s="25">
        <f>SUM(G32:G33)</f>
        <v>1483441585</v>
      </c>
      <c r="H34" s="19"/>
      <c r="I34" s="25">
        <f>SUM(I32:I33)</f>
        <v>1092100389</v>
      </c>
    </row>
    <row r="35" spans="1:9" ht="20.25" customHeight="1" thickTop="1">
      <c r="A35" s="1"/>
      <c r="B35" s="15"/>
      <c r="C35" s="28"/>
      <c r="D35" s="14"/>
      <c r="E35" s="28"/>
      <c r="F35" s="15"/>
      <c r="G35" s="28"/>
      <c r="H35" s="28"/>
      <c r="I35" s="28"/>
    </row>
    <row r="36" spans="1:9" ht="20.25" customHeight="1">
      <c r="A36" s="1" t="s">
        <v>193</v>
      </c>
      <c r="B36" s="15"/>
      <c r="C36" s="29"/>
      <c r="D36" s="30"/>
      <c r="E36" s="29"/>
      <c r="F36" s="31"/>
      <c r="G36" s="29"/>
      <c r="H36" s="29"/>
      <c r="I36" s="29"/>
    </row>
    <row r="37" spans="1:9" ht="20.25" customHeight="1" thickBot="1">
      <c r="A37" s="16" t="s">
        <v>102</v>
      </c>
      <c r="B37" s="15"/>
      <c r="C37" s="29">
        <f>SUM(C34-C38)</f>
        <v>-4368692047</v>
      </c>
      <c r="D37" s="30"/>
      <c r="E37" s="29">
        <f>SUM(E34-E38)</f>
        <v>2114974827</v>
      </c>
      <c r="F37" s="31"/>
      <c r="G37" s="25">
        <f>G34</f>
        <v>1483441585</v>
      </c>
      <c r="H37" s="28"/>
      <c r="I37" s="25">
        <f>I34</f>
        <v>1092100389</v>
      </c>
    </row>
    <row r="38" spans="1:9" ht="20.25" customHeight="1" thickTop="1">
      <c r="A38" s="16" t="s">
        <v>103</v>
      </c>
      <c r="B38" s="15"/>
      <c r="C38" s="24">
        <v>2589</v>
      </c>
      <c r="E38" s="24">
        <v>331</v>
      </c>
      <c r="F38" s="4"/>
      <c r="G38" s="29"/>
      <c r="H38" s="29"/>
      <c r="I38" s="29"/>
    </row>
    <row r="39" spans="1:9" ht="20.25" customHeight="1" thickBot="1">
      <c r="A39" s="1"/>
      <c r="B39" s="15"/>
      <c r="C39" s="37">
        <f>SUM(C37:C38)</f>
        <v>-4368689458</v>
      </c>
      <c r="E39" s="37">
        <f>SUM(E37:E38)</f>
        <v>2114975158</v>
      </c>
      <c r="F39" s="4"/>
      <c r="G39" s="29"/>
      <c r="H39" s="29"/>
      <c r="I39" s="29"/>
    </row>
    <row r="40" spans="1:9" ht="20.25" customHeight="1" thickTop="1">
      <c r="A40" s="1"/>
      <c r="B40" s="15"/>
      <c r="C40" s="28"/>
      <c r="E40" s="28"/>
      <c r="F40" s="4"/>
      <c r="G40" s="29"/>
      <c r="H40" s="29"/>
      <c r="I40" s="29"/>
    </row>
    <row r="41" spans="1:9" ht="20.25" customHeight="1">
      <c r="A41" s="1" t="s">
        <v>57</v>
      </c>
      <c r="B41" s="15">
        <v>26</v>
      </c>
      <c r="C41" s="28"/>
      <c r="D41" s="14"/>
      <c r="E41" s="28"/>
      <c r="F41" s="15"/>
      <c r="G41" s="28"/>
      <c r="H41" s="28"/>
      <c r="I41" s="28"/>
    </row>
    <row r="42" spans="1:9" ht="20.25" customHeight="1">
      <c r="A42" s="16" t="s">
        <v>194</v>
      </c>
      <c r="B42" s="15"/>
      <c r="D42" s="14"/>
      <c r="F42" s="15"/>
    </row>
    <row r="43" spans="1:9" ht="20.25" customHeight="1">
      <c r="A43" s="16" t="s">
        <v>195</v>
      </c>
      <c r="B43" s="15"/>
      <c r="F43" s="4"/>
    </row>
    <row r="44" spans="1:9" ht="20.25" customHeight="1" thickBot="1">
      <c r="A44" s="16" t="s">
        <v>104</v>
      </c>
      <c r="B44" s="15"/>
      <c r="C44" s="38">
        <f>C37/2367811000</f>
        <v>-1.8450341040733402</v>
      </c>
      <c r="D44" s="39"/>
      <c r="E44" s="38">
        <f>E37/2367811000</f>
        <v>0.89321944487967997</v>
      </c>
      <c r="F44" s="40"/>
      <c r="G44" s="38">
        <f>G37/2367811000</f>
        <v>0.62650337590289085</v>
      </c>
      <c r="H44" s="39"/>
      <c r="I44" s="38">
        <f>I37/2367811000</f>
        <v>0.46122785517931963</v>
      </c>
    </row>
    <row r="45" spans="1:9" ht="20.25" customHeight="1" thickTop="1">
      <c r="A45" s="16"/>
      <c r="B45" s="14"/>
      <c r="F45" s="4"/>
    </row>
    <row r="46" spans="1:9" ht="20.25" customHeight="1">
      <c r="A46" s="4" t="s">
        <v>15</v>
      </c>
      <c r="B46" s="14"/>
      <c r="C46" s="14"/>
      <c r="D46" s="14"/>
      <c r="E46" s="14"/>
      <c r="F46" s="15"/>
    </row>
    <row r="47" spans="1:9" ht="20.25" customHeight="1">
      <c r="A47" s="1" t="s">
        <v>105</v>
      </c>
      <c r="B47" s="2"/>
      <c r="C47" s="2"/>
      <c r="D47" s="2"/>
      <c r="E47" s="2"/>
      <c r="F47" s="3"/>
    </row>
    <row r="48" spans="1:9" ht="20.25" customHeight="1">
      <c r="A48" s="1" t="s">
        <v>135</v>
      </c>
      <c r="B48" s="2"/>
      <c r="C48" s="2"/>
      <c r="D48" s="2"/>
      <c r="E48" s="2"/>
      <c r="F48" s="3"/>
    </row>
    <row r="49" spans="1:9" ht="20.25" customHeight="1">
      <c r="A49" s="5" t="s">
        <v>226</v>
      </c>
      <c r="B49" s="2"/>
      <c r="C49" s="2"/>
      <c r="D49" s="2"/>
      <c r="E49" s="2"/>
      <c r="F49" s="3"/>
    </row>
    <row r="50" spans="1:9" ht="20.25" customHeight="1">
      <c r="A50" s="139" t="s">
        <v>0</v>
      </c>
      <c r="B50" s="139"/>
      <c r="C50" s="139"/>
      <c r="D50" s="139"/>
      <c r="E50" s="139"/>
      <c r="F50" s="139"/>
      <c r="G50" s="139"/>
      <c r="H50" s="139"/>
      <c r="I50" s="139"/>
    </row>
    <row r="51" spans="1:9" ht="20.25" customHeight="1">
      <c r="C51" s="7"/>
      <c r="D51" s="132" t="s">
        <v>16</v>
      </c>
      <c r="E51" s="7"/>
      <c r="G51" s="9"/>
      <c r="H51" s="132" t="s">
        <v>2</v>
      </c>
      <c r="I51" s="9"/>
    </row>
    <row r="52" spans="1:9" ht="20.25" customHeight="1">
      <c r="B52" s="10"/>
      <c r="C52" s="11">
        <v>2018</v>
      </c>
      <c r="D52" s="12"/>
      <c r="E52" s="11">
        <v>2017</v>
      </c>
      <c r="F52" s="11"/>
      <c r="G52" s="11">
        <v>2018</v>
      </c>
      <c r="H52" s="12"/>
      <c r="I52" s="11">
        <v>2017</v>
      </c>
    </row>
    <row r="53" spans="1:9" ht="20.25" customHeight="1">
      <c r="A53" s="63" t="s">
        <v>196</v>
      </c>
      <c r="B53" s="2"/>
      <c r="C53" s="64">
        <f>C39</f>
        <v>-4368689458</v>
      </c>
      <c r="D53" s="65"/>
      <c r="E53" s="64">
        <f>E39</f>
        <v>2114975158</v>
      </c>
      <c r="F53" s="66"/>
      <c r="G53" s="64">
        <f>G37</f>
        <v>1483441585</v>
      </c>
      <c r="H53" s="67"/>
      <c r="I53" s="64">
        <f>I37</f>
        <v>1092100389</v>
      </c>
    </row>
    <row r="54" spans="1:9" ht="20.25" customHeight="1">
      <c r="A54" s="63" t="s">
        <v>123</v>
      </c>
      <c r="C54" s="77"/>
      <c r="D54" s="91"/>
      <c r="E54" s="77"/>
      <c r="F54" s="92"/>
      <c r="G54" s="77"/>
      <c r="H54" s="78"/>
      <c r="I54" s="77"/>
    </row>
    <row r="55" spans="1:9" ht="20.25" customHeight="1">
      <c r="A55" s="123" t="s">
        <v>179</v>
      </c>
      <c r="C55" s="77"/>
      <c r="D55" s="91"/>
      <c r="E55" s="77"/>
      <c r="F55" s="92"/>
      <c r="G55" s="77"/>
      <c r="H55" s="78"/>
      <c r="I55" s="77"/>
    </row>
    <row r="56" spans="1:9" ht="20.25" customHeight="1">
      <c r="A56" s="123" t="s">
        <v>180</v>
      </c>
      <c r="C56" s="77"/>
      <c r="D56" s="91"/>
      <c r="E56" s="77"/>
      <c r="F56" s="92"/>
      <c r="G56" s="77"/>
      <c r="H56" s="78"/>
      <c r="I56" s="77"/>
    </row>
    <row r="57" spans="1:9" ht="20.25" customHeight="1">
      <c r="A57" s="90" t="s">
        <v>137</v>
      </c>
      <c r="B57" s="15"/>
      <c r="C57" s="77">
        <v>23197860</v>
      </c>
      <c r="D57" s="91"/>
      <c r="E57" s="77">
        <v>-25125132</v>
      </c>
      <c r="F57" s="92"/>
      <c r="G57" s="77">
        <v>23197860</v>
      </c>
      <c r="H57" s="78"/>
      <c r="I57" s="77">
        <v>-25125132</v>
      </c>
    </row>
    <row r="58" spans="1:9" ht="20.25" customHeight="1">
      <c r="A58" s="90" t="s">
        <v>186</v>
      </c>
      <c r="B58" s="15"/>
      <c r="C58" s="93">
        <v>0</v>
      </c>
      <c r="D58" s="75"/>
      <c r="E58" s="93">
        <v>0</v>
      </c>
      <c r="F58" s="76"/>
      <c r="G58" s="93">
        <v>0</v>
      </c>
      <c r="H58" s="74"/>
      <c r="I58" s="93">
        <v>0</v>
      </c>
    </row>
    <row r="59" spans="1:9" ht="20.25" customHeight="1">
      <c r="A59" s="63" t="s">
        <v>179</v>
      </c>
      <c r="B59" s="15"/>
      <c r="C59" s="77"/>
      <c r="D59" s="91"/>
      <c r="E59" s="77"/>
      <c r="F59" s="92"/>
      <c r="G59" s="77"/>
      <c r="H59" s="78"/>
      <c r="I59" s="77"/>
    </row>
    <row r="60" spans="1:9" ht="20.25" customHeight="1">
      <c r="A60" s="63" t="s">
        <v>180</v>
      </c>
      <c r="B60" s="15"/>
      <c r="C60" s="77"/>
      <c r="D60" s="91"/>
      <c r="E60" s="77"/>
      <c r="F60" s="92"/>
      <c r="G60" s="77"/>
      <c r="H60" s="78"/>
      <c r="I60" s="77"/>
    </row>
    <row r="61" spans="1:9" ht="20.25" customHeight="1">
      <c r="A61" s="63" t="s">
        <v>181</v>
      </c>
      <c r="B61" s="15"/>
      <c r="C61" s="64">
        <f>SUM(C57:C58)</f>
        <v>23197860</v>
      </c>
      <c r="D61" s="65"/>
      <c r="E61" s="64">
        <f>SUM(E57:E58)</f>
        <v>-25125132</v>
      </c>
      <c r="F61" s="76"/>
      <c r="G61" s="64">
        <f>SUM(G57:G58)</f>
        <v>23197860</v>
      </c>
      <c r="H61" s="67"/>
      <c r="I61" s="64">
        <f>SUM(I57:I58)</f>
        <v>-25125132</v>
      </c>
    </row>
    <row r="62" spans="1:9" ht="20.25" customHeight="1">
      <c r="A62" s="63" t="s">
        <v>172</v>
      </c>
      <c r="B62" s="15"/>
      <c r="C62" s="64">
        <f>SUM(C54:C58)</f>
        <v>23197860</v>
      </c>
      <c r="D62" s="65"/>
      <c r="E62" s="64">
        <f>SUM(E54:E58)</f>
        <v>-25125132</v>
      </c>
      <c r="F62" s="76"/>
      <c r="G62" s="64">
        <f>SUM(G54:G58)</f>
        <v>23197860</v>
      </c>
      <c r="H62" s="67"/>
      <c r="I62" s="64">
        <f>SUM(I54:I58)</f>
        <v>-25125132</v>
      </c>
    </row>
    <row r="63" spans="1:9" ht="20.25" customHeight="1">
      <c r="A63" s="63"/>
      <c r="C63" s="68"/>
      <c r="D63" s="65"/>
      <c r="E63" s="68"/>
      <c r="F63" s="76"/>
      <c r="G63" s="68"/>
      <c r="H63" s="67"/>
      <c r="I63" s="68"/>
    </row>
    <row r="64" spans="1:9" ht="20.25" customHeight="1" thickBot="1">
      <c r="A64" s="63" t="s">
        <v>108</v>
      </c>
      <c r="C64" s="69">
        <f>C53+C62</f>
        <v>-4345491598</v>
      </c>
      <c r="D64" s="65"/>
      <c r="E64" s="69">
        <f>E53+E62</f>
        <v>2089850026</v>
      </c>
      <c r="F64" s="76"/>
      <c r="G64" s="69">
        <f>G53+G62</f>
        <v>1506639445</v>
      </c>
      <c r="H64" s="67"/>
      <c r="I64" s="69">
        <f>I53+I62</f>
        <v>1066975257</v>
      </c>
    </row>
    <row r="65" spans="1:9" ht="20.25" customHeight="1" thickTop="1">
      <c r="A65" s="63"/>
      <c r="C65" s="70"/>
      <c r="D65" s="65"/>
      <c r="E65" s="70"/>
      <c r="F65" s="76"/>
      <c r="G65" s="70"/>
      <c r="H65" s="67"/>
      <c r="I65" s="70"/>
    </row>
    <row r="66" spans="1:9" ht="20.25" customHeight="1">
      <c r="A66" s="63" t="s">
        <v>173</v>
      </c>
      <c r="C66" s="73"/>
      <c r="D66" s="72"/>
      <c r="E66" s="73"/>
      <c r="F66" s="76"/>
      <c r="G66" s="77"/>
      <c r="H66" s="78"/>
      <c r="I66" s="77"/>
    </row>
    <row r="67" spans="1:9" ht="20.25" customHeight="1" thickBot="1">
      <c r="A67" s="35" t="s">
        <v>106</v>
      </c>
      <c r="C67" s="79">
        <f>C69-C68</f>
        <v>-4345494187</v>
      </c>
      <c r="D67" s="72"/>
      <c r="E67" s="79">
        <f>E69-E68</f>
        <v>2089849695</v>
      </c>
      <c r="F67" s="76"/>
      <c r="G67" s="69">
        <f>G64</f>
        <v>1506639445</v>
      </c>
      <c r="H67" s="74"/>
      <c r="I67" s="69">
        <f>I64</f>
        <v>1066975257</v>
      </c>
    </row>
    <row r="68" spans="1:9" ht="20.25" customHeight="1" thickTop="1">
      <c r="A68" s="35" t="s">
        <v>107</v>
      </c>
      <c r="C68" s="19">
        <f>C38</f>
        <v>2589</v>
      </c>
      <c r="D68" s="72"/>
      <c r="E68" s="19">
        <f>E38</f>
        <v>331</v>
      </c>
      <c r="F68" s="76"/>
      <c r="G68" s="84">
        <f>G64-G67</f>
        <v>0</v>
      </c>
      <c r="H68" s="94"/>
      <c r="I68" s="84">
        <f>I64-I67</f>
        <v>0</v>
      </c>
    </row>
    <row r="69" spans="1:9" ht="20.25" customHeight="1" thickBot="1">
      <c r="A69" s="90"/>
      <c r="C69" s="71">
        <f>C64</f>
        <v>-4345491598</v>
      </c>
      <c r="D69" s="72"/>
      <c r="E69" s="71">
        <f>E64</f>
        <v>2089850026</v>
      </c>
      <c r="F69" s="76"/>
      <c r="H69" s="67"/>
    </row>
    <row r="70" spans="1:9" ht="20.25" customHeight="1" thickTop="1">
      <c r="A70" s="36"/>
      <c r="B70" s="2"/>
      <c r="C70" s="83"/>
      <c r="E70" s="83"/>
      <c r="F70" s="4"/>
      <c r="I70" s="28"/>
    </row>
    <row r="71" spans="1:9" ht="20.25" customHeight="1">
      <c r="A71" s="12" t="s">
        <v>15</v>
      </c>
      <c r="B71" s="2"/>
      <c r="C71" s="2"/>
      <c r="D71" s="2"/>
      <c r="E71" s="2"/>
      <c r="F71" s="3"/>
    </row>
    <row r="72" spans="1:9" ht="20.25" customHeight="1">
      <c r="A72" s="1"/>
      <c r="B72" s="2"/>
      <c r="C72" s="2"/>
      <c r="D72" s="2"/>
      <c r="E72" s="2"/>
      <c r="F72" s="3"/>
    </row>
    <row r="73" spans="1:9" ht="20.25" customHeight="1">
      <c r="B73" s="14"/>
      <c r="C73" s="14"/>
      <c r="D73" s="14"/>
      <c r="E73" s="14"/>
      <c r="F73" s="15"/>
    </row>
    <row r="74" spans="1:9" ht="20.25" customHeight="1">
      <c r="B74" s="14"/>
      <c r="C74" s="14"/>
      <c r="D74" s="14"/>
      <c r="E74" s="14"/>
      <c r="F74" s="15"/>
    </row>
    <row r="75" spans="1:9" ht="20.25" customHeight="1">
      <c r="B75" s="14"/>
      <c r="C75" s="14"/>
      <c r="D75" s="14"/>
      <c r="E75" s="14"/>
      <c r="F75" s="15"/>
    </row>
    <row r="76" spans="1:9" ht="20.25" customHeight="1">
      <c r="B76" s="14"/>
      <c r="C76" s="14"/>
      <c r="D76" s="14"/>
      <c r="E76" s="14"/>
      <c r="F76" s="15"/>
    </row>
  </sheetData>
  <mergeCells count="2">
    <mergeCell ref="A4:I4"/>
    <mergeCell ref="A50:I50"/>
  </mergeCells>
  <pageMargins left="0.74803149606299213" right="0.23622047244094491" top="0.78740157480314965" bottom="0.11811023622047245" header="0.19685039370078741" footer="0.15748031496062992"/>
  <pageSetup paperSize="9" scale="75" orientation="portrait" r:id="rId1"/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W36"/>
  <sheetViews>
    <sheetView showGridLines="0" view="pageBreakPreview" topLeftCell="A9" zoomScale="70" zoomScaleNormal="88" zoomScaleSheetLayoutView="70" workbookViewId="0">
      <selection activeCell="F17" sqref="F17"/>
    </sheetView>
  </sheetViews>
  <sheetFormatPr defaultRowHeight="17.25" customHeight="1"/>
  <cols>
    <col min="1" max="1" width="38.140625" style="95" customWidth="1"/>
    <col min="2" max="2" width="4.85546875" style="95" customWidth="1"/>
    <col min="3" max="3" width="2.5703125" style="95" customWidth="1"/>
    <col min="4" max="4" width="15.7109375" style="95" bestFit="1" customWidth="1"/>
    <col min="5" max="5" width="2.5703125" style="95" customWidth="1"/>
    <col min="6" max="6" width="17" style="95" bestFit="1" customWidth="1"/>
    <col min="7" max="7" width="2.5703125" style="95" customWidth="1"/>
    <col min="8" max="8" width="20.140625" style="95" customWidth="1"/>
    <col min="9" max="9" width="2.5703125" style="95" customWidth="1"/>
    <col min="10" max="10" width="14.140625" style="95" bestFit="1" customWidth="1"/>
    <col min="11" max="11" width="2.5703125" style="95" customWidth="1"/>
    <col min="12" max="12" width="17" style="95" bestFit="1" customWidth="1"/>
    <col min="13" max="13" width="2.5703125" style="95" customWidth="1"/>
    <col min="14" max="14" width="15.85546875" style="95" customWidth="1"/>
    <col min="15" max="15" width="2.5703125" style="95" customWidth="1"/>
    <col min="16" max="16" width="15.85546875" style="95" customWidth="1"/>
    <col min="17" max="17" width="2.5703125" style="95" customWidth="1"/>
    <col min="18" max="18" width="17" style="95" bestFit="1" customWidth="1"/>
    <col min="19" max="19" width="2.5703125" style="95" customWidth="1"/>
    <col min="20" max="20" width="15" style="95" customWidth="1"/>
    <col min="21" max="21" width="2.5703125" style="95" customWidth="1"/>
    <col min="22" max="22" width="17" style="95" bestFit="1" customWidth="1"/>
    <col min="23" max="23" width="10.85546875" style="95" customWidth="1"/>
    <col min="24" max="259" width="9.140625" style="95"/>
    <col min="260" max="260" width="34.5703125" style="95" customWidth="1"/>
    <col min="261" max="262" width="5.42578125" style="95" customWidth="1"/>
    <col min="263" max="263" width="2.5703125" style="95" customWidth="1"/>
    <col min="264" max="264" width="13.28515625" style="95" customWidth="1"/>
    <col min="265" max="265" width="2.5703125" style="95" customWidth="1"/>
    <col min="266" max="266" width="14.5703125" style="95" customWidth="1"/>
    <col min="267" max="267" width="2.5703125" style="95" customWidth="1"/>
    <col min="268" max="268" width="13.28515625" style="95" customWidth="1"/>
    <col min="269" max="269" width="2.5703125" style="95" customWidth="1"/>
    <col min="270" max="270" width="14.140625" style="95" customWidth="1"/>
    <col min="271" max="271" width="2.5703125" style="95" customWidth="1"/>
    <col min="272" max="272" width="20.140625" style="95" customWidth="1"/>
    <col min="273" max="273" width="2.5703125" style="95" customWidth="1"/>
    <col min="274" max="274" width="14.140625" style="95" customWidth="1"/>
    <col min="275" max="275" width="2.5703125" style="95" customWidth="1"/>
    <col min="276" max="276" width="13.28515625" style="95" customWidth="1"/>
    <col min="277" max="277" width="2.5703125" style="95" customWidth="1"/>
    <col min="278" max="278" width="14.140625" style="95" customWidth="1"/>
    <col min="279" max="279" width="10.85546875" style="95" customWidth="1"/>
    <col min="280" max="515" width="9.140625" style="95"/>
    <col min="516" max="516" width="34.5703125" style="95" customWidth="1"/>
    <col min="517" max="518" width="5.42578125" style="95" customWidth="1"/>
    <col min="519" max="519" width="2.5703125" style="95" customWidth="1"/>
    <col min="520" max="520" width="13.28515625" style="95" customWidth="1"/>
    <col min="521" max="521" width="2.5703125" style="95" customWidth="1"/>
    <col min="522" max="522" width="14.5703125" style="95" customWidth="1"/>
    <col min="523" max="523" width="2.5703125" style="95" customWidth="1"/>
    <col min="524" max="524" width="13.28515625" style="95" customWidth="1"/>
    <col min="525" max="525" width="2.5703125" style="95" customWidth="1"/>
    <col min="526" max="526" width="14.140625" style="95" customWidth="1"/>
    <col min="527" max="527" width="2.5703125" style="95" customWidth="1"/>
    <col min="528" max="528" width="20.140625" style="95" customWidth="1"/>
    <col min="529" max="529" width="2.5703125" style="95" customWidth="1"/>
    <col min="530" max="530" width="14.140625" style="95" customWidth="1"/>
    <col min="531" max="531" width="2.5703125" style="95" customWidth="1"/>
    <col min="532" max="532" width="13.28515625" style="95" customWidth="1"/>
    <col min="533" max="533" width="2.5703125" style="95" customWidth="1"/>
    <col min="534" max="534" width="14.140625" style="95" customWidth="1"/>
    <col min="535" max="535" width="10.85546875" style="95" customWidth="1"/>
    <col min="536" max="771" width="9.140625" style="95"/>
    <col min="772" max="772" width="34.5703125" style="95" customWidth="1"/>
    <col min="773" max="774" width="5.42578125" style="95" customWidth="1"/>
    <col min="775" max="775" width="2.5703125" style="95" customWidth="1"/>
    <col min="776" max="776" width="13.28515625" style="95" customWidth="1"/>
    <col min="777" max="777" width="2.5703125" style="95" customWidth="1"/>
    <col min="778" max="778" width="14.5703125" style="95" customWidth="1"/>
    <col min="779" max="779" width="2.5703125" style="95" customWidth="1"/>
    <col min="780" max="780" width="13.28515625" style="95" customWidth="1"/>
    <col min="781" max="781" width="2.5703125" style="95" customWidth="1"/>
    <col min="782" max="782" width="14.140625" style="95" customWidth="1"/>
    <col min="783" max="783" width="2.5703125" style="95" customWidth="1"/>
    <col min="784" max="784" width="20.140625" style="95" customWidth="1"/>
    <col min="785" max="785" width="2.5703125" style="95" customWidth="1"/>
    <col min="786" max="786" width="14.140625" style="95" customWidth="1"/>
    <col min="787" max="787" width="2.5703125" style="95" customWidth="1"/>
    <col min="788" max="788" width="13.28515625" style="95" customWidth="1"/>
    <col min="789" max="789" width="2.5703125" style="95" customWidth="1"/>
    <col min="790" max="790" width="14.140625" style="95" customWidth="1"/>
    <col min="791" max="791" width="10.85546875" style="95" customWidth="1"/>
    <col min="792" max="1027" width="9.140625" style="95"/>
    <col min="1028" max="1028" width="34.5703125" style="95" customWidth="1"/>
    <col min="1029" max="1030" width="5.42578125" style="95" customWidth="1"/>
    <col min="1031" max="1031" width="2.5703125" style="95" customWidth="1"/>
    <col min="1032" max="1032" width="13.28515625" style="95" customWidth="1"/>
    <col min="1033" max="1033" width="2.5703125" style="95" customWidth="1"/>
    <col min="1034" max="1034" width="14.5703125" style="95" customWidth="1"/>
    <col min="1035" max="1035" width="2.5703125" style="95" customWidth="1"/>
    <col min="1036" max="1036" width="13.28515625" style="95" customWidth="1"/>
    <col min="1037" max="1037" width="2.5703125" style="95" customWidth="1"/>
    <col min="1038" max="1038" width="14.140625" style="95" customWidth="1"/>
    <col min="1039" max="1039" width="2.5703125" style="95" customWidth="1"/>
    <col min="1040" max="1040" width="20.140625" style="95" customWidth="1"/>
    <col min="1041" max="1041" width="2.5703125" style="95" customWidth="1"/>
    <col min="1042" max="1042" width="14.140625" style="95" customWidth="1"/>
    <col min="1043" max="1043" width="2.5703125" style="95" customWidth="1"/>
    <col min="1044" max="1044" width="13.28515625" style="95" customWidth="1"/>
    <col min="1045" max="1045" width="2.5703125" style="95" customWidth="1"/>
    <col min="1046" max="1046" width="14.140625" style="95" customWidth="1"/>
    <col min="1047" max="1047" width="10.85546875" style="95" customWidth="1"/>
    <col min="1048" max="1283" width="9.140625" style="95"/>
    <col min="1284" max="1284" width="34.5703125" style="95" customWidth="1"/>
    <col min="1285" max="1286" width="5.42578125" style="95" customWidth="1"/>
    <col min="1287" max="1287" width="2.5703125" style="95" customWidth="1"/>
    <col min="1288" max="1288" width="13.28515625" style="95" customWidth="1"/>
    <col min="1289" max="1289" width="2.5703125" style="95" customWidth="1"/>
    <col min="1290" max="1290" width="14.5703125" style="95" customWidth="1"/>
    <col min="1291" max="1291" width="2.5703125" style="95" customWidth="1"/>
    <col min="1292" max="1292" width="13.28515625" style="95" customWidth="1"/>
    <col min="1293" max="1293" width="2.5703125" style="95" customWidth="1"/>
    <col min="1294" max="1294" width="14.140625" style="95" customWidth="1"/>
    <col min="1295" max="1295" width="2.5703125" style="95" customWidth="1"/>
    <col min="1296" max="1296" width="20.140625" style="95" customWidth="1"/>
    <col min="1297" max="1297" width="2.5703125" style="95" customWidth="1"/>
    <col min="1298" max="1298" width="14.140625" style="95" customWidth="1"/>
    <col min="1299" max="1299" width="2.5703125" style="95" customWidth="1"/>
    <col min="1300" max="1300" width="13.28515625" style="95" customWidth="1"/>
    <col min="1301" max="1301" width="2.5703125" style="95" customWidth="1"/>
    <col min="1302" max="1302" width="14.140625" style="95" customWidth="1"/>
    <col min="1303" max="1303" width="10.85546875" style="95" customWidth="1"/>
    <col min="1304" max="1539" width="9.140625" style="95"/>
    <col min="1540" max="1540" width="34.5703125" style="95" customWidth="1"/>
    <col min="1541" max="1542" width="5.42578125" style="95" customWidth="1"/>
    <col min="1543" max="1543" width="2.5703125" style="95" customWidth="1"/>
    <col min="1544" max="1544" width="13.28515625" style="95" customWidth="1"/>
    <col min="1545" max="1545" width="2.5703125" style="95" customWidth="1"/>
    <col min="1546" max="1546" width="14.5703125" style="95" customWidth="1"/>
    <col min="1547" max="1547" width="2.5703125" style="95" customWidth="1"/>
    <col min="1548" max="1548" width="13.28515625" style="95" customWidth="1"/>
    <col min="1549" max="1549" width="2.5703125" style="95" customWidth="1"/>
    <col min="1550" max="1550" width="14.140625" style="95" customWidth="1"/>
    <col min="1551" max="1551" width="2.5703125" style="95" customWidth="1"/>
    <col min="1552" max="1552" width="20.140625" style="95" customWidth="1"/>
    <col min="1553" max="1553" width="2.5703125" style="95" customWidth="1"/>
    <col min="1554" max="1554" width="14.140625" style="95" customWidth="1"/>
    <col min="1555" max="1555" width="2.5703125" style="95" customWidth="1"/>
    <col min="1556" max="1556" width="13.28515625" style="95" customWidth="1"/>
    <col min="1557" max="1557" width="2.5703125" style="95" customWidth="1"/>
    <col min="1558" max="1558" width="14.140625" style="95" customWidth="1"/>
    <col min="1559" max="1559" width="10.85546875" style="95" customWidth="1"/>
    <col min="1560" max="1795" width="9.140625" style="95"/>
    <col min="1796" max="1796" width="34.5703125" style="95" customWidth="1"/>
    <col min="1797" max="1798" width="5.42578125" style="95" customWidth="1"/>
    <col min="1799" max="1799" width="2.5703125" style="95" customWidth="1"/>
    <col min="1800" max="1800" width="13.28515625" style="95" customWidth="1"/>
    <col min="1801" max="1801" width="2.5703125" style="95" customWidth="1"/>
    <col min="1802" max="1802" width="14.5703125" style="95" customWidth="1"/>
    <col min="1803" max="1803" width="2.5703125" style="95" customWidth="1"/>
    <col min="1804" max="1804" width="13.28515625" style="95" customWidth="1"/>
    <col min="1805" max="1805" width="2.5703125" style="95" customWidth="1"/>
    <col min="1806" max="1806" width="14.140625" style="95" customWidth="1"/>
    <col min="1807" max="1807" width="2.5703125" style="95" customWidth="1"/>
    <col min="1808" max="1808" width="20.140625" style="95" customWidth="1"/>
    <col min="1809" max="1809" width="2.5703125" style="95" customWidth="1"/>
    <col min="1810" max="1810" width="14.140625" style="95" customWidth="1"/>
    <col min="1811" max="1811" width="2.5703125" style="95" customWidth="1"/>
    <col min="1812" max="1812" width="13.28515625" style="95" customWidth="1"/>
    <col min="1813" max="1813" width="2.5703125" style="95" customWidth="1"/>
    <col min="1814" max="1814" width="14.140625" style="95" customWidth="1"/>
    <col min="1815" max="1815" width="10.85546875" style="95" customWidth="1"/>
    <col min="1816" max="2051" width="9.140625" style="95"/>
    <col min="2052" max="2052" width="34.5703125" style="95" customWidth="1"/>
    <col min="2053" max="2054" width="5.42578125" style="95" customWidth="1"/>
    <col min="2055" max="2055" width="2.5703125" style="95" customWidth="1"/>
    <col min="2056" max="2056" width="13.28515625" style="95" customWidth="1"/>
    <col min="2057" max="2057" width="2.5703125" style="95" customWidth="1"/>
    <col min="2058" max="2058" width="14.5703125" style="95" customWidth="1"/>
    <col min="2059" max="2059" width="2.5703125" style="95" customWidth="1"/>
    <col min="2060" max="2060" width="13.28515625" style="95" customWidth="1"/>
    <col min="2061" max="2061" width="2.5703125" style="95" customWidth="1"/>
    <col min="2062" max="2062" width="14.140625" style="95" customWidth="1"/>
    <col min="2063" max="2063" width="2.5703125" style="95" customWidth="1"/>
    <col min="2064" max="2064" width="20.140625" style="95" customWidth="1"/>
    <col min="2065" max="2065" width="2.5703125" style="95" customWidth="1"/>
    <col min="2066" max="2066" width="14.140625" style="95" customWidth="1"/>
    <col min="2067" max="2067" width="2.5703125" style="95" customWidth="1"/>
    <col min="2068" max="2068" width="13.28515625" style="95" customWidth="1"/>
    <col min="2069" max="2069" width="2.5703125" style="95" customWidth="1"/>
    <col min="2070" max="2070" width="14.140625" style="95" customWidth="1"/>
    <col min="2071" max="2071" width="10.85546875" style="95" customWidth="1"/>
    <col min="2072" max="2307" width="9.140625" style="95"/>
    <col min="2308" max="2308" width="34.5703125" style="95" customWidth="1"/>
    <col min="2309" max="2310" width="5.42578125" style="95" customWidth="1"/>
    <col min="2311" max="2311" width="2.5703125" style="95" customWidth="1"/>
    <col min="2312" max="2312" width="13.28515625" style="95" customWidth="1"/>
    <col min="2313" max="2313" width="2.5703125" style="95" customWidth="1"/>
    <col min="2314" max="2314" width="14.5703125" style="95" customWidth="1"/>
    <col min="2315" max="2315" width="2.5703125" style="95" customWidth="1"/>
    <col min="2316" max="2316" width="13.28515625" style="95" customWidth="1"/>
    <col min="2317" max="2317" width="2.5703125" style="95" customWidth="1"/>
    <col min="2318" max="2318" width="14.140625" style="95" customWidth="1"/>
    <col min="2319" max="2319" width="2.5703125" style="95" customWidth="1"/>
    <col min="2320" max="2320" width="20.140625" style="95" customWidth="1"/>
    <col min="2321" max="2321" width="2.5703125" style="95" customWidth="1"/>
    <col min="2322" max="2322" width="14.140625" style="95" customWidth="1"/>
    <col min="2323" max="2323" width="2.5703125" style="95" customWidth="1"/>
    <col min="2324" max="2324" width="13.28515625" style="95" customWidth="1"/>
    <col min="2325" max="2325" width="2.5703125" style="95" customWidth="1"/>
    <col min="2326" max="2326" width="14.140625" style="95" customWidth="1"/>
    <col min="2327" max="2327" width="10.85546875" style="95" customWidth="1"/>
    <col min="2328" max="2563" width="9.140625" style="95"/>
    <col min="2564" max="2564" width="34.5703125" style="95" customWidth="1"/>
    <col min="2565" max="2566" width="5.42578125" style="95" customWidth="1"/>
    <col min="2567" max="2567" width="2.5703125" style="95" customWidth="1"/>
    <col min="2568" max="2568" width="13.28515625" style="95" customWidth="1"/>
    <col min="2569" max="2569" width="2.5703125" style="95" customWidth="1"/>
    <col min="2570" max="2570" width="14.5703125" style="95" customWidth="1"/>
    <col min="2571" max="2571" width="2.5703125" style="95" customWidth="1"/>
    <col min="2572" max="2572" width="13.28515625" style="95" customWidth="1"/>
    <col min="2573" max="2573" width="2.5703125" style="95" customWidth="1"/>
    <col min="2574" max="2574" width="14.140625" style="95" customWidth="1"/>
    <col min="2575" max="2575" width="2.5703125" style="95" customWidth="1"/>
    <col min="2576" max="2576" width="20.140625" style="95" customWidth="1"/>
    <col min="2577" max="2577" width="2.5703125" style="95" customWidth="1"/>
    <col min="2578" max="2578" width="14.140625" style="95" customWidth="1"/>
    <col min="2579" max="2579" width="2.5703125" style="95" customWidth="1"/>
    <col min="2580" max="2580" width="13.28515625" style="95" customWidth="1"/>
    <col min="2581" max="2581" width="2.5703125" style="95" customWidth="1"/>
    <col min="2582" max="2582" width="14.140625" style="95" customWidth="1"/>
    <col min="2583" max="2583" width="10.85546875" style="95" customWidth="1"/>
    <col min="2584" max="2819" width="9.140625" style="95"/>
    <col min="2820" max="2820" width="34.5703125" style="95" customWidth="1"/>
    <col min="2821" max="2822" width="5.42578125" style="95" customWidth="1"/>
    <col min="2823" max="2823" width="2.5703125" style="95" customWidth="1"/>
    <col min="2824" max="2824" width="13.28515625" style="95" customWidth="1"/>
    <col min="2825" max="2825" width="2.5703125" style="95" customWidth="1"/>
    <col min="2826" max="2826" width="14.5703125" style="95" customWidth="1"/>
    <col min="2827" max="2827" width="2.5703125" style="95" customWidth="1"/>
    <col min="2828" max="2828" width="13.28515625" style="95" customWidth="1"/>
    <col min="2829" max="2829" width="2.5703125" style="95" customWidth="1"/>
    <col min="2830" max="2830" width="14.140625" style="95" customWidth="1"/>
    <col min="2831" max="2831" width="2.5703125" style="95" customWidth="1"/>
    <col min="2832" max="2832" width="20.140625" style="95" customWidth="1"/>
    <col min="2833" max="2833" width="2.5703125" style="95" customWidth="1"/>
    <col min="2834" max="2834" width="14.140625" style="95" customWidth="1"/>
    <col min="2835" max="2835" width="2.5703125" style="95" customWidth="1"/>
    <col min="2836" max="2836" width="13.28515625" style="95" customWidth="1"/>
    <col min="2837" max="2837" width="2.5703125" style="95" customWidth="1"/>
    <col min="2838" max="2838" width="14.140625" style="95" customWidth="1"/>
    <col min="2839" max="2839" width="10.85546875" style="95" customWidth="1"/>
    <col min="2840" max="3075" width="9.140625" style="95"/>
    <col min="3076" max="3076" width="34.5703125" style="95" customWidth="1"/>
    <col min="3077" max="3078" width="5.42578125" style="95" customWidth="1"/>
    <col min="3079" max="3079" width="2.5703125" style="95" customWidth="1"/>
    <col min="3080" max="3080" width="13.28515625" style="95" customWidth="1"/>
    <col min="3081" max="3081" width="2.5703125" style="95" customWidth="1"/>
    <col min="3082" max="3082" width="14.5703125" style="95" customWidth="1"/>
    <col min="3083" max="3083" width="2.5703125" style="95" customWidth="1"/>
    <col min="3084" max="3084" width="13.28515625" style="95" customWidth="1"/>
    <col min="3085" max="3085" width="2.5703125" style="95" customWidth="1"/>
    <col min="3086" max="3086" width="14.140625" style="95" customWidth="1"/>
    <col min="3087" max="3087" width="2.5703125" style="95" customWidth="1"/>
    <col min="3088" max="3088" width="20.140625" style="95" customWidth="1"/>
    <col min="3089" max="3089" width="2.5703125" style="95" customWidth="1"/>
    <col min="3090" max="3090" width="14.140625" style="95" customWidth="1"/>
    <col min="3091" max="3091" width="2.5703125" style="95" customWidth="1"/>
    <col min="3092" max="3092" width="13.28515625" style="95" customWidth="1"/>
    <col min="3093" max="3093" width="2.5703125" style="95" customWidth="1"/>
    <col min="3094" max="3094" width="14.140625" style="95" customWidth="1"/>
    <col min="3095" max="3095" width="10.85546875" style="95" customWidth="1"/>
    <col min="3096" max="3331" width="9.140625" style="95"/>
    <col min="3332" max="3332" width="34.5703125" style="95" customWidth="1"/>
    <col min="3333" max="3334" width="5.42578125" style="95" customWidth="1"/>
    <col min="3335" max="3335" width="2.5703125" style="95" customWidth="1"/>
    <col min="3336" max="3336" width="13.28515625" style="95" customWidth="1"/>
    <col min="3337" max="3337" width="2.5703125" style="95" customWidth="1"/>
    <col min="3338" max="3338" width="14.5703125" style="95" customWidth="1"/>
    <col min="3339" max="3339" width="2.5703125" style="95" customWidth="1"/>
    <col min="3340" max="3340" width="13.28515625" style="95" customWidth="1"/>
    <col min="3341" max="3341" width="2.5703125" style="95" customWidth="1"/>
    <col min="3342" max="3342" width="14.140625" style="95" customWidth="1"/>
    <col min="3343" max="3343" width="2.5703125" style="95" customWidth="1"/>
    <col min="3344" max="3344" width="20.140625" style="95" customWidth="1"/>
    <col min="3345" max="3345" width="2.5703125" style="95" customWidth="1"/>
    <col min="3346" max="3346" width="14.140625" style="95" customWidth="1"/>
    <col min="3347" max="3347" width="2.5703125" style="95" customWidth="1"/>
    <col min="3348" max="3348" width="13.28515625" style="95" customWidth="1"/>
    <col min="3349" max="3349" width="2.5703125" style="95" customWidth="1"/>
    <col min="3350" max="3350" width="14.140625" style="95" customWidth="1"/>
    <col min="3351" max="3351" width="10.85546875" style="95" customWidth="1"/>
    <col min="3352" max="3587" width="9.140625" style="95"/>
    <col min="3588" max="3588" width="34.5703125" style="95" customWidth="1"/>
    <col min="3589" max="3590" width="5.42578125" style="95" customWidth="1"/>
    <col min="3591" max="3591" width="2.5703125" style="95" customWidth="1"/>
    <col min="3592" max="3592" width="13.28515625" style="95" customWidth="1"/>
    <col min="3593" max="3593" width="2.5703125" style="95" customWidth="1"/>
    <col min="3594" max="3594" width="14.5703125" style="95" customWidth="1"/>
    <col min="3595" max="3595" width="2.5703125" style="95" customWidth="1"/>
    <col min="3596" max="3596" width="13.28515625" style="95" customWidth="1"/>
    <col min="3597" max="3597" width="2.5703125" style="95" customWidth="1"/>
    <col min="3598" max="3598" width="14.140625" style="95" customWidth="1"/>
    <col min="3599" max="3599" width="2.5703125" style="95" customWidth="1"/>
    <col min="3600" max="3600" width="20.140625" style="95" customWidth="1"/>
    <col min="3601" max="3601" width="2.5703125" style="95" customWidth="1"/>
    <col min="3602" max="3602" width="14.140625" style="95" customWidth="1"/>
    <col min="3603" max="3603" width="2.5703125" style="95" customWidth="1"/>
    <col min="3604" max="3604" width="13.28515625" style="95" customWidth="1"/>
    <col min="3605" max="3605" width="2.5703125" style="95" customWidth="1"/>
    <col min="3606" max="3606" width="14.140625" style="95" customWidth="1"/>
    <col min="3607" max="3607" width="10.85546875" style="95" customWidth="1"/>
    <col min="3608" max="3843" width="9.140625" style="95"/>
    <col min="3844" max="3844" width="34.5703125" style="95" customWidth="1"/>
    <col min="3845" max="3846" width="5.42578125" style="95" customWidth="1"/>
    <col min="3847" max="3847" width="2.5703125" style="95" customWidth="1"/>
    <col min="3848" max="3848" width="13.28515625" style="95" customWidth="1"/>
    <col min="3849" max="3849" width="2.5703125" style="95" customWidth="1"/>
    <col min="3850" max="3850" width="14.5703125" style="95" customWidth="1"/>
    <col min="3851" max="3851" width="2.5703125" style="95" customWidth="1"/>
    <col min="3852" max="3852" width="13.28515625" style="95" customWidth="1"/>
    <col min="3853" max="3853" width="2.5703125" style="95" customWidth="1"/>
    <col min="3854" max="3854" width="14.140625" style="95" customWidth="1"/>
    <col min="3855" max="3855" width="2.5703125" style="95" customWidth="1"/>
    <col min="3856" max="3856" width="20.140625" style="95" customWidth="1"/>
    <col min="3857" max="3857" width="2.5703125" style="95" customWidth="1"/>
    <col min="3858" max="3858" width="14.140625" style="95" customWidth="1"/>
    <col min="3859" max="3859" width="2.5703125" style="95" customWidth="1"/>
    <col min="3860" max="3860" width="13.28515625" style="95" customWidth="1"/>
    <col min="3861" max="3861" width="2.5703125" style="95" customWidth="1"/>
    <col min="3862" max="3862" width="14.140625" style="95" customWidth="1"/>
    <col min="3863" max="3863" width="10.85546875" style="95" customWidth="1"/>
    <col min="3864" max="4099" width="9.140625" style="95"/>
    <col min="4100" max="4100" width="34.5703125" style="95" customWidth="1"/>
    <col min="4101" max="4102" width="5.42578125" style="95" customWidth="1"/>
    <col min="4103" max="4103" width="2.5703125" style="95" customWidth="1"/>
    <col min="4104" max="4104" width="13.28515625" style="95" customWidth="1"/>
    <col min="4105" max="4105" width="2.5703125" style="95" customWidth="1"/>
    <col min="4106" max="4106" width="14.5703125" style="95" customWidth="1"/>
    <col min="4107" max="4107" width="2.5703125" style="95" customWidth="1"/>
    <col min="4108" max="4108" width="13.28515625" style="95" customWidth="1"/>
    <col min="4109" max="4109" width="2.5703125" style="95" customWidth="1"/>
    <col min="4110" max="4110" width="14.140625" style="95" customWidth="1"/>
    <col min="4111" max="4111" width="2.5703125" style="95" customWidth="1"/>
    <col min="4112" max="4112" width="20.140625" style="95" customWidth="1"/>
    <col min="4113" max="4113" width="2.5703125" style="95" customWidth="1"/>
    <col min="4114" max="4114" width="14.140625" style="95" customWidth="1"/>
    <col min="4115" max="4115" width="2.5703125" style="95" customWidth="1"/>
    <col min="4116" max="4116" width="13.28515625" style="95" customWidth="1"/>
    <col min="4117" max="4117" width="2.5703125" style="95" customWidth="1"/>
    <col min="4118" max="4118" width="14.140625" style="95" customWidth="1"/>
    <col min="4119" max="4119" width="10.85546875" style="95" customWidth="1"/>
    <col min="4120" max="4355" width="9.140625" style="95"/>
    <col min="4356" max="4356" width="34.5703125" style="95" customWidth="1"/>
    <col min="4357" max="4358" width="5.42578125" style="95" customWidth="1"/>
    <col min="4359" max="4359" width="2.5703125" style="95" customWidth="1"/>
    <col min="4360" max="4360" width="13.28515625" style="95" customWidth="1"/>
    <col min="4361" max="4361" width="2.5703125" style="95" customWidth="1"/>
    <col min="4362" max="4362" width="14.5703125" style="95" customWidth="1"/>
    <col min="4363" max="4363" width="2.5703125" style="95" customWidth="1"/>
    <col min="4364" max="4364" width="13.28515625" style="95" customWidth="1"/>
    <col min="4365" max="4365" width="2.5703125" style="95" customWidth="1"/>
    <col min="4366" max="4366" width="14.140625" style="95" customWidth="1"/>
    <col min="4367" max="4367" width="2.5703125" style="95" customWidth="1"/>
    <col min="4368" max="4368" width="20.140625" style="95" customWidth="1"/>
    <col min="4369" max="4369" width="2.5703125" style="95" customWidth="1"/>
    <col min="4370" max="4370" width="14.140625" style="95" customWidth="1"/>
    <col min="4371" max="4371" width="2.5703125" style="95" customWidth="1"/>
    <col min="4372" max="4372" width="13.28515625" style="95" customWidth="1"/>
    <col min="4373" max="4373" width="2.5703125" style="95" customWidth="1"/>
    <col min="4374" max="4374" width="14.140625" style="95" customWidth="1"/>
    <col min="4375" max="4375" width="10.85546875" style="95" customWidth="1"/>
    <col min="4376" max="4611" width="9.140625" style="95"/>
    <col min="4612" max="4612" width="34.5703125" style="95" customWidth="1"/>
    <col min="4613" max="4614" width="5.42578125" style="95" customWidth="1"/>
    <col min="4615" max="4615" width="2.5703125" style="95" customWidth="1"/>
    <col min="4616" max="4616" width="13.28515625" style="95" customWidth="1"/>
    <col min="4617" max="4617" width="2.5703125" style="95" customWidth="1"/>
    <col min="4618" max="4618" width="14.5703125" style="95" customWidth="1"/>
    <col min="4619" max="4619" width="2.5703125" style="95" customWidth="1"/>
    <col min="4620" max="4620" width="13.28515625" style="95" customWidth="1"/>
    <col min="4621" max="4621" width="2.5703125" style="95" customWidth="1"/>
    <col min="4622" max="4622" width="14.140625" style="95" customWidth="1"/>
    <col min="4623" max="4623" width="2.5703125" style="95" customWidth="1"/>
    <col min="4624" max="4624" width="20.140625" style="95" customWidth="1"/>
    <col min="4625" max="4625" width="2.5703125" style="95" customWidth="1"/>
    <col min="4626" max="4626" width="14.140625" style="95" customWidth="1"/>
    <col min="4627" max="4627" width="2.5703125" style="95" customWidth="1"/>
    <col min="4628" max="4628" width="13.28515625" style="95" customWidth="1"/>
    <col min="4629" max="4629" width="2.5703125" style="95" customWidth="1"/>
    <col min="4630" max="4630" width="14.140625" style="95" customWidth="1"/>
    <col min="4631" max="4631" width="10.85546875" style="95" customWidth="1"/>
    <col min="4632" max="4867" width="9.140625" style="95"/>
    <col min="4868" max="4868" width="34.5703125" style="95" customWidth="1"/>
    <col min="4869" max="4870" width="5.42578125" style="95" customWidth="1"/>
    <col min="4871" max="4871" width="2.5703125" style="95" customWidth="1"/>
    <col min="4872" max="4872" width="13.28515625" style="95" customWidth="1"/>
    <col min="4873" max="4873" width="2.5703125" style="95" customWidth="1"/>
    <col min="4874" max="4874" width="14.5703125" style="95" customWidth="1"/>
    <col min="4875" max="4875" width="2.5703125" style="95" customWidth="1"/>
    <col min="4876" max="4876" width="13.28515625" style="95" customWidth="1"/>
    <col min="4877" max="4877" width="2.5703125" style="95" customWidth="1"/>
    <col min="4878" max="4878" width="14.140625" style="95" customWidth="1"/>
    <col min="4879" max="4879" width="2.5703125" style="95" customWidth="1"/>
    <col min="4880" max="4880" width="20.140625" style="95" customWidth="1"/>
    <col min="4881" max="4881" width="2.5703125" style="95" customWidth="1"/>
    <col min="4882" max="4882" width="14.140625" style="95" customWidth="1"/>
    <col min="4883" max="4883" width="2.5703125" style="95" customWidth="1"/>
    <col min="4884" max="4884" width="13.28515625" style="95" customWidth="1"/>
    <col min="4885" max="4885" width="2.5703125" style="95" customWidth="1"/>
    <col min="4886" max="4886" width="14.140625" style="95" customWidth="1"/>
    <col min="4887" max="4887" width="10.85546875" style="95" customWidth="1"/>
    <col min="4888" max="5123" width="9.140625" style="95"/>
    <col min="5124" max="5124" width="34.5703125" style="95" customWidth="1"/>
    <col min="5125" max="5126" width="5.42578125" style="95" customWidth="1"/>
    <col min="5127" max="5127" width="2.5703125" style="95" customWidth="1"/>
    <col min="5128" max="5128" width="13.28515625" style="95" customWidth="1"/>
    <col min="5129" max="5129" width="2.5703125" style="95" customWidth="1"/>
    <col min="5130" max="5130" width="14.5703125" style="95" customWidth="1"/>
    <col min="5131" max="5131" width="2.5703125" style="95" customWidth="1"/>
    <col min="5132" max="5132" width="13.28515625" style="95" customWidth="1"/>
    <col min="5133" max="5133" width="2.5703125" style="95" customWidth="1"/>
    <col min="5134" max="5134" width="14.140625" style="95" customWidth="1"/>
    <col min="5135" max="5135" width="2.5703125" style="95" customWidth="1"/>
    <col min="5136" max="5136" width="20.140625" style="95" customWidth="1"/>
    <col min="5137" max="5137" width="2.5703125" style="95" customWidth="1"/>
    <col min="5138" max="5138" width="14.140625" style="95" customWidth="1"/>
    <col min="5139" max="5139" width="2.5703125" style="95" customWidth="1"/>
    <col min="5140" max="5140" width="13.28515625" style="95" customWidth="1"/>
    <col min="5141" max="5141" width="2.5703125" style="95" customWidth="1"/>
    <col min="5142" max="5142" width="14.140625" style="95" customWidth="1"/>
    <col min="5143" max="5143" width="10.85546875" style="95" customWidth="1"/>
    <col min="5144" max="5379" width="9.140625" style="95"/>
    <col min="5380" max="5380" width="34.5703125" style="95" customWidth="1"/>
    <col min="5381" max="5382" width="5.42578125" style="95" customWidth="1"/>
    <col min="5383" max="5383" width="2.5703125" style="95" customWidth="1"/>
    <col min="5384" max="5384" width="13.28515625" style="95" customWidth="1"/>
    <col min="5385" max="5385" width="2.5703125" style="95" customWidth="1"/>
    <col min="5386" max="5386" width="14.5703125" style="95" customWidth="1"/>
    <col min="5387" max="5387" width="2.5703125" style="95" customWidth="1"/>
    <col min="5388" max="5388" width="13.28515625" style="95" customWidth="1"/>
    <col min="5389" max="5389" width="2.5703125" style="95" customWidth="1"/>
    <col min="5390" max="5390" width="14.140625" style="95" customWidth="1"/>
    <col min="5391" max="5391" width="2.5703125" style="95" customWidth="1"/>
    <col min="5392" max="5392" width="20.140625" style="95" customWidth="1"/>
    <col min="5393" max="5393" width="2.5703125" style="95" customWidth="1"/>
    <col min="5394" max="5394" width="14.140625" style="95" customWidth="1"/>
    <col min="5395" max="5395" width="2.5703125" style="95" customWidth="1"/>
    <col min="5396" max="5396" width="13.28515625" style="95" customWidth="1"/>
    <col min="5397" max="5397" width="2.5703125" style="95" customWidth="1"/>
    <col min="5398" max="5398" width="14.140625" style="95" customWidth="1"/>
    <col min="5399" max="5399" width="10.85546875" style="95" customWidth="1"/>
    <col min="5400" max="5635" width="9.140625" style="95"/>
    <col min="5636" max="5636" width="34.5703125" style="95" customWidth="1"/>
    <col min="5637" max="5638" width="5.42578125" style="95" customWidth="1"/>
    <col min="5639" max="5639" width="2.5703125" style="95" customWidth="1"/>
    <col min="5640" max="5640" width="13.28515625" style="95" customWidth="1"/>
    <col min="5641" max="5641" width="2.5703125" style="95" customWidth="1"/>
    <col min="5642" max="5642" width="14.5703125" style="95" customWidth="1"/>
    <col min="5643" max="5643" width="2.5703125" style="95" customWidth="1"/>
    <col min="5644" max="5644" width="13.28515625" style="95" customWidth="1"/>
    <col min="5645" max="5645" width="2.5703125" style="95" customWidth="1"/>
    <col min="5646" max="5646" width="14.140625" style="95" customWidth="1"/>
    <col min="5647" max="5647" width="2.5703125" style="95" customWidth="1"/>
    <col min="5648" max="5648" width="20.140625" style="95" customWidth="1"/>
    <col min="5649" max="5649" width="2.5703125" style="95" customWidth="1"/>
    <col min="5650" max="5650" width="14.140625" style="95" customWidth="1"/>
    <col min="5651" max="5651" width="2.5703125" style="95" customWidth="1"/>
    <col min="5652" max="5652" width="13.28515625" style="95" customWidth="1"/>
    <col min="5653" max="5653" width="2.5703125" style="95" customWidth="1"/>
    <col min="5654" max="5654" width="14.140625" style="95" customWidth="1"/>
    <col min="5655" max="5655" width="10.85546875" style="95" customWidth="1"/>
    <col min="5656" max="5891" width="9.140625" style="95"/>
    <col min="5892" max="5892" width="34.5703125" style="95" customWidth="1"/>
    <col min="5893" max="5894" width="5.42578125" style="95" customWidth="1"/>
    <col min="5895" max="5895" width="2.5703125" style="95" customWidth="1"/>
    <col min="5896" max="5896" width="13.28515625" style="95" customWidth="1"/>
    <col min="5897" max="5897" width="2.5703125" style="95" customWidth="1"/>
    <col min="5898" max="5898" width="14.5703125" style="95" customWidth="1"/>
    <col min="5899" max="5899" width="2.5703125" style="95" customWidth="1"/>
    <col min="5900" max="5900" width="13.28515625" style="95" customWidth="1"/>
    <col min="5901" max="5901" width="2.5703125" style="95" customWidth="1"/>
    <col min="5902" max="5902" width="14.140625" style="95" customWidth="1"/>
    <col min="5903" max="5903" width="2.5703125" style="95" customWidth="1"/>
    <col min="5904" max="5904" width="20.140625" style="95" customWidth="1"/>
    <col min="5905" max="5905" width="2.5703125" style="95" customWidth="1"/>
    <col min="5906" max="5906" width="14.140625" style="95" customWidth="1"/>
    <col min="5907" max="5907" width="2.5703125" style="95" customWidth="1"/>
    <col min="5908" max="5908" width="13.28515625" style="95" customWidth="1"/>
    <col min="5909" max="5909" width="2.5703125" style="95" customWidth="1"/>
    <col min="5910" max="5910" width="14.140625" style="95" customWidth="1"/>
    <col min="5911" max="5911" width="10.85546875" style="95" customWidth="1"/>
    <col min="5912" max="6147" width="9.140625" style="95"/>
    <col min="6148" max="6148" width="34.5703125" style="95" customWidth="1"/>
    <col min="6149" max="6150" width="5.42578125" style="95" customWidth="1"/>
    <col min="6151" max="6151" width="2.5703125" style="95" customWidth="1"/>
    <col min="6152" max="6152" width="13.28515625" style="95" customWidth="1"/>
    <col min="6153" max="6153" width="2.5703125" style="95" customWidth="1"/>
    <col min="6154" max="6154" width="14.5703125" style="95" customWidth="1"/>
    <col min="6155" max="6155" width="2.5703125" style="95" customWidth="1"/>
    <col min="6156" max="6156" width="13.28515625" style="95" customWidth="1"/>
    <col min="6157" max="6157" width="2.5703125" style="95" customWidth="1"/>
    <col min="6158" max="6158" width="14.140625" style="95" customWidth="1"/>
    <col min="6159" max="6159" width="2.5703125" style="95" customWidth="1"/>
    <col min="6160" max="6160" width="20.140625" style="95" customWidth="1"/>
    <col min="6161" max="6161" width="2.5703125" style="95" customWidth="1"/>
    <col min="6162" max="6162" width="14.140625" style="95" customWidth="1"/>
    <col min="6163" max="6163" width="2.5703125" style="95" customWidth="1"/>
    <col min="6164" max="6164" width="13.28515625" style="95" customWidth="1"/>
    <col min="6165" max="6165" width="2.5703125" style="95" customWidth="1"/>
    <col min="6166" max="6166" width="14.140625" style="95" customWidth="1"/>
    <col min="6167" max="6167" width="10.85546875" style="95" customWidth="1"/>
    <col min="6168" max="6403" width="9.140625" style="95"/>
    <col min="6404" max="6404" width="34.5703125" style="95" customWidth="1"/>
    <col min="6405" max="6406" width="5.42578125" style="95" customWidth="1"/>
    <col min="6407" max="6407" width="2.5703125" style="95" customWidth="1"/>
    <col min="6408" max="6408" width="13.28515625" style="95" customWidth="1"/>
    <col min="6409" max="6409" width="2.5703125" style="95" customWidth="1"/>
    <col min="6410" max="6410" width="14.5703125" style="95" customWidth="1"/>
    <col min="6411" max="6411" width="2.5703125" style="95" customWidth="1"/>
    <col min="6412" max="6412" width="13.28515625" style="95" customWidth="1"/>
    <col min="6413" max="6413" width="2.5703125" style="95" customWidth="1"/>
    <col min="6414" max="6414" width="14.140625" style="95" customWidth="1"/>
    <col min="6415" max="6415" width="2.5703125" style="95" customWidth="1"/>
    <col min="6416" max="6416" width="20.140625" style="95" customWidth="1"/>
    <col min="6417" max="6417" width="2.5703125" style="95" customWidth="1"/>
    <col min="6418" max="6418" width="14.140625" style="95" customWidth="1"/>
    <col min="6419" max="6419" width="2.5703125" style="95" customWidth="1"/>
    <col min="6420" max="6420" width="13.28515625" style="95" customWidth="1"/>
    <col min="6421" max="6421" width="2.5703125" style="95" customWidth="1"/>
    <col min="6422" max="6422" width="14.140625" style="95" customWidth="1"/>
    <col min="6423" max="6423" width="10.85546875" style="95" customWidth="1"/>
    <col min="6424" max="6659" width="9.140625" style="95"/>
    <col min="6660" max="6660" width="34.5703125" style="95" customWidth="1"/>
    <col min="6661" max="6662" width="5.42578125" style="95" customWidth="1"/>
    <col min="6663" max="6663" width="2.5703125" style="95" customWidth="1"/>
    <col min="6664" max="6664" width="13.28515625" style="95" customWidth="1"/>
    <col min="6665" max="6665" width="2.5703125" style="95" customWidth="1"/>
    <col min="6666" max="6666" width="14.5703125" style="95" customWidth="1"/>
    <col min="6667" max="6667" width="2.5703125" style="95" customWidth="1"/>
    <col min="6668" max="6668" width="13.28515625" style="95" customWidth="1"/>
    <col min="6669" max="6669" width="2.5703125" style="95" customWidth="1"/>
    <col min="6670" max="6670" width="14.140625" style="95" customWidth="1"/>
    <col min="6671" max="6671" width="2.5703125" style="95" customWidth="1"/>
    <col min="6672" max="6672" width="20.140625" style="95" customWidth="1"/>
    <col min="6673" max="6673" width="2.5703125" style="95" customWidth="1"/>
    <col min="6674" max="6674" width="14.140625" style="95" customWidth="1"/>
    <col min="6675" max="6675" width="2.5703125" style="95" customWidth="1"/>
    <col min="6676" max="6676" width="13.28515625" style="95" customWidth="1"/>
    <col min="6677" max="6677" width="2.5703125" style="95" customWidth="1"/>
    <col min="6678" max="6678" width="14.140625" style="95" customWidth="1"/>
    <col min="6679" max="6679" width="10.85546875" style="95" customWidth="1"/>
    <col min="6680" max="6915" width="9.140625" style="95"/>
    <col min="6916" max="6916" width="34.5703125" style="95" customWidth="1"/>
    <col min="6917" max="6918" width="5.42578125" style="95" customWidth="1"/>
    <col min="6919" max="6919" width="2.5703125" style="95" customWidth="1"/>
    <col min="6920" max="6920" width="13.28515625" style="95" customWidth="1"/>
    <col min="6921" max="6921" width="2.5703125" style="95" customWidth="1"/>
    <col min="6922" max="6922" width="14.5703125" style="95" customWidth="1"/>
    <col min="6923" max="6923" width="2.5703125" style="95" customWidth="1"/>
    <col min="6924" max="6924" width="13.28515625" style="95" customWidth="1"/>
    <col min="6925" max="6925" width="2.5703125" style="95" customWidth="1"/>
    <col min="6926" max="6926" width="14.140625" style="95" customWidth="1"/>
    <col min="6927" max="6927" width="2.5703125" style="95" customWidth="1"/>
    <col min="6928" max="6928" width="20.140625" style="95" customWidth="1"/>
    <col min="6929" max="6929" width="2.5703125" style="95" customWidth="1"/>
    <col min="6930" max="6930" width="14.140625" style="95" customWidth="1"/>
    <col min="6931" max="6931" width="2.5703125" style="95" customWidth="1"/>
    <col min="6932" max="6932" width="13.28515625" style="95" customWidth="1"/>
    <col min="6933" max="6933" width="2.5703125" style="95" customWidth="1"/>
    <col min="6934" max="6934" width="14.140625" style="95" customWidth="1"/>
    <col min="6935" max="6935" width="10.85546875" style="95" customWidth="1"/>
    <col min="6936" max="7171" width="9.140625" style="95"/>
    <col min="7172" max="7172" width="34.5703125" style="95" customWidth="1"/>
    <col min="7173" max="7174" width="5.42578125" style="95" customWidth="1"/>
    <col min="7175" max="7175" width="2.5703125" style="95" customWidth="1"/>
    <col min="7176" max="7176" width="13.28515625" style="95" customWidth="1"/>
    <col min="7177" max="7177" width="2.5703125" style="95" customWidth="1"/>
    <col min="7178" max="7178" width="14.5703125" style="95" customWidth="1"/>
    <col min="7179" max="7179" width="2.5703125" style="95" customWidth="1"/>
    <col min="7180" max="7180" width="13.28515625" style="95" customWidth="1"/>
    <col min="7181" max="7181" width="2.5703125" style="95" customWidth="1"/>
    <col min="7182" max="7182" width="14.140625" style="95" customWidth="1"/>
    <col min="7183" max="7183" width="2.5703125" style="95" customWidth="1"/>
    <col min="7184" max="7184" width="20.140625" style="95" customWidth="1"/>
    <col min="7185" max="7185" width="2.5703125" style="95" customWidth="1"/>
    <col min="7186" max="7186" width="14.140625" style="95" customWidth="1"/>
    <col min="7187" max="7187" width="2.5703125" style="95" customWidth="1"/>
    <col min="7188" max="7188" width="13.28515625" style="95" customWidth="1"/>
    <col min="7189" max="7189" width="2.5703125" style="95" customWidth="1"/>
    <col min="7190" max="7190" width="14.140625" style="95" customWidth="1"/>
    <col min="7191" max="7191" width="10.85546875" style="95" customWidth="1"/>
    <col min="7192" max="7427" width="9.140625" style="95"/>
    <col min="7428" max="7428" width="34.5703125" style="95" customWidth="1"/>
    <col min="7429" max="7430" width="5.42578125" style="95" customWidth="1"/>
    <col min="7431" max="7431" width="2.5703125" style="95" customWidth="1"/>
    <col min="7432" max="7432" width="13.28515625" style="95" customWidth="1"/>
    <col min="7433" max="7433" width="2.5703125" style="95" customWidth="1"/>
    <col min="7434" max="7434" width="14.5703125" style="95" customWidth="1"/>
    <col min="7435" max="7435" width="2.5703125" style="95" customWidth="1"/>
    <col min="7436" max="7436" width="13.28515625" style="95" customWidth="1"/>
    <col min="7437" max="7437" width="2.5703125" style="95" customWidth="1"/>
    <col min="7438" max="7438" width="14.140625" style="95" customWidth="1"/>
    <col min="7439" max="7439" width="2.5703125" style="95" customWidth="1"/>
    <col min="7440" max="7440" width="20.140625" style="95" customWidth="1"/>
    <col min="7441" max="7441" width="2.5703125" style="95" customWidth="1"/>
    <col min="7442" max="7442" width="14.140625" style="95" customWidth="1"/>
    <col min="7443" max="7443" width="2.5703125" style="95" customWidth="1"/>
    <col min="7444" max="7444" width="13.28515625" style="95" customWidth="1"/>
    <col min="7445" max="7445" width="2.5703125" style="95" customWidth="1"/>
    <col min="7446" max="7446" width="14.140625" style="95" customWidth="1"/>
    <col min="7447" max="7447" width="10.85546875" style="95" customWidth="1"/>
    <col min="7448" max="7683" width="9.140625" style="95"/>
    <col min="7684" max="7684" width="34.5703125" style="95" customWidth="1"/>
    <col min="7685" max="7686" width="5.42578125" style="95" customWidth="1"/>
    <col min="7687" max="7687" width="2.5703125" style="95" customWidth="1"/>
    <col min="7688" max="7688" width="13.28515625" style="95" customWidth="1"/>
    <col min="7689" max="7689" width="2.5703125" style="95" customWidth="1"/>
    <col min="7690" max="7690" width="14.5703125" style="95" customWidth="1"/>
    <col min="7691" max="7691" width="2.5703125" style="95" customWidth="1"/>
    <col min="7692" max="7692" width="13.28515625" style="95" customWidth="1"/>
    <col min="7693" max="7693" width="2.5703125" style="95" customWidth="1"/>
    <col min="7694" max="7694" width="14.140625" style="95" customWidth="1"/>
    <col min="7695" max="7695" width="2.5703125" style="95" customWidth="1"/>
    <col min="7696" max="7696" width="20.140625" style="95" customWidth="1"/>
    <col min="7697" max="7697" width="2.5703125" style="95" customWidth="1"/>
    <col min="7698" max="7698" width="14.140625" style="95" customWidth="1"/>
    <col min="7699" max="7699" width="2.5703125" style="95" customWidth="1"/>
    <col min="7700" max="7700" width="13.28515625" style="95" customWidth="1"/>
    <col min="7701" max="7701" width="2.5703125" style="95" customWidth="1"/>
    <col min="7702" max="7702" width="14.140625" style="95" customWidth="1"/>
    <col min="7703" max="7703" width="10.85546875" style="95" customWidth="1"/>
    <col min="7704" max="7939" width="9.140625" style="95"/>
    <col min="7940" max="7940" width="34.5703125" style="95" customWidth="1"/>
    <col min="7941" max="7942" width="5.42578125" style="95" customWidth="1"/>
    <col min="7943" max="7943" width="2.5703125" style="95" customWidth="1"/>
    <col min="7944" max="7944" width="13.28515625" style="95" customWidth="1"/>
    <col min="7945" max="7945" width="2.5703125" style="95" customWidth="1"/>
    <col min="7946" max="7946" width="14.5703125" style="95" customWidth="1"/>
    <col min="7947" max="7947" width="2.5703125" style="95" customWidth="1"/>
    <col min="7948" max="7948" width="13.28515625" style="95" customWidth="1"/>
    <col min="7949" max="7949" width="2.5703125" style="95" customWidth="1"/>
    <col min="7950" max="7950" width="14.140625" style="95" customWidth="1"/>
    <col min="7951" max="7951" width="2.5703125" style="95" customWidth="1"/>
    <col min="7952" max="7952" width="20.140625" style="95" customWidth="1"/>
    <col min="7953" max="7953" width="2.5703125" style="95" customWidth="1"/>
    <col min="7954" max="7954" width="14.140625" style="95" customWidth="1"/>
    <col min="7955" max="7955" width="2.5703125" style="95" customWidth="1"/>
    <col min="7956" max="7956" width="13.28515625" style="95" customWidth="1"/>
    <col min="7957" max="7957" width="2.5703125" style="95" customWidth="1"/>
    <col min="7958" max="7958" width="14.140625" style="95" customWidth="1"/>
    <col min="7959" max="7959" width="10.85546875" style="95" customWidth="1"/>
    <col min="7960" max="8195" width="9.140625" style="95"/>
    <col min="8196" max="8196" width="34.5703125" style="95" customWidth="1"/>
    <col min="8197" max="8198" width="5.42578125" style="95" customWidth="1"/>
    <col min="8199" max="8199" width="2.5703125" style="95" customWidth="1"/>
    <col min="8200" max="8200" width="13.28515625" style="95" customWidth="1"/>
    <col min="8201" max="8201" width="2.5703125" style="95" customWidth="1"/>
    <col min="8202" max="8202" width="14.5703125" style="95" customWidth="1"/>
    <col min="8203" max="8203" width="2.5703125" style="95" customWidth="1"/>
    <col min="8204" max="8204" width="13.28515625" style="95" customWidth="1"/>
    <col min="8205" max="8205" width="2.5703125" style="95" customWidth="1"/>
    <col min="8206" max="8206" width="14.140625" style="95" customWidth="1"/>
    <col min="8207" max="8207" width="2.5703125" style="95" customWidth="1"/>
    <col min="8208" max="8208" width="20.140625" style="95" customWidth="1"/>
    <col min="8209" max="8209" width="2.5703125" style="95" customWidth="1"/>
    <col min="8210" max="8210" width="14.140625" style="95" customWidth="1"/>
    <col min="8211" max="8211" width="2.5703125" style="95" customWidth="1"/>
    <col min="8212" max="8212" width="13.28515625" style="95" customWidth="1"/>
    <col min="8213" max="8213" width="2.5703125" style="95" customWidth="1"/>
    <col min="8214" max="8214" width="14.140625" style="95" customWidth="1"/>
    <col min="8215" max="8215" width="10.85546875" style="95" customWidth="1"/>
    <col min="8216" max="8451" width="9.140625" style="95"/>
    <col min="8452" max="8452" width="34.5703125" style="95" customWidth="1"/>
    <col min="8453" max="8454" width="5.42578125" style="95" customWidth="1"/>
    <col min="8455" max="8455" width="2.5703125" style="95" customWidth="1"/>
    <col min="8456" max="8456" width="13.28515625" style="95" customWidth="1"/>
    <col min="8457" max="8457" width="2.5703125" style="95" customWidth="1"/>
    <col min="8458" max="8458" width="14.5703125" style="95" customWidth="1"/>
    <col min="8459" max="8459" width="2.5703125" style="95" customWidth="1"/>
    <col min="8460" max="8460" width="13.28515625" style="95" customWidth="1"/>
    <col min="8461" max="8461" width="2.5703125" style="95" customWidth="1"/>
    <col min="8462" max="8462" width="14.140625" style="95" customWidth="1"/>
    <col min="8463" max="8463" width="2.5703125" style="95" customWidth="1"/>
    <col min="8464" max="8464" width="20.140625" style="95" customWidth="1"/>
    <col min="8465" max="8465" width="2.5703125" style="95" customWidth="1"/>
    <col min="8466" max="8466" width="14.140625" style="95" customWidth="1"/>
    <col min="8467" max="8467" width="2.5703125" style="95" customWidth="1"/>
    <col min="8468" max="8468" width="13.28515625" style="95" customWidth="1"/>
    <col min="8469" max="8469" width="2.5703125" style="95" customWidth="1"/>
    <col min="8470" max="8470" width="14.140625" style="95" customWidth="1"/>
    <col min="8471" max="8471" width="10.85546875" style="95" customWidth="1"/>
    <col min="8472" max="8707" width="9.140625" style="95"/>
    <col min="8708" max="8708" width="34.5703125" style="95" customWidth="1"/>
    <col min="8709" max="8710" width="5.42578125" style="95" customWidth="1"/>
    <col min="8711" max="8711" width="2.5703125" style="95" customWidth="1"/>
    <col min="8712" max="8712" width="13.28515625" style="95" customWidth="1"/>
    <col min="8713" max="8713" width="2.5703125" style="95" customWidth="1"/>
    <col min="8714" max="8714" width="14.5703125" style="95" customWidth="1"/>
    <col min="8715" max="8715" width="2.5703125" style="95" customWidth="1"/>
    <col min="8716" max="8716" width="13.28515625" style="95" customWidth="1"/>
    <col min="8717" max="8717" width="2.5703125" style="95" customWidth="1"/>
    <col min="8718" max="8718" width="14.140625" style="95" customWidth="1"/>
    <col min="8719" max="8719" width="2.5703125" style="95" customWidth="1"/>
    <col min="8720" max="8720" width="20.140625" style="95" customWidth="1"/>
    <col min="8721" max="8721" width="2.5703125" style="95" customWidth="1"/>
    <col min="8722" max="8722" width="14.140625" style="95" customWidth="1"/>
    <col min="8723" max="8723" width="2.5703125" style="95" customWidth="1"/>
    <col min="8724" max="8724" width="13.28515625" style="95" customWidth="1"/>
    <col min="8725" max="8725" width="2.5703125" style="95" customWidth="1"/>
    <col min="8726" max="8726" width="14.140625" style="95" customWidth="1"/>
    <col min="8727" max="8727" width="10.85546875" style="95" customWidth="1"/>
    <col min="8728" max="8963" width="9.140625" style="95"/>
    <col min="8964" max="8964" width="34.5703125" style="95" customWidth="1"/>
    <col min="8965" max="8966" width="5.42578125" style="95" customWidth="1"/>
    <col min="8967" max="8967" width="2.5703125" style="95" customWidth="1"/>
    <col min="8968" max="8968" width="13.28515625" style="95" customWidth="1"/>
    <col min="8969" max="8969" width="2.5703125" style="95" customWidth="1"/>
    <col min="8970" max="8970" width="14.5703125" style="95" customWidth="1"/>
    <col min="8971" max="8971" width="2.5703125" style="95" customWidth="1"/>
    <col min="8972" max="8972" width="13.28515625" style="95" customWidth="1"/>
    <col min="8973" max="8973" width="2.5703125" style="95" customWidth="1"/>
    <col min="8974" max="8974" width="14.140625" style="95" customWidth="1"/>
    <col min="8975" max="8975" width="2.5703125" style="95" customWidth="1"/>
    <col min="8976" max="8976" width="20.140625" style="95" customWidth="1"/>
    <col min="8977" max="8977" width="2.5703125" style="95" customWidth="1"/>
    <col min="8978" max="8978" width="14.140625" style="95" customWidth="1"/>
    <col min="8979" max="8979" width="2.5703125" style="95" customWidth="1"/>
    <col min="8980" max="8980" width="13.28515625" style="95" customWidth="1"/>
    <col min="8981" max="8981" width="2.5703125" style="95" customWidth="1"/>
    <col min="8982" max="8982" width="14.140625" style="95" customWidth="1"/>
    <col min="8983" max="8983" width="10.85546875" style="95" customWidth="1"/>
    <col min="8984" max="9219" width="9.140625" style="95"/>
    <col min="9220" max="9220" width="34.5703125" style="95" customWidth="1"/>
    <col min="9221" max="9222" width="5.42578125" style="95" customWidth="1"/>
    <col min="9223" max="9223" width="2.5703125" style="95" customWidth="1"/>
    <col min="9224" max="9224" width="13.28515625" style="95" customWidth="1"/>
    <col min="9225" max="9225" width="2.5703125" style="95" customWidth="1"/>
    <col min="9226" max="9226" width="14.5703125" style="95" customWidth="1"/>
    <col min="9227" max="9227" width="2.5703125" style="95" customWidth="1"/>
    <col min="9228" max="9228" width="13.28515625" style="95" customWidth="1"/>
    <col min="9229" max="9229" width="2.5703125" style="95" customWidth="1"/>
    <col min="9230" max="9230" width="14.140625" style="95" customWidth="1"/>
    <col min="9231" max="9231" width="2.5703125" style="95" customWidth="1"/>
    <col min="9232" max="9232" width="20.140625" style="95" customWidth="1"/>
    <col min="9233" max="9233" width="2.5703125" style="95" customWidth="1"/>
    <col min="9234" max="9234" width="14.140625" style="95" customWidth="1"/>
    <col min="9235" max="9235" width="2.5703125" style="95" customWidth="1"/>
    <col min="9236" max="9236" width="13.28515625" style="95" customWidth="1"/>
    <col min="9237" max="9237" width="2.5703125" style="95" customWidth="1"/>
    <col min="9238" max="9238" width="14.140625" style="95" customWidth="1"/>
    <col min="9239" max="9239" width="10.85546875" style="95" customWidth="1"/>
    <col min="9240" max="9475" width="9.140625" style="95"/>
    <col min="9476" max="9476" width="34.5703125" style="95" customWidth="1"/>
    <col min="9477" max="9478" width="5.42578125" style="95" customWidth="1"/>
    <col min="9479" max="9479" width="2.5703125" style="95" customWidth="1"/>
    <col min="9480" max="9480" width="13.28515625" style="95" customWidth="1"/>
    <col min="9481" max="9481" width="2.5703125" style="95" customWidth="1"/>
    <col min="9482" max="9482" width="14.5703125" style="95" customWidth="1"/>
    <col min="9483" max="9483" width="2.5703125" style="95" customWidth="1"/>
    <col min="9484" max="9484" width="13.28515625" style="95" customWidth="1"/>
    <col min="9485" max="9485" width="2.5703125" style="95" customWidth="1"/>
    <col min="9486" max="9486" width="14.140625" style="95" customWidth="1"/>
    <col min="9487" max="9487" width="2.5703125" style="95" customWidth="1"/>
    <col min="9488" max="9488" width="20.140625" style="95" customWidth="1"/>
    <col min="9489" max="9489" width="2.5703125" style="95" customWidth="1"/>
    <col min="9490" max="9490" width="14.140625" style="95" customWidth="1"/>
    <col min="9491" max="9491" width="2.5703125" style="95" customWidth="1"/>
    <col min="9492" max="9492" width="13.28515625" style="95" customWidth="1"/>
    <col min="9493" max="9493" width="2.5703125" style="95" customWidth="1"/>
    <col min="9494" max="9494" width="14.140625" style="95" customWidth="1"/>
    <col min="9495" max="9495" width="10.85546875" style="95" customWidth="1"/>
    <col min="9496" max="9731" width="9.140625" style="95"/>
    <col min="9732" max="9732" width="34.5703125" style="95" customWidth="1"/>
    <col min="9733" max="9734" width="5.42578125" style="95" customWidth="1"/>
    <col min="9735" max="9735" width="2.5703125" style="95" customWidth="1"/>
    <col min="9736" max="9736" width="13.28515625" style="95" customWidth="1"/>
    <col min="9737" max="9737" width="2.5703125" style="95" customWidth="1"/>
    <col min="9738" max="9738" width="14.5703125" style="95" customWidth="1"/>
    <col min="9739" max="9739" width="2.5703125" style="95" customWidth="1"/>
    <col min="9740" max="9740" width="13.28515625" style="95" customWidth="1"/>
    <col min="9741" max="9741" width="2.5703125" style="95" customWidth="1"/>
    <col min="9742" max="9742" width="14.140625" style="95" customWidth="1"/>
    <col min="9743" max="9743" width="2.5703125" style="95" customWidth="1"/>
    <col min="9744" max="9744" width="20.140625" style="95" customWidth="1"/>
    <col min="9745" max="9745" width="2.5703125" style="95" customWidth="1"/>
    <col min="9746" max="9746" width="14.140625" style="95" customWidth="1"/>
    <col min="9747" max="9747" width="2.5703125" style="95" customWidth="1"/>
    <col min="9748" max="9748" width="13.28515625" style="95" customWidth="1"/>
    <col min="9749" max="9749" width="2.5703125" style="95" customWidth="1"/>
    <col min="9750" max="9750" width="14.140625" style="95" customWidth="1"/>
    <col min="9751" max="9751" width="10.85546875" style="95" customWidth="1"/>
    <col min="9752" max="9987" width="9.140625" style="95"/>
    <col min="9988" max="9988" width="34.5703125" style="95" customWidth="1"/>
    <col min="9989" max="9990" width="5.42578125" style="95" customWidth="1"/>
    <col min="9991" max="9991" width="2.5703125" style="95" customWidth="1"/>
    <col min="9992" max="9992" width="13.28515625" style="95" customWidth="1"/>
    <col min="9993" max="9993" width="2.5703125" style="95" customWidth="1"/>
    <col min="9994" max="9994" width="14.5703125" style="95" customWidth="1"/>
    <col min="9995" max="9995" width="2.5703125" style="95" customWidth="1"/>
    <col min="9996" max="9996" width="13.28515625" style="95" customWidth="1"/>
    <col min="9997" max="9997" width="2.5703125" style="95" customWidth="1"/>
    <col min="9998" max="9998" width="14.140625" style="95" customWidth="1"/>
    <col min="9999" max="9999" width="2.5703125" style="95" customWidth="1"/>
    <col min="10000" max="10000" width="20.140625" style="95" customWidth="1"/>
    <col min="10001" max="10001" width="2.5703125" style="95" customWidth="1"/>
    <col min="10002" max="10002" width="14.140625" style="95" customWidth="1"/>
    <col min="10003" max="10003" width="2.5703125" style="95" customWidth="1"/>
    <col min="10004" max="10004" width="13.28515625" style="95" customWidth="1"/>
    <col min="10005" max="10005" width="2.5703125" style="95" customWidth="1"/>
    <col min="10006" max="10006" width="14.140625" style="95" customWidth="1"/>
    <col min="10007" max="10007" width="10.85546875" style="95" customWidth="1"/>
    <col min="10008" max="10243" width="9.140625" style="95"/>
    <col min="10244" max="10244" width="34.5703125" style="95" customWidth="1"/>
    <col min="10245" max="10246" width="5.42578125" style="95" customWidth="1"/>
    <col min="10247" max="10247" width="2.5703125" style="95" customWidth="1"/>
    <col min="10248" max="10248" width="13.28515625" style="95" customWidth="1"/>
    <col min="10249" max="10249" width="2.5703125" style="95" customWidth="1"/>
    <col min="10250" max="10250" width="14.5703125" style="95" customWidth="1"/>
    <col min="10251" max="10251" width="2.5703125" style="95" customWidth="1"/>
    <col min="10252" max="10252" width="13.28515625" style="95" customWidth="1"/>
    <col min="10253" max="10253" width="2.5703125" style="95" customWidth="1"/>
    <col min="10254" max="10254" width="14.140625" style="95" customWidth="1"/>
    <col min="10255" max="10255" width="2.5703125" style="95" customWidth="1"/>
    <col min="10256" max="10256" width="20.140625" style="95" customWidth="1"/>
    <col min="10257" max="10257" width="2.5703125" style="95" customWidth="1"/>
    <col min="10258" max="10258" width="14.140625" style="95" customWidth="1"/>
    <col min="10259" max="10259" width="2.5703125" style="95" customWidth="1"/>
    <col min="10260" max="10260" width="13.28515625" style="95" customWidth="1"/>
    <col min="10261" max="10261" width="2.5703125" style="95" customWidth="1"/>
    <col min="10262" max="10262" width="14.140625" style="95" customWidth="1"/>
    <col min="10263" max="10263" width="10.85546875" style="95" customWidth="1"/>
    <col min="10264" max="10499" width="9.140625" style="95"/>
    <col min="10500" max="10500" width="34.5703125" style="95" customWidth="1"/>
    <col min="10501" max="10502" width="5.42578125" style="95" customWidth="1"/>
    <col min="10503" max="10503" width="2.5703125" style="95" customWidth="1"/>
    <col min="10504" max="10504" width="13.28515625" style="95" customWidth="1"/>
    <col min="10505" max="10505" width="2.5703125" style="95" customWidth="1"/>
    <col min="10506" max="10506" width="14.5703125" style="95" customWidth="1"/>
    <col min="10507" max="10507" width="2.5703125" style="95" customWidth="1"/>
    <col min="10508" max="10508" width="13.28515625" style="95" customWidth="1"/>
    <col min="10509" max="10509" width="2.5703125" style="95" customWidth="1"/>
    <col min="10510" max="10510" width="14.140625" style="95" customWidth="1"/>
    <col min="10511" max="10511" width="2.5703125" style="95" customWidth="1"/>
    <col min="10512" max="10512" width="20.140625" style="95" customWidth="1"/>
    <col min="10513" max="10513" width="2.5703125" style="95" customWidth="1"/>
    <col min="10514" max="10514" width="14.140625" style="95" customWidth="1"/>
    <col min="10515" max="10515" width="2.5703125" style="95" customWidth="1"/>
    <col min="10516" max="10516" width="13.28515625" style="95" customWidth="1"/>
    <col min="10517" max="10517" width="2.5703125" style="95" customWidth="1"/>
    <col min="10518" max="10518" width="14.140625" style="95" customWidth="1"/>
    <col min="10519" max="10519" width="10.85546875" style="95" customWidth="1"/>
    <col min="10520" max="10755" width="9.140625" style="95"/>
    <col min="10756" max="10756" width="34.5703125" style="95" customWidth="1"/>
    <col min="10757" max="10758" width="5.42578125" style="95" customWidth="1"/>
    <col min="10759" max="10759" width="2.5703125" style="95" customWidth="1"/>
    <col min="10760" max="10760" width="13.28515625" style="95" customWidth="1"/>
    <col min="10761" max="10761" width="2.5703125" style="95" customWidth="1"/>
    <col min="10762" max="10762" width="14.5703125" style="95" customWidth="1"/>
    <col min="10763" max="10763" width="2.5703125" style="95" customWidth="1"/>
    <col min="10764" max="10764" width="13.28515625" style="95" customWidth="1"/>
    <col min="10765" max="10765" width="2.5703125" style="95" customWidth="1"/>
    <col min="10766" max="10766" width="14.140625" style="95" customWidth="1"/>
    <col min="10767" max="10767" width="2.5703125" style="95" customWidth="1"/>
    <col min="10768" max="10768" width="20.140625" style="95" customWidth="1"/>
    <col min="10769" max="10769" width="2.5703125" style="95" customWidth="1"/>
    <col min="10770" max="10770" width="14.140625" style="95" customWidth="1"/>
    <col min="10771" max="10771" width="2.5703125" style="95" customWidth="1"/>
    <col min="10772" max="10772" width="13.28515625" style="95" customWidth="1"/>
    <col min="10773" max="10773" width="2.5703125" style="95" customWidth="1"/>
    <col min="10774" max="10774" width="14.140625" style="95" customWidth="1"/>
    <col min="10775" max="10775" width="10.85546875" style="95" customWidth="1"/>
    <col min="10776" max="11011" width="9.140625" style="95"/>
    <col min="11012" max="11012" width="34.5703125" style="95" customWidth="1"/>
    <col min="11013" max="11014" width="5.42578125" style="95" customWidth="1"/>
    <col min="11015" max="11015" width="2.5703125" style="95" customWidth="1"/>
    <col min="11016" max="11016" width="13.28515625" style="95" customWidth="1"/>
    <col min="11017" max="11017" width="2.5703125" style="95" customWidth="1"/>
    <col min="11018" max="11018" width="14.5703125" style="95" customWidth="1"/>
    <col min="11019" max="11019" width="2.5703125" style="95" customWidth="1"/>
    <col min="11020" max="11020" width="13.28515625" style="95" customWidth="1"/>
    <col min="11021" max="11021" width="2.5703125" style="95" customWidth="1"/>
    <col min="11022" max="11022" width="14.140625" style="95" customWidth="1"/>
    <col min="11023" max="11023" width="2.5703125" style="95" customWidth="1"/>
    <col min="11024" max="11024" width="20.140625" style="95" customWidth="1"/>
    <col min="11025" max="11025" width="2.5703125" style="95" customWidth="1"/>
    <col min="11026" max="11026" width="14.140625" style="95" customWidth="1"/>
    <col min="11027" max="11027" width="2.5703125" style="95" customWidth="1"/>
    <col min="11028" max="11028" width="13.28515625" style="95" customWidth="1"/>
    <col min="11029" max="11029" width="2.5703125" style="95" customWidth="1"/>
    <col min="11030" max="11030" width="14.140625" style="95" customWidth="1"/>
    <col min="11031" max="11031" width="10.85546875" style="95" customWidth="1"/>
    <col min="11032" max="11267" width="9.140625" style="95"/>
    <col min="11268" max="11268" width="34.5703125" style="95" customWidth="1"/>
    <col min="11269" max="11270" width="5.42578125" style="95" customWidth="1"/>
    <col min="11271" max="11271" width="2.5703125" style="95" customWidth="1"/>
    <col min="11272" max="11272" width="13.28515625" style="95" customWidth="1"/>
    <col min="11273" max="11273" width="2.5703125" style="95" customWidth="1"/>
    <col min="11274" max="11274" width="14.5703125" style="95" customWidth="1"/>
    <col min="11275" max="11275" width="2.5703125" style="95" customWidth="1"/>
    <col min="11276" max="11276" width="13.28515625" style="95" customWidth="1"/>
    <col min="11277" max="11277" width="2.5703125" style="95" customWidth="1"/>
    <col min="11278" max="11278" width="14.140625" style="95" customWidth="1"/>
    <col min="11279" max="11279" width="2.5703125" style="95" customWidth="1"/>
    <col min="11280" max="11280" width="20.140625" style="95" customWidth="1"/>
    <col min="11281" max="11281" width="2.5703125" style="95" customWidth="1"/>
    <col min="11282" max="11282" width="14.140625" style="95" customWidth="1"/>
    <col min="11283" max="11283" width="2.5703125" style="95" customWidth="1"/>
    <col min="11284" max="11284" width="13.28515625" style="95" customWidth="1"/>
    <col min="11285" max="11285" width="2.5703125" style="95" customWidth="1"/>
    <col min="11286" max="11286" width="14.140625" style="95" customWidth="1"/>
    <col min="11287" max="11287" width="10.85546875" style="95" customWidth="1"/>
    <col min="11288" max="11523" width="9.140625" style="95"/>
    <col min="11524" max="11524" width="34.5703125" style="95" customWidth="1"/>
    <col min="11525" max="11526" width="5.42578125" style="95" customWidth="1"/>
    <col min="11527" max="11527" width="2.5703125" style="95" customWidth="1"/>
    <col min="11528" max="11528" width="13.28515625" style="95" customWidth="1"/>
    <col min="11529" max="11529" width="2.5703125" style="95" customWidth="1"/>
    <col min="11530" max="11530" width="14.5703125" style="95" customWidth="1"/>
    <col min="11531" max="11531" width="2.5703125" style="95" customWidth="1"/>
    <col min="11532" max="11532" width="13.28515625" style="95" customWidth="1"/>
    <col min="11533" max="11533" width="2.5703125" style="95" customWidth="1"/>
    <col min="11534" max="11534" width="14.140625" style="95" customWidth="1"/>
    <col min="11535" max="11535" width="2.5703125" style="95" customWidth="1"/>
    <col min="11536" max="11536" width="20.140625" style="95" customWidth="1"/>
    <col min="11537" max="11537" width="2.5703125" style="95" customWidth="1"/>
    <col min="11538" max="11538" width="14.140625" style="95" customWidth="1"/>
    <col min="11539" max="11539" width="2.5703125" style="95" customWidth="1"/>
    <col min="11540" max="11540" width="13.28515625" style="95" customWidth="1"/>
    <col min="11541" max="11541" width="2.5703125" style="95" customWidth="1"/>
    <col min="11542" max="11542" width="14.140625" style="95" customWidth="1"/>
    <col min="11543" max="11543" width="10.85546875" style="95" customWidth="1"/>
    <col min="11544" max="11779" width="9.140625" style="95"/>
    <col min="11780" max="11780" width="34.5703125" style="95" customWidth="1"/>
    <col min="11781" max="11782" width="5.42578125" style="95" customWidth="1"/>
    <col min="11783" max="11783" width="2.5703125" style="95" customWidth="1"/>
    <col min="11784" max="11784" width="13.28515625" style="95" customWidth="1"/>
    <col min="11785" max="11785" width="2.5703125" style="95" customWidth="1"/>
    <col min="11786" max="11786" width="14.5703125" style="95" customWidth="1"/>
    <col min="11787" max="11787" width="2.5703125" style="95" customWidth="1"/>
    <col min="11788" max="11788" width="13.28515625" style="95" customWidth="1"/>
    <col min="11789" max="11789" width="2.5703125" style="95" customWidth="1"/>
    <col min="11790" max="11790" width="14.140625" style="95" customWidth="1"/>
    <col min="11791" max="11791" width="2.5703125" style="95" customWidth="1"/>
    <col min="11792" max="11792" width="20.140625" style="95" customWidth="1"/>
    <col min="11793" max="11793" width="2.5703125" style="95" customWidth="1"/>
    <col min="11794" max="11794" width="14.140625" style="95" customWidth="1"/>
    <col min="11795" max="11795" width="2.5703125" style="95" customWidth="1"/>
    <col min="11796" max="11796" width="13.28515625" style="95" customWidth="1"/>
    <col min="11797" max="11797" width="2.5703125" style="95" customWidth="1"/>
    <col min="11798" max="11798" width="14.140625" style="95" customWidth="1"/>
    <col min="11799" max="11799" width="10.85546875" style="95" customWidth="1"/>
    <col min="11800" max="12035" width="9.140625" style="95"/>
    <col min="12036" max="12036" width="34.5703125" style="95" customWidth="1"/>
    <col min="12037" max="12038" width="5.42578125" style="95" customWidth="1"/>
    <col min="12039" max="12039" width="2.5703125" style="95" customWidth="1"/>
    <col min="12040" max="12040" width="13.28515625" style="95" customWidth="1"/>
    <col min="12041" max="12041" width="2.5703125" style="95" customWidth="1"/>
    <col min="12042" max="12042" width="14.5703125" style="95" customWidth="1"/>
    <col min="12043" max="12043" width="2.5703125" style="95" customWidth="1"/>
    <col min="12044" max="12044" width="13.28515625" style="95" customWidth="1"/>
    <col min="12045" max="12045" width="2.5703125" style="95" customWidth="1"/>
    <col min="12046" max="12046" width="14.140625" style="95" customWidth="1"/>
    <col min="12047" max="12047" width="2.5703125" style="95" customWidth="1"/>
    <col min="12048" max="12048" width="20.140625" style="95" customWidth="1"/>
    <col min="12049" max="12049" width="2.5703125" style="95" customWidth="1"/>
    <col min="12050" max="12050" width="14.140625" style="95" customWidth="1"/>
    <col min="12051" max="12051" width="2.5703125" style="95" customWidth="1"/>
    <col min="12052" max="12052" width="13.28515625" style="95" customWidth="1"/>
    <col min="12053" max="12053" width="2.5703125" style="95" customWidth="1"/>
    <col min="12054" max="12054" width="14.140625" style="95" customWidth="1"/>
    <col min="12055" max="12055" width="10.85546875" style="95" customWidth="1"/>
    <col min="12056" max="12291" width="9.140625" style="95"/>
    <col min="12292" max="12292" width="34.5703125" style="95" customWidth="1"/>
    <col min="12293" max="12294" width="5.42578125" style="95" customWidth="1"/>
    <col min="12295" max="12295" width="2.5703125" style="95" customWidth="1"/>
    <col min="12296" max="12296" width="13.28515625" style="95" customWidth="1"/>
    <col min="12297" max="12297" width="2.5703125" style="95" customWidth="1"/>
    <col min="12298" max="12298" width="14.5703125" style="95" customWidth="1"/>
    <col min="12299" max="12299" width="2.5703125" style="95" customWidth="1"/>
    <col min="12300" max="12300" width="13.28515625" style="95" customWidth="1"/>
    <col min="12301" max="12301" width="2.5703125" style="95" customWidth="1"/>
    <col min="12302" max="12302" width="14.140625" style="95" customWidth="1"/>
    <col min="12303" max="12303" width="2.5703125" style="95" customWidth="1"/>
    <col min="12304" max="12304" width="20.140625" style="95" customWidth="1"/>
    <col min="12305" max="12305" width="2.5703125" style="95" customWidth="1"/>
    <col min="12306" max="12306" width="14.140625" style="95" customWidth="1"/>
    <col min="12307" max="12307" width="2.5703125" style="95" customWidth="1"/>
    <col min="12308" max="12308" width="13.28515625" style="95" customWidth="1"/>
    <col min="12309" max="12309" width="2.5703125" style="95" customWidth="1"/>
    <col min="12310" max="12310" width="14.140625" style="95" customWidth="1"/>
    <col min="12311" max="12311" width="10.85546875" style="95" customWidth="1"/>
    <col min="12312" max="12547" width="9.140625" style="95"/>
    <col min="12548" max="12548" width="34.5703125" style="95" customWidth="1"/>
    <col min="12549" max="12550" width="5.42578125" style="95" customWidth="1"/>
    <col min="12551" max="12551" width="2.5703125" style="95" customWidth="1"/>
    <col min="12552" max="12552" width="13.28515625" style="95" customWidth="1"/>
    <col min="12553" max="12553" width="2.5703125" style="95" customWidth="1"/>
    <col min="12554" max="12554" width="14.5703125" style="95" customWidth="1"/>
    <col min="12555" max="12555" width="2.5703125" style="95" customWidth="1"/>
    <col min="12556" max="12556" width="13.28515625" style="95" customWidth="1"/>
    <col min="12557" max="12557" width="2.5703125" style="95" customWidth="1"/>
    <col min="12558" max="12558" width="14.140625" style="95" customWidth="1"/>
    <col min="12559" max="12559" width="2.5703125" style="95" customWidth="1"/>
    <col min="12560" max="12560" width="20.140625" style="95" customWidth="1"/>
    <col min="12561" max="12561" width="2.5703125" style="95" customWidth="1"/>
    <col min="12562" max="12562" width="14.140625" style="95" customWidth="1"/>
    <col min="12563" max="12563" width="2.5703125" style="95" customWidth="1"/>
    <col min="12564" max="12564" width="13.28515625" style="95" customWidth="1"/>
    <col min="12565" max="12565" width="2.5703125" style="95" customWidth="1"/>
    <col min="12566" max="12566" width="14.140625" style="95" customWidth="1"/>
    <col min="12567" max="12567" width="10.85546875" style="95" customWidth="1"/>
    <col min="12568" max="12803" width="9.140625" style="95"/>
    <col min="12804" max="12804" width="34.5703125" style="95" customWidth="1"/>
    <col min="12805" max="12806" width="5.42578125" style="95" customWidth="1"/>
    <col min="12807" max="12807" width="2.5703125" style="95" customWidth="1"/>
    <col min="12808" max="12808" width="13.28515625" style="95" customWidth="1"/>
    <col min="12809" max="12809" width="2.5703125" style="95" customWidth="1"/>
    <col min="12810" max="12810" width="14.5703125" style="95" customWidth="1"/>
    <col min="12811" max="12811" width="2.5703125" style="95" customWidth="1"/>
    <col min="12812" max="12812" width="13.28515625" style="95" customWidth="1"/>
    <col min="12813" max="12813" width="2.5703125" style="95" customWidth="1"/>
    <col min="12814" max="12814" width="14.140625" style="95" customWidth="1"/>
    <col min="12815" max="12815" width="2.5703125" style="95" customWidth="1"/>
    <col min="12816" max="12816" width="20.140625" style="95" customWidth="1"/>
    <col min="12817" max="12817" width="2.5703125" style="95" customWidth="1"/>
    <col min="12818" max="12818" width="14.140625" style="95" customWidth="1"/>
    <col min="12819" max="12819" width="2.5703125" style="95" customWidth="1"/>
    <col min="12820" max="12820" width="13.28515625" style="95" customWidth="1"/>
    <col min="12821" max="12821" width="2.5703125" style="95" customWidth="1"/>
    <col min="12822" max="12822" width="14.140625" style="95" customWidth="1"/>
    <col min="12823" max="12823" width="10.85546875" style="95" customWidth="1"/>
    <col min="12824" max="13059" width="9.140625" style="95"/>
    <col min="13060" max="13060" width="34.5703125" style="95" customWidth="1"/>
    <col min="13061" max="13062" width="5.42578125" style="95" customWidth="1"/>
    <col min="13063" max="13063" width="2.5703125" style="95" customWidth="1"/>
    <col min="13064" max="13064" width="13.28515625" style="95" customWidth="1"/>
    <col min="13065" max="13065" width="2.5703125" style="95" customWidth="1"/>
    <col min="13066" max="13066" width="14.5703125" style="95" customWidth="1"/>
    <col min="13067" max="13067" width="2.5703125" style="95" customWidth="1"/>
    <col min="13068" max="13068" width="13.28515625" style="95" customWidth="1"/>
    <col min="13069" max="13069" width="2.5703125" style="95" customWidth="1"/>
    <col min="13070" max="13070" width="14.140625" style="95" customWidth="1"/>
    <col min="13071" max="13071" width="2.5703125" style="95" customWidth="1"/>
    <col min="13072" max="13072" width="20.140625" style="95" customWidth="1"/>
    <col min="13073" max="13073" width="2.5703125" style="95" customWidth="1"/>
    <col min="13074" max="13074" width="14.140625" style="95" customWidth="1"/>
    <col min="13075" max="13075" width="2.5703125" style="95" customWidth="1"/>
    <col min="13076" max="13076" width="13.28515625" style="95" customWidth="1"/>
    <col min="13077" max="13077" width="2.5703125" style="95" customWidth="1"/>
    <col min="13078" max="13078" width="14.140625" style="95" customWidth="1"/>
    <col min="13079" max="13079" width="10.85546875" style="95" customWidth="1"/>
    <col min="13080" max="13315" width="9.140625" style="95"/>
    <col min="13316" max="13316" width="34.5703125" style="95" customWidth="1"/>
    <col min="13317" max="13318" width="5.42578125" style="95" customWidth="1"/>
    <col min="13319" max="13319" width="2.5703125" style="95" customWidth="1"/>
    <col min="13320" max="13320" width="13.28515625" style="95" customWidth="1"/>
    <col min="13321" max="13321" width="2.5703125" style="95" customWidth="1"/>
    <col min="13322" max="13322" width="14.5703125" style="95" customWidth="1"/>
    <col min="13323" max="13323" width="2.5703125" style="95" customWidth="1"/>
    <col min="13324" max="13324" width="13.28515625" style="95" customWidth="1"/>
    <col min="13325" max="13325" width="2.5703125" style="95" customWidth="1"/>
    <col min="13326" max="13326" width="14.140625" style="95" customWidth="1"/>
    <col min="13327" max="13327" width="2.5703125" style="95" customWidth="1"/>
    <col min="13328" max="13328" width="20.140625" style="95" customWidth="1"/>
    <col min="13329" max="13329" width="2.5703125" style="95" customWidth="1"/>
    <col min="13330" max="13330" width="14.140625" style="95" customWidth="1"/>
    <col min="13331" max="13331" width="2.5703125" style="95" customWidth="1"/>
    <col min="13332" max="13332" width="13.28515625" style="95" customWidth="1"/>
    <col min="13333" max="13333" width="2.5703125" style="95" customWidth="1"/>
    <col min="13334" max="13334" width="14.140625" style="95" customWidth="1"/>
    <col min="13335" max="13335" width="10.85546875" style="95" customWidth="1"/>
    <col min="13336" max="13571" width="9.140625" style="95"/>
    <col min="13572" max="13572" width="34.5703125" style="95" customWidth="1"/>
    <col min="13573" max="13574" width="5.42578125" style="95" customWidth="1"/>
    <col min="13575" max="13575" width="2.5703125" style="95" customWidth="1"/>
    <col min="13576" max="13576" width="13.28515625" style="95" customWidth="1"/>
    <col min="13577" max="13577" width="2.5703125" style="95" customWidth="1"/>
    <col min="13578" max="13578" width="14.5703125" style="95" customWidth="1"/>
    <col min="13579" max="13579" width="2.5703125" style="95" customWidth="1"/>
    <col min="13580" max="13580" width="13.28515625" style="95" customWidth="1"/>
    <col min="13581" max="13581" width="2.5703125" style="95" customWidth="1"/>
    <col min="13582" max="13582" width="14.140625" style="95" customWidth="1"/>
    <col min="13583" max="13583" width="2.5703125" style="95" customWidth="1"/>
    <col min="13584" max="13584" width="20.140625" style="95" customWidth="1"/>
    <col min="13585" max="13585" width="2.5703125" style="95" customWidth="1"/>
    <col min="13586" max="13586" width="14.140625" style="95" customWidth="1"/>
    <col min="13587" max="13587" width="2.5703125" style="95" customWidth="1"/>
    <col min="13588" max="13588" width="13.28515625" style="95" customWidth="1"/>
    <col min="13589" max="13589" width="2.5703125" style="95" customWidth="1"/>
    <col min="13590" max="13590" width="14.140625" style="95" customWidth="1"/>
    <col min="13591" max="13591" width="10.85546875" style="95" customWidth="1"/>
    <col min="13592" max="13827" width="9.140625" style="95"/>
    <col min="13828" max="13828" width="34.5703125" style="95" customWidth="1"/>
    <col min="13829" max="13830" width="5.42578125" style="95" customWidth="1"/>
    <col min="13831" max="13831" width="2.5703125" style="95" customWidth="1"/>
    <col min="13832" max="13832" width="13.28515625" style="95" customWidth="1"/>
    <col min="13833" max="13833" width="2.5703125" style="95" customWidth="1"/>
    <col min="13834" max="13834" width="14.5703125" style="95" customWidth="1"/>
    <col min="13835" max="13835" width="2.5703125" style="95" customWidth="1"/>
    <col min="13836" max="13836" width="13.28515625" style="95" customWidth="1"/>
    <col min="13837" max="13837" width="2.5703125" style="95" customWidth="1"/>
    <col min="13838" max="13838" width="14.140625" style="95" customWidth="1"/>
    <col min="13839" max="13839" width="2.5703125" style="95" customWidth="1"/>
    <col min="13840" max="13840" width="20.140625" style="95" customWidth="1"/>
    <col min="13841" max="13841" width="2.5703125" style="95" customWidth="1"/>
    <col min="13842" max="13842" width="14.140625" style="95" customWidth="1"/>
    <col min="13843" max="13843" width="2.5703125" style="95" customWidth="1"/>
    <col min="13844" max="13844" width="13.28515625" style="95" customWidth="1"/>
    <col min="13845" max="13845" width="2.5703125" style="95" customWidth="1"/>
    <col min="13846" max="13846" width="14.140625" style="95" customWidth="1"/>
    <col min="13847" max="13847" width="10.85546875" style="95" customWidth="1"/>
    <col min="13848" max="14083" width="9.140625" style="95"/>
    <col min="14084" max="14084" width="34.5703125" style="95" customWidth="1"/>
    <col min="14085" max="14086" width="5.42578125" style="95" customWidth="1"/>
    <col min="14087" max="14087" width="2.5703125" style="95" customWidth="1"/>
    <col min="14088" max="14088" width="13.28515625" style="95" customWidth="1"/>
    <col min="14089" max="14089" width="2.5703125" style="95" customWidth="1"/>
    <col min="14090" max="14090" width="14.5703125" style="95" customWidth="1"/>
    <col min="14091" max="14091" width="2.5703125" style="95" customWidth="1"/>
    <col min="14092" max="14092" width="13.28515625" style="95" customWidth="1"/>
    <col min="14093" max="14093" width="2.5703125" style="95" customWidth="1"/>
    <col min="14094" max="14094" width="14.140625" style="95" customWidth="1"/>
    <col min="14095" max="14095" width="2.5703125" style="95" customWidth="1"/>
    <col min="14096" max="14096" width="20.140625" style="95" customWidth="1"/>
    <col min="14097" max="14097" width="2.5703125" style="95" customWidth="1"/>
    <col min="14098" max="14098" width="14.140625" style="95" customWidth="1"/>
    <col min="14099" max="14099" width="2.5703125" style="95" customWidth="1"/>
    <col min="14100" max="14100" width="13.28515625" style="95" customWidth="1"/>
    <col min="14101" max="14101" width="2.5703125" style="95" customWidth="1"/>
    <col min="14102" max="14102" width="14.140625" style="95" customWidth="1"/>
    <col min="14103" max="14103" width="10.85546875" style="95" customWidth="1"/>
    <col min="14104" max="14339" width="9.140625" style="95"/>
    <col min="14340" max="14340" width="34.5703125" style="95" customWidth="1"/>
    <col min="14341" max="14342" width="5.42578125" style="95" customWidth="1"/>
    <col min="14343" max="14343" width="2.5703125" style="95" customWidth="1"/>
    <col min="14344" max="14344" width="13.28515625" style="95" customWidth="1"/>
    <col min="14345" max="14345" width="2.5703125" style="95" customWidth="1"/>
    <col min="14346" max="14346" width="14.5703125" style="95" customWidth="1"/>
    <col min="14347" max="14347" width="2.5703125" style="95" customWidth="1"/>
    <col min="14348" max="14348" width="13.28515625" style="95" customWidth="1"/>
    <col min="14349" max="14349" width="2.5703125" style="95" customWidth="1"/>
    <col min="14350" max="14350" width="14.140625" style="95" customWidth="1"/>
    <col min="14351" max="14351" width="2.5703125" style="95" customWidth="1"/>
    <col min="14352" max="14352" width="20.140625" style="95" customWidth="1"/>
    <col min="14353" max="14353" width="2.5703125" style="95" customWidth="1"/>
    <col min="14354" max="14354" width="14.140625" style="95" customWidth="1"/>
    <col min="14355" max="14355" width="2.5703125" style="95" customWidth="1"/>
    <col min="14356" max="14356" width="13.28515625" style="95" customWidth="1"/>
    <col min="14357" max="14357" width="2.5703125" style="95" customWidth="1"/>
    <col min="14358" max="14358" width="14.140625" style="95" customWidth="1"/>
    <col min="14359" max="14359" width="10.85546875" style="95" customWidth="1"/>
    <col min="14360" max="14595" width="9.140625" style="95"/>
    <col min="14596" max="14596" width="34.5703125" style="95" customWidth="1"/>
    <col min="14597" max="14598" width="5.42578125" style="95" customWidth="1"/>
    <col min="14599" max="14599" width="2.5703125" style="95" customWidth="1"/>
    <col min="14600" max="14600" width="13.28515625" style="95" customWidth="1"/>
    <col min="14601" max="14601" width="2.5703125" style="95" customWidth="1"/>
    <col min="14602" max="14602" width="14.5703125" style="95" customWidth="1"/>
    <col min="14603" max="14603" width="2.5703125" style="95" customWidth="1"/>
    <col min="14604" max="14604" width="13.28515625" style="95" customWidth="1"/>
    <col min="14605" max="14605" width="2.5703125" style="95" customWidth="1"/>
    <col min="14606" max="14606" width="14.140625" style="95" customWidth="1"/>
    <col min="14607" max="14607" width="2.5703125" style="95" customWidth="1"/>
    <col min="14608" max="14608" width="20.140625" style="95" customWidth="1"/>
    <col min="14609" max="14609" width="2.5703125" style="95" customWidth="1"/>
    <col min="14610" max="14610" width="14.140625" style="95" customWidth="1"/>
    <col min="14611" max="14611" width="2.5703125" style="95" customWidth="1"/>
    <col min="14612" max="14612" width="13.28515625" style="95" customWidth="1"/>
    <col min="14613" max="14613" width="2.5703125" style="95" customWidth="1"/>
    <col min="14614" max="14614" width="14.140625" style="95" customWidth="1"/>
    <col min="14615" max="14615" width="10.85546875" style="95" customWidth="1"/>
    <col min="14616" max="14851" width="9.140625" style="95"/>
    <col min="14852" max="14852" width="34.5703125" style="95" customWidth="1"/>
    <col min="14853" max="14854" width="5.42578125" style="95" customWidth="1"/>
    <col min="14855" max="14855" width="2.5703125" style="95" customWidth="1"/>
    <col min="14856" max="14856" width="13.28515625" style="95" customWidth="1"/>
    <col min="14857" max="14857" width="2.5703125" style="95" customWidth="1"/>
    <col min="14858" max="14858" width="14.5703125" style="95" customWidth="1"/>
    <col min="14859" max="14859" width="2.5703125" style="95" customWidth="1"/>
    <col min="14860" max="14860" width="13.28515625" style="95" customWidth="1"/>
    <col min="14861" max="14861" width="2.5703125" style="95" customWidth="1"/>
    <col min="14862" max="14862" width="14.140625" style="95" customWidth="1"/>
    <col min="14863" max="14863" width="2.5703125" style="95" customWidth="1"/>
    <col min="14864" max="14864" width="20.140625" style="95" customWidth="1"/>
    <col min="14865" max="14865" width="2.5703125" style="95" customWidth="1"/>
    <col min="14866" max="14866" width="14.140625" style="95" customWidth="1"/>
    <col min="14867" max="14867" width="2.5703125" style="95" customWidth="1"/>
    <col min="14868" max="14868" width="13.28515625" style="95" customWidth="1"/>
    <col min="14869" max="14869" width="2.5703125" style="95" customWidth="1"/>
    <col min="14870" max="14870" width="14.140625" style="95" customWidth="1"/>
    <col min="14871" max="14871" width="10.85546875" style="95" customWidth="1"/>
    <col min="14872" max="15107" width="9.140625" style="95"/>
    <col min="15108" max="15108" width="34.5703125" style="95" customWidth="1"/>
    <col min="15109" max="15110" width="5.42578125" style="95" customWidth="1"/>
    <col min="15111" max="15111" width="2.5703125" style="95" customWidth="1"/>
    <col min="15112" max="15112" width="13.28515625" style="95" customWidth="1"/>
    <col min="15113" max="15113" width="2.5703125" style="95" customWidth="1"/>
    <col min="15114" max="15114" width="14.5703125" style="95" customWidth="1"/>
    <col min="15115" max="15115" width="2.5703125" style="95" customWidth="1"/>
    <col min="15116" max="15116" width="13.28515625" style="95" customWidth="1"/>
    <col min="15117" max="15117" width="2.5703125" style="95" customWidth="1"/>
    <col min="15118" max="15118" width="14.140625" style="95" customWidth="1"/>
    <col min="15119" max="15119" width="2.5703125" style="95" customWidth="1"/>
    <col min="15120" max="15120" width="20.140625" style="95" customWidth="1"/>
    <col min="15121" max="15121" width="2.5703125" style="95" customWidth="1"/>
    <col min="15122" max="15122" width="14.140625" style="95" customWidth="1"/>
    <col min="15123" max="15123" width="2.5703125" style="95" customWidth="1"/>
    <col min="15124" max="15124" width="13.28515625" style="95" customWidth="1"/>
    <col min="15125" max="15125" width="2.5703125" style="95" customWidth="1"/>
    <col min="15126" max="15126" width="14.140625" style="95" customWidth="1"/>
    <col min="15127" max="15127" width="10.85546875" style="95" customWidth="1"/>
    <col min="15128" max="15363" width="9.140625" style="95"/>
    <col min="15364" max="15364" width="34.5703125" style="95" customWidth="1"/>
    <col min="15365" max="15366" width="5.42578125" style="95" customWidth="1"/>
    <col min="15367" max="15367" width="2.5703125" style="95" customWidth="1"/>
    <col min="15368" max="15368" width="13.28515625" style="95" customWidth="1"/>
    <col min="15369" max="15369" width="2.5703125" style="95" customWidth="1"/>
    <col min="15370" max="15370" width="14.5703125" style="95" customWidth="1"/>
    <col min="15371" max="15371" width="2.5703125" style="95" customWidth="1"/>
    <col min="15372" max="15372" width="13.28515625" style="95" customWidth="1"/>
    <col min="15373" max="15373" width="2.5703125" style="95" customWidth="1"/>
    <col min="15374" max="15374" width="14.140625" style="95" customWidth="1"/>
    <col min="15375" max="15375" width="2.5703125" style="95" customWidth="1"/>
    <col min="15376" max="15376" width="20.140625" style="95" customWidth="1"/>
    <col min="15377" max="15377" width="2.5703125" style="95" customWidth="1"/>
    <col min="15378" max="15378" width="14.140625" style="95" customWidth="1"/>
    <col min="15379" max="15379" width="2.5703125" style="95" customWidth="1"/>
    <col min="15380" max="15380" width="13.28515625" style="95" customWidth="1"/>
    <col min="15381" max="15381" width="2.5703125" style="95" customWidth="1"/>
    <col min="15382" max="15382" width="14.140625" style="95" customWidth="1"/>
    <col min="15383" max="15383" width="10.85546875" style="95" customWidth="1"/>
    <col min="15384" max="15619" width="9.140625" style="95"/>
    <col min="15620" max="15620" width="34.5703125" style="95" customWidth="1"/>
    <col min="15621" max="15622" width="5.42578125" style="95" customWidth="1"/>
    <col min="15623" max="15623" width="2.5703125" style="95" customWidth="1"/>
    <col min="15624" max="15624" width="13.28515625" style="95" customWidth="1"/>
    <col min="15625" max="15625" width="2.5703125" style="95" customWidth="1"/>
    <col min="15626" max="15626" width="14.5703125" style="95" customWidth="1"/>
    <col min="15627" max="15627" width="2.5703125" style="95" customWidth="1"/>
    <col min="15628" max="15628" width="13.28515625" style="95" customWidth="1"/>
    <col min="15629" max="15629" width="2.5703125" style="95" customWidth="1"/>
    <col min="15630" max="15630" width="14.140625" style="95" customWidth="1"/>
    <col min="15631" max="15631" width="2.5703125" style="95" customWidth="1"/>
    <col min="15632" max="15632" width="20.140625" style="95" customWidth="1"/>
    <col min="15633" max="15633" width="2.5703125" style="95" customWidth="1"/>
    <col min="15634" max="15634" width="14.140625" style="95" customWidth="1"/>
    <col min="15635" max="15635" width="2.5703125" style="95" customWidth="1"/>
    <col min="15636" max="15636" width="13.28515625" style="95" customWidth="1"/>
    <col min="15637" max="15637" width="2.5703125" style="95" customWidth="1"/>
    <col min="15638" max="15638" width="14.140625" style="95" customWidth="1"/>
    <col min="15639" max="15639" width="10.85546875" style="95" customWidth="1"/>
    <col min="15640" max="15875" width="9.140625" style="95"/>
    <col min="15876" max="15876" width="34.5703125" style="95" customWidth="1"/>
    <col min="15877" max="15878" width="5.42578125" style="95" customWidth="1"/>
    <col min="15879" max="15879" width="2.5703125" style="95" customWidth="1"/>
    <col min="15880" max="15880" width="13.28515625" style="95" customWidth="1"/>
    <col min="15881" max="15881" width="2.5703125" style="95" customWidth="1"/>
    <col min="15882" max="15882" width="14.5703125" style="95" customWidth="1"/>
    <col min="15883" max="15883" width="2.5703125" style="95" customWidth="1"/>
    <col min="15884" max="15884" width="13.28515625" style="95" customWidth="1"/>
    <col min="15885" max="15885" width="2.5703125" style="95" customWidth="1"/>
    <col min="15886" max="15886" width="14.140625" style="95" customWidth="1"/>
    <col min="15887" max="15887" width="2.5703125" style="95" customWidth="1"/>
    <col min="15888" max="15888" width="20.140625" style="95" customWidth="1"/>
    <col min="15889" max="15889" width="2.5703125" style="95" customWidth="1"/>
    <col min="15890" max="15890" width="14.140625" style="95" customWidth="1"/>
    <col min="15891" max="15891" width="2.5703125" style="95" customWidth="1"/>
    <col min="15892" max="15892" width="13.28515625" style="95" customWidth="1"/>
    <col min="15893" max="15893" width="2.5703125" style="95" customWidth="1"/>
    <col min="15894" max="15894" width="14.140625" style="95" customWidth="1"/>
    <col min="15895" max="15895" width="10.85546875" style="95" customWidth="1"/>
    <col min="15896" max="16131" width="9.140625" style="95"/>
    <col min="16132" max="16132" width="34.5703125" style="95" customWidth="1"/>
    <col min="16133" max="16134" width="5.42578125" style="95" customWidth="1"/>
    <col min="16135" max="16135" width="2.5703125" style="95" customWidth="1"/>
    <col min="16136" max="16136" width="13.28515625" style="95" customWidth="1"/>
    <col min="16137" max="16137" width="2.5703125" style="95" customWidth="1"/>
    <col min="16138" max="16138" width="14.5703125" style="95" customWidth="1"/>
    <col min="16139" max="16139" width="2.5703125" style="95" customWidth="1"/>
    <col min="16140" max="16140" width="13.28515625" style="95" customWidth="1"/>
    <col min="16141" max="16141" width="2.5703125" style="95" customWidth="1"/>
    <col min="16142" max="16142" width="14.140625" style="95" customWidth="1"/>
    <col min="16143" max="16143" width="2.5703125" style="95" customWidth="1"/>
    <col min="16144" max="16144" width="20.140625" style="95" customWidth="1"/>
    <col min="16145" max="16145" width="2.5703125" style="95" customWidth="1"/>
    <col min="16146" max="16146" width="14.140625" style="95" customWidth="1"/>
    <col min="16147" max="16147" width="2.5703125" style="95" customWidth="1"/>
    <col min="16148" max="16148" width="13.28515625" style="95" customWidth="1"/>
    <col min="16149" max="16149" width="2.5703125" style="95" customWidth="1"/>
    <col min="16150" max="16150" width="14.140625" style="95" customWidth="1"/>
    <col min="16151" max="16151" width="10.85546875" style="95" customWidth="1"/>
    <col min="16152" max="16384" width="9.140625" style="95"/>
  </cols>
  <sheetData>
    <row r="1" spans="1:22" s="99" customFormat="1" ht="17.25" customHeight="1">
      <c r="A1" s="96" t="s">
        <v>105</v>
      </c>
      <c r="B1" s="97"/>
      <c r="C1" s="97"/>
      <c r="D1" s="97"/>
      <c r="E1" s="98"/>
      <c r="F1" s="97"/>
      <c r="G1" s="97"/>
      <c r="I1" s="97"/>
    </row>
    <row r="2" spans="1:22" s="99" customFormat="1" ht="17.25" customHeight="1">
      <c r="A2" s="96" t="s">
        <v>136</v>
      </c>
      <c r="B2" s="97"/>
      <c r="C2" s="97"/>
      <c r="D2" s="97"/>
      <c r="E2" s="98"/>
      <c r="F2" s="97"/>
      <c r="G2" s="97"/>
      <c r="I2" s="97"/>
    </row>
    <row r="3" spans="1:22" s="99" customFormat="1" ht="17.25" customHeight="1">
      <c r="A3" s="100" t="s">
        <v>226</v>
      </c>
      <c r="B3" s="101"/>
      <c r="C3" s="101"/>
      <c r="D3" s="101"/>
      <c r="E3" s="98"/>
      <c r="F3" s="97"/>
      <c r="G3" s="97"/>
      <c r="I3" s="97"/>
    </row>
    <row r="4" spans="1:22" ht="17.25" customHeight="1">
      <c r="A4" s="140" t="s">
        <v>0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7.25" customHeight="1">
      <c r="A5" s="102"/>
      <c r="B5" s="102"/>
      <c r="C5" s="102"/>
      <c r="D5" s="141" t="s">
        <v>16</v>
      </c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  <c r="U5" s="141"/>
      <c r="V5" s="141"/>
    </row>
    <row r="6" spans="1:22" ht="17.25" customHeight="1">
      <c r="A6" s="102"/>
      <c r="B6" s="102"/>
      <c r="C6" s="103"/>
      <c r="D6" s="142" t="s">
        <v>100</v>
      </c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04"/>
      <c r="T6" s="104"/>
      <c r="U6" s="104"/>
      <c r="V6" s="104"/>
    </row>
    <row r="7" spans="1:22" ht="16.5" customHeight="1">
      <c r="A7" s="102"/>
      <c r="B7" s="102"/>
      <c r="C7" s="103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44" t="s">
        <v>138</v>
      </c>
      <c r="O7" s="144"/>
      <c r="P7" s="144"/>
      <c r="Q7" s="103"/>
      <c r="R7" s="103"/>
      <c r="S7" s="106"/>
      <c r="T7" s="106"/>
      <c r="U7" s="106"/>
      <c r="V7" s="106"/>
    </row>
    <row r="8" spans="1:22" ht="17.25" customHeight="1">
      <c r="A8" s="102"/>
      <c r="B8" s="102"/>
      <c r="C8" s="103"/>
      <c r="D8" s="103"/>
      <c r="E8" s="103"/>
      <c r="F8" s="103"/>
      <c r="G8" s="103"/>
      <c r="H8" s="107"/>
      <c r="I8" s="103"/>
      <c r="J8" s="103"/>
      <c r="K8" s="103"/>
      <c r="L8" s="103"/>
      <c r="M8" s="103"/>
      <c r="N8" s="105" t="s">
        <v>158</v>
      </c>
      <c r="O8" s="103"/>
      <c r="P8" s="103"/>
      <c r="Q8" s="103"/>
      <c r="R8" s="103"/>
      <c r="S8" s="103"/>
      <c r="T8" s="103"/>
      <c r="U8" s="103"/>
      <c r="V8" s="103"/>
    </row>
    <row r="9" spans="1:22" ht="17.25" customHeight="1">
      <c r="A9" s="102"/>
      <c r="B9" s="102"/>
      <c r="C9" s="103"/>
      <c r="D9" s="103"/>
      <c r="E9" s="103"/>
      <c r="F9" s="103"/>
      <c r="G9" s="103"/>
      <c r="H9" s="107"/>
      <c r="I9" s="103"/>
      <c r="J9" s="103"/>
      <c r="K9" s="103"/>
      <c r="L9" s="103"/>
      <c r="M9" s="103"/>
      <c r="N9" s="105" t="s">
        <v>159</v>
      </c>
      <c r="O9" s="103"/>
      <c r="P9" s="103"/>
      <c r="Q9" s="103"/>
      <c r="R9" s="103"/>
      <c r="S9" s="103"/>
      <c r="U9" s="103"/>
      <c r="V9" s="103"/>
    </row>
    <row r="10" spans="1:22" ht="17.25" customHeight="1">
      <c r="A10" s="102"/>
      <c r="B10" s="102"/>
      <c r="C10" s="103"/>
      <c r="D10" s="103"/>
      <c r="E10" s="103"/>
      <c r="F10" s="103"/>
      <c r="G10" s="103"/>
      <c r="H10" s="107"/>
      <c r="I10" s="103"/>
      <c r="J10" s="103"/>
      <c r="K10" s="103"/>
      <c r="L10" s="103"/>
      <c r="M10" s="103"/>
      <c r="N10" s="105" t="s">
        <v>160</v>
      </c>
      <c r="O10" s="103"/>
      <c r="P10" s="105"/>
      <c r="Q10" s="103"/>
      <c r="R10" s="105"/>
      <c r="S10" s="103"/>
      <c r="T10" s="105"/>
      <c r="U10" s="103"/>
      <c r="V10" s="103"/>
    </row>
    <row r="11" spans="1:22" ht="17.25" customHeight="1">
      <c r="A11" s="102"/>
      <c r="B11" s="102"/>
      <c r="C11" s="103"/>
      <c r="D11" s="103"/>
      <c r="E11" s="103"/>
      <c r="F11" s="103"/>
      <c r="G11" s="103"/>
      <c r="H11" s="107"/>
      <c r="I11" s="103"/>
      <c r="J11" s="143" t="s">
        <v>35</v>
      </c>
      <c r="K11" s="143"/>
      <c r="L11" s="143"/>
      <c r="M11" s="105"/>
      <c r="N11" s="105" t="s">
        <v>161</v>
      </c>
      <c r="O11" s="105"/>
      <c r="P11" s="105"/>
      <c r="Q11" s="105"/>
      <c r="R11" s="105" t="s">
        <v>139</v>
      </c>
      <c r="S11" s="105"/>
      <c r="T11" s="105" t="s">
        <v>113</v>
      </c>
      <c r="U11" s="105"/>
      <c r="V11" s="103"/>
    </row>
    <row r="12" spans="1:22" ht="17.25" customHeight="1">
      <c r="A12" s="107"/>
      <c r="B12" s="107"/>
      <c r="C12" s="107"/>
      <c r="D12" s="107" t="s">
        <v>81</v>
      </c>
      <c r="E12" s="107"/>
      <c r="F12" s="107"/>
      <c r="G12" s="107"/>
      <c r="H12" s="130" t="s">
        <v>225</v>
      </c>
      <c r="I12" s="107"/>
      <c r="J12" s="105" t="s">
        <v>82</v>
      </c>
      <c r="K12" s="103"/>
      <c r="L12" s="105"/>
      <c r="M12" s="105"/>
      <c r="N12" s="105" t="s">
        <v>162</v>
      </c>
      <c r="O12" s="105"/>
      <c r="P12" s="105" t="s">
        <v>170</v>
      </c>
      <c r="Q12" s="105"/>
      <c r="R12" s="105" t="s">
        <v>140</v>
      </c>
      <c r="S12" s="105"/>
      <c r="T12" s="105" t="s">
        <v>141</v>
      </c>
      <c r="U12" s="105"/>
      <c r="V12" s="105" t="s">
        <v>80</v>
      </c>
    </row>
    <row r="13" spans="1:22" ht="17.25" customHeight="1">
      <c r="A13" s="107"/>
      <c r="B13" s="107"/>
      <c r="C13" s="107"/>
      <c r="D13" s="107" t="s">
        <v>83</v>
      </c>
      <c r="E13" s="107"/>
      <c r="F13" s="107" t="s">
        <v>84</v>
      </c>
      <c r="G13" s="107"/>
      <c r="H13" s="107" t="s">
        <v>214</v>
      </c>
      <c r="I13" s="107"/>
      <c r="J13" s="108" t="s">
        <v>85</v>
      </c>
      <c r="K13" s="105"/>
      <c r="L13" s="105" t="s">
        <v>89</v>
      </c>
      <c r="M13" s="105"/>
      <c r="N13" s="105" t="s">
        <v>254</v>
      </c>
      <c r="O13" s="105"/>
      <c r="P13" s="105" t="s">
        <v>171</v>
      </c>
      <c r="Q13" s="105"/>
      <c r="R13" s="105" t="s">
        <v>142</v>
      </c>
      <c r="S13" s="105"/>
      <c r="T13" s="105" t="s">
        <v>143</v>
      </c>
      <c r="U13" s="105"/>
      <c r="V13" s="105" t="s">
        <v>114</v>
      </c>
    </row>
    <row r="14" spans="1:22" ht="17.25" customHeight="1">
      <c r="B14" s="9" t="s">
        <v>3</v>
      </c>
      <c r="C14" s="109"/>
      <c r="D14" s="110" t="s">
        <v>86</v>
      </c>
      <c r="E14" s="109"/>
      <c r="F14" s="110" t="s">
        <v>87</v>
      </c>
      <c r="G14" s="111"/>
      <c r="H14" s="130" t="s">
        <v>215</v>
      </c>
      <c r="I14" s="111"/>
      <c r="J14" s="110" t="s">
        <v>88</v>
      </c>
      <c r="K14" s="111"/>
      <c r="L14" s="124" t="s">
        <v>154</v>
      </c>
      <c r="M14" s="105"/>
      <c r="N14" s="115" t="s">
        <v>163</v>
      </c>
      <c r="O14" s="105"/>
      <c r="P14" s="116" t="s">
        <v>111</v>
      </c>
      <c r="Q14" s="105"/>
      <c r="R14" s="110" t="s">
        <v>112</v>
      </c>
      <c r="S14" s="105"/>
      <c r="T14" s="110" t="s">
        <v>144</v>
      </c>
      <c r="U14" s="105"/>
      <c r="V14" s="110" t="s">
        <v>115</v>
      </c>
    </row>
    <row r="15" spans="1:22" ht="17.25" customHeight="1">
      <c r="A15" s="102" t="s">
        <v>204</v>
      </c>
      <c r="B15" s="133"/>
      <c r="C15" s="112"/>
      <c r="D15" s="19">
        <v>4735622000</v>
      </c>
      <c r="E15" s="19"/>
      <c r="F15" s="19">
        <v>8116352711</v>
      </c>
      <c r="G15" s="19"/>
      <c r="H15" s="19">
        <v>1647137361</v>
      </c>
      <c r="I15" s="19"/>
      <c r="J15" s="19">
        <v>474416126</v>
      </c>
      <c r="K15" s="19"/>
      <c r="L15" s="19">
        <v>-3816230650</v>
      </c>
      <c r="M15" s="19"/>
      <c r="N15" s="19">
        <v>15987151408</v>
      </c>
      <c r="O15" s="19"/>
      <c r="P15" s="19">
        <f>SUM(N15:O15)</f>
        <v>15987151408</v>
      </c>
      <c r="Q15" s="19"/>
      <c r="R15" s="19">
        <f>SUM(D15:L15,P15)</f>
        <v>27144448956</v>
      </c>
      <c r="S15" s="19"/>
      <c r="T15" s="19">
        <v>738700</v>
      </c>
      <c r="U15" s="19"/>
      <c r="V15" s="19">
        <f>SUM(R15:T15)</f>
        <v>27145187656</v>
      </c>
    </row>
    <row r="16" spans="1:22" ht="17.25" customHeight="1">
      <c r="A16" s="95" t="s">
        <v>174</v>
      </c>
      <c r="B16" s="133"/>
      <c r="C16" s="112"/>
      <c r="D16" s="19">
        <v>0</v>
      </c>
      <c r="E16" s="19"/>
      <c r="F16" s="19">
        <v>0</v>
      </c>
      <c r="G16" s="19"/>
      <c r="H16" s="19">
        <v>0</v>
      </c>
      <c r="I16" s="19"/>
      <c r="J16" s="19">
        <v>0</v>
      </c>
      <c r="K16" s="19"/>
      <c r="L16" s="19">
        <f>SUM(PL!E37)</f>
        <v>2114974827</v>
      </c>
      <c r="M16" s="19"/>
      <c r="N16" s="19">
        <v>0</v>
      </c>
      <c r="O16" s="19"/>
      <c r="P16" s="19">
        <f t="shared" ref="P16:P18" si="0">SUM(N16:O16)</f>
        <v>0</v>
      </c>
      <c r="Q16" s="19"/>
      <c r="R16" s="19">
        <f t="shared" ref="R16:R29" si="1">SUM(D16:L16,P16)</f>
        <v>2114974827</v>
      </c>
      <c r="S16" s="19"/>
      <c r="T16" s="19">
        <f>SUM(PL!E38)</f>
        <v>331</v>
      </c>
      <c r="U16" s="19"/>
      <c r="V16" s="19">
        <f>SUM(R16:T16)</f>
        <v>2114975158</v>
      </c>
    </row>
    <row r="17" spans="1:23" ht="17.25" customHeight="1">
      <c r="A17" s="95" t="s">
        <v>172</v>
      </c>
      <c r="B17" s="133"/>
      <c r="C17" s="112"/>
      <c r="D17" s="19">
        <v>0</v>
      </c>
      <c r="E17" s="19"/>
      <c r="F17" s="19">
        <v>0</v>
      </c>
      <c r="G17" s="19"/>
      <c r="H17" s="19">
        <v>0</v>
      </c>
      <c r="I17" s="19"/>
      <c r="J17" s="19">
        <v>0</v>
      </c>
      <c r="K17" s="19"/>
      <c r="L17" s="19">
        <f>SUM(PL!E62)</f>
        <v>-25125132</v>
      </c>
      <c r="M17" s="19"/>
      <c r="N17" s="19">
        <v>0</v>
      </c>
      <c r="O17" s="19"/>
      <c r="P17" s="24">
        <f t="shared" si="0"/>
        <v>0</v>
      </c>
      <c r="Q17" s="19"/>
      <c r="R17" s="24">
        <f t="shared" si="1"/>
        <v>-25125132</v>
      </c>
      <c r="S17" s="19"/>
      <c r="T17" s="19">
        <v>0</v>
      </c>
      <c r="U17" s="19"/>
      <c r="V17" s="19">
        <f>SUM(R17:T17)</f>
        <v>-25125132</v>
      </c>
    </row>
    <row r="18" spans="1:23" ht="17.25" customHeight="1">
      <c r="A18" s="95" t="s">
        <v>108</v>
      </c>
      <c r="B18" s="133"/>
      <c r="C18" s="112"/>
      <c r="D18" s="117">
        <f>SUM(D16:D17)</f>
        <v>0</v>
      </c>
      <c r="E18" s="19"/>
      <c r="F18" s="117">
        <f>SUM(F16:F17)</f>
        <v>0</v>
      </c>
      <c r="G18" s="19"/>
      <c r="H18" s="117">
        <f>SUM(H16:H17)</f>
        <v>0</v>
      </c>
      <c r="I18" s="19"/>
      <c r="J18" s="117">
        <f>SUM(J16:J17)</f>
        <v>0</v>
      </c>
      <c r="K18" s="19"/>
      <c r="L18" s="117">
        <f>SUM(L16:L17)</f>
        <v>2089849695</v>
      </c>
      <c r="M18" s="19"/>
      <c r="N18" s="117">
        <f>SUM(N16:N17)</f>
        <v>0</v>
      </c>
      <c r="O18" s="19"/>
      <c r="P18" s="19">
        <f t="shared" si="0"/>
        <v>0</v>
      </c>
      <c r="Q18" s="19"/>
      <c r="R18" s="19">
        <f t="shared" si="1"/>
        <v>2089849695</v>
      </c>
      <c r="S18" s="19"/>
      <c r="T18" s="117">
        <f>SUM(T16:T17)</f>
        <v>331</v>
      </c>
      <c r="U18" s="19"/>
      <c r="V18" s="117">
        <f>SUM(V16:V17)</f>
        <v>2089850026</v>
      </c>
    </row>
    <row r="19" spans="1:23" ht="17.25" customHeight="1">
      <c r="A19" s="95" t="s">
        <v>207</v>
      </c>
      <c r="B19" s="133"/>
      <c r="C19" s="112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</row>
    <row r="20" spans="1:23" ht="17.25" customHeight="1">
      <c r="A20" s="95" t="s">
        <v>251</v>
      </c>
      <c r="B20" s="133">
        <v>39</v>
      </c>
      <c r="C20" s="112"/>
      <c r="D20" s="19">
        <v>0</v>
      </c>
      <c r="E20" s="19"/>
      <c r="F20" s="19">
        <v>-1188563421</v>
      </c>
      <c r="G20" s="19"/>
      <c r="H20" s="19">
        <v>0</v>
      </c>
      <c r="I20" s="19"/>
      <c r="J20" s="19">
        <v>-474416126</v>
      </c>
      <c r="K20" s="19"/>
      <c r="L20" s="19">
        <v>0</v>
      </c>
      <c r="M20" s="19"/>
      <c r="N20" s="19">
        <v>1662979547</v>
      </c>
      <c r="O20" s="19"/>
      <c r="P20" s="19">
        <f t="shared" ref="P20:P21" si="2">SUM(N20:O20)</f>
        <v>1662979547</v>
      </c>
      <c r="Q20" s="19"/>
      <c r="R20" s="19">
        <f t="shared" ref="R20:R21" si="3">SUM(D20:L20,P20)</f>
        <v>0</v>
      </c>
      <c r="S20" s="19"/>
      <c r="T20" s="19">
        <v>0</v>
      </c>
      <c r="U20" s="19"/>
      <c r="V20" s="19">
        <f>SUM(R20:T20)</f>
        <v>0</v>
      </c>
    </row>
    <row r="21" spans="1:23" ht="17.25" customHeight="1">
      <c r="A21" s="95" t="s">
        <v>236</v>
      </c>
      <c r="B21" s="133">
        <v>39</v>
      </c>
      <c r="C21" s="112"/>
      <c r="D21" s="19">
        <v>0</v>
      </c>
      <c r="E21" s="19"/>
      <c r="F21" s="19">
        <v>0</v>
      </c>
      <c r="G21" s="19"/>
      <c r="H21" s="19">
        <v>0</v>
      </c>
      <c r="I21" s="19"/>
      <c r="J21" s="19">
        <v>56545457</v>
      </c>
      <c r="K21" s="19"/>
      <c r="L21" s="19">
        <v>-56545457</v>
      </c>
      <c r="M21" s="19"/>
      <c r="N21" s="19">
        <v>0</v>
      </c>
      <c r="O21" s="19"/>
      <c r="P21" s="19">
        <f t="shared" si="2"/>
        <v>0</v>
      </c>
      <c r="Q21" s="19"/>
      <c r="R21" s="19">
        <f t="shared" si="3"/>
        <v>0</v>
      </c>
      <c r="S21" s="19"/>
      <c r="T21" s="19">
        <v>0</v>
      </c>
      <c r="U21" s="19"/>
      <c r="V21" s="19">
        <f>SUM(R21:T21)</f>
        <v>0</v>
      </c>
    </row>
    <row r="22" spans="1:23" ht="17.25" customHeight="1">
      <c r="A22" s="95" t="s">
        <v>212</v>
      </c>
      <c r="B22" s="133"/>
      <c r="C22" s="112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</row>
    <row r="23" spans="1:23" ht="17.25" customHeight="1">
      <c r="A23" s="95" t="s">
        <v>213</v>
      </c>
      <c r="B23" s="133"/>
      <c r="C23" s="112"/>
      <c r="D23" s="19">
        <v>0</v>
      </c>
      <c r="E23" s="19"/>
      <c r="F23" s="19">
        <v>0</v>
      </c>
      <c r="G23" s="19"/>
      <c r="H23" s="19">
        <v>0</v>
      </c>
      <c r="I23" s="19"/>
      <c r="J23" s="19">
        <v>0</v>
      </c>
      <c r="K23" s="19"/>
      <c r="L23" s="19">
        <v>0</v>
      </c>
      <c r="M23" s="19"/>
      <c r="N23" s="19">
        <v>0</v>
      </c>
      <c r="O23" s="19"/>
      <c r="P23" s="19">
        <f t="shared" ref="P23" si="4">SUM(N23:O23)</f>
        <v>0</v>
      </c>
      <c r="Q23" s="19"/>
      <c r="R23" s="19">
        <f t="shared" ref="R23" si="5">SUM(D23:L23,P23)</f>
        <v>0</v>
      </c>
      <c r="S23" s="19"/>
      <c r="T23" s="19">
        <v>-122124</v>
      </c>
      <c r="U23" s="19"/>
      <c r="V23" s="19">
        <f>SUM(R23:T23)</f>
        <v>-122124</v>
      </c>
    </row>
    <row r="24" spans="1:23" ht="17.25" customHeight="1" thickBot="1">
      <c r="A24" s="102" t="s">
        <v>205</v>
      </c>
      <c r="B24" s="133"/>
      <c r="C24" s="112"/>
      <c r="D24" s="114">
        <f>SUM(D15,D18:D23)</f>
        <v>4735622000</v>
      </c>
      <c r="E24" s="19"/>
      <c r="F24" s="114">
        <f>SUM(F15,F18:F23)</f>
        <v>6927789290</v>
      </c>
      <c r="G24" s="19"/>
      <c r="H24" s="114">
        <f>SUM(H15,H18:H23)</f>
        <v>1647137361</v>
      </c>
      <c r="I24" s="19"/>
      <c r="J24" s="114">
        <f>SUM(J15,J18:J23)</f>
        <v>56545457</v>
      </c>
      <c r="K24" s="19"/>
      <c r="L24" s="114">
        <f>SUM(L15,L18:L23)</f>
        <v>-1782926412</v>
      </c>
      <c r="M24" s="19"/>
      <c r="N24" s="114">
        <f>SUM(N15,N18:N23)</f>
        <v>17650130955</v>
      </c>
      <c r="O24" s="19"/>
      <c r="P24" s="114">
        <f>SUM(P15,P18:P23)</f>
        <v>17650130955</v>
      </c>
      <c r="Q24" s="19"/>
      <c r="R24" s="114">
        <f>SUM(R15,R18:R23)</f>
        <v>29234298651</v>
      </c>
      <c r="S24" s="19"/>
      <c r="T24" s="114">
        <f>SUM(T15,T18:T23)</f>
        <v>616907</v>
      </c>
      <c r="U24" s="19"/>
      <c r="V24" s="114">
        <f>SUM(V15,V18:V23)</f>
        <v>29234915558</v>
      </c>
    </row>
    <row r="25" spans="1:23" ht="17.25" customHeight="1" thickTop="1">
      <c r="A25" s="102"/>
      <c r="B25" s="133"/>
      <c r="C25" s="112"/>
      <c r="D25" s="45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3" ht="17.25" customHeight="1">
      <c r="A26" s="102" t="s">
        <v>227</v>
      </c>
      <c r="B26" s="133"/>
      <c r="C26" s="112"/>
      <c r="D26" s="19">
        <f>D24</f>
        <v>4735622000</v>
      </c>
      <c r="E26" s="19"/>
      <c r="F26" s="19">
        <f>F24</f>
        <v>6927789290</v>
      </c>
      <c r="G26" s="19"/>
      <c r="H26" s="19">
        <f>H24</f>
        <v>1647137361</v>
      </c>
      <c r="I26" s="19"/>
      <c r="J26" s="19">
        <f>J24</f>
        <v>56545457</v>
      </c>
      <c r="K26" s="19"/>
      <c r="L26" s="19">
        <f>L24</f>
        <v>-1782926412</v>
      </c>
      <c r="M26" s="19"/>
      <c r="N26" s="19">
        <f>N24</f>
        <v>17650130955</v>
      </c>
      <c r="O26" s="19"/>
      <c r="P26" s="19">
        <f t="shared" ref="P26:P29" si="6">SUM(N26:O26)</f>
        <v>17650130955</v>
      </c>
      <c r="Q26" s="19"/>
      <c r="R26" s="19">
        <f t="shared" si="1"/>
        <v>29234298651</v>
      </c>
      <c r="S26" s="19"/>
      <c r="T26" s="19">
        <f>T24</f>
        <v>616907</v>
      </c>
      <c r="U26" s="19"/>
      <c r="V26" s="19">
        <f>SUM(R26:T26)</f>
        <v>29234915558</v>
      </c>
    </row>
    <row r="27" spans="1:23" ht="17.25" customHeight="1">
      <c r="A27" s="95" t="s">
        <v>252</v>
      </c>
      <c r="B27" s="133"/>
      <c r="C27" s="112"/>
      <c r="D27" s="19">
        <v>0</v>
      </c>
      <c r="E27" s="19"/>
      <c r="F27" s="19">
        <v>0</v>
      </c>
      <c r="G27" s="19"/>
      <c r="H27" s="19">
        <v>0</v>
      </c>
      <c r="I27" s="19"/>
      <c r="J27" s="19">
        <v>0</v>
      </c>
      <c r="K27" s="19"/>
      <c r="L27" s="19">
        <f>SUM(PL!C37)</f>
        <v>-4368692047</v>
      </c>
      <c r="M27" s="19"/>
      <c r="N27" s="19">
        <v>0</v>
      </c>
      <c r="O27" s="19"/>
      <c r="P27" s="19">
        <f t="shared" si="6"/>
        <v>0</v>
      </c>
      <c r="Q27" s="19"/>
      <c r="R27" s="19">
        <f t="shared" si="1"/>
        <v>-4368692047</v>
      </c>
      <c r="S27" s="19"/>
      <c r="T27" s="19">
        <f>PL!C38</f>
        <v>2589</v>
      </c>
      <c r="U27" s="19"/>
      <c r="V27" s="19">
        <f>SUM(R27:T27)</f>
        <v>-4368689458</v>
      </c>
    </row>
    <row r="28" spans="1:23" ht="17.25" customHeight="1">
      <c r="A28" s="95" t="s">
        <v>172</v>
      </c>
      <c r="B28" s="133"/>
      <c r="C28" s="112"/>
      <c r="D28" s="19">
        <v>0</v>
      </c>
      <c r="E28" s="19"/>
      <c r="F28" s="19">
        <v>0</v>
      </c>
      <c r="G28" s="19"/>
      <c r="H28" s="19">
        <v>0</v>
      </c>
      <c r="I28" s="19"/>
      <c r="J28" s="19">
        <v>0</v>
      </c>
      <c r="K28" s="19"/>
      <c r="L28" s="19">
        <f>PL!C62</f>
        <v>23197860</v>
      </c>
      <c r="M28" s="19"/>
      <c r="N28" s="19">
        <v>0</v>
      </c>
      <c r="O28" s="19"/>
      <c r="P28" s="24">
        <f t="shared" si="6"/>
        <v>0</v>
      </c>
      <c r="Q28" s="19"/>
      <c r="R28" s="24">
        <f t="shared" si="1"/>
        <v>23197860</v>
      </c>
      <c r="S28" s="19"/>
      <c r="T28" s="19">
        <f>PL!C68-PL!C38</f>
        <v>0</v>
      </c>
      <c r="U28" s="19"/>
      <c r="V28" s="19">
        <f>SUM(R28:T28)</f>
        <v>23197860</v>
      </c>
    </row>
    <row r="29" spans="1:23" ht="17.25" customHeight="1">
      <c r="A29" s="95" t="s">
        <v>108</v>
      </c>
      <c r="B29" s="133"/>
      <c r="C29" s="112"/>
      <c r="D29" s="117">
        <f>SUM(D27:D28)</f>
        <v>0</v>
      </c>
      <c r="E29" s="19"/>
      <c r="F29" s="117">
        <f>SUM(F27:F28)</f>
        <v>0</v>
      </c>
      <c r="G29" s="19"/>
      <c r="H29" s="117">
        <f>SUM(H27:H28)</f>
        <v>0</v>
      </c>
      <c r="I29" s="19"/>
      <c r="J29" s="117">
        <f>SUM(J27:J28)</f>
        <v>0</v>
      </c>
      <c r="K29" s="19"/>
      <c r="L29" s="117">
        <f>SUM(L27:L28)</f>
        <v>-4345494187</v>
      </c>
      <c r="M29" s="19"/>
      <c r="N29" s="117">
        <f>SUM(N27:N28)</f>
        <v>0</v>
      </c>
      <c r="O29" s="19"/>
      <c r="P29" s="19">
        <f t="shared" si="6"/>
        <v>0</v>
      </c>
      <c r="Q29" s="19"/>
      <c r="R29" s="19">
        <f t="shared" si="1"/>
        <v>-4345494187</v>
      </c>
      <c r="S29" s="19"/>
      <c r="T29" s="117">
        <f>SUM(T27:T28)</f>
        <v>2589</v>
      </c>
      <c r="U29" s="19"/>
      <c r="V29" s="117">
        <f>SUM(V27:V28)</f>
        <v>-4345491598</v>
      </c>
    </row>
    <row r="30" spans="1:23" ht="17.25" customHeight="1">
      <c r="A30" s="95" t="s">
        <v>121</v>
      </c>
      <c r="B30" s="133">
        <v>22</v>
      </c>
      <c r="C30" s="112"/>
      <c r="D30" s="19">
        <v>0</v>
      </c>
      <c r="E30" s="19"/>
      <c r="F30" s="19">
        <v>0</v>
      </c>
      <c r="G30" s="19"/>
      <c r="H30" s="19">
        <v>0</v>
      </c>
      <c r="I30" s="19"/>
      <c r="J30" s="19">
        <v>0</v>
      </c>
      <c r="K30" s="19"/>
      <c r="L30" s="19">
        <v>-2959745332</v>
      </c>
      <c r="M30" s="19"/>
      <c r="N30" s="19">
        <v>0</v>
      </c>
      <c r="O30" s="19"/>
      <c r="P30" s="19">
        <f t="shared" ref="P30:P31" si="7">SUM(N30:O30)</f>
        <v>0</v>
      </c>
      <c r="Q30" s="19"/>
      <c r="R30" s="19">
        <f t="shared" ref="R30:R31" si="8">SUM(D30:L30,P30)</f>
        <v>-2959745332</v>
      </c>
      <c r="S30" s="19"/>
      <c r="T30" s="19">
        <v>0</v>
      </c>
      <c r="U30" s="19"/>
      <c r="V30" s="19">
        <f>SUM(R30:T30)</f>
        <v>-2959745332</v>
      </c>
    </row>
    <row r="31" spans="1:23" ht="17.25" customHeight="1">
      <c r="A31" s="95" t="s">
        <v>236</v>
      </c>
      <c r="B31" s="133">
        <v>39</v>
      </c>
      <c r="C31" s="112"/>
      <c r="D31" s="19">
        <v>0</v>
      </c>
      <c r="E31" s="19"/>
      <c r="F31" s="19">
        <v>0</v>
      </c>
      <c r="G31" s="19"/>
      <c r="H31" s="19">
        <v>0</v>
      </c>
      <c r="I31" s="19"/>
      <c r="J31" s="19">
        <v>409384261</v>
      </c>
      <c r="K31" s="19"/>
      <c r="L31" s="19">
        <v>-409384261</v>
      </c>
      <c r="M31" s="19"/>
      <c r="N31" s="19">
        <v>0</v>
      </c>
      <c r="O31" s="19"/>
      <c r="P31" s="24">
        <f t="shared" si="7"/>
        <v>0</v>
      </c>
      <c r="Q31" s="19"/>
      <c r="R31" s="19">
        <f t="shared" si="8"/>
        <v>0</v>
      </c>
      <c r="S31" s="19"/>
      <c r="T31" s="19">
        <v>0</v>
      </c>
      <c r="U31" s="19"/>
      <c r="V31" s="19">
        <f>SUM(R31:T31)</f>
        <v>0</v>
      </c>
    </row>
    <row r="32" spans="1:23" ht="17.25" customHeight="1" thickBot="1">
      <c r="A32" s="102" t="s">
        <v>228</v>
      </c>
      <c r="B32" s="133"/>
      <c r="C32" s="112"/>
      <c r="D32" s="114">
        <f>SUM(D26,D29:D31)</f>
        <v>4735622000</v>
      </c>
      <c r="E32" s="19"/>
      <c r="F32" s="114">
        <f>SUM(F26,F29:F31)</f>
        <v>6927789290</v>
      </c>
      <c r="G32" s="19"/>
      <c r="H32" s="114">
        <f>SUM(H26,H29:H31)</f>
        <v>1647137361</v>
      </c>
      <c r="I32" s="19"/>
      <c r="J32" s="114">
        <f>SUM(J26,J29:J31)</f>
        <v>465929718</v>
      </c>
      <c r="K32" s="19"/>
      <c r="L32" s="114">
        <f>SUM(L26,L29:L31)</f>
        <v>-9497550192</v>
      </c>
      <c r="M32" s="19"/>
      <c r="N32" s="114">
        <f>SUM(N26,N29:N31)</f>
        <v>17650130955</v>
      </c>
      <c r="O32" s="19"/>
      <c r="P32" s="25">
        <f t="shared" ref="P32" si="9">SUM(N32:O32)</f>
        <v>17650130955</v>
      </c>
      <c r="Q32" s="19"/>
      <c r="R32" s="114">
        <f t="shared" ref="R32:R33" si="10">SUM(D32:L32,P32)</f>
        <v>21929059132</v>
      </c>
      <c r="S32" s="19"/>
      <c r="T32" s="114">
        <f>SUM(T26,T29:T31)</f>
        <v>619496</v>
      </c>
      <c r="U32" s="19"/>
      <c r="V32" s="114">
        <f>SUM(V26,V29:V31)</f>
        <v>21929678628</v>
      </c>
      <c r="W32" s="106"/>
    </row>
    <row r="33" spans="1:22" ht="17.25" customHeight="1" thickTop="1">
      <c r="D33" s="118">
        <f>D24-BS!E78</f>
        <v>0</v>
      </c>
      <c r="E33" s="118"/>
      <c r="F33" s="118">
        <f>BS!E79-conso!F26</f>
        <v>0</v>
      </c>
      <c r="G33" s="118"/>
      <c r="H33" s="118">
        <f>H26-BS!E80</f>
        <v>0</v>
      </c>
      <c r="I33" s="118"/>
      <c r="J33" s="118">
        <f>J26-BS!E82</f>
        <v>0</v>
      </c>
      <c r="K33" s="118"/>
      <c r="L33" s="118">
        <f>L24-BS!E83</f>
        <v>0</v>
      </c>
      <c r="M33" s="118"/>
      <c r="N33" s="118">
        <f>N26-BS!E85</f>
        <v>0</v>
      </c>
      <c r="O33" s="118"/>
      <c r="P33" s="118">
        <f>P24-BS!E85</f>
        <v>0</v>
      </c>
      <c r="Q33" s="118"/>
      <c r="R33" s="118">
        <f t="shared" si="10"/>
        <v>0</v>
      </c>
      <c r="S33" s="118"/>
      <c r="T33" s="118">
        <f>T26-BS!E87</f>
        <v>0</v>
      </c>
      <c r="U33" s="118"/>
      <c r="V33" s="118">
        <f>V26-BS!E88</f>
        <v>0</v>
      </c>
    </row>
    <row r="34" spans="1:22" ht="17.25" customHeight="1">
      <c r="D34" s="125">
        <f>D32-BS!C78</f>
        <v>0</v>
      </c>
      <c r="E34" s="125"/>
      <c r="F34" s="125">
        <f>F32-BS!C79</f>
        <v>0</v>
      </c>
      <c r="G34" s="125"/>
      <c r="H34" s="125">
        <f>H32-BS!C80</f>
        <v>0</v>
      </c>
      <c r="I34" s="125"/>
      <c r="J34" s="125">
        <f>J32-BS!C82</f>
        <v>0</v>
      </c>
      <c r="K34" s="125"/>
      <c r="L34" s="125">
        <f>L32-BS!C83</f>
        <v>0</v>
      </c>
      <c r="M34" s="125"/>
      <c r="N34" s="125">
        <f>N32-BS!C85</f>
        <v>0</v>
      </c>
      <c r="O34" s="125"/>
      <c r="P34" s="125">
        <f>P32-BS!C85</f>
        <v>0</v>
      </c>
      <c r="Q34" s="125"/>
      <c r="R34" s="125"/>
      <c r="S34" s="125"/>
      <c r="T34" s="125">
        <f>T32-BS!C87</f>
        <v>0</v>
      </c>
      <c r="U34" s="125"/>
      <c r="V34" s="125">
        <f>V32-BS!C88</f>
        <v>0</v>
      </c>
    </row>
    <row r="36" spans="1:22" ht="17.25" customHeight="1">
      <c r="A36" s="95" t="s">
        <v>15</v>
      </c>
    </row>
  </sheetData>
  <mergeCells count="5">
    <mergeCell ref="A4:V4"/>
    <mergeCell ref="D5:V5"/>
    <mergeCell ref="D6:R6"/>
    <mergeCell ref="J11:L11"/>
    <mergeCell ref="N7:P7"/>
  </mergeCells>
  <pageMargins left="0.51181102362204722" right="0.15748031496062992" top="0.78740157480314965" bottom="0.39370078740157483" header="0.23622047244094491" footer="0.43307086614173229"/>
  <pageSetup paperSize="9" scale="61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27"/>
  <sheetViews>
    <sheetView showGridLines="0" view="pageBreakPreview" topLeftCell="A7" zoomScale="80" zoomScaleNormal="80" zoomScaleSheetLayoutView="80" workbookViewId="0">
      <selection activeCell="A7" sqref="A1:XFD1048576"/>
    </sheetView>
  </sheetViews>
  <sheetFormatPr defaultRowHeight="20.25" customHeight="1"/>
  <cols>
    <col min="1" max="1" width="44.5703125" style="54" customWidth="1"/>
    <col min="2" max="2" width="4.42578125" style="54" customWidth="1"/>
    <col min="3" max="3" width="2.7109375" style="54" customWidth="1"/>
    <col min="4" max="4" width="17.7109375" style="54" customWidth="1"/>
    <col min="5" max="5" width="2.7109375" style="54" customWidth="1"/>
    <col min="6" max="6" width="17.7109375" style="54" customWidth="1"/>
    <col min="7" max="7" width="2.7109375" style="54" customWidth="1"/>
    <col min="8" max="8" width="20.7109375" style="54" customWidth="1"/>
    <col min="9" max="9" width="2.7109375" style="54" customWidth="1"/>
    <col min="10" max="10" width="17.7109375" style="54" customWidth="1"/>
    <col min="11" max="11" width="2.7109375" style="54" customWidth="1"/>
    <col min="12" max="12" width="17.7109375" style="54" customWidth="1"/>
    <col min="13" max="13" width="2.7109375" style="54" customWidth="1"/>
    <col min="14" max="14" width="17.7109375" style="54" customWidth="1"/>
    <col min="15" max="15" width="10.85546875" style="54" customWidth="1"/>
    <col min="16" max="255" width="9.140625" style="54"/>
    <col min="256" max="256" width="42" style="54" customWidth="1"/>
    <col min="257" max="257" width="10.5703125" style="54" customWidth="1"/>
    <col min="258" max="258" width="7" style="54" customWidth="1"/>
    <col min="259" max="259" width="2.7109375" style="54" customWidth="1"/>
    <col min="260" max="260" width="17.7109375" style="54" customWidth="1"/>
    <col min="261" max="261" width="2.7109375" style="54" customWidth="1"/>
    <col min="262" max="262" width="17.7109375" style="54" customWidth="1"/>
    <col min="263" max="263" width="2.7109375" style="54" customWidth="1"/>
    <col min="264" max="264" width="17.7109375" style="54" customWidth="1"/>
    <col min="265" max="265" width="2.7109375" style="54" customWidth="1"/>
    <col min="266" max="266" width="17.7109375" style="54" customWidth="1"/>
    <col min="267" max="267" width="2.7109375" style="54" customWidth="1"/>
    <col min="268" max="268" width="20.7109375" style="54" customWidth="1"/>
    <col min="269" max="269" width="2.7109375" style="54" customWidth="1"/>
    <col min="270" max="270" width="17.7109375" style="54" customWidth="1"/>
    <col min="271" max="271" width="10.85546875" style="54" customWidth="1"/>
    <col min="272" max="511" width="9.140625" style="54"/>
    <col min="512" max="512" width="42" style="54" customWidth="1"/>
    <col min="513" max="513" width="10.5703125" style="54" customWidth="1"/>
    <col min="514" max="514" width="7" style="54" customWidth="1"/>
    <col min="515" max="515" width="2.7109375" style="54" customWidth="1"/>
    <col min="516" max="516" width="17.7109375" style="54" customWidth="1"/>
    <col min="517" max="517" width="2.7109375" style="54" customWidth="1"/>
    <col min="518" max="518" width="17.7109375" style="54" customWidth="1"/>
    <col min="519" max="519" width="2.7109375" style="54" customWidth="1"/>
    <col min="520" max="520" width="17.7109375" style="54" customWidth="1"/>
    <col min="521" max="521" width="2.7109375" style="54" customWidth="1"/>
    <col min="522" max="522" width="17.7109375" style="54" customWidth="1"/>
    <col min="523" max="523" width="2.7109375" style="54" customWidth="1"/>
    <col min="524" max="524" width="20.7109375" style="54" customWidth="1"/>
    <col min="525" max="525" width="2.7109375" style="54" customWidth="1"/>
    <col min="526" max="526" width="17.7109375" style="54" customWidth="1"/>
    <col min="527" max="527" width="10.85546875" style="54" customWidth="1"/>
    <col min="528" max="767" width="9.140625" style="54"/>
    <col min="768" max="768" width="42" style="54" customWidth="1"/>
    <col min="769" max="769" width="10.5703125" style="54" customWidth="1"/>
    <col min="770" max="770" width="7" style="54" customWidth="1"/>
    <col min="771" max="771" width="2.7109375" style="54" customWidth="1"/>
    <col min="772" max="772" width="17.7109375" style="54" customWidth="1"/>
    <col min="773" max="773" width="2.7109375" style="54" customWidth="1"/>
    <col min="774" max="774" width="17.7109375" style="54" customWidth="1"/>
    <col min="775" max="775" width="2.7109375" style="54" customWidth="1"/>
    <col min="776" max="776" width="17.7109375" style="54" customWidth="1"/>
    <col min="777" max="777" width="2.7109375" style="54" customWidth="1"/>
    <col min="778" max="778" width="17.7109375" style="54" customWidth="1"/>
    <col min="779" max="779" width="2.7109375" style="54" customWidth="1"/>
    <col min="780" max="780" width="20.7109375" style="54" customWidth="1"/>
    <col min="781" max="781" width="2.7109375" style="54" customWidth="1"/>
    <col min="782" max="782" width="17.7109375" style="54" customWidth="1"/>
    <col min="783" max="783" width="10.85546875" style="54" customWidth="1"/>
    <col min="784" max="1023" width="9.140625" style="54"/>
    <col min="1024" max="1024" width="42" style="54" customWidth="1"/>
    <col min="1025" max="1025" width="10.5703125" style="54" customWidth="1"/>
    <col min="1026" max="1026" width="7" style="54" customWidth="1"/>
    <col min="1027" max="1027" width="2.7109375" style="54" customWidth="1"/>
    <col min="1028" max="1028" width="17.7109375" style="54" customWidth="1"/>
    <col min="1029" max="1029" width="2.7109375" style="54" customWidth="1"/>
    <col min="1030" max="1030" width="17.7109375" style="54" customWidth="1"/>
    <col min="1031" max="1031" width="2.7109375" style="54" customWidth="1"/>
    <col min="1032" max="1032" width="17.7109375" style="54" customWidth="1"/>
    <col min="1033" max="1033" width="2.7109375" style="54" customWidth="1"/>
    <col min="1034" max="1034" width="17.7109375" style="54" customWidth="1"/>
    <col min="1035" max="1035" width="2.7109375" style="54" customWidth="1"/>
    <col min="1036" max="1036" width="20.7109375" style="54" customWidth="1"/>
    <col min="1037" max="1037" width="2.7109375" style="54" customWidth="1"/>
    <col min="1038" max="1038" width="17.7109375" style="54" customWidth="1"/>
    <col min="1039" max="1039" width="10.85546875" style="54" customWidth="1"/>
    <col min="1040" max="1279" width="9.140625" style="54"/>
    <col min="1280" max="1280" width="42" style="54" customWidth="1"/>
    <col min="1281" max="1281" width="10.5703125" style="54" customWidth="1"/>
    <col min="1282" max="1282" width="7" style="54" customWidth="1"/>
    <col min="1283" max="1283" width="2.7109375" style="54" customWidth="1"/>
    <col min="1284" max="1284" width="17.7109375" style="54" customWidth="1"/>
    <col min="1285" max="1285" width="2.7109375" style="54" customWidth="1"/>
    <col min="1286" max="1286" width="17.7109375" style="54" customWidth="1"/>
    <col min="1287" max="1287" width="2.7109375" style="54" customWidth="1"/>
    <col min="1288" max="1288" width="17.7109375" style="54" customWidth="1"/>
    <col min="1289" max="1289" width="2.7109375" style="54" customWidth="1"/>
    <col min="1290" max="1290" width="17.7109375" style="54" customWidth="1"/>
    <col min="1291" max="1291" width="2.7109375" style="54" customWidth="1"/>
    <col min="1292" max="1292" width="20.7109375" style="54" customWidth="1"/>
    <col min="1293" max="1293" width="2.7109375" style="54" customWidth="1"/>
    <col min="1294" max="1294" width="17.7109375" style="54" customWidth="1"/>
    <col min="1295" max="1295" width="10.85546875" style="54" customWidth="1"/>
    <col min="1296" max="1535" width="9.140625" style="54"/>
    <col min="1536" max="1536" width="42" style="54" customWidth="1"/>
    <col min="1537" max="1537" width="10.5703125" style="54" customWidth="1"/>
    <col min="1538" max="1538" width="7" style="54" customWidth="1"/>
    <col min="1539" max="1539" width="2.7109375" style="54" customWidth="1"/>
    <col min="1540" max="1540" width="17.7109375" style="54" customWidth="1"/>
    <col min="1541" max="1541" width="2.7109375" style="54" customWidth="1"/>
    <col min="1542" max="1542" width="17.7109375" style="54" customWidth="1"/>
    <col min="1543" max="1543" width="2.7109375" style="54" customWidth="1"/>
    <col min="1544" max="1544" width="17.7109375" style="54" customWidth="1"/>
    <col min="1545" max="1545" width="2.7109375" style="54" customWidth="1"/>
    <col min="1546" max="1546" width="17.7109375" style="54" customWidth="1"/>
    <col min="1547" max="1547" width="2.7109375" style="54" customWidth="1"/>
    <col min="1548" max="1548" width="20.7109375" style="54" customWidth="1"/>
    <col min="1549" max="1549" width="2.7109375" style="54" customWidth="1"/>
    <col min="1550" max="1550" width="17.7109375" style="54" customWidth="1"/>
    <col min="1551" max="1551" width="10.85546875" style="54" customWidth="1"/>
    <col min="1552" max="1791" width="9.140625" style="54"/>
    <col min="1792" max="1792" width="42" style="54" customWidth="1"/>
    <col min="1793" max="1793" width="10.5703125" style="54" customWidth="1"/>
    <col min="1794" max="1794" width="7" style="54" customWidth="1"/>
    <col min="1795" max="1795" width="2.7109375" style="54" customWidth="1"/>
    <col min="1796" max="1796" width="17.7109375" style="54" customWidth="1"/>
    <col min="1797" max="1797" width="2.7109375" style="54" customWidth="1"/>
    <col min="1798" max="1798" width="17.7109375" style="54" customWidth="1"/>
    <col min="1799" max="1799" width="2.7109375" style="54" customWidth="1"/>
    <col min="1800" max="1800" width="17.7109375" style="54" customWidth="1"/>
    <col min="1801" max="1801" width="2.7109375" style="54" customWidth="1"/>
    <col min="1802" max="1802" width="17.7109375" style="54" customWidth="1"/>
    <col min="1803" max="1803" width="2.7109375" style="54" customWidth="1"/>
    <col min="1804" max="1804" width="20.7109375" style="54" customWidth="1"/>
    <col min="1805" max="1805" width="2.7109375" style="54" customWidth="1"/>
    <col min="1806" max="1806" width="17.7109375" style="54" customWidth="1"/>
    <col min="1807" max="1807" width="10.85546875" style="54" customWidth="1"/>
    <col min="1808" max="2047" width="9.140625" style="54"/>
    <col min="2048" max="2048" width="42" style="54" customWidth="1"/>
    <col min="2049" max="2049" width="10.5703125" style="54" customWidth="1"/>
    <col min="2050" max="2050" width="7" style="54" customWidth="1"/>
    <col min="2051" max="2051" width="2.7109375" style="54" customWidth="1"/>
    <col min="2052" max="2052" width="17.7109375" style="54" customWidth="1"/>
    <col min="2053" max="2053" width="2.7109375" style="54" customWidth="1"/>
    <col min="2054" max="2054" width="17.7109375" style="54" customWidth="1"/>
    <col min="2055" max="2055" width="2.7109375" style="54" customWidth="1"/>
    <col min="2056" max="2056" width="17.7109375" style="54" customWidth="1"/>
    <col min="2057" max="2057" width="2.7109375" style="54" customWidth="1"/>
    <col min="2058" max="2058" width="17.7109375" style="54" customWidth="1"/>
    <col min="2059" max="2059" width="2.7109375" style="54" customWidth="1"/>
    <col min="2060" max="2060" width="20.7109375" style="54" customWidth="1"/>
    <col min="2061" max="2061" width="2.7109375" style="54" customWidth="1"/>
    <col min="2062" max="2062" width="17.7109375" style="54" customWidth="1"/>
    <col min="2063" max="2063" width="10.85546875" style="54" customWidth="1"/>
    <col min="2064" max="2303" width="9.140625" style="54"/>
    <col min="2304" max="2304" width="42" style="54" customWidth="1"/>
    <col min="2305" max="2305" width="10.5703125" style="54" customWidth="1"/>
    <col min="2306" max="2306" width="7" style="54" customWidth="1"/>
    <col min="2307" max="2307" width="2.7109375" style="54" customWidth="1"/>
    <col min="2308" max="2308" width="17.7109375" style="54" customWidth="1"/>
    <col min="2309" max="2309" width="2.7109375" style="54" customWidth="1"/>
    <col min="2310" max="2310" width="17.7109375" style="54" customWidth="1"/>
    <col min="2311" max="2311" width="2.7109375" style="54" customWidth="1"/>
    <col min="2312" max="2312" width="17.7109375" style="54" customWidth="1"/>
    <col min="2313" max="2313" width="2.7109375" style="54" customWidth="1"/>
    <col min="2314" max="2314" width="17.7109375" style="54" customWidth="1"/>
    <col min="2315" max="2315" width="2.7109375" style="54" customWidth="1"/>
    <col min="2316" max="2316" width="20.7109375" style="54" customWidth="1"/>
    <col min="2317" max="2317" width="2.7109375" style="54" customWidth="1"/>
    <col min="2318" max="2318" width="17.7109375" style="54" customWidth="1"/>
    <col min="2319" max="2319" width="10.85546875" style="54" customWidth="1"/>
    <col min="2320" max="2559" width="9.140625" style="54"/>
    <col min="2560" max="2560" width="42" style="54" customWidth="1"/>
    <col min="2561" max="2561" width="10.5703125" style="54" customWidth="1"/>
    <col min="2562" max="2562" width="7" style="54" customWidth="1"/>
    <col min="2563" max="2563" width="2.7109375" style="54" customWidth="1"/>
    <col min="2564" max="2564" width="17.7109375" style="54" customWidth="1"/>
    <col min="2565" max="2565" width="2.7109375" style="54" customWidth="1"/>
    <col min="2566" max="2566" width="17.7109375" style="54" customWidth="1"/>
    <col min="2567" max="2567" width="2.7109375" style="54" customWidth="1"/>
    <col min="2568" max="2568" width="17.7109375" style="54" customWidth="1"/>
    <col min="2569" max="2569" width="2.7109375" style="54" customWidth="1"/>
    <col min="2570" max="2570" width="17.7109375" style="54" customWidth="1"/>
    <col min="2571" max="2571" width="2.7109375" style="54" customWidth="1"/>
    <col min="2572" max="2572" width="20.7109375" style="54" customWidth="1"/>
    <col min="2573" max="2573" width="2.7109375" style="54" customWidth="1"/>
    <col min="2574" max="2574" width="17.7109375" style="54" customWidth="1"/>
    <col min="2575" max="2575" width="10.85546875" style="54" customWidth="1"/>
    <col min="2576" max="2815" width="9.140625" style="54"/>
    <col min="2816" max="2816" width="42" style="54" customWidth="1"/>
    <col min="2817" max="2817" width="10.5703125" style="54" customWidth="1"/>
    <col min="2818" max="2818" width="7" style="54" customWidth="1"/>
    <col min="2819" max="2819" width="2.7109375" style="54" customWidth="1"/>
    <col min="2820" max="2820" width="17.7109375" style="54" customWidth="1"/>
    <col min="2821" max="2821" width="2.7109375" style="54" customWidth="1"/>
    <col min="2822" max="2822" width="17.7109375" style="54" customWidth="1"/>
    <col min="2823" max="2823" width="2.7109375" style="54" customWidth="1"/>
    <col min="2824" max="2824" width="17.7109375" style="54" customWidth="1"/>
    <col min="2825" max="2825" width="2.7109375" style="54" customWidth="1"/>
    <col min="2826" max="2826" width="17.7109375" style="54" customWidth="1"/>
    <col min="2827" max="2827" width="2.7109375" style="54" customWidth="1"/>
    <col min="2828" max="2828" width="20.7109375" style="54" customWidth="1"/>
    <col min="2829" max="2829" width="2.7109375" style="54" customWidth="1"/>
    <col min="2830" max="2830" width="17.7109375" style="54" customWidth="1"/>
    <col min="2831" max="2831" width="10.85546875" style="54" customWidth="1"/>
    <col min="2832" max="3071" width="9.140625" style="54"/>
    <col min="3072" max="3072" width="42" style="54" customWidth="1"/>
    <col min="3073" max="3073" width="10.5703125" style="54" customWidth="1"/>
    <col min="3074" max="3074" width="7" style="54" customWidth="1"/>
    <col min="3075" max="3075" width="2.7109375" style="54" customWidth="1"/>
    <col min="3076" max="3076" width="17.7109375" style="54" customWidth="1"/>
    <col min="3077" max="3077" width="2.7109375" style="54" customWidth="1"/>
    <col min="3078" max="3078" width="17.7109375" style="54" customWidth="1"/>
    <col min="3079" max="3079" width="2.7109375" style="54" customWidth="1"/>
    <col min="3080" max="3080" width="17.7109375" style="54" customWidth="1"/>
    <col min="3081" max="3081" width="2.7109375" style="54" customWidth="1"/>
    <col min="3082" max="3082" width="17.7109375" style="54" customWidth="1"/>
    <col min="3083" max="3083" width="2.7109375" style="54" customWidth="1"/>
    <col min="3084" max="3084" width="20.7109375" style="54" customWidth="1"/>
    <col min="3085" max="3085" width="2.7109375" style="54" customWidth="1"/>
    <col min="3086" max="3086" width="17.7109375" style="54" customWidth="1"/>
    <col min="3087" max="3087" width="10.85546875" style="54" customWidth="1"/>
    <col min="3088" max="3327" width="9.140625" style="54"/>
    <col min="3328" max="3328" width="42" style="54" customWidth="1"/>
    <col min="3329" max="3329" width="10.5703125" style="54" customWidth="1"/>
    <col min="3330" max="3330" width="7" style="54" customWidth="1"/>
    <col min="3331" max="3331" width="2.7109375" style="54" customWidth="1"/>
    <col min="3332" max="3332" width="17.7109375" style="54" customWidth="1"/>
    <col min="3333" max="3333" width="2.7109375" style="54" customWidth="1"/>
    <col min="3334" max="3334" width="17.7109375" style="54" customWidth="1"/>
    <col min="3335" max="3335" width="2.7109375" style="54" customWidth="1"/>
    <col min="3336" max="3336" width="17.7109375" style="54" customWidth="1"/>
    <col min="3337" max="3337" width="2.7109375" style="54" customWidth="1"/>
    <col min="3338" max="3338" width="17.7109375" style="54" customWidth="1"/>
    <col min="3339" max="3339" width="2.7109375" style="54" customWidth="1"/>
    <col min="3340" max="3340" width="20.7109375" style="54" customWidth="1"/>
    <col min="3341" max="3341" width="2.7109375" style="54" customWidth="1"/>
    <col min="3342" max="3342" width="17.7109375" style="54" customWidth="1"/>
    <col min="3343" max="3343" width="10.85546875" style="54" customWidth="1"/>
    <col min="3344" max="3583" width="9.140625" style="54"/>
    <col min="3584" max="3584" width="42" style="54" customWidth="1"/>
    <col min="3585" max="3585" width="10.5703125" style="54" customWidth="1"/>
    <col min="3586" max="3586" width="7" style="54" customWidth="1"/>
    <col min="3587" max="3587" width="2.7109375" style="54" customWidth="1"/>
    <col min="3588" max="3588" width="17.7109375" style="54" customWidth="1"/>
    <col min="3589" max="3589" width="2.7109375" style="54" customWidth="1"/>
    <col min="3590" max="3590" width="17.7109375" style="54" customWidth="1"/>
    <col min="3591" max="3591" width="2.7109375" style="54" customWidth="1"/>
    <col min="3592" max="3592" width="17.7109375" style="54" customWidth="1"/>
    <col min="3593" max="3593" width="2.7109375" style="54" customWidth="1"/>
    <col min="3594" max="3594" width="17.7109375" style="54" customWidth="1"/>
    <col min="3595" max="3595" width="2.7109375" style="54" customWidth="1"/>
    <col min="3596" max="3596" width="20.7109375" style="54" customWidth="1"/>
    <col min="3597" max="3597" width="2.7109375" style="54" customWidth="1"/>
    <col min="3598" max="3598" width="17.7109375" style="54" customWidth="1"/>
    <col min="3599" max="3599" width="10.85546875" style="54" customWidth="1"/>
    <col min="3600" max="3839" width="9.140625" style="54"/>
    <col min="3840" max="3840" width="42" style="54" customWidth="1"/>
    <col min="3841" max="3841" width="10.5703125" style="54" customWidth="1"/>
    <col min="3842" max="3842" width="7" style="54" customWidth="1"/>
    <col min="3843" max="3843" width="2.7109375" style="54" customWidth="1"/>
    <col min="3844" max="3844" width="17.7109375" style="54" customWidth="1"/>
    <col min="3845" max="3845" width="2.7109375" style="54" customWidth="1"/>
    <col min="3846" max="3846" width="17.7109375" style="54" customWidth="1"/>
    <col min="3847" max="3847" width="2.7109375" style="54" customWidth="1"/>
    <col min="3848" max="3848" width="17.7109375" style="54" customWidth="1"/>
    <col min="3849" max="3849" width="2.7109375" style="54" customWidth="1"/>
    <col min="3850" max="3850" width="17.7109375" style="54" customWidth="1"/>
    <col min="3851" max="3851" width="2.7109375" style="54" customWidth="1"/>
    <col min="3852" max="3852" width="20.7109375" style="54" customWidth="1"/>
    <col min="3853" max="3853" width="2.7109375" style="54" customWidth="1"/>
    <col min="3854" max="3854" width="17.7109375" style="54" customWidth="1"/>
    <col min="3855" max="3855" width="10.85546875" style="54" customWidth="1"/>
    <col min="3856" max="4095" width="9.140625" style="54"/>
    <col min="4096" max="4096" width="42" style="54" customWidth="1"/>
    <col min="4097" max="4097" width="10.5703125" style="54" customWidth="1"/>
    <col min="4098" max="4098" width="7" style="54" customWidth="1"/>
    <col min="4099" max="4099" width="2.7109375" style="54" customWidth="1"/>
    <col min="4100" max="4100" width="17.7109375" style="54" customWidth="1"/>
    <col min="4101" max="4101" width="2.7109375" style="54" customWidth="1"/>
    <col min="4102" max="4102" width="17.7109375" style="54" customWidth="1"/>
    <col min="4103" max="4103" width="2.7109375" style="54" customWidth="1"/>
    <col min="4104" max="4104" width="17.7109375" style="54" customWidth="1"/>
    <col min="4105" max="4105" width="2.7109375" style="54" customWidth="1"/>
    <col min="4106" max="4106" width="17.7109375" style="54" customWidth="1"/>
    <col min="4107" max="4107" width="2.7109375" style="54" customWidth="1"/>
    <col min="4108" max="4108" width="20.7109375" style="54" customWidth="1"/>
    <col min="4109" max="4109" width="2.7109375" style="54" customWidth="1"/>
    <col min="4110" max="4110" width="17.7109375" style="54" customWidth="1"/>
    <col min="4111" max="4111" width="10.85546875" style="54" customWidth="1"/>
    <col min="4112" max="4351" width="9.140625" style="54"/>
    <col min="4352" max="4352" width="42" style="54" customWidth="1"/>
    <col min="4353" max="4353" width="10.5703125" style="54" customWidth="1"/>
    <col min="4354" max="4354" width="7" style="54" customWidth="1"/>
    <col min="4355" max="4355" width="2.7109375" style="54" customWidth="1"/>
    <col min="4356" max="4356" width="17.7109375" style="54" customWidth="1"/>
    <col min="4357" max="4357" width="2.7109375" style="54" customWidth="1"/>
    <col min="4358" max="4358" width="17.7109375" style="54" customWidth="1"/>
    <col min="4359" max="4359" width="2.7109375" style="54" customWidth="1"/>
    <col min="4360" max="4360" width="17.7109375" style="54" customWidth="1"/>
    <col min="4361" max="4361" width="2.7109375" style="54" customWidth="1"/>
    <col min="4362" max="4362" width="17.7109375" style="54" customWidth="1"/>
    <col min="4363" max="4363" width="2.7109375" style="54" customWidth="1"/>
    <col min="4364" max="4364" width="20.7109375" style="54" customWidth="1"/>
    <col min="4365" max="4365" width="2.7109375" style="54" customWidth="1"/>
    <col min="4366" max="4366" width="17.7109375" style="54" customWidth="1"/>
    <col min="4367" max="4367" width="10.85546875" style="54" customWidth="1"/>
    <col min="4368" max="4607" width="9.140625" style="54"/>
    <col min="4608" max="4608" width="42" style="54" customWidth="1"/>
    <col min="4609" max="4609" width="10.5703125" style="54" customWidth="1"/>
    <col min="4610" max="4610" width="7" style="54" customWidth="1"/>
    <col min="4611" max="4611" width="2.7109375" style="54" customWidth="1"/>
    <col min="4612" max="4612" width="17.7109375" style="54" customWidth="1"/>
    <col min="4613" max="4613" width="2.7109375" style="54" customWidth="1"/>
    <col min="4614" max="4614" width="17.7109375" style="54" customWidth="1"/>
    <col min="4615" max="4615" width="2.7109375" style="54" customWidth="1"/>
    <col min="4616" max="4616" width="17.7109375" style="54" customWidth="1"/>
    <col min="4617" max="4617" width="2.7109375" style="54" customWidth="1"/>
    <col min="4618" max="4618" width="17.7109375" style="54" customWidth="1"/>
    <col min="4619" max="4619" width="2.7109375" style="54" customWidth="1"/>
    <col min="4620" max="4620" width="20.7109375" style="54" customWidth="1"/>
    <col min="4621" max="4621" width="2.7109375" style="54" customWidth="1"/>
    <col min="4622" max="4622" width="17.7109375" style="54" customWidth="1"/>
    <col min="4623" max="4623" width="10.85546875" style="54" customWidth="1"/>
    <col min="4624" max="4863" width="9.140625" style="54"/>
    <col min="4864" max="4864" width="42" style="54" customWidth="1"/>
    <col min="4865" max="4865" width="10.5703125" style="54" customWidth="1"/>
    <col min="4866" max="4866" width="7" style="54" customWidth="1"/>
    <col min="4867" max="4867" width="2.7109375" style="54" customWidth="1"/>
    <col min="4868" max="4868" width="17.7109375" style="54" customWidth="1"/>
    <col min="4869" max="4869" width="2.7109375" style="54" customWidth="1"/>
    <col min="4870" max="4870" width="17.7109375" style="54" customWidth="1"/>
    <col min="4871" max="4871" width="2.7109375" style="54" customWidth="1"/>
    <col min="4872" max="4872" width="17.7109375" style="54" customWidth="1"/>
    <col min="4873" max="4873" width="2.7109375" style="54" customWidth="1"/>
    <col min="4874" max="4874" width="17.7109375" style="54" customWidth="1"/>
    <col min="4875" max="4875" width="2.7109375" style="54" customWidth="1"/>
    <col min="4876" max="4876" width="20.7109375" style="54" customWidth="1"/>
    <col min="4877" max="4877" width="2.7109375" style="54" customWidth="1"/>
    <col min="4878" max="4878" width="17.7109375" style="54" customWidth="1"/>
    <col min="4879" max="4879" width="10.85546875" style="54" customWidth="1"/>
    <col min="4880" max="5119" width="9.140625" style="54"/>
    <col min="5120" max="5120" width="42" style="54" customWidth="1"/>
    <col min="5121" max="5121" width="10.5703125" style="54" customWidth="1"/>
    <col min="5122" max="5122" width="7" style="54" customWidth="1"/>
    <col min="5123" max="5123" width="2.7109375" style="54" customWidth="1"/>
    <col min="5124" max="5124" width="17.7109375" style="54" customWidth="1"/>
    <col min="5125" max="5125" width="2.7109375" style="54" customWidth="1"/>
    <col min="5126" max="5126" width="17.7109375" style="54" customWidth="1"/>
    <col min="5127" max="5127" width="2.7109375" style="54" customWidth="1"/>
    <col min="5128" max="5128" width="17.7109375" style="54" customWidth="1"/>
    <col min="5129" max="5129" width="2.7109375" style="54" customWidth="1"/>
    <col min="5130" max="5130" width="17.7109375" style="54" customWidth="1"/>
    <col min="5131" max="5131" width="2.7109375" style="54" customWidth="1"/>
    <col min="5132" max="5132" width="20.7109375" style="54" customWidth="1"/>
    <col min="5133" max="5133" width="2.7109375" style="54" customWidth="1"/>
    <col min="5134" max="5134" width="17.7109375" style="54" customWidth="1"/>
    <col min="5135" max="5135" width="10.85546875" style="54" customWidth="1"/>
    <col min="5136" max="5375" width="9.140625" style="54"/>
    <col min="5376" max="5376" width="42" style="54" customWidth="1"/>
    <col min="5377" max="5377" width="10.5703125" style="54" customWidth="1"/>
    <col min="5378" max="5378" width="7" style="54" customWidth="1"/>
    <col min="5379" max="5379" width="2.7109375" style="54" customWidth="1"/>
    <col min="5380" max="5380" width="17.7109375" style="54" customWidth="1"/>
    <col min="5381" max="5381" width="2.7109375" style="54" customWidth="1"/>
    <col min="5382" max="5382" width="17.7109375" style="54" customWidth="1"/>
    <col min="5383" max="5383" width="2.7109375" style="54" customWidth="1"/>
    <col min="5384" max="5384" width="17.7109375" style="54" customWidth="1"/>
    <col min="5385" max="5385" width="2.7109375" style="54" customWidth="1"/>
    <col min="5386" max="5386" width="17.7109375" style="54" customWidth="1"/>
    <col min="5387" max="5387" width="2.7109375" style="54" customWidth="1"/>
    <col min="5388" max="5388" width="20.7109375" style="54" customWidth="1"/>
    <col min="5389" max="5389" width="2.7109375" style="54" customWidth="1"/>
    <col min="5390" max="5390" width="17.7109375" style="54" customWidth="1"/>
    <col min="5391" max="5391" width="10.85546875" style="54" customWidth="1"/>
    <col min="5392" max="5631" width="9.140625" style="54"/>
    <col min="5632" max="5632" width="42" style="54" customWidth="1"/>
    <col min="5633" max="5633" width="10.5703125" style="54" customWidth="1"/>
    <col min="5634" max="5634" width="7" style="54" customWidth="1"/>
    <col min="5635" max="5635" width="2.7109375" style="54" customWidth="1"/>
    <col min="5636" max="5636" width="17.7109375" style="54" customWidth="1"/>
    <col min="5637" max="5637" width="2.7109375" style="54" customWidth="1"/>
    <col min="5638" max="5638" width="17.7109375" style="54" customWidth="1"/>
    <col min="5639" max="5639" width="2.7109375" style="54" customWidth="1"/>
    <col min="5640" max="5640" width="17.7109375" style="54" customWidth="1"/>
    <col min="5641" max="5641" width="2.7109375" style="54" customWidth="1"/>
    <col min="5642" max="5642" width="17.7109375" style="54" customWidth="1"/>
    <col min="5643" max="5643" width="2.7109375" style="54" customWidth="1"/>
    <col min="5644" max="5644" width="20.7109375" style="54" customWidth="1"/>
    <col min="5645" max="5645" width="2.7109375" style="54" customWidth="1"/>
    <col min="5646" max="5646" width="17.7109375" style="54" customWidth="1"/>
    <col min="5647" max="5647" width="10.85546875" style="54" customWidth="1"/>
    <col min="5648" max="5887" width="9.140625" style="54"/>
    <col min="5888" max="5888" width="42" style="54" customWidth="1"/>
    <col min="5889" max="5889" width="10.5703125" style="54" customWidth="1"/>
    <col min="5890" max="5890" width="7" style="54" customWidth="1"/>
    <col min="5891" max="5891" width="2.7109375" style="54" customWidth="1"/>
    <col min="5892" max="5892" width="17.7109375" style="54" customWidth="1"/>
    <col min="5893" max="5893" width="2.7109375" style="54" customWidth="1"/>
    <col min="5894" max="5894" width="17.7109375" style="54" customWidth="1"/>
    <col min="5895" max="5895" width="2.7109375" style="54" customWidth="1"/>
    <col min="5896" max="5896" width="17.7109375" style="54" customWidth="1"/>
    <col min="5897" max="5897" width="2.7109375" style="54" customWidth="1"/>
    <col min="5898" max="5898" width="17.7109375" style="54" customWidth="1"/>
    <col min="5899" max="5899" width="2.7109375" style="54" customWidth="1"/>
    <col min="5900" max="5900" width="20.7109375" style="54" customWidth="1"/>
    <col min="5901" max="5901" width="2.7109375" style="54" customWidth="1"/>
    <col min="5902" max="5902" width="17.7109375" style="54" customWidth="1"/>
    <col min="5903" max="5903" width="10.85546875" style="54" customWidth="1"/>
    <col min="5904" max="6143" width="9.140625" style="54"/>
    <col min="6144" max="6144" width="42" style="54" customWidth="1"/>
    <col min="6145" max="6145" width="10.5703125" style="54" customWidth="1"/>
    <col min="6146" max="6146" width="7" style="54" customWidth="1"/>
    <col min="6147" max="6147" width="2.7109375" style="54" customWidth="1"/>
    <col min="6148" max="6148" width="17.7109375" style="54" customWidth="1"/>
    <col min="6149" max="6149" width="2.7109375" style="54" customWidth="1"/>
    <col min="6150" max="6150" width="17.7109375" style="54" customWidth="1"/>
    <col min="6151" max="6151" width="2.7109375" style="54" customWidth="1"/>
    <col min="6152" max="6152" width="17.7109375" style="54" customWidth="1"/>
    <col min="6153" max="6153" width="2.7109375" style="54" customWidth="1"/>
    <col min="6154" max="6154" width="17.7109375" style="54" customWidth="1"/>
    <col min="6155" max="6155" width="2.7109375" style="54" customWidth="1"/>
    <col min="6156" max="6156" width="20.7109375" style="54" customWidth="1"/>
    <col min="6157" max="6157" width="2.7109375" style="54" customWidth="1"/>
    <col min="6158" max="6158" width="17.7109375" style="54" customWidth="1"/>
    <col min="6159" max="6159" width="10.85546875" style="54" customWidth="1"/>
    <col min="6160" max="6399" width="9.140625" style="54"/>
    <col min="6400" max="6400" width="42" style="54" customWidth="1"/>
    <col min="6401" max="6401" width="10.5703125" style="54" customWidth="1"/>
    <col min="6402" max="6402" width="7" style="54" customWidth="1"/>
    <col min="6403" max="6403" width="2.7109375" style="54" customWidth="1"/>
    <col min="6404" max="6404" width="17.7109375" style="54" customWidth="1"/>
    <col min="6405" max="6405" width="2.7109375" style="54" customWidth="1"/>
    <col min="6406" max="6406" width="17.7109375" style="54" customWidth="1"/>
    <col min="6407" max="6407" width="2.7109375" style="54" customWidth="1"/>
    <col min="6408" max="6408" width="17.7109375" style="54" customWidth="1"/>
    <col min="6409" max="6409" width="2.7109375" style="54" customWidth="1"/>
    <col min="6410" max="6410" width="17.7109375" style="54" customWidth="1"/>
    <col min="6411" max="6411" width="2.7109375" style="54" customWidth="1"/>
    <col min="6412" max="6412" width="20.7109375" style="54" customWidth="1"/>
    <col min="6413" max="6413" width="2.7109375" style="54" customWidth="1"/>
    <col min="6414" max="6414" width="17.7109375" style="54" customWidth="1"/>
    <col min="6415" max="6415" width="10.85546875" style="54" customWidth="1"/>
    <col min="6416" max="6655" width="9.140625" style="54"/>
    <col min="6656" max="6656" width="42" style="54" customWidth="1"/>
    <col min="6657" max="6657" width="10.5703125" style="54" customWidth="1"/>
    <col min="6658" max="6658" width="7" style="54" customWidth="1"/>
    <col min="6659" max="6659" width="2.7109375" style="54" customWidth="1"/>
    <col min="6660" max="6660" width="17.7109375" style="54" customWidth="1"/>
    <col min="6661" max="6661" width="2.7109375" style="54" customWidth="1"/>
    <col min="6662" max="6662" width="17.7109375" style="54" customWidth="1"/>
    <col min="6663" max="6663" width="2.7109375" style="54" customWidth="1"/>
    <col min="6664" max="6664" width="17.7109375" style="54" customWidth="1"/>
    <col min="6665" max="6665" width="2.7109375" style="54" customWidth="1"/>
    <col min="6666" max="6666" width="17.7109375" style="54" customWidth="1"/>
    <col min="6667" max="6667" width="2.7109375" style="54" customWidth="1"/>
    <col min="6668" max="6668" width="20.7109375" style="54" customWidth="1"/>
    <col min="6669" max="6669" width="2.7109375" style="54" customWidth="1"/>
    <col min="6670" max="6670" width="17.7109375" style="54" customWidth="1"/>
    <col min="6671" max="6671" width="10.85546875" style="54" customWidth="1"/>
    <col min="6672" max="6911" width="9.140625" style="54"/>
    <col min="6912" max="6912" width="42" style="54" customWidth="1"/>
    <col min="6913" max="6913" width="10.5703125" style="54" customWidth="1"/>
    <col min="6914" max="6914" width="7" style="54" customWidth="1"/>
    <col min="6915" max="6915" width="2.7109375" style="54" customWidth="1"/>
    <col min="6916" max="6916" width="17.7109375" style="54" customWidth="1"/>
    <col min="6917" max="6917" width="2.7109375" style="54" customWidth="1"/>
    <col min="6918" max="6918" width="17.7109375" style="54" customWidth="1"/>
    <col min="6919" max="6919" width="2.7109375" style="54" customWidth="1"/>
    <col min="6920" max="6920" width="17.7109375" style="54" customWidth="1"/>
    <col min="6921" max="6921" width="2.7109375" style="54" customWidth="1"/>
    <col min="6922" max="6922" width="17.7109375" style="54" customWidth="1"/>
    <col min="6923" max="6923" width="2.7109375" style="54" customWidth="1"/>
    <col min="6924" max="6924" width="20.7109375" style="54" customWidth="1"/>
    <col min="6925" max="6925" width="2.7109375" style="54" customWidth="1"/>
    <col min="6926" max="6926" width="17.7109375" style="54" customWidth="1"/>
    <col min="6927" max="6927" width="10.85546875" style="54" customWidth="1"/>
    <col min="6928" max="7167" width="9.140625" style="54"/>
    <col min="7168" max="7168" width="42" style="54" customWidth="1"/>
    <col min="7169" max="7169" width="10.5703125" style="54" customWidth="1"/>
    <col min="7170" max="7170" width="7" style="54" customWidth="1"/>
    <col min="7171" max="7171" width="2.7109375" style="54" customWidth="1"/>
    <col min="7172" max="7172" width="17.7109375" style="54" customWidth="1"/>
    <col min="7173" max="7173" width="2.7109375" style="54" customWidth="1"/>
    <col min="7174" max="7174" width="17.7109375" style="54" customWidth="1"/>
    <col min="7175" max="7175" width="2.7109375" style="54" customWidth="1"/>
    <col min="7176" max="7176" width="17.7109375" style="54" customWidth="1"/>
    <col min="7177" max="7177" width="2.7109375" style="54" customWidth="1"/>
    <col min="7178" max="7178" width="17.7109375" style="54" customWidth="1"/>
    <col min="7179" max="7179" width="2.7109375" style="54" customWidth="1"/>
    <col min="7180" max="7180" width="20.7109375" style="54" customWidth="1"/>
    <col min="7181" max="7181" width="2.7109375" style="54" customWidth="1"/>
    <col min="7182" max="7182" width="17.7109375" style="54" customWidth="1"/>
    <col min="7183" max="7183" width="10.85546875" style="54" customWidth="1"/>
    <col min="7184" max="7423" width="9.140625" style="54"/>
    <col min="7424" max="7424" width="42" style="54" customWidth="1"/>
    <col min="7425" max="7425" width="10.5703125" style="54" customWidth="1"/>
    <col min="7426" max="7426" width="7" style="54" customWidth="1"/>
    <col min="7427" max="7427" width="2.7109375" style="54" customWidth="1"/>
    <col min="7428" max="7428" width="17.7109375" style="54" customWidth="1"/>
    <col min="7429" max="7429" width="2.7109375" style="54" customWidth="1"/>
    <col min="7430" max="7430" width="17.7109375" style="54" customWidth="1"/>
    <col min="7431" max="7431" width="2.7109375" style="54" customWidth="1"/>
    <col min="7432" max="7432" width="17.7109375" style="54" customWidth="1"/>
    <col min="7433" max="7433" width="2.7109375" style="54" customWidth="1"/>
    <col min="7434" max="7434" width="17.7109375" style="54" customWidth="1"/>
    <col min="7435" max="7435" width="2.7109375" style="54" customWidth="1"/>
    <col min="7436" max="7436" width="20.7109375" style="54" customWidth="1"/>
    <col min="7437" max="7437" width="2.7109375" style="54" customWidth="1"/>
    <col min="7438" max="7438" width="17.7109375" style="54" customWidth="1"/>
    <col min="7439" max="7439" width="10.85546875" style="54" customWidth="1"/>
    <col min="7440" max="7679" width="9.140625" style="54"/>
    <col min="7680" max="7680" width="42" style="54" customWidth="1"/>
    <col min="7681" max="7681" width="10.5703125" style="54" customWidth="1"/>
    <col min="7682" max="7682" width="7" style="54" customWidth="1"/>
    <col min="7683" max="7683" width="2.7109375" style="54" customWidth="1"/>
    <col min="7684" max="7684" width="17.7109375" style="54" customWidth="1"/>
    <col min="7685" max="7685" width="2.7109375" style="54" customWidth="1"/>
    <col min="7686" max="7686" width="17.7109375" style="54" customWidth="1"/>
    <col min="7687" max="7687" width="2.7109375" style="54" customWidth="1"/>
    <col min="7688" max="7688" width="17.7109375" style="54" customWidth="1"/>
    <col min="7689" max="7689" width="2.7109375" style="54" customWidth="1"/>
    <col min="7690" max="7690" width="17.7109375" style="54" customWidth="1"/>
    <col min="7691" max="7691" width="2.7109375" style="54" customWidth="1"/>
    <col min="7692" max="7692" width="20.7109375" style="54" customWidth="1"/>
    <col min="7693" max="7693" width="2.7109375" style="54" customWidth="1"/>
    <col min="7694" max="7694" width="17.7109375" style="54" customWidth="1"/>
    <col min="7695" max="7695" width="10.85546875" style="54" customWidth="1"/>
    <col min="7696" max="7935" width="9.140625" style="54"/>
    <col min="7936" max="7936" width="42" style="54" customWidth="1"/>
    <col min="7937" max="7937" width="10.5703125" style="54" customWidth="1"/>
    <col min="7938" max="7938" width="7" style="54" customWidth="1"/>
    <col min="7939" max="7939" width="2.7109375" style="54" customWidth="1"/>
    <col min="7940" max="7940" width="17.7109375" style="54" customWidth="1"/>
    <col min="7941" max="7941" width="2.7109375" style="54" customWidth="1"/>
    <col min="7942" max="7942" width="17.7109375" style="54" customWidth="1"/>
    <col min="7943" max="7943" width="2.7109375" style="54" customWidth="1"/>
    <col min="7944" max="7944" width="17.7109375" style="54" customWidth="1"/>
    <col min="7945" max="7945" width="2.7109375" style="54" customWidth="1"/>
    <col min="7946" max="7946" width="17.7109375" style="54" customWidth="1"/>
    <col min="7947" max="7947" width="2.7109375" style="54" customWidth="1"/>
    <col min="7948" max="7948" width="20.7109375" style="54" customWidth="1"/>
    <col min="7949" max="7949" width="2.7109375" style="54" customWidth="1"/>
    <col min="7950" max="7950" width="17.7109375" style="54" customWidth="1"/>
    <col min="7951" max="7951" width="10.85546875" style="54" customWidth="1"/>
    <col min="7952" max="8191" width="9.140625" style="54"/>
    <col min="8192" max="8192" width="42" style="54" customWidth="1"/>
    <col min="8193" max="8193" width="10.5703125" style="54" customWidth="1"/>
    <col min="8194" max="8194" width="7" style="54" customWidth="1"/>
    <col min="8195" max="8195" width="2.7109375" style="54" customWidth="1"/>
    <col min="8196" max="8196" width="17.7109375" style="54" customWidth="1"/>
    <col min="8197" max="8197" width="2.7109375" style="54" customWidth="1"/>
    <col min="8198" max="8198" width="17.7109375" style="54" customWidth="1"/>
    <col min="8199" max="8199" width="2.7109375" style="54" customWidth="1"/>
    <col min="8200" max="8200" width="17.7109375" style="54" customWidth="1"/>
    <col min="8201" max="8201" width="2.7109375" style="54" customWidth="1"/>
    <col min="8202" max="8202" width="17.7109375" style="54" customWidth="1"/>
    <col min="8203" max="8203" width="2.7109375" style="54" customWidth="1"/>
    <col min="8204" max="8204" width="20.7109375" style="54" customWidth="1"/>
    <col min="8205" max="8205" width="2.7109375" style="54" customWidth="1"/>
    <col min="8206" max="8206" width="17.7109375" style="54" customWidth="1"/>
    <col min="8207" max="8207" width="10.85546875" style="54" customWidth="1"/>
    <col min="8208" max="8447" width="9.140625" style="54"/>
    <col min="8448" max="8448" width="42" style="54" customWidth="1"/>
    <col min="8449" max="8449" width="10.5703125" style="54" customWidth="1"/>
    <col min="8450" max="8450" width="7" style="54" customWidth="1"/>
    <col min="8451" max="8451" width="2.7109375" style="54" customWidth="1"/>
    <col min="8452" max="8452" width="17.7109375" style="54" customWidth="1"/>
    <col min="8453" max="8453" width="2.7109375" style="54" customWidth="1"/>
    <col min="8454" max="8454" width="17.7109375" style="54" customWidth="1"/>
    <col min="8455" max="8455" width="2.7109375" style="54" customWidth="1"/>
    <col min="8456" max="8456" width="17.7109375" style="54" customWidth="1"/>
    <col min="8457" max="8457" width="2.7109375" style="54" customWidth="1"/>
    <col min="8458" max="8458" width="17.7109375" style="54" customWidth="1"/>
    <col min="8459" max="8459" width="2.7109375" style="54" customWidth="1"/>
    <col min="8460" max="8460" width="20.7109375" style="54" customWidth="1"/>
    <col min="8461" max="8461" width="2.7109375" style="54" customWidth="1"/>
    <col min="8462" max="8462" width="17.7109375" style="54" customWidth="1"/>
    <col min="8463" max="8463" width="10.85546875" style="54" customWidth="1"/>
    <col min="8464" max="8703" width="9.140625" style="54"/>
    <col min="8704" max="8704" width="42" style="54" customWidth="1"/>
    <col min="8705" max="8705" width="10.5703125" style="54" customWidth="1"/>
    <col min="8706" max="8706" width="7" style="54" customWidth="1"/>
    <col min="8707" max="8707" width="2.7109375" style="54" customWidth="1"/>
    <col min="8708" max="8708" width="17.7109375" style="54" customWidth="1"/>
    <col min="8709" max="8709" width="2.7109375" style="54" customWidth="1"/>
    <col min="8710" max="8710" width="17.7109375" style="54" customWidth="1"/>
    <col min="8711" max="8711" width="2.7109375" style="54" customWidth="1"/>
    <col min="8712" max="8712" width="17.7109375" style="54" customWidth="1"/>
    <col min="8713" max="8713" width="2.7109375" style="54" customWidth="1"/>
    <col min="8714" max="8714" width="17.7109375" style="54" customWidth="1"/>
    <col min="8715" max="8715" width="2.7109375" style="54" customWidth="1"/>
    <col min="8716" max="8716" width="20.7109375" style="54" customWidth="1"/>
    <col min="8717" max="8717" width="2.7109375" style="54" customWidth="1"/>
    <col min="8718" max="8718" width="17.7109375" style="54" customWidth="1"/>
    <col min="8719" max="8719" width="10.85546875" style="54" customWidth="1"/>
    <col min="8720" max="8959" width="9.140625" style="54"/>
    <col min="8960" max="8960" width="42" style="54" customWidth="1"/>
    <col min="8961" max="8961" width="10.5703125" style="54" customWidth="1"/>
    <col min="8962" max="8962" width="7" style="54" customWidth="1"/>
    <col min="8963" max="8963" width="2.7109375" style="54" customWidth="1"/>
    <col min="8964" max="8964" width="17.7109375" style="54" customWidth="1"/>
    <col min="8965" max="8965" width="2.7109375" style="54" customWidth="1"/>
    <col min="8966" max="8966" width="17.7109375" style="54" customWidth="1"/>
    <col min="8967" max="8967" width="2.7109375" style="54" customWidth="1"/>
    <col min="8968" max="8968" width="17.7109375" style="54" customWidth="1"/>
    <col min="8969" max="8969" width="2.7109375" style="54" customWidth="1"/>
    <col min="8970" max="8970" width="17.7109375" style="54" customWidth="1"/>
    <col min="8971" max="8971" width="2.7109375" style="54" customWidth="1"/>
    <col min="8972" max="8972" width="20.7109375" style="54" customWidth="1"/>
    <col min="8973" max="8973" width="2.7109375" style="54" customWidth="1"/>
    <col min="8974" max="8974" width="17.7109375" style="54" customWidth="1"/>
    <col min="8975" max="8975" width="10.85546875" style="54" customWidth="1"/>
    <col min="8976" max="9215" width="9.140625" style="54"/>
    <col min="9216" max="9216" width="42" style="54" customWidth="1"/>
    <col min="9217" max="9217" width="10.5703125" style="54" customWidth="1"/>
    <col min="9218" max="9218" width="7" style="54" customWidth="1"/>
    <col min="9219" max="9219" width="2.7109375" style="54" customWidth="1"/>
    <col min="9220" max="9220" width="17.7109375" style="54" customWidth="1"/>
    <col min="9221" max="9221" width="2.7109375" style="54" customWidth="1"/>
    <col min="9222" max="9222" width="17.7109375" style="54" customWidth="1"/>
    <col min="9223" max="9223" width="2.7109375" style="54" customWidth="1"/>
    <col min="9224" max="9224" width="17.7109375" style="54" customWidth="1"/>
    <col min="9225" max="9225" width="2.7109375" style="54" customWidth="1"/>
    <col min="9226" max="9226" width="17.7109375" style="54" customWidth="1"/>
    <col min="9227" max="9227" width="2.7109375" style="54" customWidth="1"/>
    <col min="9228" max="9228" width="20.7109375" style="54" customWidth="1"/>
    <col min="9229" max="9229" width="2.7109375" style="54" customWidth="1"/>
    <col min="9230" max="9230" width="17.7109375" style="54" customWidth="1"/>
    <col min="9231" max="9231" width="10.85546875" style="54" customWidth="1"/>
    <col min="9232" max="9471" width="9.140625" style="54"/>
    <col min="9472" max="9472" width="42" style="54" customWidth="1"/>
    <col min="9473" max="9473" width="10.5703125" style="54" customWidth="1"/>
    <col min="9474" max="9474" width="7" style="54" customWidth="1"/>
    <col min="9475" max="9475" width="2.7109375" style="54" customWidth="1"/>
    <col min="9476" max="9476" width="17.7109375" style="54" customWidth="1"/>
    <col min="9477" max="9477" width="2.7109375" style="54" customWidth="1"/>
    <col min="9478" max="9478" width="17.7109375" style="54" customWidth="1"/>
    <col min="9479" max="9479" width="2.7109375" style="54" customWidth="1"/>
    <col min="9480" max="9480" width="17.7109375" style="54" customWidth="1"/>
    <col min="9481" max="9481" width="2.7109375" style="54" customWidth="1"/>
    <col min="9482" max="9482" width="17.7109375" style="54" customWidth="1"/>
    <col min="9483" max="9483" width="2.7109375" style="54" customWidth="1"/>
    <col min="9484" max="9484" width="20.7109375" style="54" customWidth="1"/>
    <col min="9485" max="9485" width="2.7109375" style="54" customWidth="1"/>
    <col min="9486" max="9486" width="17.7109375" style="54" customWidth="1"/>
    <col min="9487" max="9487" width="10.85546875" style="54" customWidth="1"/>
    <col min="9488" max="9727" width="9.140625" style="54"/>
    <col min="9728" max="9728" width="42" style="54" customWidth="1"/>
    <col min="9729" max="9729" width="10.5703125" style="54" customWidth="1"/>
    <col min="9730" max="9730" width="7" style="54" customWidth="1"/>
    <col min="9731" max="9731" width="2.7109375" style="54" customWidth="1"/>
    <col min="9732" max="9732" width="17.7109375" style="54" customWidth="1"/>
    <col min="9733" max="9733" width="2.7109375" style="54" customWidth="1"/>
    <col min="9734" max="9734" width="17.7109375" style="54" customWidth="1"/>
    <col min="9735" max="9735" width="2.7109375" style="54" customWidth="1"/>
    <col min="9736" max="9736" width="17.7109375" style="54" customWidth="1"/>
    <col min="9737" max="9737" width="2.7109375" style="54" customWidth="1"/>
    <col min="9738" max="9738" width="17.7109375" style="54" customWidth="1"/>
    <col min="9739" max="9739" width="2.7109375" style="54" customWidth="1"/>
    <col min="9740" max="9740" width="20.7109375" style="54" customWidth="1"/>
    <col min="9741" max="9741" width="2.7109375" style="54" customWidth="1"/>
    <col min="9742" max="9742" width="17.7109375" style="54" customWidth="1"/>
    <col min="9743" max="9743" width="10.85546875" style="54" customWidth="1"/>
    <col min="9744" max="9983" width="9.140625" style="54"/>
    <col min="9984" max="9984" width="42" style="54" customWidth="1"/>
    <col min="9985" max="9985" width="10.5703125" style="54" customWidth="1"/>
    <col min="9986" max="9986" width="7" style="54" customWidth="1"/>
    <col min="9987" max="9987" width="2.7109375" style="54" customWidth="1"/>
    <col min="9988" max="9988" width="17.7109375" style="54" customWidth="1"/>
    <col min="9989" max="9989" width="2.7109375" style="54" customWidth="1"/>
    <col min="9990" max="9990" width="17.7109375" style="54" customWidth="1"/>
    <col min="9991" max="9991" width="2.7109375" style="54" customWidth="1"/>
    <col min="9992" max="9992" width="17.7109375" style="54" customWidth="1"/>
    <col min="9993" max="9993" width="2.7109375" style="54" customWidth="1"/>
    <col min="9994" max="9994" width="17.7109375" style="54" customWidth="1"/>
    <col min="9995" max="9995" width="2.7109375" style="54" customWidth="1"/>
    <col min="9996" max="9996" width="20.7109375" style="54" customWidth="1"/>
    <col min="9997" max="9997" width="2.7109375" style="54" customWidth="1"/>
    <col min="9998" max="9998" width="17.7109375" style="54" customWidth="1"/>
    <col min="9999" max="9999" width="10.85546875" style="54" customWidth="1"/>
    <col min="10000" max="10239" width="9.140625" style="54"/>
    <col min="10240" max="10240" width="42" style="54" customWidth="1"/>
    <col min="10241" max="10241" width="10.5703125" style="54" customWidth="1"/>
    <col min="10242" max="10242" width="7" style="54" customWidth="1"/>
    <col min="10243" max="10243" width="2.7109375" style="54" customWidth="1"/>
    <col min="10244" max="10244" width="17.7109375" style="54" customWidth="1"/>
    <col min="10245" max="10245" width="2.7109375" style="54" customWidth="1"/>
    <col min="10246" max="10246" width="17.7109375" style="54" customWidth="1"/>
    <col min="10247" max="10247" width="2.7109375" style="54" customWidth="1"/>
    <col min="10248" max="10248" width="17.7109375" style="54" customWidth="1"/>
    <col min="10249" max="10249" width="2.7109375" style="54" customWidth="1"/>
    <col min="10250" max="10250" width="17.7109375" style="54" customWidth="1"/>
    <col min="10251" max="10251" width="2.7109375" style="54" customWidth="1"/>
    <col min="10252" max="10252" width="20.7109375" style="54" customWidth="1"/>
    <col min="10253" max="10253" width="2.7109375" style="54" customWidth="1"/>
    <col min="10254" max="10254" width="17.7109375" style="54" customWidth="1"/>
    <col min="10255" max="10255" width="10.85546875" style="54" customWidth="1"/>
    <col min="10256" max="10495" width="9.140625" style="54"/>
    <col min="10496" max="10496" width="42" style="54" customWidth="1"/>
    <col min="10497" max="10497" width="10.5703125" style="54" customWidth="1"/>
    <col min="10498" max="10498" width="7" style="54" customWidth="1"/>
    <col min="10499" max="10499" width="2.7109375" style="54" customWidth="1"/>
    <col min="10500" max="10500" width="17.7109375" style="54" customWidth="1"/>
    <col min="10501" max="10501" width="2.7109375" style="54" customWidth="1"/>
    <col min="10502" max="10502" width="17.7109375" style="54" customWidth="1"/>
    <col min="10503" max="10503" width="2.7109375" style="54" customWidth="1"/>
    <col min="10504" max="10504" width="17.7109375" style="54" customWidth="1"/>
    <col min="10505" max="10505" width="2.7109375" style="54" customWidth="1"/>
    <col min="10506" max="10506" width="17.7109375" style="54" customWidth="1"/>
    <col min="10507" max="10507" width="2.7109375" style="54" customWidth="1"/>
    <col min="10508" max="10508" width="20.7109375" style="54" customWidth="1"/>
    <col min="10509" max="10509" width="2.7109375" style="54" customWidth="1"/>
    <col min="10510" max="10510" width="17.7109375" style="54" customWidth="1"/>
    <col min="10511" max="10511" width="10.85546875" style="54" customWidth="1"/>
    <col min="10512" max="10751" width="9.140625" style="54"/>
    <col min="10752" max="10752" width="42" style="54" customWidth="1"/>
    <col min="10753" max="10753" width="10.5703125" style="54" customWidth="1"/>
    <col min="10754" max="10754" width="7" style="54" customWidth="1"/>
    <col min="10755" max="10755" width="2.7109375" style="54" customWidth="1"/>
    <col min="10756" max="10756" width="17.7109375" style="54" customWidth="1"/>
    <col min="10757" max="10757" width="2.7109375" style="54" customWidth="1"/>
    <col min="10758" max="10758" width="17.7109375" style="54" customWidth="1"/>
    <col min="10759" max="10759" width="2.7109375" style="54" customWidth="1"/>
    <col min="10760" max="10760" width="17.7109375" style="54" customWidth="1"/>
    <col min="10761" max="10761" width="2.7109375" style="54" customWidth="1"/>
    <col min="10762" max="10762" width="17.7109375" style="54" customWidth="1"/>
    <col min="10763" max="10763" width="2.7109375" style="54" customWidth="1"/>
    <col min="10764" max="10764" width="20.7109375" style="54" customWidth="1"/>
    <col min="10765" max="10765" width="2.7109375" style="54" customWidth="1"/>
    <col min="10766" max="10766" width="17.7109375" style="54" customWidth="1"/>
    <col min="10767" max="10767" width="10.85546875" style="54" customWidth="1"/>
    <col min="10768" max="11007" width="9.140625" style="54"/>
    <col min="11008" max="11008" width="42" style="54" customWidth="1"/>
    <col min="11009" max="11009" width="10.5703125" style="54" customWidth="1"/>
    <col min="11010" max="11010" width="7" style="54" customWidth="1"/>
    <col min="11011" max="11011" width="2.7109375" style="54" customWidth="1"/>
    <col min="11012" max="11012" width="17.7109375" style="54" customWidth="1"/>
    <col min="11013" max="11013" width="2.7109375" style="54" customWidth="1"/>
    <col min="11014" max="11014" width="17.7109375" style="54" customWidth="1"/>
    <col min="11015" max="11015" width="2.7109375" style="54" customWidth="1"/>
    <col min="11016" max="11016" width="17.7109375" style="54" customWidth="1"/>
    <col min="11017" max="11017" width="2.7109375" style="54" customWidth="1"/>
    <col min="11018" max="11018" width="17.7109375" style="54" customWidth="1"/>
    <col min="11019" max="11019" width="2.7109375" style="54" customWidth="1"/>
    <col min="11020" max="11020" width="20.7109375" style="54" customWidth="1"/>
    <col min="11021" max="11021" width="2.7109375" style="54" customWidth="1"/>
    <col min="11022" max="11022" width="17.7109375" style="54" customWidth="1"/>
    <col min="11023" max="11023" width="10.85546875" style="54" customWidth="1"/>
    <col min="11024" max="11263" width="9.140625" style="54"/>
    <col min="11264" max="11264" width="42" style="54" customWidth="1"/>
    <col min="11265" max="11265" width="10.5703125" style="54" customWidth="1"/>
    <col min="11266" max="11266" width="7" style="54" customWidth="1"/>
    <col min="11267" max="11267" width="2.7109375" style="54" customWidth="1"/>
    <col min="11268" max="11268" width="17.7109375" style="54" customWidth="1"/>
    <col min="11269" max="11269" width="2.7109375" style="54" customWidth="1"/>
    <col min="11270" max="11270" width="17.7109375" style="54" customWidth="1"/>
    <col min="11271" max="11271" width="2.7109375" style="54" customWidth="1"/>
    <col min="11272" max="11272" width="17.7109375" style="54" customWidth="1"/>
    <col min="11273" max="11273" width="2.7109375" style="54" customWidth="1"/>
    <col min="11274" max="11274" width="17.7109375" style="54" customWidth="1"/>
    <col min="11275" max="11275" width="2.7109375" style="54" customWidth="1"/>
    <col min="11276" max="11276" width="20.7109375" style="54" customWidth="1"/>
    <col min="11277" max="11277" width="2.7109375" style="54" customWidth="1"/>
    <col min="11278" max="11278" width="17.7109375" style="54" customWidth="1"/>
    <col min="11279" max="11279" width="10.85546875" style="54" customWidth="1"/>
    <col min="11280" max="11519" width="9.140625" style="54"/>
    <col min="11520" max="11520" width="42" style="54" customWidth="1"/>
    <col min="11521" max="11521" width="10.5703125" style="54" customWidth="1"/>
    <col min="11522" max="11522" width="7" style="54" customWidth="1"/>
    <col min="11523" max="11523" width="2.7109375" style="54" customWidth="1"/>
    <col min="11524" max="11524" width="17.7109375" style="54" customWidth="1"/>
    <col min="11525" max="11525" width="2.7109375" style="54" customWidth="1"/>
    <col min="11526" max="11526" width="17.7109375" style="54" customWidth="1"/>
    <col min="11527" max="11527" width="2.7109375" style="54" customWidth="1"/>
    <col min="11528" max="11528" width="17.7109375" style="54" customWidth="1"/>
    <col min="11529" max="11529" width="2.7109375" style="54" customWidth="1"/>
    <col min="11530" max="11530" width="17.7109375" style="54" customWidth="1"/>
    <col min="11531" max="11531" width="2.7109375" style="54" customWidth="1"/>
    <col min="11532" max="11532" width="20.7109375" style="54" customWidth="1"/>
    <col min="11533" max="11533" width="2.7109375" style="54" customWidth="1"/>
    <col min="11534" max="11534" width="17.7109375" style="54" customWidth="1"/>
    <col min="11535" max="11535" width="10.85546875" style="54" customWidth="1"/>
    <col min="11536" max="11775" width="9.140625" style="54"/>
    <col min="11776" max="11776" width="42" style="54" customWidth="1"/>
    <col min="11777" max="11777" width="10.5703125" style="54" customWidth="1"/>
    <col min="11778" max="11778" width="7" style="54" customWidth="1"/>
    <col min="11779" max="11779" width="2.7109375" style="54" customWidth="1"/>
    <col min="11780" max="11780" width="17.7109375" style="54" customWidth="1"/>
    <col min="11781" max="11781" width="2.7109375" style="54" customWidth="1"/>
    <col min="11782" max="11782" width="17.7109375" style="54" customWidth="1"/>
    <col min="11783" max="11783" width="2.7109375" style="54" customWidth="1"/>
    <col min="11784" max="11784" width="17.7109375" style="54" customWidth="1"/>
    <col min="11785" max="11785" width="2.7109375" style="54" customWidth="1"/>
    <col min="11786" max="11786" width="17.7109375" style="54" customWidth="1"/>
    <col min="11787" max="11787" width="2.7109375" style="54" customWidth="1"/>
    <col min="11788" max="11788" width="20.7109375" style="54" customWidth="1"/>
    <col min="11789" max="11789" width="2.7109375" style="54" customWidth="1"/>
    <col min="11790" max="11790" width="17.7109375" style="54" customWidth="1"/>
    <col min="11791" max="11791" width="10.85546875" style="54" customWidth="1"/>
    <col min="11792" max="12031" width="9.140625" style="54"/>
    <col min="12032" max="12032" width="42" style="54" customWidth="1"/>
    <col min="12033" max="12033" width="10.5703125" style="54" customWidth="1"/>
    <col min="12034" max="12034" width="7" style="54" customWidth="1"/>
    <col min="12035" max="12035" width="2.7109375" style="54" customWidth="1"/>
    <col min="12036" max="12036" width="17.7109375" style="54" customWidth="1"/>
    <col min="12037" max="12037" width="2.7109375" style="54" customWidth="1"/>
    <col min="12038" max="12038" width="17.7109375" style="54" customWidth="1"/>
    <col min="12039" max="12039" width="2.7109375" style="54" customWidth="1"/>
    <col min="12040" max="12040" width="17.7109375" style="54" customWidth="1"/>
    <col min="12041" max="12041" width="2.7109375" style="54" customWidth="1"/>
    <col min="12042" max="12042" width="17.7109375" style="54" customWidth="1"/>
    <col min="12043" max="12043" width="2.7109375" style="54" customWidth="1"/>
    <col min="12044" max="12044" width="20.7109375" style="54" customWidth="1"/>
    <col min="12045" max="12045" width="2.7109375" style="54" customWidth="1"/>
    <col min="12046" max="12046" width="17.7109375" style="54" customWidth="1"/>
    <col min="12047" max="12047" width="10.85546875" style="54" customWidth="1"/>
    <col min="12048" max="12287" width="9.140625" style="54"/>
    <col min="12288" max="12288" width="42" style="54" customWidth="1"/>
    <col min="12289" max="12289" width="10.5703125" style="54" customWidth="1"/>
    <col min="12290" max="12290" width="7" style="54" customWidth="1"/>
    <col min="12291" max="12291" width="2.7109375" style="54" customWidth="1"/>
    <col min="12292" max="12292" width="17.7109375" style="54" customWidth="1"/>
    <col min="12293" max="12293" width="2.7109375" style="54" customWidth="1"/>
    <col min="12294" max="12294" width="17.7109375" style="54" customWidth="1"/>
    <col min="12295" max="12295" width="2.7109375" style="54" customWidth="1"/>
    <col min="12296" max="12296" width="17.7109375" style="54" customWidth="1"/>
    <col min="12297" max="12297" width="2.7109375" style="54" customWidth="1"/>
    <col min="12298" max="12298" width="17.7109375" style="54" customWidth="1"/>
    <col min="12299" max="12299" width="2.7109375" style="54" customWidth="1"/>
    <col min="12300" max="12300" width="20.7109375" style="54" customWidth="1"/>
    <col min="12301" max="12301" width="2.7109375" style="54" customWidth="1"/>
    <col min="12302" max="12302" width="17.7109375" style="54" customWidth="1"/>
    <col min="12303" max="12303" width="10.85546875" style="54" customWidth="1"/>
    <col min="12304" max="12543" width="9.140625" style="54"/>
    <col min="12544" max="12544" width="42" style="54" customWidth="1"/>
    <col min="12545" max="12545" width="10.5703125" style="54" customWidth="1"/>
    <col min="12546" max="12546" width="7" style="54" customWidth="1"/>
    <col min="12547" max="12547" width="2.7109375" style="54" customWidth="1"/>
    <col min="12548" max="12548" width="17.7109375" style="54" customWidth="1"/>
    <col min="12549" max="12549" width="2.7109375" style="54" customWidth="1"/>
    <col min="12550" max="12550" width="17.7109375" style="54" customWidth="1"/>
    <col min="12551" max="12551" width="2.7109375" style="54" customWidth="1"/>
    <col min="12552" max="12552" width="17.7109375" style="54" customWidth="1"/>
    <col min="12553" max="12553" width="2.7109375" style="54" customWidth="1"/>
    <col min="12554" max="12554" width="17.7109375" style="54" customWidth="1"/>
    <col min="12555" max="12555" width="2.7109375" style="54" customWidth="1"/>
    <col min="12556" max="12556" width="20.7109375" style="54" customWidth="1"/>
    <col min="12557" max="12557" width="2.7109375" style="54" customWidth="1"/>
    <col min="12558" max="12558" width="17.7109375" style="54" customWidth="1"/>
    <col min="12559" max="12559" width="10.85546875" style="54" customWidth="1"/>
    <col min="12560" max="12799" width="9.140625" style="54"/>
    <col min="12800" max="12800" width="42" style="54" customWidth="1"/>
    <col min="12801" max="12801" width="10.5703125" style="54" customWidth="1"/>
    <col min="12802" max="12802" width="7" style="54" customWidth="1"/>
    <col min="12803" max="12803" width="2.7109375" style="54" customWidth="1"/>
    <col min="12804" max="12804" width="17.7109375" style="54" customWidth="1"/>
    <col min="12805" max="12805" width="2.7109375" style="54" customWidth="1"/>
    <col min="12806" max="12806" width="17.7109375" style="54" customWidth="1"/>
    <col min="12807" max="12807" width="2.7109375" style="54" customWidth="1"/>
    <col min="12808" max="12808" width="17.7109375" style="54" customWidth="1"/>
    <col min="12809" max="12809" width="2.7109375" style="54" customWidth="1"/>
    <col min="12810" max="12810" width="17.7109375" style="54" customWidth="1"/>
    <col min="12811" max="12811" width="2.7109375" style="54" customWidth="1"/>
    <col min="12812" max="12812" width="20.7109375" style="54" customWidth="1"/>
    <col min="12813" max="12813" width="2.7109375" style="54" customWidth="1"/>
    <col min="12814" max="12814" width="17.7109375" style="54" customWidth="1"/>
    <col min="12815" max="12815" width="10.85546875" style="54" customWidth="1"/>
    <col min="12816" max="13055" width="9.140625" style="54"/>
    <col min="13056" max="13056" width="42" style="54" customWidth="1"/>
    <col min="13057" max="13057" width="10.5703125" style="54" customWidth="1"/>
    <col min="13058" max="13058" width="7" style="54" customWidth="1"/>
    <col min="13059" max="13059" width="2.7109375" style="54" customWidth="1"/>
    <col min="13060" max="13060" width="17.7109375" style="54" customWidth="1"/>
    <col min="13061" max="13061" width="2.7109375" style="54" customWidth="1"/>
    <col min="13062" max="13062" width="17.7109375" style="54" customWidth="1"/>
    <col min="13063" max="13063" width="2.7109375" style="54" customWidth="1"/>
    <col min="13064" max="13064" width="17.7109375" style="54" customWidth="1"/>
    <col min="13065" max="13065" width="2.7109375" style="54" customWidth="1"/>
    <col min="13066" max="13066" width="17.7109375" style="54" customWidth="1"/>
    <col min="13067" max="13067" width="2.7109375" style="54" customWidth="1"/>
    <col min="13068" max="13068" width="20.7109375" style="54" customWidth="1"/>
    <col min="13069" max="13069" width="2.7109375" style="54" customWidth="1"/>
    <col min="13070" max="13070" width="17.7109375" style="54" customWidth="1"/>
    <col min="13071" max="13071" width="10.85546875" style="54" customWidth="1"/>
    <col min="13072" max="13311" width="9.140625" style="54"/>
    <col min="13312" max="13312" width="42" style="54" customWidth="1"/>
    <col min="13313" max="13313" width="10.5703125" style="54" customWidth="1"/>
    <col min="13314" max="13314" width="7" style="54" customWidth="1"/>
    <col min="13315" max="13315" width="2.7109375" style="54" customWidth="1"/>
    <col min="13316" max="13316" width="17.7109375" style="54" customWidth="1"/>
    <col min="13317" max="13317" width="2.7109375" style="54" customWidth="1"/>
    <col min="13318" max="13318" width="17.7109375" style="54" customWidth="1"/>
    <col min="13319" max="13319" width="2.7109375" style="54" customWidth="1"/>
    <col min="13320" max="13320" width="17.7109375" style="54" customWidth="1"/>
    <col min="13321" max="13321" width="2.7109375" style="54" customWidth="1"/>
    <col min="13322" max="13322" width="17.7109375" style="54" customWidth="1"/>
    <col min="13323" max="13323" width="2.7109375" style="54" customWidth="1"/>
    <col min="13324" max="13324" width="20.7109375" style="54" customWidth="1"/>
    <col min="13325" max="13325" width="2.7109375" style="54" customWidth="1"/>
    <col min="13326" max="13326" width="17.7109375" style="54" customWidth="1"/>
    <col min="13327" max="13327" width="10.85546875" style="54" customWidth="1"/>
    <col min="13328" max="13567" width="9.140625" style="54"/>
    <col min="13568" max="13568" width="42" style="54" customWidth="1"/>
    <col min="13569" max="13569" width="10.5703125" style="54" customWidth="1"/>
    <col min="13570" max="13570" width="7" style="54" customWidth="1"/>
    <col min="13571" max="13571" width="2.7109375" style="54" customWidth="1"/>
    <col min="13572" max="13572" width="17.7109375" style="54" customWidth="1"/>
    <col min="13573" max="13573" width="2.7109375" style="54" customWidth="1"/>
    <col min="13574" max="13574" width="17.7109375" style="54" customWidth="1"/>
    <col min="13575" max="13575" width="2.7109375" style="54" customWidth="1"/>
    <col min="13576" max="13576" width="17.7109375" style="54" customWidth="1"/>
    <col min="13577" max="13577" width="2.7109375" style="54" customWidth="1"/>
    <col min="13578" max="13578" width="17.7109375" style="54" customWidth="1"/>
    <col min="13579" max="13579" width="2.7109375" style="54" customWidth="1"/>
    <col min="13580" max="13580" width="20.7109375" style="54" customWidth="1"/>
    <col min="13581" max="13581" width="2.7109375" style="54" customWidth="1"/>
    <col min="13582" max="13582" width="17.7109375" style="54" customWidth="1"/>
    <col min="13583" max="13583" width="10.85546875" style="54" customWidth="1"/>
    <col min="13584" max="13823" width="9.140625" style="54"/>
    <col min="13824" max="13824" width="42" style="54" customWidth="1"/>
    <col min="13825" max="13825" width="10.5703125" style="54" customWidth="1"/>
    <col min="13826" max="13826" width="7" style="54" customWidth="1"/>
    <col min="13827" max="13827" width="2.7109375" style="54" customWidth="1"/>
    <col min="13828" max="13828" width="17.7109375" style="54" customWidth="1"/>
    <col min="13829" max="13829" width="2.7109375" style="54" customWidth="1"/>
    <col min="13830" max="13830" width="17.7109375" style="54" customWidth="1"/>
    <col min="13831" max="13831" width="2.7109375" style="54" customWidth="1"/>
    <col min="13832" max="13832" width="17.7109375" style="54" customWidth="1"/>
    <col min="13833" max="13833" width="2.7109375" style="54" customWidth="1"/>
    <col min="13834" max="13834" width="17.7109375" style="54" customWidth="1"/>
    <col min="13835" max="13835" width="2.7109375" style="54" customWidth="1"/>
    <col min="13836" max="13836" width="20.7109375" style="54" customWidth="1"/>
    <col min="13837" max="13837" width="2.7109375" style="54" customWidth="1"/>
    <col min="13838" max="13838" width="17.7109375" style="54" customWidth="1"/>
    <col min="13839" max="13839" width="10.85546875" style="54" customWidth="1"/>
    <col min="13840" max="14079" width="9.140625" style="54"/>
    <col min="14080" max="14080" width="42" style="54" customWidth="1"/>
    <col min="14081" max="14081" width="10.5703125" style="54" customWidth="1"/>
    <col min="14082" max="14082" width="7" style="54" customWidth="1"/>
    <col min="14083" max="14083" width="2.7109375" style="54" customWidth="1"/>
    <col min="14084" max="14084" width="17.7109375" style="54" customWidth="1"/>
    <col min="14085" max="14085" width="2.7109375" style="54" customWidth="1"/>
    <col min="14086" max="14086" width="17.7109375" style="54" customWidth="1"/>
    <col min="14087" max="14087" width="2.7109375" style="54" customWidth="1"/>
    <col min="14088" max="14088" width="17.7109375" style="54" customWidth="1"/>
    <col min="14089" max="14089" width="2.7109375" style="54" customWidth="1"/>
    <col min="14090" max="14090" width="17.7109375" style="54" customWidth="1"/>
    <col min="14091" max="14091" width="2.7109375" style="54" customWidth="1"/>
    <col min="14092" max="14092" width="20.7109375" style="54" customWidth="1"/>
    <col min="14093" max="14093" width="2.7109375" style="54" customWidth="1"/>
    <col min="14094" max="14094" width="17.7109375" style="54" customWidth="1"/>
    <col min="14095" max="14095" width="10.85546875" style="54" customWidth="1"/>
    <col min="14096" max="14335" width="9.140625" style="54"/>
    <col min="14336" max="14336" width="42" style="54" customWidth="1"/>
    <col min="14337" max="14337" width="10.5703125" style="54" customWidth="1"/>
    <col min="14338" max="14338" width="7" style="54" customWidth="1"/>
    <col min="14339" max="14339" width="2.7109375" style="54" customWidth="1"/>
    <col min="14340" max="14340" width="17.7109375" style="54" customWidth="1"/>
    <col min="14341" max="14341" width="2.7109375" style="54" customWidth="1"/>
    <col min="14342" max="14342" width="17.7109375" style="54" customWidth="1"/>
    <col min="14343" max="14343" width="2.7109375" style="54" customWidth="1"/>
    <col min="14344" max="14344" width="17.7109375" style="54" customWidth="1"/>
    <col min="14345" max="14345" width="2.7109375" style="54" customWidth="1"/>
    <col min="14346" max="14346" width="17.7109375" style="54" customWidth="1"/>
    <col min="14347" max="14347" width="2.7109375" style="54" customWidth="1"/>
    <col min="14348" max="14348" width="20.7109375" style="54" customWidth="1"/>
    <col min="14349" max="14349" width="2.7109375" style="54" customWidth="1"/>
    <col min="14350" max="14350" width="17.7109375" style="54" customWidth="1"/>
    <col min="14351" max="14351" width="10.85546875" style="54" customWidth="1"/>
    <col min="14352" max="14591" width="9.140625" style="54"/>
    <col min="14592" max="14592" width="42" style="54" customWidth="1"/>
    <col min="14593" max="14593" width="10.5703125" style="54" customWidth="1"/>
    <col min="14594" max="14594" width="7" style="54" customWidth="1"/>
    <col min="14595" max="14595" width="2.7109375" style="54" customWidth="1"/>
    <col min="14596" max="14596" width="17.7109375" style="54" customWidth="1"/>
    <col min="14597" max="14597" width="2.7109375" style="54" customWidth="1"/>
    <col min="14598" max="14598" width="17.7109375" style="54" customWidth="1"/>
    <col min="14599" max="14599" width="2.7109375" style="54" customWidth="1"/>
    <col min="14600" max="14600" width="17.7109375" style="54" customWidth="1"/>
    <col min="14601" max="14601" width="2.7109375" style="54" customWidth="1"/>
    <col min="14602" max="14602" width="17.7109375" style="54" customWidth="1"/>
    <col min="14603" max="14603" width="2.7109375" style="54" customWidth="1"/>
    <col min="14604" max="14604" width="20.7109375" style="54" customWidth="1"/>
    <col min="14605" max="14605" width="2.7109375" style="54" customWidth="1"/>
    <col min="14606" max="14606" width="17.7109375" style="54" customWidth="1"/>
    <col min="14607" max="14607" width="10.85546875" style="54" customWidth="1"/>
    <col min="14608" max="14847" width="9.140625" style="54"/>
    <col min="14848" max="14848" width="42" style="54" customWidth="1"/>
    <col min="14849" max="14849" width="10.5703125" style="54" customWidth="1"/>
    <col min="14850" max="14850" width="7" style="54" customWidth="1"/>
    <col min="14851" max="14851" width="2.7109375" style="54" customWidth="1"/>
    <col min="14852" max="14852" width="17.7109375" style="54" customWidth="1"/>
    <col min="14853" max="14853" width="2.7109375" style="54" customWidth="1"/>
    <col min="14854" max="14854" width="17.7109375" style="54" customWidth="1"/>
    <col min="14855" max="14855" width="2.7109375" style="54" customWidth="1"/>
    <col min="14856" max="14856" width="17.7109375" style="54" customWidth="1"/>
    <col min="14857" max="14857" width="2.7109375" style="54" customWidth="1"/>
    <col min="14858" max="14858" width="17.7109375" style="54" customWidth="1"/>
    <col min="14859" max="14859" width="2.7109375" style="54" customWidth="1"/>
    <col min="14860" max="14860" width="20.7109375" style="54" customWidth="1"/>
    <col min="14861" max="14861" width="2.7109375" style="54" customWidth="1"/>
    <col min="14862" max="14862" width="17.7109375" style="54" customWidth="1"/>
    <col min="14863" max="14863" width="10.85546875" style="54" customWidth="1"/>
    <col min="14864" max="15103" width="9.140625" style="54"/>
    <col min="15104" max="15104" width="42" style="54" customWidth="1"/>
    <col min="15105" max="15105" width="10.5703125" style="54" customWidth="1"/>
    <col min="15106" max="15106" width="7" style="54" customWidth="1"/>
    <col min="15107" max="15107" width="2.7109375" style="54" customWidth="1"/>
    <col min="15108" max="15108" width="17.7109375" style="54" customWidth="1"/>
    <col min="15109" max="15109" width="2.7109375" style="54" customWidth="1"/>
    <col min="15110" max="15110" width="17.7109375" style="54" customWidth="1"/>
    <col min="15111" max="15111" width="2.7109375" style="54" customWidth="1"/>
    <col min="15112" max="15112" width="17.7109375" style="54" customWidth="1"/>
    <col min="15113" max="15113" width="2.7109375" style="54" customWidth="1"/>
    <col min="15114" max="15114" width="17.7109375" style="54" customWidth="1"/>
    <col min="15115" max="15115" width="2.7109375" style="54" customWidth="1"/>
    <col min="15116" max="15116" width="20.7109375" style="54" customWidth="1"/>
    <col min="15117" max="15117" width="2.7109375" style="54" customWidth="1"/>
    <col min="15118" max="15118" width="17.7109375" style="54" customWidth="1"/>
    <col min="15119" max="15119" width="10.85546875" style="54" customWidth="1"/>
    <col min="15120" max="15359" width="9.140625" style="54"/>
    <col min="15360" max="15360" width="42" style="54" customWidth="1"/>
    <col min="15361" max="15361" width="10.5703125" style="54" customWidth="1"/>
    <col min="15362" max="15362" width="7" style="54" customWidth="1"/>
    <col min="15363" max="15363" width="2.7109375" style="54" customWidth="1"/>
    <col min="15364" max="15364" width="17.7109375" style="54" customWidth="1"/>
    <col min="15365" max="15365" width="2.7109375" style="54" customWidth="1"/>
    <col min="15366" max="15366" width="17.7109375" style="54" customWidth="1"/>
    <col min="15367" max="15367" width="2.7109375" style="54" customWidth="1"/>
    <col min="15368" max="15368" width="17.7109375" style="54" customWidth="1"/>
    <col min="15369" max="15369" width="2.7109375" style="54" customWidth="1"/>
    <col min="15370" max="15370" width="17.7109375" style="54" customWidth="1"/>
    <col min="15371" max="15371" width="2.7109375" style="54" customWidth="1"/>
    <col min="15372" max="15372" width="20.7109375" style="54" customWidth="1"/>
    <col min="15373" max="15373" width="2.7109375" style="54" customWidth="1"/>
    <col min="15374" max="15374" width="17.7109375" style="54" customWidth="1"/>
    <col min="15375" max="15375" width="10.85546875" style="54" customWidth="1"/>
    <col min="15376" max="15615" width="9.140625" style="54"/>
    <col min="15616" max="15616" width="42" style="54" customWidth="1"/>
    <col min="15617" max="15617" width="10.5703125" style="54" customWidth="1"/>
    <col min="15618" max="15618" width="7" style="54" customWidth="1"/>
    <col min="15619" max="15619" width="2.7109375" style="54" customWidth="1"/>
    <col min="15620" max="15620" width="17.7109375" style="54" customWidth="1"/>
    <col min="15621" max="15621" width="2.7109375" style="54" customWidth="1"/>
    <col min="15622" max="15622" width="17.7109375" style="54" customWidth="1"/>
    <col min="15623" max="15623" width="2.7109375" style="54" customWidth="1"/>
    <col min="15624" max="15624" width="17.7109375" style="54" customWidth="1"/>
    <col min="15625" max="15625" width="2.7109375" style="54" customWidth="1"/>
    <col min="15626" max="15626" width="17.7109375" style="54" customWidth="1"/>
    <col min="15627" max="15627" width="2.7109375" style="54" customWidth="1"/>
    <col min="15628" max="15628" width="20.7109375" style="54" customWidth="1"/>
    <col min="15629" max="15629" width="2.7109375" style="54" customWidth="1"/>
    <col min="15630" max="15630" width="17.7109375" style="54" customWidth="1"/>
    <col min="15631" max="15631" width="10.85546875" style="54" customWidth="1"/>
    <col min="15632" max="15871" width="9.140625" style="54"/>
    <col min="15872" max="15872" width="42" style="54" customWidth="1"/>
    <col min="15873" max="15873" width="10.5703125" style="54" customWidth="1"/>
    <col min="15874" max="15874" width="7" style="54" customWidth="1"/>
    <col min="15875" max="15875" width="2.7109375" style="54" customWidth="1"/>
    <col min="15876" max="15876" width="17.7109375" style="54" customWidth="1"/>
    <col min="15877" max="15877" width="2.7109375" style="54" customWidth="1"/>
    <col min="15878" max="15878" width="17.7109375" style="54" customWidth="1"/>
    <col min="15879" max="15879" width="2.7109375" style="54" customWidth="1"/>
    <col min="15880" max="15880" width="17.7109375" style="54" customWidth="1"/>
    <col min="15881" max="15881" width="2.7109375" style="54" customWidth="1"/>
    <col min="15882" max="15882" width="17.7109375" style="54" customWidth="1"/>
    <col min="15883" max="15883" width="2.7109375" style="54" customWidth="1"/>
    <col min="15884" max="15884" width="20.7109375" style="54" customWidth="1"/>
    <col min="15885" max="15885" width="2.7109375" style="54" customWidth="1"/>
    <col min="15886" max="15886" width="17.7109375" style="54" customWidth="1"/>
    <col min="15887" max="15887" width="10.85546875" style="54" customWidth="1"/>
    <col min="15888" max="16127" width="9.140625" style="54"/>
    <col min="16128" max="16128" width="42" style="54" customWidth="1"/>
    <col min="16129" max="16129" width="10.5703125" style="54" customWidth="1"/>
    <col min="16130" max="16130" width="7" style="54" customWidth="1"/>
    <col min="16131" max="16131" width="2.7109375" style="54" customWidth="1"/>
    <col min="16132" max="16132" width="17.7109375" style="54" customWidth="1"/>
    <col min="16133" max="16133" width="2.7109375" style="54" customWidth="1"/>
    <col min="16134" max="16134" width="17.7109375" style="54" customWidth="1"/>
    <col min="16135" max="16135" width="2.7109375" style="54" customWidth="1"/>
    <col min="16136" max="16136" width="17.7109375" style="54" customWidth="1"/>
    <col min="16137" max="16137" width="2.7109375" style="54" customWidth="1"/>
    <col min="16138" max="16138" width="17.7109375" style="54" customWidth="1"/>
    <col min="16139" max="16139" width="2.7109375" style="54" customWidth="1"/>
    <col min="16140" max="16140" width="20.7109375" style="54" customWidth="1"/>
    <col min="16141" max="16141" width="2.7109375" style="54" customWidth="1"/>
    <col min="16142" max="16142" width="17.7109375" style="54" customWidth="1"/>
    <col min="16143" max="16143" width="10.85546875" style="54" customWidth="1"/>
    <col min="16144" max="16384" width="9.140625" style="54"/>
  </cols>
  <sheetData>
    <row r="1" spans="1:14" s="52" customFormat="1" ht="20.25" customHeight="1">
      <c r="A1" s="49" t="s">
        <v>105</v>
      </c>
      <c r="B1" s="49"/>
      <c r="C1" s="50"/>
      <c r="D1" s="50"/>
      <c r="E1" s="51"/>
      <c r="F1" s="50"/>
    </row>
    <row r="2" spans="1:14" s="52" customFormat="1" ht="20.25" customHeight="1">
      <c r="A2" s="49" t="s">
        <v>188</v>
      </c>
      <c r="B2" s="49"/>
      <c r="C2" s="50"/>
      <c r="D2" s="50"/>
      <c r="E2" s="51"/>
      <c r="F2" s="50"/>
    </row>
    <row r="3" spans="1:14" s="52" customFormat="1" ht="20.25" customHeight="1">
      <c r="A3" s="49" t="s">
        <v>226</v>
      </c>
      <c r="B3" s="49"/>
      <c r="C3" s="53"/>
      <c r="D3" s="53"/>
      <c r="E3" s="51"/>
      <c r="F3" s="50"/>
    </row>
    <row r="4" spans="1:14" ht="20.25" customHeight="1">
      <c r="A4" s="145" t="s">
        <v>0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</row>
    <row r="5" spans="1:14" ht="20.25" customHeight="1">
      <c r="A5" s="55"/>
      <c r="B5" s="55"/>
      <c r="C5" s="55"/>
      <c r="D5" s="146" t="s">
        <v>152</v>
      </c>
      <c r="E5" s="146"/>
      <c r="F5" s="146"/>
      <c r="G5" s="146"/>
      <c r="H5" s="146"/>
      <c r="I5" s="146"/>
      <c r="J5" s="146"/>
      <c r="K5" s="146"/>
      <c r="L5" s="146"/>
      <c r="M5" s="146"/>
      <c r="N5" s="146"/>
    </row>
    <row r="6" spans="1:14" ht="20.25" customHeight="1">
      <c r="A6" s="58"/>
      <c r="B6" s="58"/>
      <c r="C6" s="58"/>
      <c r="D6" s="58" t="s">
        <v>81</v>
      </c>
      <c r="E6" s="58"/>
      <c r="F6" s="58"/>
      <c r="G6" s="58"/>
      <c r="H6" s="113" t="s">
        <v>225</v>
      </c>
      <c r="I6" s="58"/>
      <c r="J6" s="147" t="s">
        <v>155</v>
      </c>
      <c r="K6" s="147"/>
      <c r="L6" s="147"/>
      <c r="M6" s="56"/>
      <c r="N6" s="58" t="s">
        <v>80</v>
      </c>
    </row>
    <row r="7" spans="1:14" ht="20.25" customHeight="1">
      <c r="A7" s="58"/>
      <c r="B7" s="58"/>
      <c r="C7" s="58"/>
      <c r="D7" s="58" t="s">
        <v>83</v>
      </c>
      <c r="E7" s="58"/>
      <c r="F7" s="58" t="s">
        <v>84</v>
      </c>
      <c r="G7" s="58"/>
      <c r="H7" s="58" t="s">
        <v>214</v>
      </c>
      <c r="I7" s="58"/>
      <c r="J7" s="56" t="s">
        <v>82</v>
      </c>
      <c r="K7" s="56"/>
      <c r="L7" s="56" t="s">
        <v>89</v>
      </c>
      <c r="M7" s="56"/>
      <c r="N7" s="58" t="s">
        <v>114</v>
      </c>
    </row>
    <row r="8" spans="1:14" ht="20.25" customHeight="1">
      <c r="B8" s="136" t="s">
        <v>3</v>
      </c>
      <c r="C8" s="59"/>
      <c r="D8" s="135" t="s">
        <v>86</v>
      </c>
      <c r="E8" s="59"/>
      <c r="F8" s="135" t="s">
        <v>87</v>
      </c>
      <c r="G8" s="60"/>
      <c r="H8" s="135" t="s">
        <v>215</v>
      </c>
      <c r="I8" s="60"/>
      <c r="J8" s="61" t="s">
        <v>90</v>
      </c>
      <c r="K8" s="60"/>
      <c r="L8" s="135" t="s">
        <v>154</v>
      </c>
      <c r="M8" s="56"/>
      <c r="N8" s="135" t="s">
        <v>115</v>
      </c>
    </row>
    <row r="9" spans="1:14" ht="20.25" customHeight="1">
      <c r="A9" s="55" t="s">
        <v>204</v>
      </c>
      <c r="B9" s="134"/>
      <c r="C9" s="62"/>
      <c r="D9" s="80">
        <v>4735622000</v>
      </c>
      <c r="E9" s="80"/>
      <c r="F9" s="80">
        <v>8116352711</v>
      </c>
      <c r="G9" s="80"/>
      <c r="H9" s="80">
        <v>1647137361</v>
      </c>
      <c r="I9" s="80"/>
      <c r="J9" s="80">
        <v>474416126</v>
      </c>
      <c r="K9" s="80"/>
      <c r="L9" s="80">
        <v>-1662979545</v>
      </c>
      <c r="M9" s="80"/>
      <c r="N9" s="80">
        <f>SUM(D9:M9)</f>
        <v>13310548653</v>
      </c>
    </row>
    <row r="10" spans="1:14" ht="20.25" customHeight="1">
      <c r="A10" s="54" t="s">
        <v>174</v>
      </c>
      <c r="B10" s="134"/>
      <c r="C10" s="59"/>
      <c r="D10" s="80">
        <v>0</v>
      </c>
      <c r="E10" s="80"/>
      <c r="F10" s="80">
        <v>0</v>
      </c>
      <c r="G10" s="80"/>
      <c r="H10" s="80">
        <v>0</v>
      </c>
      <c r="I10" s="80"/>
      <c r="J10" s="80">
        <v>0</v>
      </c>
      <c r="K10" s="80"/>
      <c r="L10" s="80">
        <f>SUM(PL!I37)</f>
        <v>1092100389</v>
      </c>
      <c r="M10" s="80"/>
      <c r="N10" s="80">
        <f>SUM(D10:M10)</f>
        <v>1092100389</v>
      </c>
    </row>
    <row r="11" spans="1:14" ht="20.25" customHeight="1">
      <c r="A11" s="54" t="s">
        <v>172</v>
      </c>
      <c r="B11" s="134"/>
      <c r="C11" s="59"/>
      <c r="D11" s="80">
        <v>0</v>
      </c>
      <c r="E11" s="80"/>
      <c r="F11" s="80">
        <v>0</v>
      </c>
      <c r="G11" s="80"/>
      <c r="H11" s="80">
        <v>0</v>
      </c>
      <c r="I11" s="80"/>
      <c r="J11" s="80">
        <v>0</v>
      </c>
      <c r="K11" s="80"/>
      <c r="L11" s="80">
        <f>SUM(PL!I62)</f>
        <v>-25125132</v>
      </c>
      <c r="M11" s="80"/>
      <c r="N11" s="80">
        <f>SUM(D11:M11)</f>
        <v>-25125132</v>
      </c>
    </row>
    <row r="12" spans="1:14" ht="20.25" customHeight="1">
      <c r="A12" s="54" t="s">
        <v>108</v>
      </c>
      <c r="B12" s="134"/>
      <c r="C12" s="62"/>
      <c r="D12" s="120">
        <f>SUM(D10:D11)</f>
        <v>0</v>
      </c>
      <c r="E12" s="80"/>
      <c r="F12" s="120">
        <f>SUM(F10:F11)</f>
        <v>0</v>
      </c>
      <c r="G12" s="80"/>
      <c r="H12" s="120">
        <f>SUM(H10:H11)</f>
        <v>0</v>
      </c>
      <c r="I12" s="80"/>
      <c r="J12" s="120">
        <f>SUM(J10:J11)</f>
        <v>0</v>
      </c>
      <c r="K12" s="80"/>
      <c r="L12" s="120">
        <f>SUM(L10:L11)</f>
        <v>1066975257</v>
      </c>
      <c r="M12" s="80"/>
      <c r="N12" s="120">
        <f>SUM(N10:N11)</f>
        <v>1066975257</v>
      </c>
    </row>
    <row r="13" spans="1:14" ht="20.25" customHeight="1">
      <c r="A13" s="54" t="s">
        <v>207</v>
      </c>
      <c r="B13" s="134"/>
      <c r="C13" s="62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</row>
    <row r="14" spans="1:14" ht="20.25" customHeight="1">
      <c r="A14" s="54" t="s">
        <v>251</v>
      </c>
      <c r="B14" s="134">
        <v>39</v>
      </c>
      <c r="C14" s="62"/>
      <c r="D14" s="80">
        <v>0</v>
      </c>
      <c r="E14" s="80"/>
      <c r="F14" s="80">
        <v>-1188563421</v>
      </c>
      <c r="G14" s="80"/>
      <c r="H14" s="80">
        <v>0</v>
      </c>
      <c r="I14" s="80"/>
      <c r="J14" s="80">
        <v>-474416126</v>
      </c>
      <c r="K14" s="80"/>
      <c r="L14" s="80">
        <v>1662979547</v>
      </c>
      <c r="M14" s="80"/>
      <c r="N14" s="80">
        <f>SUM(D14:M14)</f>
        <v>0</v>
      </c>
    </row>
    <row r="15" spans="1:14" ht="20.25" customHeight="1">
      <c r="A15" s="54" t="s">
        <v>224</v>
      </c>
      <c r="B15" s="134">
        <v>39</v>
      </c>
      <c r="C15" s="62"/>
      <c r="D15" s="80">
        <v>0</v>
      </c>
      <c r="E15" s="80"/>
      <c r="F15" s="80">
        <v>0</v>
      </c>
      <c r="G15" s="80"/>
      <c r="H15" s="80">
        <v>0</v>
      </c>
      <c r="I15" s="80"/>
      <c r="J15" s="80">
        <v>56545457</v>
      </c>
      <c r="K15" s="80"/>
      <c r="L15" s="80">
        <v>-56545457</v>
      </c>
      <c r="M15" s="80"/>
      <c r="N15" s="80">
        <v>0</v>
      </c>
    </row>
    <row r="16" spans="1:14" ht="20.25" customHeight="1" thickBot="1">
      <c r="A16" s="55" t="s">
        <v>205</v>
      </c>
      <c r="B16" s="134"/>
      <c r="D16" s="82">
        <f>SUM(D9,D12:D15)</f>
        <v>4735622000</v>
      </c>
      <c r="E16" s="80"/>
      <c r="F16" s="82">
        <f>SUM(F9,F12:F15)</f>
        <v>6927789290</v>
      </c>
      <c r="G16" s="81"/>
      <c r="H16" s="82">
        <f>SUM(H9,H12:H15)</f>
        <v>1647137361</v>
      </c>
      <c r="I16" s="81"/>
      <c r="J16" s="82">
        <f>SUM(J9,J12:J15)</f>
        <v>56545457</v>
      </c>
      <c r="K16" s="119"/>
      <c r="L16" s="82">
        <f>SUM(L9,L12:L15)</f>
        <v>1010429802</v>
      </c>
      <c r="M16" s="80"/>
      <c r="N16" s="82">
        <f>SUM(N9,N12:N15)</f>
        <v>14377523910</v>
      </c>
    </row>
    <row r="17" spans="1:15" ht="20.25" customHeight="1" thickTop="1">
      <c r="A17" s="55"/>
      <c r="B17" s="134"/>
      <c r="C17" s="62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</row>
    <row r="18" spans="1:15" ht="20.25" customHeight="1">
      <c r="A18" s="55" t="s">
        <v>227</v>
      </c>
      <c r="B18" s="134"/>
      <c r="C18" s="62"/>
      <c r="D18" s="80">
        <f>D16</f>
        <v>4735622000</v>
      </c>
      <c r="E18" s="80"/>
      <c r="F18" s="80">
        <f>F16</f>
        <v>6927789290</v>
      </c>
      <c r="G18" s="80"/>
      <c r="H18" s="80">
        <f>H16</f>
        <v>1647137361</v>
      </c>
      <c r="I18" s="80"/>
      <c r="J18" s="80">
        <f>J16</f>
        <v>56545457</v>
      </c>
      <c r="K18" s="80"/>
      <c r="L18" s="80">
        <f>SUM(L16)</f>
        <v>1010429802</v>
      </c>
      <c r="M18" s="80"/>
      <c r="N18" s="80">
        <f>SUM(D18:M18)</f>
        <v>14377523910</v>
      </c>
    </row>
    <row r="19" spans="1:15" ht="20.25" customHeight="1">
      <c r="A19" s="54" t="s">
        <v>174</v>
      </c>
      <c r="B19" s="134"/>
      <c r="C19" s="59"/>
      <c r="D19" s="80">
        <v>0</v>
      </c>
      <c r="E19" s="80"/>
      <c r="F19" s="80">
        <v>0</v>
      </c>
      <c r="G19" s="80"/>
      <c r="H19" s="80">
        <v>0</v>
      </c>
      <c r="I19" s="80"/>
      <c r="J19" s="80">
        <v>0</v>
      </c>
      <c r="K19" s="80"/>
      <c r="L19" s="80">
        <f>SUM(PL!G37)</f>
        <v>1483441585</v>
      </c>
      <c r="M19" s="80"/>
      <c r="N19" s="80">
        <f>SUM(D19:M19)</f>
        <v>1483441585</v>
      </c>
    </row>
    <row r="20" spans="1:15" ht="20.25" customHeight="1">
      <c r="A20" s="54" t="s">
        <v>172</v>
      </c>
      <c r="B20" s="134"/>
      <c r="C20" s="59"/>
      <c r="D20" s="80">
        <v>0</v>
      </c>
      <c r="E20" s="80"/>
      <c r="F20" s="80">
        <v>0</v>
      </c>
      <c r="G20" s="80"/>
      <c r="H20" s="80">
        <v>0</v>
      </c>
      <c r="I20" s="80"/>
      <c r="J20" s="80">
        <v>0</v>
      </c>
      <c r="K20" s="80"/>
      <c r="L20" s="80">
        <f>SUM(PL!G62)</f>
        <v>23197860</v>
      </c>
      <c r="M20" s="80"/>
      <c r="N20" s="80">
        <f>SUM(D20:M20)</f>
        <v>23197860</v>
      </c>
    </row>
    <row r="21" spans="1:15" ht="20.25" customHeight="1">
      <c r="A21" s="54" t="s">
        <v>108</v>
      </c>
      <c r="B21" s="134"/>
      <c r="C21" s="62"/>
      <c r="D21" s="120">
        <f>SUM(D19:D20)</f>
        <v>0</v>
      </c>
      <c r="E21" s="80"/>
      <c r="F21" s="120">
        <f>SUM(F19:F20)</f>
        <v>0</v>
      </c>
      <c r="G21" s="80"/>
      <c r="H21" s="120">
        <f>SUM(H19:H20)</f>
        <v>0</v>
      </c>
      <c r="I21" s="80"/>
      <c r="J21" s="120">
        <f>SUM(J19:J20)</f>
        <v>0</v>
      </c>
      <c r="K21" s="80"/>
      <c r="L21" s="120">
        <f>SUM(L19:L20)</f>
        <v>1506639445</v>
      </c>
      <c r="M21" s="80"/>
      <c r="N21" s="120">
        <f>SUM(N19:N20)</f>
        <v>1506639445</v>
      </c>
    </row>
    <row r="22" spans="1:15" ht="20.25" customHeight="1">
      <c r="A22" s="54" t="s">
        <v>121</v>
      </c>
      <c r="B22" s="134">
        <v>22</v>
      </c>
      <c r="C22" s="62"/>
      <c r="D22" s="80">
        <v>0</v>
      </c>
      <c r="E22" s="80"/>
      <c r="F22" s="80">
        <v>0</v>
      </c>
      <c r="G22" s="80"/>
      <c r="H22" s="80">
        <v>0</v>
      </c>
      <c r="I22" s="80"/>
      <c r="J22" s="80">
        <v>0</v>
      </c>
      <c r="K22" s="80"/>
      <c r="L22" s="80">
        <v>-2959745332</v>
      </c>
      <c r="M22" s="80"/>
      <c r="N22" s="80">
        <f>SUM(D22:M22)</f>
        <v>-2959745332</v>
      </c>
    </row>
    <row r="23" spans="1:15" ht="20.25" customHeight="1">
      <c r="A23" s="54" t="s">
        <v>236</v>
      </c>
      <c r="B23" s="134">
        <v>39</v>
      </c>
      <c r="C23" s="62"/>
      <c r="D23" s="80">
        <v>0</v>
      </c>
      <c r="E23" s="80"/>
      <c r="F23" s="80">
        <v>0</v>
      </c>
      <c r="G23" s="80"/>
      <c r="H23" s="80">
        <v>0</v>
      </c>
      <c r="I23" s="80"/>
      <c r="J23" s="80">
        <v>409384261</v>
      </c>
      <c r="K23" s="80"/>
      <c r="L23" s="80">
        <v>-409384261</v>
      </c>
      <c r="M23" s="80"/>
      <c r="N23" s="80">
        <v>0</v>
      </c>
    </row>
    <row r="24" spans="1:15" ht="20.25" customHeight="1" thickBot="1">
      <c r="A24" s="55" t="s">
        <v>228</v>
      </c>
      <c r="B24" s="134"/>
      <c r="C24" s="62"/>
      <c r="D24" s="82">
        <f>SUM(D18,D21:D23)</f>
        <v>4735622000</v>
      </c>
      <c r="E24" s="80"/>
      <c r="F24" s="82">
        <f>SUM(F18,F21:F23)</f>
        <v>6927789290</v>
      </c>
      <c r="G24" s="80"/>
      <c r="H24" s="82">
        <f>SUM(H18,H21:H23)</f>
        <v>1647137361</v>
      </c>
      <c r="I24" s="80"/>
      <c r="J24" s="82">
        <f>SUM(J18,J21:J23)</f>
        <v>465929718</v>
      </c>
      <c r="K24" s="80"/>
      <c r="L24" s="82">
        <f>SUM(L18,L21:L23)</f>
        <v>-852060346</v>
      </c>
      <c r="M24" s="80"/>
      <c r="N24" s="82">
        <f>SUM(N18,N21:N23)</f>
        <v>12924418023</v>
      </c>
      <c r="O24" s="57"/>
    </row>
    <row r="25" spans="1:15" ht="20.25" customHeight="1" thickTop="1">
      <c r="A25" s="55"/>
      <c r="B25" s="55"/>
      <c r="C25" s="62"/>
      <c r="D25" s="121">
        <f>D16-BS!I78</f>
        <v>0</v>
      </c>
      <c r="E25" s="121"/>
      <c r="F25" s="121">
        <f>F16-BS!I79</f>
        <v>0</v>
      </c>
      <c r="G25" s="121"/>
      <c r="H25" s="121">
        <f>H18-BS!I80</f>
        <v>0</v>
      </c>
      <c r="I25" s="121"/>
      <c r="J25" s="121">
        <f>J16-BS!I82</f>
        <v>0</v>
      </c>
      <c r="K25" s="121"/>
      <c r="L25" s="121">
        <f>L16-BS!I83</f>
        <v>0</v>
      </c>
      <c r="M25" s="121"/>
      <c r="N25" s="121">
        <f>N16-BS!I88</f>
        <v>0</v>
      </c>
      <c r="O25" s="57"/>
    </row>
    <row r="26" spans="1:15" ht="20.25" customHeight="1">
      <c r="C26" s="57"/>
      <c r="D26" s="126">
        <f>D24-BS!G78</f>
        <v>0</v>
      </c>
      <c r="E26" s="126"/>
      <c r="F26" s="126">
        <f>F24-BS!G79</f>
        <v>0</v>
      </c>
      <c r="G26" s="126"/>
      <c r="H26" s="126">
        <f>H24-BS!G80</f>
        <v>0</v>
      </c>
      <c r="I26" s="126"/>
      <c r="J26" s="126">
        <f>J24-BS!G82</f>
        <v>0</v>
      </c>
      <c r="K26" s="126"/>
      <c r="L26" s="126">
        <f>L24-BS!G83</f>
        <v>0</v>
      </c>
      <c r="M26" s="126"/>
      <c r="N26" s="126">
        <f>N24-BS!G88</f>
        <v>0</v>
      </c>
    </row>
    <row r="27" spans="1:15" ht="20.25" customHeight="1">
      <c r="A27" s="54" t="s">
        <v>15</v>
      </c>
    </row>
  </sheetData>
  <mergeCells count="3">
    <mergeCell ref="A4:N4"/>
    <mergeCell ref="D5:N5"/>
    <mergeCell ref="J6:L6"/>
  </mergeCells>
  <pageMargins left="0.52" right="0.27" top="0.78740157480314965" bottom="0.31496062992125984" header="0.19685039370078741" footer="0.19685039370078741"/>
  <pageSetup paperSize="9" scale="8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104"/>
  <sheetViews>
    <sheetView showGridLines="0" tabSelected="1" view="pageBreakPreview" topLeftCell="A76" zoomScale="90" zoomScaleNormal="81" zoomScaleSheetLayoutView="90" workbookViewId="0">
      <selection activeCell="A88" sqref="A88"/>
    </sheetView>
  </sheetViews>
  <sheetFormatPr defaultColWidth="10.7109375" defaultRowHeight="20.25" customHeight="1"/>
  <cols>
    <col min="1" max="1" width="50.5703125" style="4" customWidth="1"/>
    <col min="2" max="2" width="6.7109375" style="4" customWidth="1"/>
    <col min="3" max="3" width="20.140625" style="4" customWidth="1"/>
    <col min="4" max="4" width="1.85546875" style="4" customWidth="1"/>
    <col min="5" max="5" width="16.42578125" style="4" customWidth="1"/>
    <col min="6" max="6" width="1.85546875" style="8" customWidth="1"/>
    <col min="7" max="7" width="16.42578125" style="4" customWidth="1"/>
    <col min="8" max="8" width="1.85546875" style="4" customWidth="1"/>
    <col min="9" max="9" width="16.42578125" style="4" customWidth="1"/>
    <col min="10" max="10" width="1" style="4" customWidth="1"/>
    <col min="11" max="16384" width="10.7109375" style="4"/>
  </cols>
  <sheetData>
    <row r="1" spans="1:9" ht="20.25" customHeight="1">
      <c r="A1" s="1" t="s">
        <v>105</v>
      </c>
      <c r="B1" s="2"/>
      <c r="C1" s="2"/>
      <c r="D1" s="2"/>
      <c r="E1" s="2"/>
      <c r="F1" s="3"/>
      <c r="G1" s="2"/>
      <c r="H1" s="2"/>
      <c r="I1" s="2"/>
    </row>
    <row r="2" spans="1:9" ht="20.25" customHeight="1">
      <c r="A2" s="1" t="s">
        <v>255</v>
      </c>
      <c r="B2" s="2"/>
      <c r="C2" s="2"/>
      <c r="D2" s="2"/>
      <c r="E2" s="2"/>
      <c r="F2" s="3"/>
      <c r="G2" s="2"/>
      <c r="H2" s="2"/>
      <c r="I2" s="2"/>
    </row>
    <row r="3" spans="1:9" ht="20.25" customHeight="1">
      <c r="A3" s="1" t="s">
        <v>226</v>
      </c>
      <c r="B3" s="2"/>
      <c r="C3" s="6"/>
      <c r="D3" s="6"/>
      <c r="E3" s="6"/>
      <c r="F3" s="3"/>
      <c r="G3" s="2"/>
      <c r="H3" s="2"/>
      <c r="I3" s="2"/>
    </row>
    <row r="4" spans="1:9" ht="20.25" customHeight="1">
      <c r="A4" s="139" t="s">
        <v>0</v>
      </c>
      <c r="B4" s="139"/>
      <c r="C4" s="139"/>
      <c r="D4" s="139"/>
      <c r="E4" s="139"/>
      <c r="F4" s="139"/>
      <c r="G4" s="139"/>
      <c r="H4" s="139"/>
      <c r="I4" s="139"/>
    </row>
    <row r="5" spans="1:9" ht="20.25" customHeight="1">
      <c r="C5" s="7"/>
      <c r="D5" s="129" t="s">
        <v>16</v>
      </c>
      <c r="E5" s="7"/>
      <c r="G5" s="9"/>
      <c r="H5" s="129" t="s">
        <v>2</v>
      </c>
      <c r="I5" s="9"/>
    </row>
    <row r="6" spans="1:9" ht="20.25" customHeight="1">
      <c r="B6" s="28"/>
      <c r="C6" s="11">
        <v>2018</v>
      </c>
      <c r="D6" s="12"/>
      <c r="E6" s="11">
        <v>2017</v>
      </c>
      <c r="F6" s="11"/>
      <c r="G6" s="11">
        <v>2018</v>
      </c>
      <c r="H6" s="11"/>
      <c r="I6" s="11">
        <v>2017</v>
      </c>
    </row>
    <row r="7" spans="1:9" ht="20.25" customHeight="1">
      <c r="A7" s="41" t="s">
        <v>58</v>
      </c>
      <c r="B7" s="28"/>
      <c r="C7" s="42"/>
      <c r="E7" s="42"/>
      <c r="F7" s="4"/>
    </row>
    <row r="8" spans="1:9" ht="20.25" customHeight="1">
      <c r="A8" s="28" t="s">
        <v>191</v>
      </c>
      <c r="B8" s="28"/>
      <c r="C8" s="19">
        <f>PL!C32</f>
        <v>-5799225927</v>
      </c>
      <c r="D8" s="19"/>
      <c r="E8" s="19">
        <f>PL!E32</f>
        <v>2333082849</v>
      </c>
      <c r="F8" s="19"/>
      <c r="G8" s="19">
        <f>PL!G32</f>
        <v>197133581</v>
      </c>
      <c r="H8" s="19"/>
      <c r="I8" s="19">
        <f>PL!I32</f>
        <v>321094080</v>
      </c>
    </row>
    <row r="9" spans="1:9" ht="20.25" customHeight="1">
      <c r="A9" s="43" t="s">
        <v>257</v>
      </c>
      <c r="B9" s="28"/>
      <c r="C9" s="17"/>
      <c r="D9" s="17"/>
      <c r="E9" s="17"/>
      <c r="F9" s="17"/>
      <c r="G9" s="17"/>
      <c r="H9" s="17"/>
      <c r="I9" s="17"/>
    </row>
    <row r="10" spans="1:9" ht="20.25" customHeight="1">
      <c r="A10" s="43" t="s">
        <v>256</v>
      </c>
      <c r="B10" s="28"/>
    </row>
    <row r="11" spans="1:9" ht="20.25" customHeight="1">
      <c r="A11" s="43" t="s">
        <v>218</v>
      </c>
      <c r="B11" s="28"/>
      <c r="C11" s="4">
        <v>-40302784</v>
      </c>
      <c r="E11" s="4">
        <v>27857455</v>
      </c>
      <c r="G11" s="4">
        <v>24302507</v>
      </c>
      <c r="I11" s="4">
        <v>-678289</v>
      </c>
    </row>
    <row r="12" spans="1:9" ht="20.25" customHeight="1">
      <c r="A12" s="43" t="s">
        <v>237</v>
      </c>
      <c r="B12" s="28"/>
      <c r="C12" s="19">
        <v>12147716</v>
      </c>
      <c r="D12" s="19"/>
      <c r="E12" s="19">
        <v>6699363</v>
      </c>
      <c r="F12" s="19"/>
      <c r="G12" s="19">
        <v>0</v>
      </c>
      <c r="H12" s="19"/>
      <c r="I12" s="19">
        <v>0</v>
      </c>
    </row>
    <row r="13" spans="1:9" ht="20.25" customHeight="1">
      <c r="A13" s="43" t="s">
        <v>175</v>
      </c>
      <c r="B13" s="28"/>
      <c r="C13" s="19">
        <v>0</v>
      </c>
      <c r="D13" s="19"/>
      <c r="E13" s="19">
        <v>0</v>
      </c>
      <c r="F13" s="19"/>
      <c r="G13" s="19">
        <v>-6529636190</v>
      </c>
      <c r="H13" s="19"/>
      <c r="I13" s="19">
        <v>-4246469616</v>
      </c>
    </row>
    <row r="14" spans="1:9" ht="20.25" customHeight="1">
      <c r="A14" s="43" t="s">
        <v>59</v>
      </c>
      <c r="B14" s="28"/>
      <c r="C14" s="19">
        <v>0</v>
      </c>
      <c r="D14" s="19"/>
      <c r="E14" s="19">
        <v>0</v>
      </c>
      <c r="F14" s="19"/>
      <c r="G14" s="19">
        <v>0</v>
      </c>
      <c r="H14" s="19"/>
      <c r="I14" s="19">
        <v>-5000000</v>
      </c>
    </row>
    <row r="15" spans="1:9" ht="20.25" customHeight="1">
      <c r="A15" s="43" t="s">
        <v>164</v>
      </c>
      <c r="B15" s="28"/>
      <c r="C15" s="19">
        <v>-375000</v>
      </c>
      <c r="D15" s="19"/>
      <c r="E15" s="19">
        <v>-375000</v>
      </c>
      <c r="F15" s="19"/>
      <c r="G15" s="19">
        <v>-375000</v>
      </c>
      <c r="H15" s="19"/>
      <c r="I15" s="19">
        <v>-375000</v>
      </c>
    </row>
    <row r="16" spans="1:9" ht="20.25" customHeight="1">
      <c r="A16" s="43" t="s">
        <v>197</v>
      </c>
      <c r="B16" s="28"/>
      <c r="C16" s="17">
        <v>-276789049</v>
      </c>
      <c r="D16" s="17"/>
      <c r="E16" s="17">
        <v>223710386</v>
      </c>
      <c r="F16" s="17"/>
      <c r="G16" s="17">
        <v>-313113990</v>
      </c>
      <c r="H16" s="17"/>
      <c r="I16" s="17">
        <v>236226103</v>
      </c>
    </row>
    <row r="17" spans="1:9" ht="20.25" customHeight="1">
      <c r="A17" s="43" t="s">
        <v>147</v>
      </c>
      <c r="B17" s="28"/>
    </row>
    <row r="18" spans="1:9" ht="20.25" customHeight="1">
      <c r="A18" s="43" t="s">
        <v>187</v>
      </c>
      <c r="B18" s="43"/>
      <c r="C18" s="4">
        <v>-42885475</v>
      </c>
      <c r="E18" s="4">
        <v>682654503</v>
      </c>
      <c r="G18" s="4">
        <v>-40459677</v>
      </c>
      <c r="I18" s="4">
        <v>13394678</v>
      </c>
    </row>
    <row r="19" spans="1:9" ht="20.25" customHeight="1">
      <c r="A19" s="43" t="s">
        <v>219</v>
      </c>
      <c r="B19" s="43"/>
      <c r="C19" s="17">
        <v>250000</v>
      </c>
      <c r="D19" s="17"/>
      <c r="E19" s="17">
        <v>-29572584</v>
      </c>
      <c r="F19" s="17"/>
      <c r="G19" s="17">
        <v>0</v>
      </c>
      <c r="H19" s="17"/>
      <c r="I19" s="17">
        <v>-31072600</v>
      </c>
    </row>
    <row r="20" spans="1:9" ht="20.25" customHeight="1">
      <c r="A20" s="43" t="s">
        <v>198</v>
      </c>
      <c r="B20" s="43"/>
      <c r="C20" s="17"/>
      <c r="D20" s="17"/>
      <c r="E20" s="17"/>
      <c r="F20" s="17"/>
      <c r="G20" s="17"/>
      <c r="H20" s="17"/>
      <c r="I20" s="17"/>
    </row>
    <row r="21" spans="1:9" ht="20.25" customHeight="1">
      <c r="A21" s="43" t="s">
        <v>220</v>
      </c>
      <c r="B21" s="43"/>
      <c r="C21" s="17">
        <v>0</v>
      </c>
      <c r="D21" s="17"/>
      <c r="E21" s="17">
        <v>-11464945</v>
      </c>
      <c r="F21" s="17"/>
      <c r="G21" s="17">
        <v>0</v>
      </c>
      <c r="H21" s="17"/>
      <c r="I21" s="17">
        <v>656200145</v>
      </c>
    </row>
    <row r="22" spans="1:9" ht="20.25" customHeight="1">
      <c r="A22" s="43" t="s">
        <v>239</v>
      </c>
      <c r="B22" s="43"/>
      <c r="C22" s="17"/>
      <c r="D22" s="17"/>
      <c r="E22" s="17"/>
      <c r="F22" s="17"/>
      <c r="G22" s="17"/>
      <c r="H22" s="17"/>
      <c r="I22" s="17"/>
    </row>
    <row r="23" spans="1:9" ht="20.25" customHeight="1">
      <c r="A23" s="43" t="s">
        <v>238</v>
      </c>
      <c r="B23" s="43"/>
      <c r="C23" s="17">
        <v>-6230000</v>
      </c>
      <c r="D23" s="17"/>
      <c r="E23" s="17">
        <v>6230000</v>
      </c>
      <c r="F23" s="17"/>
      <c r="G23" s="17">
        <v>-186367898</v>
      </c>
      <c r="H23" s="17"/>
      <c r="I23" s="17">
        <v>6230000</v>
      </c>
    </row>
    <row r="24" spans="1:9" ht="20.25" customHeight="1">
      <c r="A24" s="43" t="s">
        <v>199</v>
      </c>
      <c r="B24" s="43"/>
      <c r="C24" s="17"/>
      <c r="D24" s="17"/>
      <c r="E24" s="17"/>
      <c r="F24" s="17"/>
      <c r="G24" s="17"/>
      <c r="H24" s="17"/>
      <c r="I24" s="17"/>
    </row>
    <row r="25" spans="1:9" ht="20.25" customHeight="1">
      <c r="A25" s="43" t="s">
        <v>200</v>
      </c>
      <c r="B25" s="43"/>
      <c r="C25" s="17">
        <v>0</v>
      </c>
      <c r="D25" s="17"/>
      <c r="E25" s="17">
        <v>0</v>
      </c>
      <c r="F25" s="17"/>
      <c r="G25" s="17">
        <v>0</v>
      </c>
      <c r="H25" s="17"/>
      <c r="I25" s="17">
        <v>2796446780</v>
      </c>
    </row>
    <row r="26" spans="1:9" ht="20.25" customHeight="1">
      <c r="A26" s="43" t="s">
        <v>182</v>
      </c>
      <c r="B26" s="28"/>
      <c r="C26" s="17">
        <v>25104570775</v>
      </c>
      <c r="D26" s="17"/>
      <c r="E26" s="17">
        <v>26547339038</v>
      </c>
      <c r="F26" s="17"/>
      <c r="G26" s="17">
        <f>6676135937+180137898</f>
        <v>6856273835</v>
      </c>
      <c r="H26" s="17"/>
      <c r="I26" s="17">
        <v>11718968272</v>
      </c>
    </row>
    <row r="27" spans="1:9" ht="20.25" customHeight="1">
      <c r="A27" s="28" t="s">
        <v>60</v>
      </c>
      <c r="B27" s="28"/>
      <c r="C27" s="19">
        <v>52783356</v>
      </c>
      <c r="D27" s="19"/>
      <c r="E27" s="19">
        <v>164705205</v>
      </c>
      <c r="F27" s="19"/>
      <c r="G27" s="19">
        <v>26228181</v>
      </c>
      <c r="H27" s="19"/>
      <c r="I27" s="19">
        <v>53181394</v>
      </c>
    </row>
    <row r="28" spans="1:9" ht="20.25" customHeight="1">
      <c r="A28" s="28" t="s">
        <v>216</v>
      </c>
      <c r="B28" s="28"/>
      <c r="C28" s="19">
        <v>0</v>
      </c>
      <c r="D28" s="19"/>
      <c r="E28" s="19">
        <v>34372961</v>
      </c>
      <c r="F28" s="19"/>
      <c r="G28" s="19">
        <v>0</v>
      </c>
      <c r="H28" s="19"/>
      <c r="I28" s="19">
        <v>34372961</v>
      </c>
    </row>
    <row r="29" spans="1:9" ht="20.25" customHeight="1">
      <c r="A29" s="28" t="s">
        <v>148</v>
      </c>
      <c r="B29" s="28"/>
      <c r="C29" s="19">
        <v>0</v>
      </c>
      <c r="D29" s="19"/>
      <c r="E29" s="19">
        <v>3440333</v>
      </c>
      <c r="F29" s="19"/>
      <c r="G29" s="19">
        <v>0</v>
      </c>
      <c r="H29" s="19"/>
      <c r="I29" s="19">
        <v>982570</v>
      </c>
    </row>
    <row r="30" spans="1:9" ht="20.25" customHeight="1">
      <c r="A30" s="28" t="s">
        <v>201</v>
      </c>
      <c r="B30" s="28"/>
      <c r="C30" s="19">
        <v>250244</v>
      </c>
      <c r="D30" s="19"/>
      <c r="E30" s="19">
        <v>-2390864</v>
      </c>
      <c r="F30" s="19"/>
      <c r="G30" s="19">
        <v>-2691553</v>
      </c>
      <c r="H30" s="19"/>
      <c r="I30" s="19">
        <v>-13863534</v>
      </c>
    </row>
    <row r="31" spans="1:9" ht="20.25" customHeight="1">
      <c r="A31" s="28" t="s">
        <v>240</v>
      </c>
      <c r="B31" s="28"/>
      <c r="C31" s="19"/>
      <c r="D31" s="19"/>
      <c r="E31" s="19"/>
      <c r="F31" s="19"/>
      <c r="G31" s="19"/>
      <c r="H31" s="19"/>
      <c r="I31" s="19"/>
    </row>
    <row r="32" spans="1:9" ht="20.25" customHeight="1">
      <c r="A32" s="28" t="s">
        <v>241</v>
      </c>
      <c r="B32" s="28"/>
      <c r="C32" s="19">
        <v>0</v>
      </c>
      <c r="D32" s="19"/>
      <c r="E32" s="19">
        <v>59767463</v>
      </c>
      <c r="F32" s="19"/>
      <c r="G32" s="19">
        <v>0</v>
      </c>
      <c r="H32" s="19"/>
      <c r="I32" s="19">
        <v>59767463</v>
      </c>
    </row>
    <row r="33" spans="1:9" ht="20.25" customHeight="1">
      <c r="A33" s="28" t="s">
        <v>242</v>
      </c>
      <c r="B33" s="28"/>
      <c r="C33" s="19">
        <v>0</v>
      </c>
      <c r="D33" s="19"/>
      <c r="E33" s="19">
        <v>-18435926</v>
      </c>
      <c r="F33" s="19"/>
      <c r="G33" s="19">
        <v>0</v>
      </c>
      <c r="H33" s="19"/>
      <c r="I33" s="19">
        <v>-10796957</v>
      </c>
    </row>
    <row r="34" spans="1:9" ht="20.25" customHeight="1">
      <c r="A34" s="28" t="s">
        <v>124</v>
      </c>
      <c r="B34" s="28"/>
      <c r="C34" s="19">
        <v>60321723</v>
      </c>
      <c r="D34" s="19"/>
      <c r="E34" s="19">
        <v>237293212</v>
      </c>
      <c r="F34" s="19"/>
      <c r="G34" s="19">
        <v>60321723</v>
      </c>
      <c r="H34" s="19"/>
      <c r="I34" s="19">
        <v>237293212</v>
      </c>
    </row>
    <row r="35" spans="1:9" ht="20.25" customHeight="1">
      <c r="A35" s="28" t="s">
        <v>235</v>
      </c>
      <c r="B35" s="28"/>
      <c r="C35" s="19">
        <v>7850854127</v>
      </c>
      <c r="D35" s="19"/>
      <c r="E35" s="19">
        <v>0</v>
      </c>
      <c r="F35" s="19"/>
      <c r="G35" s="19">
        <v>7850854127</v>
      </c>
      <c r="H35" s="19"/>
      <c r="I35" s="19">
        <v>0</v>
      </c>
    </row>
    <row r="36" spans="1:9" ht="20.25" customHeight="1">
      <c r="A36" s="28" t="s">
        <v>208</v>
      </c>
      <c r="B36" s="28"/>
      <c r="C36" s="19">
        <v>0</v>
      </c>
      <c r="D36" s="19"/>
      <c r="E36" s="19">
        <v>-150000000</v>
      </c>
      <c r="F36" s="19"/>
      <c r="G36" s="19">
        <v>0</v>
      </c>
      <c r="H36" s="19"/>
      <c r="I36" s="19">
        <v>0</v>
      </c>
    </row>
    <row r="37" spans="1:9" ht="20.25" customHeight="1">
      <c r="A37" s="28" t="s">
        <v>127</v>
      </c>
      <c r="B37" s="28"/>
      <c r="C37" s="24">
        <v>1293071212</v>
      </c>
      <c r="D37" s="19"/>
      <c r="E37" s="24">
        <v>1508132249</v>
      </c>
      <c r="F37" s="19"/>
      <c r="G37" s="24">
        <v>327200713</v>
      </c>
      <c r="H37" s="19"/>
      <c r="I37" s="24">
        <v>894221318</v>
      </c>
    </row>
    <row r="38" spans="1:9" ht="20.25" customHeight="1">
      <c r="A38" s="41" t="s">
        <v>128</v>
      </c>
      <c r="B38" s="28"/>
      <c r="C38" s="19"/>
      <c r="D38" s="19"/>
      <c r="E38" s="19"/>
      <c r="F38" s="19"/>
      <c r="G38" s="19"/>
      <c r="H38" s="19"/>
      <c r="I38" s="19"/>
    </row>
    <row r="39" spans="1:9" ht="20.25" customHeight="1">
      <c r="A39" s="41" t="s">
        <v>61</v>
      </c>
      <c r="B39" s="28"/>
      <c r="C39" s="19">
        <f>SUM(C8:C37)</f>
        <v>28208440918</v>
      </c>
      <c r="D39" s="19"/>
      <c r="E39" s="19">
        <f>SUM(E8:E37)</f>
        <v>31623045698</v>
      </c>
      <c r="F39" s="19"/>
      <c r="G39" s="19">
        <f>SUM(G8:G37)</f>
        <v>8269670359</v>
      </c>
      <c r="H39" s="19"/>
      <c r="I39" s="19">
        <f>SUM(I8:I37)</f>
        <v>12720122980</v>
      </c>
    </row>
    <row r="40" spans="1:9" ht="20.25" customHeight="1">
      <c r="A40" s="28" t="s">
        <v>62</v>
      </c>
      <c r="B40" s="28"/>
      <c r="C40" s="17"/>
      <c r="D40" s="17"/>
      <c r="E40" s="17"/>
      <c r="F40" s="17"/>
      <c r="G40" s="17"/>
      <c r="H40" s="17"/>
      <c r="I40" s="17"/>
    </row>
    <row r="41" spans="1:9" ht="20.25" customHeight="1">
      <c r="A41" s="43" t="s">
        <v>109</v>
      </c>
      <c r="B41" s="28"/>
      <c r="C41" s="17">
        <v>382953473</v>
      </c>
      <c r="D41" s="17"/>
      <c r="E41" s="17">
        <v>-342357640</v>
      </c>
      <c r="F41" s="17"/>
      <c r="G41" s="17">
        <v>3770936791</v>
      </c>
      <c r="H41" s="17"/>
      <c r="I41" s="17">
        <v>1400076647</v>
      </c>
    </row>
    <row r="42" spans="1:9" ht="20.25" customHeight="1">
      <c r="A42" s="43" t="s">
        <v>63</v>
      </c>
      <c r="B42" s="28"/>
      <c r="C42" s="17">
        <v>101915128</v>
      </c>
      <c r="D42" s="17"/>
      <c r="E42" s="17">
        <v>-113955377</v>
      </c>
      <c r="F42" s="17"/>
      <c r="G42" s="17">
        <v>2222861661</v>
      </c>
      <c r="H42" s="17"/>
      <c r="I42" s="17">
        <v>-164512902</v>
      </c>
    </row>
    <row r="43" spans="1:9" ht="20.25" customHeight="1">
      <c r="A43" s="43" t="s">
        <v>64</v>
      </c>
      <c r="B43" s="28"/>
      <c r="C43" s="45">
        <v>-1842926278</v>
      </c>
      <c r="D43" s="45"/>
      <c r="E43" s="45">
        <v>-52675364</v>
      </c>
      <c r="F43" s="45"/>
      <c r="G43" s="45">
        <v>300759037</v>
      </c>
      <c r="H43" s="45"/>
      <c r="I43" s="45">
        <v>154366049</v>
      </c>
    </row>
    <row r="44" spans="1:9" ht="20.25" customHeight="1">
      <c r="A44" s="43" t="s">
        <v>232</v>
      </c>
      <c r="B44" s="28"/>
      <c r="C44" s="45">
        <v>-2883930568</v>
      </c>
      <c r="D44" s="45"/>
      <c r="E44" s="45">
        <v>0</v>
      </c>
      <c r="F44" s="45"/>
      <c r="G44" s="45">
        <v>-145253485</v>
      </c>
      <c r="H44" s="45"/>
      <c r="I44" s="45">
        <v>0</v>
      </c>
    </row>
    <row r="45" spans="1:9" ht="20.25" customHeight="1">
      <c r="A45" s="43" t="s">
        <v>130</v>
      </c>
      <c r="B45" s="28"/>
      <c r="C45" s="45">
        <v>-355307885</v>
      </c>
      <c r="D45" s="45"/>
      <c r="E45" s="45">
        <v>-154656566</v>
      </c>
      <c r="F45" s="45"/>
      <c r="G45" s="45">
        <v>-32788739</v>
      </c>
      <c r="H45" s="45"/>
      <c r="I45" s="45">
        <v>-126087509</v>
      </c>
    </row>
    <row r="46" spans="1:9" ht="20.25" customHeight="1">
      <c r="A46" s="43" t="s">
        <v>65</v>
      </c>
      <c r="B46" s="28"/>
      <c r="F46" s="4"/>
    </row>
    <row r="47" spans="1:9" ht="20.25" customHeight="1">
      <c r="A47" s="43" t="s">
        <v>120</v>
      </c>
      <c r="B47" s="28"/>
      <c r="C47" s="17">
        <v>-2044372457</v>
      </c>
      <c r="D47" s="17"/>
      <c r="E47" s="17">
        <v>-239885860</v>
      </c>
      <c r="F47" s="17"/>
      <c r="G47" s="17">
        <v>-3728513111</v>
      </c>
      <c r="H47" s="17"/>
      <c r="I47" s="17">
        <v>-1523309866</v>
      </c>
    </row>
    <row r="48" spans="1:9" ht="20.25" customHeight="1">
      <c r="A48" s="43" t="s">
        <v>66</v>
      </c>
      <c r="B48" s="28"/>
      <c r="C48" s="19">
        <v>-409116427</v>
      </c>
      <c r="D48" s="19"/>
      <c r="E48" s="19">
        <v>-976649305</v>
      </c>
      <c r="F48" s="19"/>
      <c r="G48" s="19">
        <v>-418888501</v>
      </c>
      <c r="H48" s="19"/>
      <c r="I48" s="19">
        <v>-234428545</v>
      </c>
    </row>
    <row r="49" spans="1:10" ht="20.25" customHeight="1">
      <c r="A49" s="43" t="s">
        <v>233</v>
      </c>
      <c r="B49" s="28"/>
      <c r="C49" s="19">
        <v>0</v>
      </c>
      <c r="D49" s="19"/>
      <c r="E49" s="19">
        <v>0</v>
      </c>
      <c r="F49" s="19"/>
      <c r="G49" s="19">
        <v>-3750763651</v>
      </c>
      <c r="H49" s="19"/>
      <c r="I49" s="19">
        <v>0</v>
      </c>
    </row>
    <row r="50" spans="1:10" ht="20.25" customHeight="1">
      <c r="A50" s="4" t="s">
        <v>67</v>
      </c>
      <c r="B50" s="28"/>
      <c r="C50" s="24">
        <v>-73622896</v>
      </c>
      <c r="D50" s="17"/>
      <c r="E50" s="24">
        <v>563476449</v>
      </c>
      <c r="F50" s="17"/>
      <c r="G50" s="24">
        <v>-50467737</v>
      </c>
      <c r="H50" s="17"/>
      <c r="I50" s="24">
        <v>-1230767</v>
      </c>
    </row>
    <row r="51" spans="1:10" ht="20.25" customHeight="1">
      <c r="A51" s="4" t="s">
        <v>68</v>
      </c>
      <c r="B51" s="28"/>
      <c r="C51" s="19">
        <f>SUM(C39:C45,C47:C50)</f>
        <v>21084033008</v>
      </c>
      <c r="D51" s="19"/>
      <c r="E51" s="19">
        <f>SUM(E39:E45,E47:E50)</f>
        <v>30306342035</v>
      </c>
      <c r="F51" s="19"/>
      <c r="G51" s="19">
        <f>SUM(G39:G45,G47:G50)</f>
        <v>6437552624</v>
      </c>
      <c r="H51" s="19"/>
      <c r="I51" s="19">
        <f>SUM(I39:I45,I47:I50)</f>
        <v>12224996087</v>
      </c>
    </row>
    <row r="52" spans="1:10" ht="20.25" customHeight="1">
      <c r="A52" s="4" t="s">
        <v>69</v>
      </c>
      <c r="B52" s="28"/>
      <c r="C52" s="19">
        <v>-1313111947</v>
      </c>
      <c r="D52" s="19"/>
      <c r="E52" s="19">
        <v>-1586660807</v>
      </c>
      <c r="F52" s="19"/>
      <c r="G52" s="19">
        <v>-427143144</v>
      </c>
      <c r="H52" s="19"/>
      <c r="I52" s="19">
        <v>-945248971</v>
      </c>
    </row>
    <row r="53" spans="1:10" ht="20.25" customHeight="1">
      <c r="A53" s="4" t="s">
        <v>151</v>
      </c>
      <c r="B53" s="28"/>
      <c r="C53" s="19">
        <v>-2690415573</v>
      </c>
      <c r="D53" s="19"/>
      <c r="E53" s="19">
        <v>-2566191186</v>
      </c>
      <c r="F53" s="19"/>
      <c r="G53" s="19">
        <v>-862695843</v>
      </c>
      <c r="H53" s="17"/>
      <c r="I53" s="19">
        <v>-1045881928</v>
      </c>
    </row>
    <row r="54" spans="1:10" ht="20.25" customHeight="1">
      <c r="A54" s="4" t="s">
        <v>145</v>
      </c>
      <c r="B54" s="28"/>
      <c r="C54" s="24">
        <v>1175154338</v>
      </c>
      <c r="D54" s="17"/>
      <c r="E54" s="24">
        <v>1176187053</v>
      </c>
      <c r="F54" s="17"/>
      <c r="G54" s="19">
        <v>1165781605</v>
      </c>
      <c r="H54" s="17"/>
      <c r="I54" s="19">
        <v>1171373426</v>
      </c>
    </row>
    <row r="55" spans="1:10" ht="20.25" customHeight="1">
      <c r="A55" s="5" t="s">
        <v>110</v>
      </c>
      <c r="B55" s="28"/>
      <c r="C55" s="22">
        <f>SUM(C51:C54)</f>
        <v>18255659826</v>
      </c>
      <c r="D55" s="19"/>
      <c r="E55" s="22">
        <f>SUM(E51:E54)</f>
        <v>27329677095</v>
      </c>
      <c r="F55" s="19"/>
      <c r="G55" s="22">
        <f>SUM(G51:G54)</f>
        <v>6313495242</v>
      </c>
      <c r="H55" s="19"/>
      <c r="I55" s="22">
        <f>SUM(I51:I54)</f>
        <v>11405238614</v>
      </c>
      <c r="J55" s="28"/>
    </row>
    <row r="56" spans="1:10" ht="20.25" customHeight="1">
      <c r="A56" s="43"/>
      <c r="B56" s="28"/>
      <c r="C56" s="45"/>
      <c r="D56" s="45"/>
      <c r="E56" s="45"/>
      <c r="F56" s="45"/>
      <c r="G56" s="45"/>
      <c r="H56" s="45"/>
      <c r="I56" s="45"/>
    </row>
    <row r="57" spans="1:10" ht="20.25" customHeight="1">
      <c r="A57" s="4" t="s">
        <v>15</v>
      </c>
      <c r="B57" s="28"/>
      <c r="C57" s="17"/>
      <c r="D57" s="17"/>
      <c r="E57" s="17"/>
      <c r="F57" s="17"/>
      <c r="G57" s="17"/>
      <c r="H57" s="17"/>
      <c r="I57" s="17"/>
      <c r="J57" s="28"/>
    </row>
    <row r="58" spans="1:10" ht="20.25" customHeight="1">
      <c r="A58" s="1" t="s">
        <v>105</v>
      </c>
      <c r="B58" s="14"/>
      <c r="C58" s="17"/>
      <c r="D58" s="17"/>
      <c r="E58" s="17"/>
      <c r="F58" s="17"/>
      <c r="G58" s="17"/>
      <c r="H58" s="17"/>
      <c r="I58" s="17"/>
      <c r="J58" s="2"/>
    </row>
    <row r="59" spans="1:10" ht="20.25" customHeight="1">
      <c r="A59" s="1" t="s">
        <v>258</v>
      </c>
      <c r="B59" s="14"/>
      <c r="C59" s="17"/>
      <c r="D59" s="17"/>
      <c r="E59" s="17"/>
      <c r="F59" s="17"/>
      <c r="G59" s="17"/>
      <c r="H59" s="17"/>
      <c r="I59" s="17"/>
      <c r="J59" s="2"/>
    </row>
    <row r="60" spans="1:10" ht="20.25" customHeight="1">
      <c r="A60" s="1" t="s">
        <v>226</v>
      </c>
      <c r="B60" s="14"/>
      <c r="C60" s="17"/>
      <c r="D60" s="17"/>
      <c r="E60" s="17"/>
      <c r="F60" s="17"/>
      <c r="G60" s="17"/>
      <c r="H60" s="17"/>
      <c r="I60" s="17"/>
    </row>
    <row r="61" spans="1:10" ht="20.25" customHeight="1">
      <c r="B61" s="128"/>
      <c r="C61" s="17"/>
      <c r="D61" s="17"/>
      <c r="E61" s="17"/>
      <c r="F61" s="17"/>
      <c r="G61" s="17"/>
      <c r="H61" s="17"/>
      <c r="I61" s="128" t="s">
        <v>0</v>
      </c>
    </row>
    <row r="62" spans="1:10" ht="20.25" customHeight="1">
      <c r="C62" s="7"/>
      <c r="D62" s="127" t="s">
        <v>1</v>
      </c>
      <c r="E62" s="7"/>
      <c r="G62" s="9"/>
      <c r="H62" s="127" t="s">
        <v>2</v>
      </c>
      <c r="I62" s="9"/>
      <c r="J62" s="46"/>
    </row>
    <row r="63" spans="1:10" ht="20.25" customHeight="1">
      <c r="B63" s="28"/>
      <c r="C63" s="11">
        <v>2018</v>
      </c>
      <c r="D63" s="12"/>
      <c r="E63" s="11">
        <v>2017</v>
      </c>
      <c r="F63" s="11"/>
      <c r="G63" s="11">
        <v>2018</v>
      </c>
      <c r="H63" s="11"/>
      <c r="I63" s="11">
        <v>2017</v>
      </c>
    </row>
    <row r="64" spans="1:10" ht="20.25" customHeight="1">
      <c r="A64" s="5" t="s">
        <v>70</v>
      </c>
      <c r="B64" s="28"/>
      <c r="C64" s="11"/>
      <c r="D64" s="47"/>
      <c r="E64" s="11"/>
      <c r="F64" s="11"/>
      <c r="G64" s="17"/>
      <c r="H64" s="11"/>
      <c r="I64" s="17"/>
      <c r="J64" s="14"/>
    </row>
    <row r="65" spans="1:10" ht="20.25" customHeight="1">
      <c r="A65" s="28" t="s">
        <v>259</v>
      </c>
      <c r="B65" s="28"/>
      <c r="C65" s="17">
        <v>-4720306</v>
      </c>
      <c r="D65" s="17"/>
      <c r="E65" s="17">
        <v>18949119</v>
      </c>
      <c r="F65" s="17"/>
      <c r="G65" s="17">
        <v>0</v>
      </c>
      <c r="H65" s="17"/>
      <c r="I65" s="17">
        <v>31072600</v>
      </c>
    </row>
    <row r="66" spans="1:10" ht="20.25" customHeight="1">
      <c r="A66" s="28" t="s">
        <v>260</v>
      </c>
      <c r="B66" s="28"/>
      <c r="C66" s="17">
        <v>670676</v>
      </c>
      <c r="D66" s="17"/>
      <c r="E66" s="17">
        <v>750000</v>
      </c>
      <c r="F66" s="17"/>
      <c r="G66" s="17">
        <v>0</v>
      </c>
      <c r="H66" s="17"/>
      <c r="I66" s="17">
        <v>0</v>
      </c>
    </row>
    <row r="67" spans="1:10" ht="20.25" customHeight="1">
      <c r="A67" s="43" t="s">
        <v>234</v>
      </c>
      <c r="B67" s="28"/>
      <c r="C67" s="17">
        <v>0</v>
      </c>
      <c r="D67" s="17"/>
      <c r="E67" s="17">
        <v>0</v>
      </c>
      <c r="F67" s="17"/>
      <c r="G67" s="17">
        <v>15500000000</v>
      </c>
      <c r="H67" s="17"/>
      <c r="I67" s="17">
        <v>0</v>
      </c>
    </row>
    <row r="68" spans="1:10" ht="20.25" customHeight="1">
      <c r="A68" s="43" t="s">
        <v>243</v>
      </c>
      <c r="B68" s="28"/>
      <c r="C68" s="17">
        <v>0</v>
      </c>
      <c r="D68" s="17"/>
      <c r="E68" s="17">
        <v>0</v>
      </c>
      <c r="F68" s="17"/>
      <c r="G68" s="17">
        <v>-10000000000</v>
      </c>
      <c r="H68" s="17"/>
      <c r="I68" s="17">
        <v>0</v>
      </c>
    </row>
    <row r="69" spans="1:10" ht="20.25" customHeight="1">
      <c r="A69" s="43" t="s">
        <v>176</v>
      </c>
      <c r="B69" s="28"/>
      <c r="C69" s="17">
        <v>0</v>
      </c>
      <c r="D69" s="17"/>
      <c r="E69" s="17">
        <v>0</v>
      </c>
      <c r="F69" s="17"/>
      <c r="G69" s="17">
        <v>6529636190</v>
      </c>
      <c r="H69" s="17"/>
      <c r="I69" s="17">
        <v>4246469616</v>
      </c>
    </row>
    <row r="70" spans="1:10" ht="20.25" customHeight="1">
      <c r="A70" s="43" t="s">
        <v>71</v>
      </c>
      <c r="B70" s="28"/>
      <c r="C70" s="17">
        <v>0</v>
      </c>
      <c r="D70" s="17"/>
      <c r="E70" s="17">
        <v>5000000</v>
      </c>
      <c r="F70" s="17"/>
      <c r="G70" s="17">
        <v>0</v>
      </c>
      <c r="H70" s="17"/>
      <c r="I70" s="17">
        <v>5000000</v>
      </c>
    </row>
    <row r="71" spans="1:10" ht="20.25" customHeight="1">
      <c r="A71" s="43" t="s">
        <v>165</v>
      </c>
      <c r="B71" s="28"/>
      <c r="C71" s="17">
        <v>375000</v>
      </c>
      <c r="D71" s="17"/>
      <c r="E71" s="17">
        <v>375000</v>
      </c>
      <c r="F71" s="17"/>
      <c r="G71" s="17">
        <v>375000</v>
      </c>
      <c r="H71" s="17"/>
      <c r="I71" s="17">
        <v>375000</v>
      </c>
    </row>
    <row r="72" spans="1:10" ht="20.25" customHeight="1">
      <c r="A72" s="43" t="s">
        <v>244</v>
      </c>
      <c r="B72" s="28"/>
      <c r="C72" s="17">
        <v>0</v>
      </c>
      <c r="D72" s="17"/>
      <c r="E72" s="17">
        <v>0</v>
      </c>
      <c r="F72" s="17"/>
      <c r="G72" s="17">
        <v>-8432</v>
      </c>
      <c r="H72" s="17"/>
      <c r="I72" s="17">
        <v>3427345</v>
      </c>
    </row>
    <row r="73" spans="1:10" s="28" customFormat="1" ht="20.25" customHeight="1">
      <c r="A73" s="43" t="s">
        <v>122</v>
      </c>
      <c r="C73" s="19">
        <v>-13422869437</v>
      </c>
      <c r="D73" s="17"/>
      <c r="E73" s="19">
        <v>-16996689480</v>
      </c>
      <c r="F73" s="17"/>
      <c r="G73" s="19">
        <v>-187440510</v>
      </c>
      <c r="H73" s="17"/>
      <c r="I73" s="19">
        <v>-712818057</v>
      </c>
      <c r="J73" s="4"/>
    </row>
    <row r="74" spans="1:10" s="28" customFormat="1" ht="20.25" customHeight="1">
      <c r="A74" s="43" t="s">
        <v>156</v>
      </c>
      <c r="B74" s="44"/>
      <c r="C74" s="19">
        <v>23331365</v>
      </c>
      <c r="D74" s="17"/>
      <c r="E74" s="19">
        <v>36831572</v>
      </c>
      <c r="F74" s="17"/>
      <c r="G74" s="19">
        <v>30450967</v>
      </c>
      <c r="H74" s="17"/>
      <c r="I74" s="19">
        <v>26426417</v>
      </c>
      <c r="J74" s="4"/>
    </row>
    <row r="75" spans="1:10" s="28" customFormat="1" ht="20.25" customHeight="1">
      <c r="A75" s="43" t="s">
        <v>222</v>
      </c>
      <c r="B75" s="44"/>
      <c r="C75" s="19">
        <v>251725596</v>
      </c>
      <c r="D75" s="17"/>
      <c r="E75" s="19">
        <v>330344755</v>
      </c>
      <c r="F75" s="17"/>
      <c r="G75" s="19">
        <v>252675245</v>
      </c>
      <c r="H75" s="17"/>
      <c r="I75" s="19">
        <v>330344755</v>
      </c>
      <c r="J75" s="4"/>
    </row>
    <row r="76" spans="1:10" s="28" customFormat="1" ht="20.25" customHeight="1">
      <c r="A76" s="43" t="s">
        <v>217</v>
      </c>
      <c r="B76" s="44"/>
      <c r="C76" s="19">
        <v>0</v>
      </c>
      <c r="D76" s="17"/>
      <c r="E76" s="19">
        <v>2056075</v>
      </c>
      <c r="F76" s="17"/>
      <c r="G76" s="19">
        <v>0</v>
      </c>
      <c r="H76" s="17"/>
      <c r="I76" s="19">
        <v>2056075</v>
      </c>
      <c r="J76" s="4"/>
    </row>
    <row r="77" spans="1:10" ht="20.25" customHeight="1">
      <c r="A77" s="28" t="s">
        <v>72</v>
      </c>
      <c r="B77" s="28"/>
      <c r="C77" s="19">
        <v>-887580513</v>
      </c>
      <c r="D77" s="19"/>
      <c r="E77" s="19">
        <v>-2338765576</v>
      </c>
      <c r="F77" s="45"/>
      <c r="G77" s="19">
        <v>-991974172</v>
      </c>
      <c r="H77" s="45"/>
      <c r="I77" s="19">
        <v>-2338765577</v>
      </c>
    </row>
    <row r="78" spans="1:10" ht="20.25" customHeight="1">
      <c r="A78" s="43" t="s">
        <v>178</v>
      </c>
      <c r="B78" s="28"/>
      <c r="C78" s="19"/>
      <c r="D78" s="19"/>
      <c r="E78" s="19"/>
      <c r="F78" s="45"/>
      <c r="G78" s="19"/>
      <c r="H78" s="45"/>
      <c r="I78" s="19"/>
    </row>
    <row r="79" spans="1:10" ht="20.25" customHeight="1">
      <c r="A79" s="43" t="s">
        <v>73</v>
      </c>
      <c r="B79" s="28"/>
      <c r="C79" s="19">
        <v>-115193127</v>
      </c>
      <c r="D79" s="19"/>
      <c r="E79" s="19">
        <v>-14642185</v>
      </c>
      <c r="F79" s="45"/>
      <c r="G79" s="19">
        <v>58585901</v>
      </c>
      <c r="H79" s="45"/>
      <c r="I79" s="19">
        <v>-19637726</v>
      </c>
    </row>
    <row r="80" spans="1:10" ht="20.25" customHeight="1">
      <c r="A80" s="43" t="s">
        <v>261</v>
      </c>
      <c r="B80" s="28"/>
      <c r="C80" s="19">
        <v>-10276500000</v>
      </c>
      <c r="D80" s="19"/>
      <c r="E80" s="19">
        <v>0</v>
      </c>
      <c r="F80" s="45"/>
      <c r="G80" s="19">
        <v>0</v>
      </c>
      <c r="H80" s="45"/>
      <c r="I80" s="19">
        <v>0</v>
      </c>
    </row>
    <row r="81" spans="1:10" ht="20.25" customHeight="1">
      <c r="A81" s="43" t="s">
        <v>131</v>
      </c>
      <c r="B81" s="28"/>
      <c r="C81" s="19">
        <v>-807510057</v>
      </c>
      <c r="D81" s="19"/>
      <c r="E81" s="19">
        <v>-641577035</v>
      </c>
      <c r="F81" s="19"/>
      <c r="G81" s="19">
        <v>-178306225</v>
      </c>
      <c r="H81" s="19"/>
      <c r="I81" s="19">
        <v>-86477354</v>
      </c>
    </row>
    <row r="82" spans="1:10" s="28" customFormat="1" ht="20.25" customHeight="1">
      <c r="A82" s="43" t="s">
        <v>209</v>
      </c>
      <c r="C82" s="24">
        <v>0</v>
      </c>
      <c r="D82" s="17"/>
      <c r="E82" s="24">
        <v>21988957</v>
      </c>
      <c r="F82" s="17"/>
      <c r="G82" s="24">
        <v>0</v>
      </c>
      <c r="H82" s="17"/>
      <c r="I82" s="24">
        <v>10796957</v>
      </c>
      <c r="J82" s="4"/>
    </row>
    <row r="83" spans="1:10" ht="20.25" customHeight="1">
      <c r="A83" s="41" t="s">
        <v>184</v>
      </c>
      <c r="B83" s="28"/>
      <c r="C83" s="24">
        <f>SUM(C65:C82)</f>
        <v>-25238270803</v>
      </c>
      <c r="D83" s="17"/>
      <c r="E83" s="24">
        <f>SUM(E65:E82)</f>
        <v>-19575378798</v>
      </c>
      <c r="F83" s="17"/>
      <c r="G83" s="24">
        <f>SUM(G65:G82)</f>
        <v>11013993964</v>
      </c>
      <c r="H83" s="17"/>
      <c r="I83" s="24">
        <f>SUM(I65:I82)</f>
        <v>1498270051</v>
      </c>
    </row>
    <row r="84" spans="1:10" ht="20.25" customHeight="1">
      <c r="A84" s="41" t="s">
        <v>74</v>
      </c>
      <c r="B84" s="28"/>
      <c r="C84" s="17"/>
      <c r="D84" s="17"/>
      <c r="E84" s="17"/>
      <c r="F84" s="17"/>
      <c r="G84" s="17"/>
      <c r="H84" s="17"/>
      <c r="I84" s="17"/>
    </row>
    <row r="85" spans="1:10" ht="20.25" customHeight="1">
      <c r="A85" s="43" t="s">
        <v>250</v>
      </c>
      <c r="B85" s="28"/>
      <c r="C85" s="19">
        <v>-15000000</v>
      </c>
      <c r="D85" s="131"/>
      <c r="E85" s="131">
        <v>0</v>
      </c>
      <c r="F85" s="131"/>
      <c r="G85" s="131">
        <v>0</v>
      </c>
      <c r="H85" s="131"/>
      <c r="I85" s="131">
        <v>0</v>
      </c>
    </row>
    <row r="86" spans="1:10" ht="20.25" customHeight="1">
      <c r="A86" s="43" t="s">
        <v>75</v>
      </c>
      <c r="B86" s="28"/>
      <c r="C86" s="17">
        <v>0</v>
      </c>
      <c r="D86" s="17"/>
      <c r="E86" s="17">
        <v>-11500000000</v>
      </c>
      <c r="F86" s="17"/>
      <c r="G86" s="17">
        <v>0</v>
      </c>
      <c r="H86" s="17"/>
      <c r="I86" s="17">
        <v>0</v>
      </c>
    </row>
    <row r="87" spans="1:10" ht="20.25" customHeight="1">
      <c r="A87" s="43" t="s">
        <v>265</v>
      </c>
      <c r="B87" s="28"/>
      <c r="C87" s="17">
        <v>0</v>
      </c>
      <c r="D87" s="17"/>
      <c r="E87" s="17">
        <v>0</v>
      </c>
      <c r="F87" s="17"/>
      <c r="G87" s="17">
        <v>-23000000000</v>
      </c>
      <c r="H87" s="17"/>
      <c r="I87" s="17">
        <v>-5000000000</v>
      </c>
    </row>
    <row r="88" spans="1:10" ht="20.25" customHeight="1">
      <c r="A88" s="43" t="s">
        <v>146</v>
      </c>
      <c r="B88" s="28"/>
      <c r="C88" s="17">
        <v>0</v>
      </c>
      <c r="D88" s="17"/>
      <c r="E88" s="17">
        <v>11500000000</v>
      </c>
      <c r="F88" s="17"/>
      <c r="G88" s="17">
        <v>0</v>
      </c>
      <c r="H88" s="17"/>
      <c r="I88" s="17">
        <v>0</v>
      </c>
    </row>
    <row r="89" spans="1:10" ht="20.25" customHeight="1">
      <c r="A89" s="43" t="s">
        <v>169</v>
      </c>
      <c r="B89" s="28"/>
      <c r="C89" s="17">
        <v>-2000000000</v>
      </c>
      <c r="D89" s="17"/>
      <c r="E89" s="17">
        <v>0</v>
      </c>
      <c r="F89" s="17"/>
      <c r="G89" s="17">
        <v>0</v>
      </c>
      <c r="H89" s="17"/>
      <c r="I89" s="17">
        <v>0</v>
      </c>
    </row>
    <row r="90" spans="1:10" ht="20.25" customHeight="1">
      <c r="A90" s="43" t="s">
        <v>121</v>
      </c>
      <c r="B90" s="28"/>
      <c r="C90" s="17">
        <v>-2959745332</v>
      </c>
      <c r="D90" s="17"/>
      <c r="E90" s="17">
        <v>-122124</v>
      </c>
      <c r="F90" s="17"/>
      <c r="G90" s="17">
        <v>-2959745332</v>
      </c>
      <c r="H90" s="17"/>
      <c r="I90" s="17">
        <v>0</v>
      </c>
    </row>
    <row r="91" spans="1:10" ht="20.25" customHeight="1">
      <c r="A91" s="5" t="s">
        <v>221</v>
      </c>
      <c r="B91" s="28"/>
      <c r="C91" s="22">
        <f>SUM(C85:C90)</f>
        <v>-4974745332</v>
      </c>
      <c r="D91" s="17"/>
      <c r="E91" s="22">
        <f>SUM(E85:E90)</f>
        <v>-122124</v>
      </c>
      <c r="F91" s="17"/>
      <c r="G91" s="22">
        <f>SUM(G85:G90)</f>
        <v>-25959745332</v>
      </c>
      <c r="H91" s="17"/>
      <c r="I91" s="22">
        <f>SUM(I85:I90)</f>
        <v>-5000000000</v>
      </c>
    </row>
    <row r="92" spans="1:10" ht="20.25" customHeight="1">
      <c r="A92" s="5" t="s">
        <v>245</v>
      </c>
      <c r="B92" s="28"/>
      <c r="C92" s="17">
        <f>SUM(C55,C83,C91)</f>
        <v>-11957356309</v>
      </c>
      <c r="D92" s="17"/>
      <c r="E92" s="17">
        <f>SUM(E55,E83,E91)</f>
        <v>7754176173</v>
      </c>
      <c r="F92" s="17"/>
      <c r="G92" s="17">
        <f>SUM(G55,G83,G91)</f>
        <v>-8632256126</v>
      </c>
      <c r="H92" s="17"/>
      <c r="I92" s="17">
        <f>SUM(I55,I83,I91)</f>
        <v>7903508665</v>
      </c>
    </row>
    <row r="93" spans="1:10" ht="20.25" customHeight="1">
      <c r="A93" s="43" t="s">
        <v>76</v>
      </c>
      <c r="B93" s="28"/>
      <c r="C93" s="24">
        <f>+BS!E9</f>
        <v>26047621911</v>
      </c>
      <c r="D93" s="17"/>
      <c r="E93" s="24">
        <v>18293445738</v>
      </c>
      <c r="F93" s="17"/>
      <c r="G93" s="24">
        <f>BS!I9</f>
        <v>15766017547</v>
      </c>
      <c r="H93" s="17"/>
      <c r="I93" s="24">
        <v>7862508882</v>
      </c>
    </row>
    <row r="94" spans="1:10" ht="20.25" customHeight="1" thickBot="1">
      <c r="A94" s="5" t="s">
        <v>77</v>
      </c>
      <c r="B94" s="28"/>
      <c r="C94" s="25">
        <f>SUM(C92:C93)</f>
        <v>14090265602</v>
      </c>
      <c r="D94" s="17"/>
      <c r="E94" s="25">
        <f>SUM(E92:E93)</f>
        <v>26047621911</v>
      </c>
      <c r="F94" s="17"/>
      <c r="G94" s="25">
        <f>SUM(G92:G93)</f>
        <v>7133761421</v>
      </c>
      <c r="H94" s="17"/>
      <c r="I94" s="25">
        <f>SUM(I92:I93)</f>
        <v>15766017547</v>
      </c>
    </row>
    <row r="95" spans="1:10" ht="20.25" customHeight="1" thickTop="1">
      <c r="B95" s="28"/>
      <c r="C95" s="122">
        <f>C94-BS!C9</f>
        <v>0</v>
      </c>
      <c r="D95" s="122"/>
      <c r="E95" s="122">
        <f>E94-BS!E9</f>
        <v>0</v>
      </c>
      <c r="F95" s="122"/>
      <c r="G95" s="122">
        <f>G94-BS!G9</f>
        <v>0</v>
      </c>
      <c r="H95" s="122"/>
      <c r="I95" s="122">
        <f>I94-BS!I9</f>
        <v>0</v>
      </c>
    </row>
    <row r="96" spans="1:10" ht="20.25" customHeight="1">
      <c r="A96" s="41" t="s">
        <v>78</v>
      </c>
      <c r="B96" s="28"/>
      <c r="C96" s="19"/>
      <c r="D96" s="17"/>
      <c r="E96" s="19"/>
      <c r="F96" s="17"/>
      <c r="G96" s="19"/>
      <c r="H96" s="17"/>
      <c r="I96" s="19"/>
    </row>
    <row r="97" spans="1:9" ht="20.25" customHeight="1">
      <c r="A97" s="28" t="s">
        <v>79</v>
      </c>
      <c r="B97" s="28"/>
      <c r="C97" s="85"/>
      <c r="D97" s="85"/>
      <c r="E97" s="85"/>
      <c r="F97" s="85"/>
      <c r="G97" s="85"/>
      <c r="H97" s="85"/>
      <c r="I97" s="85"/>
    </row>
    <row r="98" spans="1:9" ht="20.25" customHeight="1">
      <c r="A98" s="28" t="s">
        <v>166</v>
      </c>
      <c r="B98" s="44"/>
      <c r="C98" s="48"/>
      <c r="D98" s="45"/>
      <c r="E98" s="48"/>
      <c r="F98" s="45"/>
      <c r="G98" s="48"/>
      <c r="H98" s="45"/>
      <c r="I98" s="48"/>
    </row>
    <row r="99" spans="1:9" ht="20.25" customHeight="1">
      <c r="A99" s="28" t="s">
        <v>167</v>
      </c>
      <c r="B99" s="28"/>
      <c r="C99" s="17">
        <v>0</v>
      </c>
      <c r="D99" s="17"/>
      <c r="E99" s="17">
        <v>641074931</v>
      </c>
      <c r="F99" s="17"/>
      <c r="G99" s="17">
        <v>0</v>
      </c>
      <c r="H99" s="17"/>
      <c r="I99" s="17">
        <v>641074931</v>
      </c>
    </row>
    <row r="100" spans="1:9" ht="20.25" customHeight="1">
      <c r="A100" s="28" t="s">
        <v>168</v>
      </c>
      <c r="B100" s="28"/>
      <c r="C100" s="17">
        <v>11261698422.58</v>
      </c>
      <c r="D100" s="17"/>
      <c r="E100" s="17">
        <v>5920350136</v>
      </c>
      <c r="F100" s="17"/>
      <c r="G100" s="17">
        <v>130101861.90999995</v>
      </c>
      <c r="H100" s="17"/>
      <c r="I100" s="17">
        <v>0</v>
      </c>
    </row>
    <row r="101" spans="1:9" ht="20.25" customHeight="1">
      <c r="A101" s="28" t="s">
        <v>210</v>
      </c>
      <c r="B101" s="28"/>
      <c r="C101" s="17">
        <v>140705336.36000001</v>
      </c>
      <c r="D101" s="17"/>
      <c r="E101" s="17">
        <v>178947929</v>
      </c>
      <c r="F101" s="17"/>
      <c r="G101" s="17">
        <v>25299634.059999999</v>
      </c>
      <c r="H101" s="17"/>
      <c r="I101" s="17">
        <v>41495660</v>
      </c>
    </row>
    <row r="102" spans="1:9" ht="20.25" customHeight="1">
      <c r="A102" s="16" t="s">
        <v>262</v>
      </c>
      <c r="B102" s="28"/>
      <c r="C102" s="17">
        <v>36054739370</v>
      </c>
      <c r="D102" s="17"/>
      <c r="E102" s="17">
        <v>0</v>
      </c>
      <c r="F102" s="17"/>
      <c r="G102" s="17">
        <v>0</v>
      </c>
      <c r="H102" s="17"/>
      <c r="I102" s="17">
        <v>0</v>
      </c>
    </row>
    <row r="103" spans="1:9" ht="20.25" customHeight="1">
      <c r="A103" s="28"/>
      <c r="B103" s="28"/>
      <c r="C103" s="88"/>
      <c r="E103" s="17"/>
      <c r="F103" s="4"/>
      <c r="G103" s="17"/>
      <c r="I103" s="17"/>
    </row>
    <row r="104" spans="1:9" ht="20.25" customHeight="1">
      <c r="A104" s="4" t="s">
        <v>15</v>
      </c>
      <c r="B104" s="28"/>
      <c r="D104" s="42"/>
      <c r="F104" s="42"/>
      <c r="G104" s="42"/>
      <c r="H104" s="42"/>
      <c r="I104" s="42"/>
    </row>
  </sheetData>
  <mergeCells count="1">
    <mergeCell ref="A4:I4"/>
  </mergeCells>
  <pageMargins left="0.74803149606299213" right="0.23622047244094491" top="0.78740157480314965" bottom="0.11811023622047245" header="0.19685039370078741" footer="0.15748031496062992"/>
  <pageSetup paperSize="9" scale="66" orientation="portrait" r:id="rId1"/>
  <rowBreaks count="1" manualBreakCount="1"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</vt:lpstr>
      <vt:lpstr>conso</vt:lpstr>
      <vt:lpstr>company</vt:lpstr>
      <vt:lpstr>cash flow</vt:lpstr>
      <vt:lpstr>'cash flow'!Print_Area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Kamolwan Theeravetch</cp:lastModifiedBy>
  <cp:lastPrinted>2019-01-25T11:38:46Z</cp:lastPrinted>
  <dcterms:created xsi:type="dcterms:W3CDTF">2011-10-13T02:52:04Z</dcterms:created>
  <dcterms:modified xsi:type="dcterms:W3CDTF">2019-01-25T11:38:47Z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